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ghellil/Library/Mobile Documents/com~apple~CloudDocs/Documents/1-Documenti AZIENDA/SanificaAria/Modelli Matematici/"/>
    </mc:Choice>
  </mc:AlternateContent>
  <xr:revisionPtr revIDLastSave="0" documentId="13_ncr:1_{D4EA859E-5CC1-064E-B628-BA41C03B9584}" xr6:coauthVersionLast="46" xr6:coauthVersionMax="46" xr10:uidLastSave="{00000000-0000-0000-0000-000000000000}"/>
  <bookViews>
    <workbookView xWindow="0" yWindow="500" windowWidth="76800" windowHeight="41780" xr2:uid="{029D782E-81F1-4BEA-89C4-8DBF58ED464E}"/>
  </bookViews>
  <sheets>
    <sheet name="Inser. dati e pres. risult." sheetId="2" r:id="rId1"/>
    <sheet name="Calcoli" sheetId="1" r:id="rId2"/>
    <sheet name="Tabella Sanificatori" sheetId="3" r:id="rId3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1" i="1" l="1"/>
  <c r="U1" i="1"/>
  <c r="C18" i="2"/>
  <c r="BB1" i="1"/>
  <c r="BB2" i="1" s="1"/>
  <c r="AJ1" i="1"/>
  <c r="AJ2" i="1" s="1"/>
  <c r="R1" i="1"/>
  <c r="R2" i="1" s="1"/>
  <c r="AL4" i="1"/>
  <c r="AY4" i="1" s="1"/>
  <c r="AU3" i="1"/>
  <c r="AP3" i="1"/>
  <c r="AL3" i="1"/>
  <c r="AY3" i="1" s="1"/>
  <c r="AN1" i="1"/>
  <c r="AM3" i="1" l="1"/>
  <c r="AM4" i="1"/>
  <c r="T4" i="1" l="1"/>
  <c r="AG4" i="1" s="1"/>
  <c r="AC3" i="1"/>
  <c r="X3" i="1"/>
  <c r="T3" i="1"/>
  <c r="U3" i="1" s="1"/>
  <c r="V1" i="1"/>
  <c r="B4" i="1"/>
  <c r="O4" i="1" s="1"/>
  <c r="B3" i="1"/>
  <c r="C21" i="2"/>
  <c r="C22" i="2"/>
  <c r="Z3" i="1" s="1"/>
  <c r="AA3" i="1" s="1"/>
  <c r="AB3" i="1" s="1"/>
  <c r="D76" i="2"/>
  <c r="AQ4" i="1" s="1"/>
  <c r="AR3" i="1" l="1"/>
  <c r="AS3" i="1" s="1"/>
  <c r="AT3" i="1" s="1"/>
  <c r="AZ3" i="1" s="1"/>
  <c r="AV3" i="1"/>
  <c r="AW3" i="1" s="1"/>
  <c r="AX3" i="1" s="1"/>
  <c r="AR4" i="1"/>
  <c r="AS4" i="1" s="1"/>
  <c r="AT4" i="1" s="1"/>
  <c r="AO3" i="1"/>
  <c r="AN4" i="1" s="1"/>
  <c r="AD3" i="1"/>
  <c r="AE3" i="1" s="1"/>
  <c r="AF3" i="1" s="1"/>
  <c r="AG3" i="1"/>
  <c r="AH3" i="1"/>
  <c r="U4" i="1"/>
  <c r="Y4" i="1"/>
  <c r="C1" i="1"/>
  <c r="A5" i="1"/>
  <c r="K3" i="1"/>
  <c r="F3" i="1"/>
  <c r="O3" i="1"/>
  <c r="AO4" i="1" l="1"/>
  <c r="AN5" i="1" s="1"/>
  <c r="AU4" i="1"/>
  <c r="AV4" i="1" s="1"/>
  <c r="AW4" i="1" s="1"/>
  <c r="AX4" i="1" s="1"/>
  <c r="AZ4" i="1" s="1"/>
  <c r="AP4" i="1"/>
  <c r="AL5" i="1"/>
  <c r="T5" i="1"/>
  <c r="B5" i="1"/>
  <c r="O5" i="1" s="1"/>
  <c r="W3" i="1"/>
  <c r="V4" i="1" s="1"/>
  <c r="Y5" i="1"/>
  <c r="Z4" i="1"/>
  <c r="AA4" i="1" s="1"/>
  <c r="AB4" i="1" s="1"/>
  <c r="D1" i="1"/>
  <c r="A6" i="1"/>
  <c r="C3" i="1"/>
  <c r="C4" i="1"/>
  <c r="G4" i="1"/>
  <c r="AP5" i="1" l="1"/>
  <c r="AO5" i="1"/>
  <c r="AN6" i="1" s="1"/>
  <c r="G5" i="1"/>
  <c r="AL6" i="1"/>
  <c r="T6" i="1"/>
  <c r="B6" i="1"/>
  <c r="AG5" i="1"/>
  <c r="U5" i="1"/>
  <c r="AM5" i="1"/>
  <c r="AY5" i="1"/>
  <c r="AQ5" i="1"/>
  <c r="X4" i="1"/>
  <c r="W4" i="1"/>
  <c r="V5" i="1" s="1"/>
  <c r="X5" i="1" s="1"/>
  <c r="AC4" i="1"/>
  <c r="AD4" i="1" s="1"/>
  <c r="AE4" i="1" s="1"/>
  <c r="AF4" i="1" s="1"/>
  <c r="Y6" i="1"/>
  <c r="Z5" i="1"/>
  <c r="AA5" i="1" s="1"/>
  <c r="AB5" i="1" s="1"/>
  <c r="A7" i="1"/>
  <c r="C5" i="1"/>
  <c r="H3" i="1"/>
  <c r="AO6" i="1" l="1"/>
  <c r="AN7" i="1" s="1"/>
  <c r="AP6" i="1"/>
  <c r="G6" i="1"/>
  <c r="AL7" i="1"/>
  <c r="T7" i="1"/>
  <c r="Y7" i="1" s="1"/>
  <c r="B7" i="1"/>
  <c r="G7" i="1" s="1"/>
  <c r="AG6" i="1"/>
  <c r="U6" i="1"/>
  <c r="AM6" i="1"/>
  <c r="AY6" i="1"/>
  <c r="AH4" i="1"/>
  <c r="AR5" i="1"/>
  <c r="AS5" i="1" s="1"/>
  <c r="AT5" i="1" s="1"/>
  <c r="AQ6" i="1"/>
  <c r="AU5" i="1"/>
  <c r="AV5" i="1" s="1"/>
  <c r="AW5" i="1" s="1"/>
  <c r="AX5" i="1" s="1"/>
  <c r="AC5" i="1"/>
  <c r="AD5" i="1" s="1"/>
  <c r="AE5" i="1" s="1"/>
  <c r="AF5" i="1" s="1"/>
  <c r="W5" i="1"/>
  <c r="V6" i="1" s="1"/>
  <c r="Z6" i="1"/>
  <c r="AA6" i="1" s="1"/>
  <c r="AB6" i="1" s="1"/>
  <c r="H4" i="1"/>
  <c r="I4" i="1" s="1"/>
  <c r="J4" i="1" s="1"/>
  <c r="A8" i="1"/>
  <c r="H5" i="1"/>
  <c r="I5" i="1" s="1"/>
  <c r="J5" i="1" s="1"/>
  <c r="O6" i="1"/>
  <c r="C6" i="1"/>
  <c r="E3" i="1"/>
  <c r="I3" i="1"/>
  <c r="J3" i="1" s="1"/>
  <c r="L3" i="1"/>
  <c r="M3" i="1" s="1"/>
  <c r="N3" i="1" s="1"/>
  <c r="AP7" i="1" l="1"/>
  <c r="AO7" i="1"/>
  <c r="AN8" i="1" s="1"/>
  <c r="AL8" i="1"/>
  <c r="T8" i="1"/>
  <c r="Y8" i="1" s="1"/>
  <c r="B8" i="1"/>
  <c r="G8" i="1" s="1"/>
  <c r="AH5" i="1"/>
  <c r="AQ7" i="1"/>
  <c r="AR6" i="1"/>
  <c r="AS6" i="1" s="1"/>
  <c r="AT6" i="1" s="1"/>
  <c r="AU6" i="1"/>
  <c r="AV6" i="1" s="1"/>
  <c r="AW6" i="1" s="1"/>
  <c r="AX6" i="1" s="1"/>
  <c r="D4" i="1"/>
  <c r="K4" i="1" s="1"/>
  <c r="L4" i="1" s="1"/>
  <c r="M4" i="1" s="1"/>
  <c r="N4" i="1" s="1"/>
  <c r="AZ5" i="1"/>
  <c r="U7" i="1"/>
  <c r="AG7" i="1"/>
  <c r="AY7" i="1"/>
  <c r="AM7" i="1"/>
  <c r="AC6" i="1"/>
  <c r="AD6" i="1" s="1"/>
  <c r="AE6" i="1" s="1"/>
  <c r="AF6" i="1" s="1"/>
  <c r="W6" i="1"/>
  <c r="V7" i="1" s="1"/>
  <c r="X6" i="1"/>
  <c r="Z7" i="1"/>
  <c r="AA7" i="1" s="1"/>
  <c r="AB7" i="1" s="1"/>
  <c r="P3" i="1"/>
  <c r="H6" i="1"/>
  <c r="I6" i="1" s="1"/>
  <c r="J6" i="1" s="1"/>
  <c r="O7" i="1"/>
  <c r="C7" i="1"/>
  <c r="A9" i="1"/>
  <c r="AP8" i="1" l="1"/>
  <c r="AO8" i="1"/>
  <c r="AN9" i="1" s="1"/>
  <c r="F4" i="1"/>
  <c r="E4" i="1"/>
  <c r="D5" i="1" s="1"/>
  <c r="F5" i="1" s="1"/>
  <c r="AZ6" i="1"/>
  <c r="AG8" i="1"/>
  <c r="U8" i="1"/>
  <c r="AL9" i="1"/>
  <c r="T9" i="1"/>
  <c r="Y9" i="1" s="1"/>
  <c r="B9" i="1"/>
  <c r="G9" i="1" s="1"/>
  <c r="AY8" i="1"/>
  <c r="AM8" i="1"/>
  <c r="AH6" i="1"/>
  <c r="AQ8" i="1"/>
  <c r="AR7" i="1"/>
  <c r="AS7" i="1" s="1"/>
  <c r="AT7" i="1" s="1"/>
  <c r="AU7" i="1"/>
  <c r="AV7" i="1" s="1"/>
  <c r="AW7" i="1" s="1"/>
  <c r="AX7" i="1" s="1"/>
  <c r="X7" i="1"/>
  <c r="AC7" i="1"/>
  <c r="AD7" i="1" s="1"/>
  <c r="AE7" i="1" s="1"/>
  <c r="AF7" i="1" s="1"/>
  <c r="W7" i="1"/>
  <c r="V8" i="1" s="1"/>
  <c r="Z8" i="1"/>
  <c r="AA8" i="1" s="1"/>
  <c r="AB8" i="1" s="1"/>
  <c r="P4" i="1"/>
  <c r="O8" i="1"/>
  <c r="C8" i="1"/>
  <c r="A10" i="1"/>
  <c r="H7" i="1"/>
  <c r="I7" i="1" s="1"/>
  <c r="J7" i="1" s="1"/>
  <c r="AP9" i="1" l="1"/>
  <c r="AO9" i="1"/>
  <c r="AN10" i="1" s="1"/>
  <c r="K5" i="1"/>
  <c r="L5" i="1" s="1"/>
  <c r="M5" i="1" s="1"/>
  <c r="N5" i="1" s="1"/>
  <c r="P5" i="1" s="1"/>
  <c r="E5" i="1"/>
  <c r="D6" i="1" s="1"/>
  <c r="K6" i="1" s="1"/>
  <c r="L6" i="1" s="1"/>
  <c r="M6" i="1" s="1"/>
  <c r="N6" i="1" s="1"/>
  <c r="P6" i="1" s="1"/>
  <c r="AL10" i="1"/>
  <c r="T10" i="1"/>
  <c r="Y10" i="1" s="1"/>
  <c r="B10" i="1"/>
  <c r="G10" i="1" s="1"/>
  <c r="AG9" i="1"/>
  <c r="U9" i="1"/>
  <c r="AZ7" i="1"/>
  <c r="AM9" i="1"/>
  <c r="AY9" i="1"/>
  <c r="AH7" i="1"/>
  <c r="AR8" i="1"/>
  <c r="AS8" i="1" s="1"/>
  <c r="AT8" i="1" s="1"/>
  <c r="AQ9" i="1"/>
  <c r="AU8" i="1"/>
  <c r="AV8" i="1" s="1"/>
  <c r="AW8" i="1" s="1"/>
  <c r="AX8" i="1" s="1"/>
  <c r="AC8" i="1"/>
  <c r="AD8" i="1" s="1"/>
  <c r="AE8" i="1" s="1"/>
  <c r="AF8" i="1" s="1"/>
  <c r="X8" i="1"/>
  <c r="W8" i="1"/>
  <c r="V9" i="1" s="1"/>
  <c r="Z9" i="1"/>
  <c r="AA9" i="1" s="1"/>
  <c r="AB9" i="1" s="1"/>
  <c r="H8" i="1"/>
  <c r="I8" i="1" s="1"/>
  <c r="J8" i="1" s="1"/>
  <c r="O9" i="1"/>
  <c r="C9" i="1"/>
  <c r="A11" i="1"/>
  <c r="AO10" i="1" l="1"/>
  <c r="AN11" i="1" s="1"/>
  <c r="AP10" i="1"/>
  <c r="E6" i="1"/>
  <c r="D7" i="1" s="1"/>
  <c r="F7" i="1" s="1"/>
  <c r="F6" i="1"/>
  <c r="AZ8" i="1"/>
  <c r="AQ10" i="1"/>
  <c r="AR9" i="1"/>
  <c r="AS9" i="1" s="1"/>
  <c r="AT9" i="1" s="1"/>
  <c r="AU9" i="1"/>
  <c r="AV9" i="1" s="1"/>
  <c r="AW9" i="1" s="1"/>
  <c r="AX9" i="1" s="1"/>
  <c r="AH8" i="1"/>
  <c r="U10" i="1"/>
  <c r="AG10" i="1"/>
  <c r="AL11" i="1"/>
  <c r="T11" i="1"/>
  <c r="Y11" i="1" s="1"/>
  <c r="B11" i="1"/>
  <c r="AM10" i="1"/>
  <c r="AY10" i="1"/>
  <c r="AC9" i="1"/>
  <c r="AD9" i="1" s="1"/>
  <c r="AE9" i="1" s="1"/>
  <c r="AF9" i="1" s="1"/>
  <c r="AH9" i="1" s="1"/>
  <c r="X9" i="1"/>
  <c r="W9" i="1"/>
  <c r="V10" i="1" s="1"/>
  <c r="Z10" i="1"/>
  <c r="AA10" i="1" s="1"/>
  <c r="AB10" i="1" s="1"/>
  <c r="A12" i="1"/>
  <c r="G11" i="1"/>
  <c r="C10" i="1"/>
  <c r="O10" i="1"/>
  <c r="H9" i="1"/>
  <c r="I9" i="1" s="1"/>
  <c r="J9" i="1" s="1"/>
  <c r="AP11" i="1" l="1"/>
  <c r="AO11" i="1"/>
  <c r="AN12" i="1" s="1"/>
  <c r="E7" i="1"/>
  <c r="D8" i="1" s="1"/>
  <c r="K8" i="1" s="1"/>
  <c r="L8" i="1" s="1"/>
  <c r="M8" i="1" s="1"/>
  <c r="N8" i="1" s="1"/>
  <c r="P8" i="1" s="1"/>
  <c r="K7" i="1"/>
  <c r="L7" i="1" s="1"/>
  <c r="M7" i="1" s="1"/>
  <c r="N7" i="1" s="1"/>
  <c r="P7" i="1" s="1"/>
  <c r="AZ9" i="1"/>
  <c r="AQ11" i="1"/>
  <c r="AR10" i="1"/>
  <c r="AS10" i="1" s="1"/>
  <c r="AT10" i="1" s="1"/>
  <c r="AU10" i="1"/>
  <c r="AV10" i="1" s="1"/>
  <c r="AW10" i="1" s="1"/>
  <c r="AX10" i="1" s="1"/>
  <c r="AG11" i="1"/>
  <c r="U11" i="1"/>
  <c r="AL12" i="1"/>
  <c r="T12" i="1"/>
  <c r="Y12" i="1" s="1"/>
  <c r="B12" i="1"/>
  <c r="AY11" i="1"/>
  <c r="AM11" i="1"/>
  <c r="AC10" i="1"/>
  <c r="AD10" i="1" s="1"/>
  <c r="AE10" i="1" s="1"/>
  <c r="AF10" i="1" s="1"/>
  <c r="X10" i="1"/>
  <c r="W10" i="1"/>
  <c r="V11" i="1" s="1"/>
  <c r="Z11" i="1"/>
  <c r="AA11" i="1" s="1"/>
  <c r="AB11" i="1" s="1"/>
  <c r="H10" i="1"/>
  <c r="I10" i="1" s="1"/>
  <c r="J10" i="1" s="1"/>
  <c r="O11" i="1"/>
  <c r="C11" i="1"/>
  <c r="A13" i="1"/>
  <c r="G12" i="1"/>
  <c r="F8" i="1" l="1"/>
  <c r="E8" i="1"/>
  <c r="D9" i="1" s="1"/>
  <c r="K9" i="1" s="1"/>
  <c r="L9" i="1" s="1"/>
  <c r="M9" i="1" s="1"/>
  <c r="N9" i="1" s="1"/>
  <c r="P9" i="1" s="1"/>
  <c r="AP12" i="1"/>
  <c r="AO12" i="1"/>
  <c r="AN13" i="1" s="1"/>
  <c r="AG12" i="1"/>
  <c r="U12" i="1"/>
  <c r="AL13" i="1"/>
  <c r="T13" i="1"/>
  <c r="B13" i="1"/>
  <c r="AZ10" i="1"/>
  <c r="AY12" i="1"/>
  <c r="AM12" i="1"/>
  <c r="AH10" i="1"/>
  <c r="AQ12" i="1"/>
  <c r="AR11" i="1"/>
  <c r="AS11" i="1" s="1"/>
  <c r="AT11" i="1" s="1"/>
  <c r="AU11" i="1"/>
  <c r="AV11" i="1" s="1"/>
  <c r="AW11" i="1" s="1"/>
  <c r="AX11" i="1" s="1"/>
  <c r="AC11" i="1"/>
  <c r="AD11" i="1" s="1"/>
  <c r="AE11" i="1" s="1"/>
  <c r="AF11" i="1" s="1"/>
  <c r="W11" i="1"/>
  <c r="V12" i="1" s="1"/>
  <c r="X11" i="1"/>
  <c r="Z12" i="1"/>
  <c r="AA12" i="1" s="1"/>
  <c r="AB12" i="1" s="1"/>
  <c r="O12" i="1"/>
  <c r="C12" i="1"/>
  <c r="G13" i="1"/>
  <c r="A14" i="1"/>
  <c r="H11" i="1"/>
  <c r="I11" i="1" s="1"/>
  <c r="J11" i="1" s="1"/>
  <c r="E9" i="1" l="1"/>
  <c r="D10" i="1" s="1"/>
  <c r="K10" i="1" s="1"/>
  <c r="L10" i="1" s="1"/>
  <c r="M10" i="1" s="1"/>
  <c r="N10" i="1" s="1"/>
  <c r="P10" i="1" s="1"/>
  <c r="F9" i="1"/>
  <c r="AP13" i="1"/>
  <c r="AO13" i="1"/>
  <c r="AN14" i="1" s="1"/>
  <c r="AZ11" i="1"/>
  <c r="AC12" i="1"/>
  <c r="AD12" i="1" s="1"/>
  <c r="AE12" i="1" s="1"/>
  <c r="AF12" i="1" s="1"/>
  <c r="AH12" i="1" s="1"/>
  <c r="X12" i="1"/>
  <c r="AQ13" i="1"/>
  <c r="AR12" i="1"/>
  <c r="AS12" i="1" s="1"/>
  <c r="AT12" i="1" s="1"/>
  <c r="AU12" i="1"/>
  <c r="AV12" i="1" s="1"/>
  <c r="AW12" i="1" s="1"/>
  <c r="AX12" i="1" s="1"/>
  <c r="AM13" i="1"/>
  <c r="AY13" i="1"/>
  <c r="AG13" i="1"/>
  <c r="U13" i="1"/>
  <c r="Y13" i="1"/>
  <c r="Z13" i="1" s="1"/>
  <c r="AA13" i="1" s="1"/>
  <c r="AB13" i="1" s="1"/>
  <c r="AH11" i="1"/>
  <c r="AL14" i="1"/>
  <c r="T14" i="1"/>
  <c r="B14" i="1"/>
  <c r="W12" i="1"/>
  <c r="V13" i="1" s="1"/>
  <c r="H12" i="1"/>
  <c r="I12" i="1" s="1"/>
  <c r="J12" i="1" s="1"/>
  <c r="A15" i="1"/>
  <c r="G14" i="1"/>
  <c r="O13" i="1"/>
  <c r="C13" i="1"/>
  <c r="F10" i="1" l="1"/>
  <c r="E10" i="1"/>
  <c r="D11" i="1" s="1"/>
  <c r="E11" i="1" s="1"/>
  <c r="D12" i="1" s="1"/>
  <c r="K12" i="1" s="1"/>
  <c r="L12" i="1" s="1"/>
  <c r="M12" i="1" s="1"/>
  <c r="N12" i="1" s="1"/>
  <c r="P12" i="1" s="1"/>
  <c r="AC13" i="1"/>
  <c r="AD13" i="1" s="1"/>
  <c r="AE13" i="1" s="1"/>
  <c r="AF13" i="1" s="1"/>
  <c r="AH13" i="1" s="1"/>
  <c r="Y14" i="1"/>
  <c r="Z14" i="1" s="1"/>
  <c r="AA14" i="1" s="1"/>
  <c r="AB14" i="1" s="1"/>
  <c r="AP14" i="1"/>
  <c r="AO14" i="1"/>
  <c r="AN15" i="1" s="1"/>
  <c r="AZ12" i="1"/>
  <c r="AG14" i="1"/>
  <c r="U14" i="1"/>
  <c r="AM14" i="1"/>
  <c r="AY14" i="1"/>
  <c r="W13" i="1"/>
  <c r="V14" i="1" s="1"/>
  <c r="X14" i="1" s="1"/>
  <c r="X13" i="1"/>
  <c r="AL15" i="1"/>
  <c r="T15" i="1"/>
  <c r="B15" i="1"/>
  <c r="G15" i="1" s="1"/>
  <c r="AQ14" i="1"/>
  <c r="AR13" i="1"/>
  <c r="AS13" i="1" s="1"/>
  <c r="AT13" i="1" s="1"/>
  <c r="AU13" i="1"/>
  <c r="AV13" i="1" s="1"/>
  <c r="AW13" i="1" s="1"/>
  <c r="AX13" i="1" s="1"/>
  <c r="O14" i="1"/>
  <c r="C14" i="1"/>
  <c r="A16" i="1"/>
  <c r="H13" i="1"/>
  <c r="I13" i="1" s="1"/>
  <c r="J13" i="1" s="1"/>
  <c r="E12" i="1" l="1"/>
  <c r="D13" i="1" s="1"/>
  <c r="F13" i="1" s="1"/>
  <c r="K11" i="1"/>
  <c r="L11" i="1" s="1"/>
  <c r="M11" i="1" s="1"/>
  <c r="N11" i="1" s="1"/>
  <c r="P11" i="1" s="1"/>
  <c r="F12" i="1"/>
  <c r="Y15" i="1"/>
  <c r="Z15" i="1" s="1"/>
  <c r="AA15" i="1" s="1"/>
  <c r="AB15" i="1" s="1"/>
  <c r="F11" i="1"/>
  <c r="AO15" i="1"/>
  <c r="AN16" i="1" s="1"/>
  <c r="AP15" i="1"/>
  <c r="AY15" i="1"/>
  <c r="AM15" i="1"/>
  <c r="AL16" i="1"/>
  <c r="T16" i="1"/>
  <c r="B16" i="1"/>
  <c r="G16" i="1" s="1"/>
  <c r="AZ13" i="1"/>
  <c r="AQ15" i="1"/>
  <c r="AR14" i="1"/>
  <c r="AS14" i="1" s="1"/>
  <c r="AT14" i="1" s="1"/>
  <c r="AU14" i="1"/>
  <c r="AV14" i="1" s="1"/>
  <c r="AW14" i="1" s="1"/>
  <c r="AX14" i="1" s="1"/>
  <c r="AC14" i="1"/>
  <c r="AD14" i="1" s="1"/>
  <c r="AE14" i="1" s="1"/>
  <c r="AF14" i="1" s="1"/>
  <c r="AH14" i="1" s="1"/>
  <c r="W14" i="1"/>
  <c r="V15" i="1" s="1"/>
  <c r="X15" i="1" s="1"/>
  <c r="AG15" i="1"/>
  <c r="U15" i="1"/>
  <c r="H14" i="1"/>
  <c r="I14" i="1" s="1"/>
  <c r="J14" i="1" s="1"/>
  <c r="A17" i="1"/>
  <c r="O15" i="1"/>
  <c r="C15" i="1"/>
  <c r="Y16" i="1" l="1"/>
  <c r="K13" i="1"/>
  <c r="L13" i="1" s="1"/>
  <c r="M13" i="1" s="1"/>
  <c r="N13" i="1" s="1"/>
  <c r="P13" i="1" s="1"/>
  <c r="E13" i="1"/>
  <c r="D14" i="1" s="1"/>
  <c r="E14" i="1" s="1"/>
  <c r="D15" i="1" s="1"/>
  <c r="AO16" i="1"/>
  <c r="AN17" i="1" s="1"/>
  <c r="AP16" i="1"/>
  <c r="AZ14" i="1"/>
  <c r="AC15" i="1"/>
  <c r="AD15" i="1" s="1"/>
  <c r="AE15" i="1" s="1"/>
  <c r="AF15" i="1" s="1"/>
  <c r="AH15" i="1" s="1"/>
  <c r="W15" i="1"/>
  <c r="V16" i="1" s="1"/>
  <c r="X16" i="1" s="1"/>
  <c r="AQ16" i="1"/>
  <c r="AR15" i="1"/>
  <c r="AS15" i="1" s="1"/>
  <c r="AT15" i="1" s="1"/>
  <c r="AU15" i="1"/>
  <c r="AV15" i="1" s="1"/>
  <c r="AW15" i="1" s="1"/>
  <c r="AX15" i="1" s="1"/>
  <c r="AY16" i="1"/>
  <c r="AM16" i="1"/>
  <c r="AG16" i="1"/>
  <c r="U16" i="1"/>
  <c r="AL17" i="1"/>
  <c r="T17" i="1"/>
  <c r="B17" i="1"/>
  <c r="G17" i="1" s="1"/>
  <c r="Z16" i="1"/>
  <c r="AA16" i="1" s="1"/>
  <c r="AB16" i="1" s="1"/>
  <c r="O16" i="1"/>
  <c r="C16" i="1"/>
  <c r="A18" i="1"/>
  <c r="H15" i="1"/>
  <c r="I15" i="1" s="1"/>
  <c r="J15" i="1" s="1"/>
  <c r="F14" i="1" l="1"/>
  <c r="K14" i="1"/>
  <c r="L14" i="1" s="1"/>
  <c r="M14" i="1" s="1"/>
  <c r="N14" i="1" s="1"/>
  <c r="P14" i="1" s="1"/>
  <c r="W16" i="1"/>
  <c r="V17" i="1" s="1"/>
  <c r="W17" i="1" s="1"/>
  <c r="V18" i="1" s="1"/>
  <c r="AO17" i="1"/>
  <c r="AN18" i="1" s="1"/>
  <c r="AP17" i="1"/>
  <c r="AC16" i="1"/>
  <c r="AD16" i="1" s="1"/>
  <c r="AE16" i="1" s="1"/>
  <c r="AF16" i="1" s="1"/>
  <c r="AH16" i="1" s="1"/>
  <c r="AZ15" i="1"/>
  <c r="AL18" i="1"/>
  <c r="T18" i="1"/>
  <c r="B18" i="1"/>
  <c r="G18" i="1" s="1"/>
  <c r="AG17" i="1"/>
  <c r="U17" i="1"/>
  <c r="AY17" i="1"/>
  <c r="AM17" i="1"/>
  <c r="Y17" i="1"/>
  <c r="AQ17" i="1"/>
  <c r="AR16" i="1"/>
  <c r="AS16" i="1" s="1"/>
  <c r="AT16" i="1" s="1"/>
  <c r="AU16" i="1"/>
  <c r="AV16" i="1" s="1"/>
  <c r="AW16" i="1" s="1"/>
  <c r="AX16" i="1" s="1"/>
  <c r="H16" i="1"/>
  <c r="I16" i="1" s="1"/>
  <c r="J16" i="1" s="1"/>
  <c r="O17" i="1"/>
  <c r="C17" i="1"/>
  <c r="A19" i="1"/>
  <c r="E15" i="1"/>
  <c r="D16" i="1" s="1"/>
  <c r="F15" i="1"/>
  <c r="K15" i="1"/>
  <c r="L15" i="1" s="1"/>
  <c r="M15" i="1" s="1"/>
  <c r="N15" i="1" s="1"/>
  <c r="X17" i="1" l="1"/>
  <c r="AC17" i="1"/>
  <c r="AD17" i="1" s="1"/>
  <c r="AE17" i="1" s="1"/>
  <c r="AF17" i="1" s="1"/>
  <c r="Z17" i="1"/>
  <c r="AA17" i="1" s="1"/>
  <c r="AB17" i="1" s="1"/>
  <c r="Y18" i="1"/>
  <c r="AC18" i="1" s="1"/>
  <c r="AD18" i="1" s="1"/>
  <c r="AE18" i="1" s="1"/>
  <c r="AF18" i="1" s="1"/>
  <c r="AO18" i="1"/>
  <c r="AN19" i="1" s="1"/>
  <c r="AP18" i="1"/>
  <c r="AL19" i="1"/>
  <c r="T19" i="1"/>
  <c r="B19" i="1"/>
  <c r="G19" i="1" s="1"/>
  <c r="AZ16" i="1"/>
  <c r="AG18" i="1"/>
  <c r="U18" i="1"/>
  <c r="AR17" i="1"/>
  <c r="AS17" i="1" s="1"/>
  <c r="AT17" i="1" s="1"/>
  <c r="AQ18" i="1"/>
  <c r="AU17" i="1"/>
  <c r="AV17" i="1" s="1"/>
  <c r="AW17" i="1" s="1"/>
  <c r="AX17" i="1" s="1"/>
  <c r="AM18" i="1"/>
  <c r="AY18" i="1"/>
  <c r="X18" i="1"/>
  <c r="W18" i="1"/>
  <c r="V19" i="1" s="1"/>
  <c r="P15" i="1"/>
  <c r="A20" i="1"/>
  <c r="C18" i="1"/>
  <c r="O18" i="1"/>
  <c r="H17" i="1"/>
  <c r="I17" i="1" s="1"/>
  <c r="J17" i="1" s="1"/>
  <c r="E16" i="1"/>
  <c r="D17" i="1" s="1"/>
  <c r="K17" i="1" s="1"/>
  <c r="L17" i="1" s="1"/>
  <c r="M17" i="1" s="1"/>
  <c r="N17" i="1" s="1"/>
  <c r="F16" i="1"/>
  <c r="K16" i="1"/>
  <c r="L16" i="1" s="1"/>
  <c r="M16" i="1" s="1"/>
  <c r="N16" i="1" s="1"/>
  <c r="Y19" i="1" l="1"/>
  <c r="AH17" i="1"/>
  <c r="Z18" i="1"/>
  <c r="AA18" i="1" s="1"/>
  <c r="AB18" i="1" s="1"/>
  <c r="AH18" i="1" s="1"/>
  <c r="AP19" i="1"/>
  <c r="AO19" i="1"/>
  <c r="AN20" i="1" s="1"/>
  <c r="AZ17" i="1"/>
  <c r="AG19" i="1"/>
  <c r="U19" i="1"/>
  <c r="AY19" i="1"/>
  <c r="AM19" i="1"/>
  <c r="AL20" i="1"/>
  <c r="T20" i="1"/>
  <c r="B20" i="1"/>
  <c r="G20" i="1" s="1"/>
  <c r="AQ19" i="1"/>
  <c r="AR18" i="1"/>
  <c r="AS18" i="1" s="1"/>
  <c r="AT18" i="1" s="1"/>
  <c r="AU18" i="1"/>
  <c r="AV18" i="1" s="1"/>
  <c r="AW18" i="1" s="1"/>
  <c r="AX18" i="1" s="1"/>
  <c r="X19" i="1"/>
  <c r="W19" i="1"/>
  <c r="V20" i="1" s="1"/>
  <c r="AC19" i="1"/>
  <c r="AD19" i="1" s="1"/>
  <c r="AE19" i="1" s="1"/>
  <c r="AF19" i="1" s="1"/>
  <c r="Z19" i="1"/>
  <c r="AA19" i="1" s="1"/>
  <c r="AB19" i="1" s="1"/>
  <c r="P16" i="1"/>
  <c r="P17" i="1"/>
  <c r="O19" i="1"/>
  <c r="C19" i="1"/>
  <c r="A21" i="1"/>
  <c r="H18" i="1"/>
  <c r="I18" i="1" s="1"/>
  <c r="J18" i="1" s="1"/>
  <c r="F17" i="1"/>
  <c r="E17" i="1"/>
  <c r="D18" i="1" s="1"/>
  <c r="K18" i="1" s="1"/>
  <c r="L18" i="1" s="1"/>
  <c r="M18" i="1" s="1"/>
  <c r="N18" i="1" s="1"/>
  <c r="AP20" i="1" l="1"/>
  <c r="AO20" i="1"/>
  <c r="AN21" i="1" s="1"/>
  <c r="AZ18" i="1"/>
  <c r="AG20" i="1"/>
  <c r="U20" i="1"/>
  <c r="AY20" i="1"/>
  <c r="AM20" i="1"/>
  <c r="Y20" i="1"/>
  <c r="Y21" i="1" s="1"/>
  <c r="AL21" i="1"/>
  <c r="T21" i="1"/>
  <c r="B21" i="1"/>
  <c r="AU19" i="1"/>
  <c r="AV19" i="1" s="1"/>
  <c r="AW19" i="1" s="1"/>
  <c r="AX19" i="1" s="1"/>
  <c r="AQ20" i="1"/>
  <c r="AR19" i="1"/>
  <c r="AS19" i="1" s="1"/>
  <c r="AT19" i="1" s="1"/>
  <c r="X20" i="1"/>
  <c r="W20" i="1"/>
  <c r="V21" i="1" s="1"/>
  <c r="AH19" i="1"/>
  <c r="P18" i="1"/>
  <c r="H19" i="1"/>
  <c r="I19" i="1" s="1"/>
  <c r="J19" i="1" s="1"/>
  <c r="O20" i="1"/>
  <c r="C20" i="1"/>
  <c r="G21" i="1"/>
  <c r="A22" i="1"/>
  <c r="F18" i="1"/>
  <c r="E18" i="1"/>
  <c r="D19" i="1" s="1"/>
  <c r="K19" i="1" s="1"/>
  <c r="L19" i="1" s="1"/>
  <c r="M19" i="1" s="1"/>
  <c r="N19" i="1" s="1"/>
  <c r="AO21" i="1" l="1"/>
  <c r="AN22" i="1" s="1"/>
  <c r="AP21" i="1"/>
  <c r="AZ19" i="1"/>
  <c r="AC20" i="1"/>
  <c r="AD20" i="1" s="1"/>
  <c r="AE20" i="1" s="1"/>
  <c r="AF20" i="1" s="1"/>
  <c r="Z20" i="1"/>
  <c r="AA20" i="1" s="1"/>
  <c r="AB20" i="1" s="1"/>
  <c r="AL22" i="1"/>
  <c r="T22" i="1"/>
  <c r="Y22" i="1" s="1"/>
  <c r="B22" i="1"/>
  <c r="G22" i="1" s="1"/>
  <c r="AG21" i="1"/>
  <c r="U21" i="1"/>
  <c r="AR20" i="1"/>
  <c r="AS20" i="1" s="1"/>
  <c r="AT20" i="1" s="1"/>
  <c r="AQ21" i="1"/>
  <c r="AU20" i="1"/>
  <c r="AV20" i="1" s="1"/>
  <c r="AW20" i="1" s="1"/>
  <c r="AX20" i="1" s="1"/>
  <c r="AM21" i="1"/>
  <c r="AY21" i="1"/>
  <c r="X21" i="1"/>
  <c r="W21" i="1"/>
  <c r="V22" i="1" s="1"/>
  <c r="Z21" i="1"/>
  <c r="AA21" i="1" s="1"/>
  <c r="AB21" i="1" s="1"/>
  <c r="AC21" i="1"/>
  <c r="AD21" i="1" s="1"/>
  <c r="AE21" i="1" s="1"/>
  <c r="AF21" i="1" s="1"/>
  <c r="P19" i="1"/>
  <c r="A23" i="1"/>
  <c r="O21" i="1"/>
  <c r="C21" i="1"/>
  <c r="H20" i="1"/>
  <c r="I20" i="1" s="1"/>
  <c r="J20" i="1" s="1"/>
  <c r="F19" i="1"/>
  <c r="E19" i="1"/>
  <c r="D20" i="1" s="1"/>
  <c r="AO22" i="1" l="1"/>
  <c r="AN23" i="1" s="1"/>
  <c r="AP22" i="1"/>
  <c r="AZ20" i="1"/>
  <c r="AH20" i="1"/>
  <c r="AL23" i="1"/>
  <c r="T23" i="1"/>
  <c r="Y23" i="1" s="1"/>
  <c r="B23" i="1"/>
  <c r="G23" i="1" s="1"/>
  <c r="AM22" i="1"/>
  <c r="AY22" i="1"/>
  <c r="AG22" i="1"/>
  <c r="U22" i="1"/>
  <c r="AQ22" i="1"/>
  <c r="AR21" i="1"/>
  <c r="AS21" i="1" s="1"/>
  <c r="AT21" i="1" s="1"/>
  <c r="AU21" i="1"/>
  <c r="AV21" i="1" s="1"/>
  <c r="AW21" i="1" s="1"/>
  <c r="AX21" i="1" s="1"/>
  <c r="X22" i="1"/>
  <c r="W22" i="1"/>
  <c r="V23" i="1" s="1"/>
  <c r="Z22" i="1"/>
  <c r="AA22" i="1" s="1"/>
  <c r="AB22" i="1" s="1"/>
  <c r="AC22" i="1"/>
  <c r="AD22" i="1" s="1"/>
  <c r="AE22" i="1" s="1"/>
  <c r="AF22" i="1" s="1"/>
  <c r="AH21" i="1"/>
  <c r="H21" i="1"/>
  <c r="I21" i="1" s="1"/>
  <c r="J21" i="1" s="1"/>
  <c r="A24" i="1"/>
  <c r="O22" i="1"/>
  <c r="C22" i="1"/>
  <c r="F20" i="1"/>
  <c r="E20" i="1"/>
  <c r="D21" i="1" s="1"/>
  <c r="K21" i="1" s="1"/>
  <c r="L21" i="1" s="1"/>
  <c r="M21" i="1" s="1"/>
  <c r="N21" i="1" s="1"/>
  <c r="K20" i="1"/>
  <c r="L20" i="1" s="1"/>
  <c r="M20" i="1" s="1"/>
  <c r="N20" i="1" s="1"/>
  <c r="AP23" i="1" l="1"/>
  <c r="AO23" i="1"/>
  <c r="AN24" i="1" s="1"/>
  <c r="AG23" i="1"/>
  <c r="U23" i="1"/>
  <c r="AZ21" i="1"/>
  <c r="AY23" i="1"/>
  <c r="AM23" i="1"/>
  <c r="AL24" i="1"/>
  <c r="T24" i="1"/>
  <c r="B24" i="1"/>
  <c r="G24" i="1" s="1"/>
  <c r="AQ23" i="1"/>
  <c r="AR22" i="1"/>
  <c r="AS22" i="1" s="1"/>
  <c r="AT22" i="1" s="1"/>
  <c r="AU22" i="1"/>
  <c r="AV22" i="1" s="1"/>
  <c r="AW22" i="1" s="1"/>
  <c r="AX22" i="1" s="1"/>
  <c r="X23" i="1"/>
  <c r="W23" i="1"/>
  <c r="V24" i="1" s="1"/>
  <c r="AC23" i="1"/>
  <c r="AD23" i="1" s="1"/>
  <c r="AE23" i="1" s="1"/>
  <c r="AF23" i="1" s="1"/>
  <c r="Z23" i="1"/>
  <c r="AA23" i="1" s="1"/>
  <c r="AB23" i="1" s="1"/>
  <c r="AH22" i="1"/>
  <c r="P21" i="1"/>
  <c r="P20" i="1"/>
  <c r="A25" i="1"/>
  <c r="O23" i="1"/>
  <c r="C23" i="1"/>
  <c r="H22" i="1"/>
  <c r="I22" i="1" s="1"/>
  <c r="J22" i="1" s="1"/>
  <c r="E21" i="1"/>
  <c r="D22" i="1" s="1"/>
  <c r="F21" i="1"/>
  <c r="AO24" i="1" l="1"/>
  <c r="AN25" i="1" s="1"/>
  <c r="AP24" i="1"/>
  <c r="AZ22" i="1"/>
  <c r="AG24" i="1"/>
  <c r="U24" i="1"/>
  <c r="Y24" i="1"/>
  <c r="AC24" i="1" s="1"/>
  <c r="AD24" i="1" s="1"/>
  <c r="AE24" i="1" s="1"/>
  <c r="AF24" i="1" s="1"/>
  <c r="AL25" i="1"/>
  <c r="T25" i="1"/>
  <c r="B25" i="1"/>
  <c r="G25" i="1" s="1"/>
  <c r="AQ24" i="1"/>
  <c r="AR23" i="1"/>
  <c r="AS23" i="1" s="1"/>
  <c r="AT23" i="1" s="1"/>
  <c r="AU23" i="1"/>
  <c r="AV23" i="1" s="1"/>
  <c r="AW23" i="1" s="1"/>
  <c r="AX23" i="1" s="1"/>
  <c r="AY24" i="1"/>
  <c r="AM24" i="1"/>
  <c r="W24" i="1"/>
  <c r="V25" i="1" s="1"/>
  <c r="X24" i="1"/>
  <c r="AH23" i="1"/>
  <c r="H23" i="1"/>
  <c r="I23" i="1" s="1"/>
  <c r="J23" i="1" s="1"/>
  <c r="C24" i="1"/>
  <c r="O24" i="1"/>
  <c r="A26" i="1"/>
  <c r="F22" i="1"/>
  <c r="E22" i="1"/>
  <c r="D23" i="1" s="1"/>
  <c r="K22" i="1"/>
  <c r="L22" i="1" s="1"/>
  <c r="M22" i="1" s="1"/>
  <c r="N22" i="1" s="1"/>
  <c r="AO25" i="1" l="1"/>
  <c r="AN26" i="1" s="1"/>
  <c r="AP25" i="1"/>
  <c r="AZ23" i="1"/>
  <c r="Z24" i="1"/>
  <c r="AA24" i="1" s="1"/>
  <c r="AB24" i="1" s="1"/>
  <c r="AH24" i="1" s="1"/>
  <c r="Y25" i="1"/>
  <c r="AL26" i="1"/>
  <c r="T26" i="1"/>
  <c r="B26" i="1"/>
  <c r="G26" i="1" s="1"/>
  <c r="AQ25" i="1"/>
  <c r="AR24" i="1"/>
  <c r="AS24" i="1" s="1"/>
  <c r="AT24" i="1" s="1"/>
  <c r="AU24" i="1"/>
  <c r="AV24" i="1" s="1"/>
  <c r="AW24" i="1" s="1"/>
  <c r="AX24" i="1" s="1"/>
  <c r="U25" i="1"/>
  <c r="AG25" i="1"/>
  <c r="AM25" i="1"/>
  <c r="AY25" i="1"/>
  <c r="W25" i="1"/>
  <c r="V26" i="1" s="1"/>
  <c r="X25" i="1"/>
  <c r="P22" i="1"/>
  <c r="O25" i="1"/>
  <c r="C25" i="1"/>
  <c r="A27" i="1"/>
  <c r="H24" i="1"/>
  <c r="I24" i="1" s="1"/>
  <c r="J24" i="1" s="1"/>
  <c r="E23" i="1"/>
  <c r="D24" i="1" s="1"/>
  <c r="F23" i="1"/>
  <c r="K23" i="1"/>
  <c r="L23" i="1" s="1"/>
  <c r="M23" i="1" s="1"/>
  <c r="N23" i="1" s="1"/>
  <c r="Y26" i="1" l="1"/>
  <c r="AC25" i="1"/>
  <c r="AD25" i="1" s="1"/>
  <c r="AE25" i="1" s="1"/>
  <c r="AF25" i="1" s="1"/>
  <c r="Z25" i="1"/>
  <c r="AA25" i="1" s="1"/>
  <c r="AB25" i="1" s="1"/>
  <c r="AO26" i="1"/>
  <c r="AN27" i="1" s="1"/>
  <c r="AP26" i="1"/>
  <c r="AZ24" i="1"/>
  <c r="AQ26" i="1"/>
  <c r="AR25" i="1"/>
  <c r="AS25" i="1" s="1"/>
  <c r="AT25" i="1" s="1"/>
  <c r="AU25" i="1"/>
  <c r="AV25" i="1" s="1"/>
  <c r="AW25" i="1" s="1"/>
  <c r="AX25" i="1" s="1"/>
  <c r="AG26" i="1"/>
  <c r="U26" i="1"/>
  <c r="AL27" i="1"/>
  <c r="T27" i="1"/>
  <c r="Y27" i="1" s="1"/>
  <c r="B27" i="1"/>
  <c r="AM26" i="1"/>
  <c r="AY26" i="1"/>
  <c r="X26" i="1"/>
  <c r="W26" i="1"/>
  <c r="V27" i="1" s="1"/>
  <c r="AC26" i="1"/>
  <c r="AD26" i="1" s="1"/>
  <c r="AE26" i="1" s="1"/>
  <c r="AF26" i="1" s="1"/>
  <c r="Z26" i="1"/>
  <c r="AA26" i="1" s="1"/>
  <c r="AB26" i="1" s="1"/>
  <c r="P23" i="1"/>
  <c r="H25" i="1"/>
  <c r="I25" i="1" s="1"/>
  <c r="J25" i="1" s="1"/>
  <c r="A28" i="1"/>
  <c r="G27" i="1"/>
  <c r="O26" i="1"/>
  <c r="C26" i="1"/>
  <c r="F24" i="1"/>
  <c r="E24" i="1"/>
  <c r="D25" i="1" s="1"/>
  <c r="K24" i="1"/>
  <c r="L24" i="1" s="1"/>
  <c r="M24" i="1" s="1"/>
  <c r="N24" i="1" s="1"/>
  <c r="AH25" i="1" l="1"/>
  <c r="AP27" i="1"/>
  <c r="AO27" i="1"/>
  <c r="AN28" i="1" s="1"/>
  <c r="AY27" i="1"/>
  <c r="AM27" i="1"/>
  <c r="AL28" i="1"/>
  <c r="T28" i="1"/>
  <c r="B28" i="1"/>
  <c r="AQ27" i="1"/>
  <c r="AR26" i="1"/>
  <c r="AS26" i="1" s="1"/>
  <c r="AT26" i="1" s="1"/>
  <c r="AU26" i="1"/>
  <c r="AV26" i="1" s="1"/>
  <c r="AW26" i="1" s="1"/>
  <c r="AX26" i="1" s="1"/>
  <c r="AZ25" i="1"/>
  <c r="AG27" i="1"/>
  <c r="U27" i="1"/>
  <c r="X27" i="1"/>
  <c r="W27" i="1"/>
  <c r="V28" i="1" s="1"/>
  <c r="AH26" i="1"/>
  <c r="AC27" i="1"/>
  <c r="AD27" i="1" s="1"/>
  <c r="AE27" i="1" s="1"/>
  <c r="AF27" i="1" s="1"/>
  <c r="Z27" i="1"/>
  <c r="AA27" i="1" s="1"/>
  <c r="AB27" i="1" s="1"/>
  <c r="P24" i="1"/>
  <c r="O27" i="1"/>
  <c r="C27" i="1"/>
  <c r="A29" i="1"/>
  <c r="G28" i="1"/>
  <c r="H26" i="1"/>
  <c r="I26" i="1" s="1"/>
  <c r="J26" i="1" s="1"/>
  <c r="F25" i="1"/>
  <c r="E25" i="1"/>
  <c r="D26" i="1" s="1"/>
  <c r="K26" i="1" s="1"/>
  <c r="L26" i="1" s="1"/>
  <c r="M26" i="1" s="1"/>
  <c r="N26" i="1" s="1"/>
  <c r="K25" i="1"/>
  <c r="L25" i="1" s="1"/>
  <c r="M25" i="1" s="1"/>
  <c r="N25" i="1" s="1"/>
  <c r="AP28" i="1" l="1"/>
  <c r="AO28" i="1"/>
  <c r="AN29" i="1" s="1"/>
  <c r="AZ26" i="1"/>
  <c r="AG28" i="1"/>
  <c r="U28" i="1"/>
  <c r="AL29" i="1"/>
  <c r="T29" i="1"/>
  <c r="B29" i="1"/>
  <c r="Y28" i="1"/>
  <c r="AY28" i="1"/>
  <c r="AM28" i="1"/>
  <c r="AQ28" i="1"/>
  <c r="AR27" i="1"/>
  <c r="AS27" i="1" s="1"/>
  <c r="AT27" i="1" s="1"/>
  <c r="AU27" i="1"/>
  <c r="AV27" i="1" s="1"/>
  <c r="AW27" i="1" s="1"/>
  <c r="AX27" i="1" s="1"/>
  <c r="X28" i="1"/>
  <c r="W28" i="1"/>
  <c r="V29" i="1" s="1"/>
  <c r="AH27" i="1"/>
  <c r="P26" i="1"/>
  <c r="P25" i="1"/>
  <c r="H27" i="1"/>
  <c r="I27" i="1" s="1"/>
  <c r="J27" i="1" s="1"/>
  <c r="O28" i="1"/>
  <c r="C28" i="1"/>
  <c r="A30" i="1"/>
  <c r="G29" i="1"/>
  <c r="F26" i="1"/>
  <c r="E26" i="1"/>
  <c r="D27" i="1" s="1"/>
  <c r="K27" i="1" s="1"/>
  <c r="L27" i="1" s="1"/>
  <c r="M27" i="1" s="1"/>
  <c r="N27" i="1" s="1"/>
  <c r="Y29" i="1" l="1"/>
  <c r="Z29" i="1" s="1"/>
  <c r="AA29" i="1" s="1"/>
  <c r="AB29" i="1" s="1"/>
  <c r="AO29" i="1"/>
  <c r="AN30" i="1" s="1"/>
  <c r="AP29" i="1"/>
  <c r="Z28" i="1"/>
  <c r="AA28" i="1" s="1"/>
  <c r="AB28" i="1" s="1"/>
  <c r="AG29" i="1"/>
  <c r="U29" i="1"/>
  <c r="AM29" i="1"/>
  <c r="AY29" i="1"/>
  <c r="AL30" i="1"/>
  <c r="T30" i="1"/>
  <c r="B30" i="1"/>
  <c r="AZ27" i="1"/>
  <c r="AC28" i="1"/>
  <c r="AD28" i="1" s="1"/>
  <c r="AE28" i="1" s="1"/>
  <c r="AF28" i="1" s="1"/>
  <c r="AQ29" i="1"/>
  <c r="AR28" i="1"/>
  <c r="AS28" i="1" s="1"/>
  <c r="AT28" i="1" s="1"/>
  <c r="AU28" i="1"/>
  <c r="AV28" i="1" s="1"/>
  <c r="AW28" i="1" s="1"/>
  <c r="AX28" i="1" s="1"/>
  <c r="X29" i="1"/>
  <c r="W29" i="1"/>
  <c r="V30" i="1" s="1"/>
  <c r="AC29" i="1"/>
  <c r="AD29" i="1" s="1"/>
  <c r="AE29" i="1" s="1"/>
  <c r="AF29" i="1" s="1"/>
  <c r="P27" i="1"/>
  <c r="C29" i="1"/>
  <c r="O29" i="1"/>
  <c r="G30" i="1"/>
  <c r="A31" i="1"/>
  <c r="H28" i="1"/>
  <c r="I28" i="1" s="1"/>
  <c r="J28" i="1" s="1"/>
  <c r="F27" i="1"/>
  <c r="E27" i="1"/>
  <c r="D28" i="1" s="1"/>
  <c r="Y30" i="1" l="1"/>
  <c r="Z30" i="1" s="1"/>
  <c r="AA30" i="1" s="1"/>
  <c r="AB30" i="1" s="1"/>
  <c r="AO30" i="1"/>
  <c r="AN31" i="1" s="1"/>
  <c r="AP30" i="1"/>
  <c r="AZ28" i="1"/>
  <c r="AM30" i="1"/>
  <c r="AY30" i="1"/>
  <c r="AQ30" i="1"/>
  <c r="AR29" i="1"/>
  <c r="AS29" i="1" s="1"/>
  <c r="AT29" i="1" s="1"/>
  <c r="AU29" i="1"/>
  <c r="AV29" i="1" s="1"/>
  <c r="AW29" i="1" s="1"/>
  <c r="AX29" i="1" s="1"/>
  <c r="AG30" i="1"/>
  <c r="U30" i="1"/>
  <c r="AL31" i="1"/>
  <c r="T31" i="1"/>
  <c r="Y31" i="1" s="1"/>
  <c r="B31" i="1"/>
  <c r="G31" i="1" s="1"/>
  <c r="AH28" i="1"/>
  <c r="X30" i="1"/>
  <c r="W30" i="1"/>
  <c r="V31" i="1" s="1"/>
  <c r="AH29" i="1"/>
  <c r="AC30" i="1"/>
  <c r="AD30" i="1" s="1"/>
  <c r="AE30" i="1" s="1"/>
  <c r="AF30" i="1" s="1"/>
  <c r="A32" i="1"/>
  <c r="H29" i="1"/>
  <c r="I29" i="1" s="1"/>
  <c r="J29" i="1" s="1"/>
  <c r="O30" i="1"/>
  <c r="C30" i="1"/>
  <c r="F28" i="1"/>
  <c r="E28" i="1"/>
  <c r="D29" i="1" s="1"/>
  <c r="K28" i="1"/>
  <c r="L28" i="1" s="1"/>
  <c r="M28" i="1" s="1"/>
  <c r="N28" i="1" s="1"/>
  <c r="AO31" i="1" l="1"/>
  <c r="AN32" i="1" s="1"/>
  <c r="AP31" i="1"/>
  <c r="AZ29" i="1"/>
  <c r="AQ31" i="1"/>
  <c r="AR30" i="1"/>
  <c r="AS30" i="1" s="1"/>
  <c r="AT30" i="1" s="1"/>
  <c r="AU30" i="1"/>
  <c r="AV30" i="1" s="1"/>
  <c r="AW30" i="1" s="1"/>
  <c r="AX30" i="1" s="1"/>
  <c r="AG31" i="1"/>
  <c r="U31" i="1"/>
  <c r="AY31" i="1"/>
  <c r="AM31" i="1"/>
  <c r="AL32" i="1"/>
  <c r="T32" i="1"/>
  <c r="Y32" i="1" s="1"/>
  <c r="B32" i="1"/>
  <c r="X31" i="1"/>
  <c r="W31" i="1"/>
  <c r="V32" i="1" s="1"/>
  <c r="AH30" i="1"/>
  <c r="AC31" i="1"/>
  <c r="AD31" i="1" s="1"/>
  <c r="AE31" i="1" s="1"/>
  <c r="AF31" i="1" s="1"/>
  <c r="Z31" i="1"/>
  <c r="AA31" i="1" s="1"/>
  <c r="AB31" i="1" s="1"/>
  <c r="P28" i="1"/>
  <c r="O31" i="1"/>
  <c r="C31" i="1"/>
  <c r="A33" i="1"/>
  <c r="G32" i="1"/>
  <c r="H30" i="1"/>
  <c r="I30" i="1" s="1"/>
  <c r="J30" i="1" s="1"/>
  <c r="E29" i="1"/>
  <c r="D30" i="1" s="1"/>
  <c r="K30" i="1" s="1"/>
  <c r="L30" i="1" s="1"/>
  <c r="M30" i="1" s="1"/>
  <c r="N30" i="1" s="1"/>
  <c r="F29" i="1"/>
  <c r="K29" i="1"/>
  <c r="L29" i="1" s="1"/>
  <c r="M29" i="1" s="1"/>
  <c r="N29" i="1" s="1"/>
  <c r="AO32" i="1" l="1"/>
  <c r="AN33" i="1" s="1"/>
  <c r="AP32" i="1"/>
  <c r="AL33" i="1"/>
  <c r="T33" i="1"/>
  <c r="Y33" i="1" s="1"/>
  <c r="B33" i="1"/>
  <c r="G33" i="1" s="1"/>
  <c r="AG32" i="1"/>
  <c r="U32" i="1"/>
  <c r="AR31" i="1"/>
  <c r="AS31" i="1" s="1"/>
  <c r="AT31" i="1" s="1"/>
  <c r="AQ32" i="1"/>
  <c r="AU31" i="1"/>
  <c r="AV31" i="1" s="1"/>
  <c r="AW31" i="1" s="1"/>
  <c r="AX31" i="1" s="1"/>
  <c r="AZ30" i="1"/>
  <c r="AY32" i="1"/>
  <c r="AM32" i="1"/>
  <c r="W32" i="1"/>
  <c r="V33" i="1" s="1"/>
  <c r="X32" i="1"/>
  <c r="AC32" i="1"/>
  <c r="AD32" i="1" s="1"/>
  <c r="AE32" i="1" s="1"/>
  <c r="AF32" i="1" s="1"/>
  <c r="Z32" i="1"/>
  <c r="AA32" i="1" s="1"/>
  <c r="AB32" i="1" s="1"/>
  <c r="AH31" i="1"/>
  <c r="P30" i="1"/>
  <c r="P29" i="1"/>
  <c r="H31" i="1"/>
  <c r="I31" i="1" s="1"/>
  <c r="J31" i="1" s="1"/>
  <c r="O32" i="1"/>
  <c r="C32" i="1"/>
  <c r="A34" i="1"/>
  <c r="F30" i="1"/>
  <c r="E30" i="1"/>
  <c r="D31" i="1" s="1"/>
  <c r="AO33" i="1" l="1"/>
  <c r="AN34" i="1" s="1"/>
  <c r="AP33" i="1"/>
  <c r="AQ33" i="1"/>
  <c r="AR32" i="1"/>
  <c r="AS32" i="1" s="1"/>
  <c r="AT32" i="1" s="1"/>
  <c r="AU32" i="1"/>
  <c r="AV32" i="1" s="1"/>
  <c r="AW32" i="1" s="1"/>
  <c r="AX32" i="1" s="1"/>
  <c r="AL34" i="1"/>
  <c r="T34" i="1"/>
  <c r="Y34" i="1" s="1"/>
  <c r="B34" i="1"/>
  <c r="G34" i="1" s="1"/>
  <c r="AG33" i="1"/>
  <c r="U33" i="1"/>
  <c r="AM33" i="1"/>
  <c r="AY33" i="1"/>
  <c r="AZ31" i="1"/>
  <c r="W33" i="1"/>
  <c r="V34" i="1" s="1"/>
  <c r="X33" i="1"/>
  <c r="AH32" i="1"/>
  <c r="AC33" i="1"/>
  <c r="AD33" i="1" s="1"/>
  <c r="AE33" i="1" s="1"/>
  <c r="AF33" i="1" s="1"/>
  <c r="Z33" i="1"/>
  <c r="AA33" i="1" s="1"/>
  <c r="AB33" i="1" s="1"/>
  <c r="A35" i="1"/>
  <c r="O33" i="1"/>
  <c r="C33" i="1"/>
  <c r="H32" i="1"/>
  <c r="I32" i="1" s="1"/>
  <c r="J32" i="1" s="1"/>
  <c r="F31" i="1"/>
  <c r="E31" i="1"/>
  <c r="D32" i="1" s="1"/>
  <c r="K31" i="1"/>
  <c r="L31" i="1" s="1"/>
  <c r="M31" i="1" s="1"/>
  <c r="N31" i="1" s="1"/>
  <c r="AO34" i="1" l="1"/>
  <c r="AN35" i="1" s="1"/>
  <c r="AP34" i="1"/>
  <c r="AQ34" i="1"/>
  <c r="AR33" i="1"/>
  <c r="AS33" i="1" s="1"/>
  <c r="AT33" i="1" s="1"/>
  <c r="AU33" i="1"/>
  <c r="AV33" i="1" s="1"/>
  <c r="AW33" i="1" s="1"/>
  <c r="AX33" i="1" s="1"/>
  <c r="AG34" i="1"/>
  <c r="U34" i="1"/>
  <c r="AM34" i="1"/>
  <c r="AY34" i="1"/>
  <c r="AL35" i="1"/>
  <c r="T35" i="1"/>
  <c r="Y35" i="1" s="1"/>
  <c r="B35" i="1"/>
  <c r="AZ32" i="1"/>
  <c r="X34" i="1"/>
  <c r="W34" i="1"/>
  <c r="V35" i="1" s="1"/>
  <c r="AC34" i="1"/>
  <c r="AD34" i="1" s="1"/>
  <c r="AE34" i="1" s="1"/>
  <c r="AF34" i="1" s="1"/>
  <c r="Z34" i="1"/>
  <c r="AA34" i="1" s="1"/>
  <c r="AB34" i="1" s="1"/>
  <c r="AH33" i="1"/>
  <c r="P31" i="1"/>
  <c r="O34" i="1"/>
  <c r="C34" i="1"/>
  <c r="H33" i="1"/>
  <c r="I33" i="1" s="1"/>
  <c r="J33" i="1" s="1"/>
  <c r="G35" i="1"/>
  <c r="A36" i="1"/>
  <c r="F32" i="1"/>
  <c r="E32" i="1"/>
  <c r="D33" i="1" s="1"/>
  <c r="K32" i="1"/>
  <c r="L32" i="1" s="1"/>
  <c r="M32" i="1" s="1"/>
  <c r="N32" i="1" s="1"/>
  <c r="AO35" i="1" l="1"/>
  <c r="AN36" i="1" s="1"/>
  <c r="AP35" i="1"/>
  <c r="AZ33" i="1"/>
  <c r="AM35" i="1"/>
  <c r="AY35" i="1"/>
  <c r="AL36" i="1"/>
  <c r="T36" i="1"/>
  <c r="B36" i="1"/>
  <c r="G36" i="1" s="1"/>
  <c r="AG35" i="1"/>
  <c r="U35" i="1"/>
  <c r="AR34" i="1"/>
  <c r="AS34" i="1" s="1"/>
  <c r="AT34" i="1" s="1"/>
  <c r="AQ35" i="1"/>
  <c r="AU34" i="1"/>
  <c r="AV34" i="1" s="1"/>
  <c r="AW34" i="1" s="1"/>
  <c r="AX34" i="1" s="1"/>
  <c r="X35" i="1"/>
  <c r="W35" i="1"/>
  <c r="V36" i="1" s="1"/>
  <c r="AH34" i="1"/>
  <c r="Z35" i="1"/>
  <c r="AA35" i="1" s="1"/>
  <c r="AB35" i="1" s="1"/>
  <c r="AC35" i="1"/>
  <c r="AD35" i="1" s="1"/>
  <c r="AE35" i="1" s="1"/>
  <c r="AF35" i="1" s="1"/>
  <c r="P32" i="1"/>
  <c r="A37" i="1"/>
  <c r="O35" i="1"/>
  <c r="C35" i="1"/>
  <c r="H34" i="1"/>
  <c r="I34" i="1" s="1"/>
  <c r="J34" i="1" s="1"/>
  <c r="F33" i="1"/>
  <c r="E33" i="1"/>
  <c r="D34" i="1" s="1"/>
  <c r="K34" i="1" s="1"/>
  <c r="L34" i="1" s="1"/>
  <c r="M34" i="1" s="1"/>
  <c r="N34" i="1" s="1"/>
  <c r="K33" i="1"/>
  <c r="L33" i="1" s="1"/>
  <c r="M33" i="1" s="1"/>
  <c r="N33" i="1" s="1"/>
  <c r="AO36" i="1" l="1"/>
  <c r="AN37" i="1" s="1"/>
  <c r="AP36" i="1"/>
  <c r="AG36" i="1"/>
  <c r="U36" i="1"/>
  <c r="Y36" i="1"/>
  <c r="AC36" i="1" s="1"/>
  <c r="AD36" i="1" s="1"/>
  <c r="AE36" i="1" s="1"/>
  <c r="AF36" i="1" s="1"/>
  <c r="AY36" i="1"/>
  <c r="AM36" i="1"/>
  <c r="AL37" i="1"/>
  <c r="T37" i="1"/>
  <c r="B37" i="1"/>
  <c r="G37" i="1" s="1"/>
  <c r="AQ36" i="1"/>
  <c r="AR35" i="1"/>
  <c r="AS35" i="1" s="1"/>
  <c r="AT35" i="1" s="1"/>
  <c r="AU35" i="1"/>
  <c r="AV35" i="1" s="1"/>
  <c r="AW35" i="1" s="1"/>
  <c r="AX35" i="1" s="1"/>
  <c r="AZ34" i="1"/>
  <c r="X36" i="1"/>
  <c r="W36" i="1"/>
  <c r="V37" i="1" s="1"/>
  <c r="AH35" i="1"/>
  <c r="P33" i="1"/>
  <c r="P34" i="1"/>
  <c r="O36" i="1"/>
  <c r="C36" i="1"/>
  <c r="H35" i="1"/>
  <c r="I35" i="1" s="1"/>
  <c r="J35" i="1" s="1"/>
  <c r="A38" i="1"/>
  <c r="F34" i="1"/>
  <c r="E34" i="1"/>
  <c r="D35" i="1" s="1"/>
  <c r="Y37" i="1" l="1"/>
  <c r="AC37" i="1" s="1"/>
  <c r="AD37" i="1" s="1"/>
  <c r="AE37" i="1" s="1"/>
  <c r="AF37" i="1" s="1"/>
  <c r="AO37" i="1"/>
  <c r="AN38" i="1" s="1"/>
  <c r="AP37" i="1"/>
  <c r="Z36" i="1"/>
  <c r="AA36" i="1" s="1"/>
  <c r="AB36" i="1" s="1"/>
  <c r="AH36" i="1" s="1"/>
  <c r="AY37" i="1"/>
  <c r="AM37" i="1"/>
  <c r="AL38" i="1"/>
  <c r="T38" i="1"/>
  <c r="B38" i="1"/>
  <c r="G38" i="1" s="1"/>
  <c r="AZ35" i="1"/>
  <c r="AG37" i="1"/>
  <c r="U37" i="1"/>
  <c r="AQ37" i="1"/>
  <c r="AR36" i="1"/>
  <c r="AS36" i="1" s="1"/>
  <c r="AT36" i="1" s="1"/>
  <c r="AU36" i="1"/>
  <c r="AV36" i="1" s="1"/>
  <c r="AW36" i="1" s="1"/>
  <c r="AX36" i="1" s="1"/>
  <c r="X37" i="1"/>
  <c r="W37" i="1"/>
  <c r="V38" i="1" s="1"/>
  <c r="Z37" i="1"/>
  <c r="AA37" i="1" s="1"/>
  <c r="AB37" i="1" s="1"/>
  <c r="O37" i="1"/>
  <c r="C37" i="1"/>
  <c r="A39" i="1"/>
  <c r="H36" i="1"/>
  <c r="I36" i="1" s="1"/>
  <c r="J36" i="1" s="1"/>
  <c r="F35" i="1"/>
  <c r="E35" i="1"/>
  <c r="D36" i="1" s="1"/>
  <c r="K35" i="1"/>
  <c r="L35" i="1" s="1"/>
  <c r="M35" i="1" s="1"/>
  <c r="N35" i="1" s="1"/>
  <c r="Y38" i="1" l="1"/>
  <c r="AC38" i="1" s="1"/>
  <c r="AD38" i="1" s="1"/>
  <c r="AE38" i="1" s="1"/>
  <c r="AF38" i="1" s="1"/>
  <c r="AO38" i="1"/>
  <c r="AN39" i="1" s="1"/>
  <c r="AP38" i="1"/>
  <c r="AG38" i="1"/>
  <c r="U38" i="1"/>
  <c r="AM38" i="1"/>
  <c r="AY38" i="1"/>
  <c r="AL39" i="1"/>
  <c r="T39" i="1"/>
  <c r="B39" i="1"/>
  <c r="G39" i="1" s="1"/>
  <c r="AZ36" i="1"/>
  <c r="AQ38" i="1"/>
  <c r="AR37" i="1"/>
  <c r="AS37" i="1" s="1"/>
  <c r="AT37" i="1" s="1"/>
  <c r="AU37" i="1"/>
  <c r="AV37" i="1" s="1"/>
  <c r="AW37" i="1" s="1"/>
  <c r="AX37" i="1" s="1"/>
  <c r="X38" i="1"/>
  <c r="W38" i="1"/>
  <c r="V39" i="1" s="1"/>
  <c r="AH37" i="1"/>
  <c r="Z38" i="1"/>
  <c r="AA38" i="1" s="1"/>
  <c r="AB38" i="1" s="1"/>
  <c r="P35" i="1"/>
  <c r="H37" i="1"/>
  <c r="I37" i="1" s="1"/>
  <c r="J37" i="1" s="1"/>
  <c r="A40" i="1"/>
  <c r="O38" i="1"/>
  <c r="C38" i="1"/>
  <c r="F36" i="1"/>
  <c r="E36" i="1"/>
  <c r="D37" i="1" s="1"/>
  <c r="K36" i="1"/>
  <c r="L36" i="1" s="1"/>
  <c r="M36" i="1" s="1"/>
  <c r="N36" i="1" s="1"/>
  <c r="AO39" i="1" l="1"/>
  <c r="AN40" i="1" s="1"/>
  <c r="AP39" i="1"/>
  <c r="AG39" i="1"/>
  <c r="U39" i="1"/>
  <c r="AL40" i="1"/>
  <c r="T40" i="1"/>
  <c r="B40" i="1"/>
  <c r="G40" i="1" s="1"/>
  <c r="AZ37" i="1"/>
  <c r="AR38" i="1"/>
  <c r="AS38" i="1" s="1"/>
  <c r="AT38" i="1" s="1"/>
  <c r="AQ39" i="1"/>
  <c r="AU38" i="1"/>
  <c r="AV38" i="1" s="1"/>
  <c r="AW38" i="1" s="1"/>
  <c r="AX38" i="1" s="1"/>
  <c r="Y39" i="1"/>
  <c r="AC39" i="1" s="1"/>
  <c r="AD39" i="1" s="1"/>
  <c r="AE39" i="1" s="1"/>
  <c r="AF39" i="1" s="1"/>
  <c r="AY39" i="1"/>
  <c r="AM39" i="1"/>
  <c r="X39" i="1"/>
  <c r="W39" i="1"/>
  <c r="V40" i="1" s="1"/>
  <c r="AH38" i="1"/>
  <c r="P36" i="1"/>
  <c r="A41" i="1"/>
  <c r="O39" i="1"/>
  <c r="C39" i="1"/>
  <c r="H38" i="1"/>
  <c r="I38" i="1" s="1"/>
  <c r="J38" i="1" s="1"/>
  <c r="E37" i="1"/>
  <c r="D38" i="1" s="1"/>
  <c r="K38" i="1" s="1"/>
  <c r="L38" i="1" s="1"/>
  <c r="M38" i="1" s="1"/>
  <c r="N38" i="1" s="1"/>
  <c r="F37" i="1"/>
  <c r="K37" i="1"/>
  <c r="L37" i="1" s="1"/>
  <c r="M37" i="1" s="1"/>
  <c r="N37" i="1" s="1"/>
  <c r="Y40" i="1" l="1"/>
  <c r="Z39" i="1"/>
  <c r="AA39" i="1" s="1"/>
  <c r="AB39" i="1" s="1"/>
  <c r="AH39" i="1" s="1"/>
  <c r="AP40" i="1"/>
  <c r="AO40" i="1"/>
  <c r="AN41" i="1" s="1"/>
  <c r="AY40" i="1"/>
  <c r="AM40" i="1"/>
  <c r="AG40" i="1"/>
  <c r="U40" i="1"/>
  <c r="AL41" i="1"/>
  <c r="T41" i="1"/>
  <c r="Y41" i="1" s="1"/>
  <c r="B41" i="1"/>
  <c r="G41" i="1" s="1"/>
  <c r="AR39" i="1"/>
  <c r="AS39" i="1" s="1"/>
  <c r="AT39" i="1" s="1"/>
  <c r="AU39" i="1"/>
  <c r="AV39" i="1" s="1"/>
  <c r="AW39" i="1" s="1"/>
  <c r="AX39" i="1" s="1"/>
  <c r="AQ40" i="1"/>
  <c r="AZ38" i="1"/>
  <c r="W40" i="1"/>
  <c r="V41" i="1" s="1"/>
  <c r="X40" i="1"/>
  <c r="AC40" i="1"/>
  <c r="AD40" i="1" s="1"/>
  <c r="AE40" i="1" s="1"/>
  <c r="AF40" i="1" s="1"/>
  <c r="Z40" i="1"/>
  <c r="AA40" i="1" s="1"/>
  <c r="AB40" i="1" s="1"/>
  <c r="P38" i="1"/>
  <c r="P37" i="1"/>
  <c r="H39" i="1"/>
  <c r="I39" i="1" s="1"/>
  <c r="J39" i="1" s="1"/>
  <c r="O40" i="1"/>
  <c r="C40" i="1"/>
  <c r="A42" i="1"/>
  <c r="F38" i="1"/>
  <c r="E38" i="1"/>
  <c r="D39" i="1" s="1"/>
  <c r="AP41" i="1" l="1"/>
  <c r="AO41" i="1"/>
  <c r="AN42" i="1" s="1"/>
  <c r="AL42" i="1"/>
  <c r="T42" i="1"/>
  <c r="Y42" i="1" s="1"/>
  <c r="B42" i="1"/>
  <c r="G42" i="1" s="1"/>
  <c r="AY41" i="1"/>
  <c r="AM41" i="1"/>
  <c r="AQ41" i="1"/>
  <c r="AR40" i="1"/>
  <c r="AS40" i="1" s="1"/>
  <c r="AT40" i="1" s="1"/>
  <c r="AU40" i="1"/>
  <c r="AV40" i="1" s="1"/>
  <c r="AW40" i="1" s="1"/>
  <c r="AX40" i="1" s="1"/>
  <c r="AG41" i="1"/>
  <c r="U41" i="1"/>
  <c r="AZ39" i="1"/>
  <c r="X41" i="1"/>
  <c r="W41" i="1"/>
  <c r="V42" i="1" s="1"/>
  <c r="AC41" i="1"/>
  <c r="AD41" i="1" s="1"/>
  <c r="AE41" i="1" s="1"/>
  <c r="AF41" i="1" s="1"/>
  <c r="Z41" i="1"/>
  <c r="AA41" i="1" s="1"/>
  <c r="AB41" i="1" s="1"/>
  <c r="AH40" i="1"/>
  <c r="A43" i="1"/>
  <c r="C41" i="1"/>
  <c r="O41" i="1"/>
  <c r="H40" i="1"/>
  <c r="I40" i="1" s="1"/>
  <c r="J40" i="1" s="1"/>
  <c r="F39" i="1"/>
  <c r="E39" i="1"/>
  <c r="D40" i="1" s="1"/>
  <c r="K39" i="1"/>
  <c r="L39" i="1" s="1"/>
  <c r="M39" i="1" s="1"/>
  <c r="N39" i="1" s="1"/>
  <c r="AO42" i="1" l="1"/>
  <c r="AN43" i="1" s="1"/>
  <c r="AP42" i="1"/>
  <c r="AZ40" i="1"/>
  <c r="AR41" i="1"/>
  <c r="AS41" i="1" s="1"/>
  <c r="AT41" i="1" s="1"/>
  <c r="AQ42" i="1"/>
  <c r="AU41" i="1"/>
  <c r="AV41" i="1" s="1"/>
  <c r="AW41" i="1" s="1"/>
  <c r="AX41" i="1" s="1"/>
  <c r="AL43" i="1"/>
  <c r="T43" i="1"/>
  <c r="B43" i="1"/>
  <c r="G43" i="1" s="1"/>
  <c r="AG42" i="1"/>
  <c r="U42" i="1"/>
  <c r="AM42" i="1"/>
  <c r="AY42" i="1"/>
  <c r="X42" i="1"/>
  <c r="W42" i="1"/>
  <c r="V43" i="1" s="1"/>
  <c r="AC42" i="1"/>
  <c r="AD42" i="1" s="1"/>
  <c r="AE42" i="1" s="1"/>
  <c r="AF42" i="1" s="1"/>
  <c r="Z42" i="1"/>
  <c r="AA42" i="1" s="1"/>
  <c r="AB42" i="1" s="1"/>
  <c r="AH41" i="1"/>
  <c r="P39" i="1"/>
  <c r="A44" i="1"/>
  <c r="O42" i="1"/>
  <c r="C42" i="1"/>
  <c r="H41" i="1"/>
  <c r="I41" i="1" s="1"/>
  <c r="J41" i="1" s="1"/>
  <c r="F40" i="1"/>
  <c r="E40" i="1"/>
  <c r="D41" i="1" s="1"/>
  <c r="K41" i="1" s="1"/>
  <c r="L41" i="1" s="1"/>
  <c r="M41" i="1" s="1"/>
  <c r="N41" i="1" s="1"/>
  <c r="K40" i="1"/>
  <c r="L40" i="1" s="1"/>
  <c r="M40" i="1" s="1"/>
  <c r="N40" i="1" s="1"/>
  <c r="AO43" i="1" l="1"/>
  <c r="AN44" i="1" s="1"/>
  <c r="AP43" i="1"/>
  <c r="AZ41" i="1"/>
  <c r="AG43" i="1"/>
  <c r="U43" i="1"/>
  <c r="Y43" i="1"/>
  <c r="Z43" i="1" s="1"/>
  <c r="AA43" i="1" s="1"/>
  <c r="AB43" i="1" s="1"/>
  <c r="AL44" i="1"/>
  <c r="T44" i="1"/>
  <c r="B44" i="1"/>
  <c r="G44" i="1" s="1"/>
  <c r="AQ43" i="1"/>
  <c r="AR42" i="1"/>
  <c r="AS42" i="1" s="1"/>
  <c r="AT42" i="1" s="1"/>
  <c r="AU42" i="1"/>
  <c r="AV42" i="1" s="1"/>
  <c r="AW42" i="1" s="1"/>
  <c r="AX42" i="1" s="1"/>
  <c r="AY43" i="1"/>
  <c r="AM43" i="1"/>
  <c r="X43" i="1"/>
  <c r="W43" i="1"/>
  <c r="V44" i="1" s="1"/>
  <c r="AH42" i="1"/>
  <c r="P41" i="1"/>
  <c r="P40" i="1"/>
  <c r="H42" i="1"/>
  <c r="I42" i="1" s="1"/>
  <c r="J42" i="1" s="1"/>
  <c r="A45" i="1"/>
  <c r="O43" i="1"/>
  <c r="C43" i="1"/>
  <c r="F41" i="1"/>
  <c r="E41" i="1"/>
  <c r="D42" i="1" s="1"/>
  <c r="Y44" i="1" l="1"/>
  <c r="Z44" i="1" s="1"/>
  <c r="AA44" i="1" s="1"/>
  <c r="AB44" i="1" s="1"/>
  <c r="AO44" i="1"/>
  <c r="AN45" i="1" s="1"/>
  <c r="AP44" i="1"/>
  <c r="AC43" i="1"/>
  <c r="AD43" i="1" s="1"/>
  <c r="AE43" i="1" s="1"/>
  <c r="AF43" i="1" s="1"/>
  <c r="AH43" i="1" s="1"/>
  <c r="AY44" i="1"/>
  <c r="AM44" i="1"/>
  <c r="AG44" i="1"/>
  <c r="U44" i="1"/>
  <c r="AL45" i="1"/>
  <c r="T45" i="1"/>
  <c r="B45" i="1"/>
  <c r="G45" i="1" s="1"/>
  <c r="AQ44" i="1"/>
  <c r="AR43" i="1"/>
  <c r="AS43" i="1" s="1"/>
  <c r="AT43" i="1" s="1"/>
  <c r="AU43" i="1"/>
  <c r="AV43" i="1" s="1"/>
  <c r="AW43" i="1" s="1"/>
  <c r="AX43" i="1" s="1"/>
  <c r="AZ42" i="1"/>
  <c r="X44" i="1"/>
  <c r="W44" i="1"/>
  <c r="V45" i="1" s="1"/>
  <c r="A46" i="1"/>
  <c r="C44" i="1"/>
  <c r="O44" i="1"/>
  <c r="H43" i="1"/>
  <c r="I43" i="1" s="1"/>
  <c r="J43" i="1" s="1"/>
  <c r="F42" i="1"/>
  <c r="E42" i="1"/>
  <c r="D43" i="1" s="1"/>
  <c r="K42" i="1"/>
  <c r="L42" i="1" s="1"/>
  <c r="M42" i="1" s="1"/>
  <c r="N42" i="1" s="1"/>
  <c r="AC44" i="1" l="1"/>
  <c r="AD44" i="1" s="1"/>
  <c r="AE44" i="1" s="1"/>
  <c r="AF44" i="1" s="1"/>
  <c r="Y45" i="1"/>
  <c r="AO45" i="1"/>
  <c r="AN46" i="1" s="1"/>
  <c r="AP45" i="1"/>
  <c r="AZ43" i="1"/>
  <c r="AG45" i="1"/>
  <c r="U45" i="1"/>
  <c r="AY45" i="1"/>
  <c r="AM45" i="1"/>
  <c r="AL46" i="1"/>
  <c r="T46" i="1"/>
  <c r="B46" i="1"/>
  <c r="G46" i="1" s="1"/>
  <c r="AQ45" i="1"/>
  <c r="AR44" i="1"/>
  <c r="AS44" i="1" s="1"/>
  <c r="AT44" i="1" s="1"/>
  <c r="AU44" i="1"/>
  <c r="AV44" i="1" s="1"/>
  <c r="AW44" i="1" s="1"/>
  <c r="AX44" i="1" s="1"/>
  <c r="X45" i="1"/>
  <c r="W45" i="1"/>
  <c r="V46" i="1" s="1"/>
  <c r="Z45" i="1"/>
  <c r="AA45" i="1" s="1"/>
  <c r="AB45" i="1" s="1"/>
  <c r="AC45" i="1"/>
  <c r="AD45" i="1" s="1"/>
  <c r="AE45" i="1" s="1"/>
  <c r="AF45" i="1" s="1"/>
  <c r="AH44" i="1"/>
  <c r="P42" i="1"/>
  <c r="H44" i="1"/>
  <c r="I44" i="1" s="1"/>
  <c r="J44" i="1" s="1"/>
  <c r="C45" i="1"/>
  <c r="O45" i="1"/>
  <c r="A47" i="1"/>
  <c r="F43" i="1"/>
  <c r="E43" i="1"/>
  <c r="D44" i="1" s="1"/>
  <c r="K43" i="1"/>
  <c r="L43" i="1" s="1"/>
  <c r="M43" i="1" s="1"/>
  <c r="N43" i="1" s="1"/>
  <c r="AP46" i="1" l="1"/>
  <c r="AO46" i="1"/>
  <c r="AN47" i="1" s="1"/>
  <c r="AG46" i="1"/>
  <c r="U46" i="1"/>
  <c r="AM46" i="1"/>
  <c r="AY46" i="1"/>
  <c r="Y46" i="1"/>
  <c r="Y47" i="1" s="1"/>
  <c r="AL47" i="1"/>
  <c r="T47" i="1"/>
  <c r="B47" i="1"/>
  <c r="G47" i="1" s="1"/>
  <c r="AZ44" i="1"/>
  <c r="AQ46" i="1"/>
  <c r="AR45" i="1"/>
  <c r="AS45" i="1" s="1"/>
  <c r="AT45" i="1" s="1"/>
  <c r="AU45" i="1"/>
  <c r="AV45" i="1" s="1"/>
  <c r="AW45" i="1" s="1"/>
  <c r="AX45" i="1" s="1"/>
  <c r="X46" i="1"/>
  <c r="W46" i="1"/>
  <c r="V47" i="1" s="1"/>
  <c r="AH45" i="1"/>
  <c r="P43" i="1"/>
  <c r="O46" i="1"/>
  <c r="C46" i="1"/>
  <c r="A48" i="1"/>
  <c r="H45" i="1"/>
  <c r="I45" i="1" s="1"/>
  <c r="J45" i="1" s="1"/>
  <c r="F44" i="1"/>
  <c r="E44" i="1"/>
  <c r="D45" i="1" s="1"/>
  <c r="K44" i="1"/>
  <c r="L44" i="1" s="1"/>
  <c r="M44" i="1" s="1"/>
  <c r="N44" i="1" s="1"/>
  <c r="AO47" i="1" l="1"/>
  <c r="AN48" i="1" s="1"/>
  <c r="AP47" i="1"/>
  <c r="AC46" i="1"/>
  <c r="AD46" i="1" s="1"/>
  <c r="AE46" i="1" s="1"/>
  <c r="AF46" i="1" s="1"/>
  <c r="Z46" i="1"/>
  <c r="AA46" i="1" s="1"/>
  <c r="AB46" i="1" s="1"/>
  <c r="AY47" i="1"/>
  <c r="AM47" i="1"/>
  <c r="AL48" i="1"/>
  <c r="T48" i="1"/>
  <c r="Y48" i="1" s="1"/>
  <c r="B48" i="1"/>
  <c r="G48" i="1" s="1"/>
  <c r="AZ45" i="1"/>
  <c r="AQ47" i="1"/>
  <c r="AR46" i="1"/>
  <c r="AS46" i="1" s="1"/>
  <c r="AT46" i="1" s="1"/>
  <c r="AU46" i="1"/>
  <c r="AV46" i="1" s="1"/>
  <c r="AW46" i="1" s="1"/>
  <c r="AX46" i="1" s="1"/>
  <c r="AG47" i="1"/>
  <c r="U47" i="1"/>
  <c r="X47" i="1"/>
  <c r="W47" i="1"/>
  <c r="V48" i="1" s="1"/>
  <c r="AC47" i="1"/>
  <c r="AD47" i="1" s="1"/>
  <c r="AE47" i="1" s="1"/>
  <c r="AF47" i="1" s="1"/>
  <c r="Z47" i="1"/>
  <c r="AA47" i="1" s="1"/>
  <c r="AB47" i="1" s="1"/>
  <c r="P44" i="1"/>
  <c r="H46" i="1"/>
  <c r="I46" i="1" s="1"/>
  <c r="J46" i="1" s="1"/>
  <c r="O47" i="1"/>
  <c r="C47" i="1"/>
  <c r="A49" i="1"/>
  <c r="E45" i="1"/>
  <c r="D46" i="1" s="1"/>
  <c r="F45" i="1"/>
  <c r="K45" i="1"/>
  <c r="L45" i="1" s="1"/>
  <c r="M45" i="1" s="1"/>
  <c r="N45" i="1" s="1"/>
  <c r="AH46" i="1" l="1"/>
  <c r="AO48" i="1"/>
  <c r="AN49" i="1" s="1"/>
  <c r="AP48" i="1"/>
  <c r="AZ46" i="1"/>
  <c r="AY48" i="1"/>
  <c r="AM48" i="1"/>
  <c r="AL49" i="1"/>
  <c r="T49" i="1"/>
  <c r="Y49" i="1" s="1"/>
  <c r="B49" i="1"/>
  <c r="G49" i="1" s="1"/>
  <c r="AU47" i="1"/>
  <c r="AV47" i="1" s="1"/>
  <c r="AW47" i="1" s="1"/>
  <c r="AX47" i="1" s="1"/>
  <c r="AQ48" i="1"/>
  <c r="AR47" i="1"/>
  <c r="AS47" i="1" s="1"/>
  <c r="AT47" i="1" s="1"/>
  <c r="AG48" i="1"/>
  <c r="U48" i="1"/>
  <c r="W48" i="1"/>
  <c r="V49" i="1" s="1"/>
  <c r="X48" i="1"/>
  <c r="AC48" i="1"/>
  <c r="AD48" i="1" s="1"/>
  <c r="AE48" i="1" s="1"/>
  <c r="AF48" i="1" s="1"/>
  <c r="Z48" i="1"/>
  <c r="AA48" i="1" s="1"/>
  <c r="AB48" i="1" s="1"/>
  <c r="AH47" i="1"/>
  <c r="P45" i="1"/>
  <c r="O48" i="1"/>
  <c r="C48" i="1"/>
  <c r="A50" i="1"/>
  <c r="H47" i="1"/>
  <c r="I47" i="1" s="1"/>
  <c r="J47" i="1" s="1"/>
  <c r="F46" i="1"/>
  <c r="E46" i="1"/>
  <c r="D47" i="1" s="1"/>
  <c r="K46" i="1"/>
  <c r="L46" i="1" s="1"/>
  <c r="M46" i="1" s="1"/>
  <c r="N46" i="1" s="1"/>
  <c r="AP49" i="1" l="1"/>
  <c r="AO49" i="1"/>
  <c r="AN50" i="1" s="1"/>
  <c r="AQ49" i="1"/>
  <c r="AR48" i="1"/>
  <c r="AS48" i="1" s="1"/>
  <c r="AT48" i="1" s="1"/>
  <c r="AU48" i="1"/>
  <c r="AV48" i="1" s="1"/>
  <c r="AW48" i="1" s="1"/>
  <c r="AX48" i="1" s="1"/>
  <c r="AG49" i="1"/>
  <c r="U49" i="1"/>
  <c r="AY49" i="1"/>
  <c r="AM49" i="1"/>
  <c r="AL50" i="1"/>
  <c r="T50" i="1"/>
  <c r="Y50" i="1" s="1"/>
  <c r="B50" i="1"/>
  <c r="G50" i="1" s="1"/>
  <c r="AZ47" i="1"/>
  <c r="W49" i="1"/>
  <c r="V50" i="1" s="1"/>
  <c r="X49" i="1"/>
  <c r="AH48" i="1"/>
  <c r="AC49" i="1"/>
  <c r="AD49" i="1" s="1"/>
  <c r="AE49" i="1" s="1"/>
  <c r="AF49" i="1" s="1"/>
  <c r="Z49" i="1"/>
  <c r="AA49" i="1" s="1"/>
  <c r="AB49" i="1" s="1"/>
  <c r="P46" i="1"/>
  <c r="H48" i="1"/>
  <c r="I48" i="1" s="1"/>
  <c r="J48" i="1" s="1"/>
  <c r="A51" i="1"/>
  <c r="C49" i="1"/>
  <c r="O49" i="1"/>
  <c r="F47" i="1"/>
  <c r="E47" i="1"/>
  <c r="D48" i="1" s="1"/>
  <c r="K48" i="1" s="1"/>
  <c r="L48" i="1" s="1"/>
  <c r="M48" i="1" s="1"/>
  <c r="N48" i="1" s="1"/>
  <c r="K47" i="1"/>
  <c r="L47" i="1" s="1"/>
  <c r="M47" i="1" s="1"/>
  <c r="N47" i="1" s="1"/>
  <c r="AP50" i="1" l="1"/>
  <c r="AO50" i="1"/>
  <c r="AN51" i="1" s="1"/>
  <c r="AL51" i="1"/>
  <c r="T51" i="1"/>
  <c r="B51" i="1"/>
  <c r="AG50" i="1"/>
  <c r="U50" i="1"/>
  <c r="AZ48" i="1"/>
  <c r="AM50" i="1"/>
  <c r="AY50" i="1"/>
  <c r="AR49" i="1"/>
  <c r="AS49" i="1" s="1"/>
  <c r="AT49" i="1" s="1"/>
  <c r="AQ50" i="1"/>
  <c r="AU49" i="1"/>
  <c r="AV49" i="1" s="1"/>
  <c r="AW49" i="1" s="1"/>
  <c r="AX49" i="1" s="1"/>
  <c r="AC50" i="1"/>
  <c r="AD50" i="1" s="1"/>
  <c r="AE50" i="1" s="1"/>
  <c r="AF50" i="1" s="1"/>
  <c r="Y51" i="1"/>
  <c r="Z50" i="1"/>
  <c r="AA50" i="1" s="1"/>
  <c r="AB50" i="1" s="1"/>
  <c r="X50" i="1"/>
  <c r="W50" i="1"/>
  <c r="V51" i="1" s="1"/>
  <c r="AH49" i="1"/>
  <c r="P48" i="1"/>
  <c r="P47" i="1"/>
  <c r="A52" i="1"/>
  <c r="G51" i="1"/>
  <c r="C50" i="1"/>
  <c r="O50" i="1"/>
  <c r="H49" i="1"/>
  <c r="I49" i="1" s="1"/>
  <c r="J49" i="1" s="1"/>
  <c r="F48" i="1"/>
  <c r="E48" i="1"/>
  <c r="D49" i="1" s="1"/>
  <c r="AP51" i="1" l="1"/>
  <c r="AO51" i="1"/>
  <c r="AN52" i="1" s="1"/>
  <c r="AL52" i="1"/>
  <c r="T52" i="1"/>
  <c r="Y52" i="1" s="1"/>
  <c r="B52" i="1"/>
  <c r="AR50" i="1"/>
  <c r="AS50" i="1" s="1"/>
  <c r="AT50" i="1" s="1"/>
  <c r="AQ51" i="1"/>
  <c r="AU50" i="1"/>
  <c r="AV50" i="1" s="1"/>
  <c r="AW50" i="1" s="1"/>
  <c r="AX50" i="1" s="1"/>
  <c r="AZ49" i="1"/>
  <c r="AG51" i="1"/>
  <c r="U51" i="1"/>
  <c r="AY51" i="1"/>
  <c r="AM51" i="1"/>
  <c r="X51" i="1"/>
  <c r="W51" i="1"/>
  <c r="V52" i="1" s="1"/>
  <c r="AH50" i="1"/>
  <c r="Z51" i="1"/>
  <c r="AA51" i="1" s="1"/>
  <c r="AB51" i="1" s="1"/>
  <c r="AC51" i="1"/>
  <c r="AD51" i="1" s="1"/>
  <c r="AE51" i="1" s="1"/>
  <c r="AF51" i="1" s="1"/>
  <c r="H50" i="1"/>
  <c r="I50" i="1" s="1"/>
  <c r="J50" i="1" s="1"/>
  <c r="A53" i="1"/>
  <c r="G52" i="1"/>
  <c r="O51" i="1"/>
  <c r="C51" i="1"/>
  <c r="F49" i="1"/>
  <c r="E49" i="1"/>
  <c r="D50" i="1" s="1"/>
  <c r="K49" i="1"/>
  <c r="L49" i="1" s="1"/>
  <c r="M49" i="1" s="1"/>
  <c r="N49" i="1" s="1"/>
  <c r="AO52" i="1" l="1"/>
  <c r="AN53" i="1" s="1"/>
  <c r="AP52" i="1"/>
  <c r="AL53" i="1"/>
  <c r="T53" i="1"/>
  <c r="Y53" i="1" s="1"/>
  <c r="B53" i="1"/>
  <c r="AZ50" i="1"/>
  <c r="AG52" i="1"/>
  <c r="U52" i="1"/>
  <c r="AU51" i="1"/>
  <c r="AV51" i="1" s="1"/>
  <c r="AW51" i="1" s="1"/>
  <c r="AX51" i="1" s="1"/>
  <c r="AQ52" i="1"/>
  <c r="AR51" i="1"/>
  <c r="AS51" i="1" s="1"/>
  <c r="AT51" i="1" s="1"/>
  <c r="AY52" i="1"/>
  <c r="AM52" i="1"/>
  <c r="X52" i="1"/>
  <c r="W52" i="1"/>
  <c r="V53" i="1" s="1"/>
  <c r="AH51" i="1"/>
  <c r="Z52" i="1"/>
  <c r="AA52" i="1" s="1"/>
  <c r="AB52" i="1" s="1"/>
  <c r="AC52" i="1"/>
  <c r="AD52" i="1" s="1"/>
  <c r="AE52" i="1" s="1"/>
  <c r="AF52" i="1" s="1"/>
  <c r="P49" i="1"/>
  <c r="O52" i="1"/>
  <c r="C52" i="1"/>
  <c r="G53" i="1"/>
  <c r="A54" i="1"/>
  <c r="H51" i="1"/>
  <c r="I51" i="1" s="1"/>
  <c r="J51" i="1" s="1"/>
  <c r="F50" i="1"/>
  <c r="E50" i="1"/>
  <c r="D51" i="1" s="1"/>
  <c r="K50" i="1"/>
  <c r="L50" i="1" s="1"/>
  <c r="M50" i="1" s="1"/>
  <c r="N50" i="1" s="1"/>
  <c r="AO53" i="1" l="1"/>
  <c r="AN54" i="1" s="1"/>
  <c r="AP53" i="1"/>
  <c r="AR52" i="1"/>
  <c r="AS52" i="1" s="1"/>
  <c r="AT52" i="1" s="1"/>
  <c r="AQ53" i="1"/>
  <c r="AU52" i="1"/>
  <c r="AV52" i="1" s="1"/>
  <c r="AW52" i="1" s="1"/>
  <c r="AX52" i="1" s="1"/>
  <c r="AL54" i="1"/>
  <c r="T54" i="1"/>
  <c r="Y54" i="1" s="1"/>
  <c r="B54" i="1"/>
  <c r="G54" i="1" s="1"/>
  <c r="AG53" i="1"/>
  <c r="U53" i="1"/>
  <c r="AZ51" i="1"/>
  <c r="AY53" i="1"/>
  <c r="AM53" i="1"/>
  <c r="X53" i="1"/>
  <c r="W53" i="1"/>
  <c r="V54" i="1" s="1"/>
  <c r="AH52" i="1"/>
  <c r="Z53" i="1"/>
  <c r="AA53" i="1" s="1"/>
  <c r="AB53" i="1" s="1"/>
  <c r="AC53" i="1"/>
  <c r="AD53" i="1" s="1"/>
  <c r="AE53" i="1" s="1"/>
  <c r="AF53" i="1" s="1"/>
  <c r="P50" i="1"/>
  <c r="H52" i="1"/>
  <c r="I52" i="1" s="1"/>
  <c r="J52" i="1" s="1"/>
  <c r="A55" i="1"/>
  <c r="O53" i="1"/>
  <c r="C53" i="1"/>
  <c r="F51" i="1"/>
  <c r="E51" i="1"/>
  <c r="D52" i="1" s="1"/>
  <c r="K51" i="1"/>
  <c r="L51" i="1" s="1"/>
  <c r="M51" i="1" s="1"/>
  <c r="N51" i="1" s="1"/>
  <c r="AP54" i="1" l="1"/>
  <c r="AO54" i="1"/>
  <c r="AN55" i="1" s="1"/>
  <c r="AG54" i="1"/>
  <c r="U54" i="1"/>
  <c r="AY54" i="1"/>
  <c r="AM54" i="1"/>
  <c r="AQ54" i="1"/>
  <c r="AR53" i="1"/>
  <c r="AS53" i="1" s="1"/>
  <c r="AT53" i="1" s="1"/>
  <c r="AU53" i="1"/>
  <c r="AV53" i="1" s="1"/>
  <c r="AW53" i="1" s="1"/>
  <c r="AX53" i="1" s="1"/>
  <c r="AZ52" i="1"/>
  <c r="AL55" i="1"/>
  <c r="T55" i="1"/>
  <c r="Y55" i="1" s="1"/>
  <c r="B55" i="1"/>
  <c r="G55" i="1" s="1"/>
  <c r="X54" i="1"/>
  <c r="W54" i="1"/>
  <c r="V55" i="1" s="1"/>
  <c r="AH53" i="1"/>
  <c r="Z54" i="1"/>
  <c r="AA54" i="1" s="1"/>
  <c r="AB54" i="1" s="1"/>
  <c r="AC54" i="1"/>
  <c r="AD54" i="1" s="1"/>
  <c r="AE54" i="1" s="1"/>
  <c r="AF54" i="1" s="1"/>
  <c r="P51" i="1"/>
  <c r="O54" i="1"/>
  <c r="C54" i="1"/>
  <c r="A56" i="1"/>
  <c r="H53" i="1"/>
  <c r="I53" i="1" s="1"/>
  <c r="J53" i="1" s="1"/>
  <c r="F52" i="1"/>
  <c r="E52" i="1"/>
  <c r="D53" i="1" s="1"/>
  <c r="K52" i="1"/>
  <c r="L52" i="1" s="1"/>
  <c r="M52" i="1" s="1"/>
  <c r="N52" i="1" s="1"/>
  <c r="AO55" i="1" l="1"/>
  <c r="AN56" i="1" s="1"/>
  <c r="AP55" i="1"/>
  <c r="AZ53" i="1"/>
  <c r="AR54" i="1"/>
  <c r="AS54" i="1" s="1"/>
  <c r="AT54" i="1" s="1"/>
  <c r="AQ55" i="1"/>
  <c r="AU54" i="1"/>
  <c r="AV54" i="1" s="1"/>
  <c r="AW54" i="1" s="1"/>
  <c r="AX54" i="1" s="1"/>
  <c r="AL56" i="1"/>
  <c r="T56" i="1"/>
  <c r="B56" i="1"/>
  <c r="G56" i="1" s="1"/>
  <c r="AG55" i="1"/>
  <c r="U55" i="1"/>
  <c r="AY55" i="1"/>
  <c r="AM55" i="1"/>
  <c r="X55" i="1"/>
  <c r="W55" i="1"/>
  <c r="V56" i="1" s="1"/>
  <c r="AH54" i="1"/>
  <c r="AC55" i="1"/>
  <c r="AD55" i="1" s="1"/>
  <c r="AE55" i="1" s="1"/>
  <c r="AF55" i="1" s="1"/>
  <c r="Z55" i="1"/>
  <c r="AA55" i="1" s="1"/>
  <c r="AB55" i="1" s="1"/>
  <c r="P52" i="1"/>
  <c r="H54" i="1"/>
  <c r="I54" i="1" s="1"/>
  <c r="J54" i="1" s="1"/>
  <c r="A57" i="1"/>
  <c r="O55" i="1"/>
  <c r="C55" i="1"/>
  <c r="E53" i="1"/>
  <c r="D54" i="1" s="1"/>
  <c r="K54" i="1" s="1"/>
  <c r="L54" i="1" s="1"/>
  <c r="M54" i="1" s="1"/>
  <c r="N54" i="1" s="1"/>
  <c r="F53" i="1"/>
  <c r="K53" i="1"/>
  <c r="L53" i="1" s="1"/>
  <c r="M53" i="1" s="1"/>
  <c r="N53" i="1" s="1"/>
  <c r="AP56" i="1" l="1"/>
  <c r="AO56" i="1"/>
  <c r="AN57" i="1" s="1"/>
  <c r="AG56" i="1"/>
  <c r="U56" i="1"/>
  <c r="Y56" i="1"/>
  <c r="AC56" i="1" s="1"/>
  <c r="AD56" i="1" s="1"/>
  <c r="AE56" i="1" s="1"/>
  <c r="AF56" i="1" s="1"/>
  <c r="AQ56" i="1"/>
  <c r="AR55" i="1"/>
  <c r="AS55" i="1" s="1"/>
  <c r="AT55" i="1" s="1"/>
  <c r="AU55" i="1"/>
  <c r="AV55" i="1" s="1"/>
  <c r="AW55" i="1" s="1"/>
  <c r="AX55" i="1" s="1"/>
  <c r="AL57" i="1"/>
  <c r="T57" i="1"/>
  <c r="B57" i="1"/>
  <c r="AZ54" i="1"/>
  <c r="AY56" i="1"/>
  <c r="AM56" i="1"/>
  <c r="W56" i="1"/>
  <c r="V57" i="1" s="1"/>
  <c r="X56" i="1"/>
  <c r="AH55" i="1"/>
  <c r="P54" i="1"/>
  <c r="P53" i="1"/>
  <c r="G57" i="1"/>
  <c r="A58" i="1"/>
  <c r="O56" i="1"/>
  <c r="C56" i="1"/>
  <c r="H55" i="1"/>
  <c r="I55" i="1" s="1"/>
  <c r="J55" i="1" s="1"/>
  <c r="F54" i="1"/>
  <c r="E54" i="1"/>
  <c r="D55" i="1" s="1"/>
  <c r="AO57" i="1" l="1"/>
  <c r="AN58" i="1" s="1"/>
  <c r="AP57" i="1"/>
  <c r="Z56" i="1"/>
  <c r="AA56" i="1" s="1"/>
  <c r="AB56" i="1" s="1"/>
  <c r="AH56" i="1" s="1"/>
  <c r="Y57" i="1"/>
  <c r="AC57" i="1" s="1"/>
  <c r="AD57" i="1" s="1"/>
  <c r="AE57" i="1" s="1"/>
  <c r="AF57" i="1" s="1"/>
  <c r="AL58" i="1"/>
  <c r="T58" i="1"/>
  <c r="B58" i="1"/>
  <c r="G58" i="1" s="1"/>
  <c r="AR56" i="1"/>
  <c r="AS56" i="1" s="1"/>
  <c r="AT56" i="1" s="1"/>
  <c r="AQ57" i="1"/>
  <c r="AU56" i="1"/>
  <c r="AV56" i="1" s="1"/>
  <c r="AW56" i="1" s="1"/>
  <c r="AX56" i="1" s="1"/>
  <c r="AY57" i="1"/>
  <c r="AM57" i="1"/>
  <c r="AZ55" i="1"/>
  <c r="AG57" i="1"/>
  <c r="U57" i="1"/>
  <c r="W57" i="1"/>
  <c r="V58" i="1" s="1"/>
  <c r="X57" i="1"/>
  <c r="H56" i="1"/>
  <c r="I56" i="1" s="1"/>
  <c r="J56" i="1" s="1"/>
  <c r="C57" i="1"/>
  <c r="O57" i="1"/>
  <c r="A59" i="1"/>
  <c r="F55" i="1"/>
  <c r="E55" i="1"/>
  <c r="D56" i="1" s="1"/>
  <c r="K56" i="1" s="1"/>
  <c r="L56" i="1" s="1"/>
  <c r="M56" i="1" s="1"/>
  <c r="N56" i="1" s="1"/>
  <c r="K55" i="1"/>
  <c r="L55" i="1" s="1"/>
  <c r="M55" i="1" s="1"/>
  <c r="N55" i="1" s="1"/>
  <c r="Z57" i="1" l="1"/>
  <c r="AA57" i="1" s="1"/>
  <c r="AB57" i="1" s="1"/>
  <c r="AH57" i="1" s="1"/>
  <c r="Y58" i="1"/>
  <c r="Z58" i="1" s="1"/>
  <c r="AA58" i="1" s="1"/>
  <c r="AB58" i="1" s="1"/>
  <c r="AO58" i="1"/>
  <c r="AN59" i="1" s="1"/>
  <c r="AP58" i="1"/>
  <c r="AZ56" i="1"/>
  <c r="AG58" i="1"/>
  <c r="U58" i="1"/>
  <c r="AR57" i="1"/>
  <c r="AS57" i="1" s="1"/>
  <c r="AT57" i="1" s="1"/>
  <c r="AQ58" i="1"/>
  <c r="AU57" i="1"/>
  <c r="AV57" i="1" s="1"/>
  <c r="AW57" i="1" s="1"/>
  <c r="AX57" i="1" s="1"/>
  <c r="AY58" i="1"/>
  <c r="AM58" i="1"/>
  <c r="AL59" i="1"/>
  <c r="T59" i="1"/>
  <c r="B59" i="1"/>
  <c r="G59" i="1" s="1"/>
  <c r="X58" i="1"/>
  <c r="W58" i="1"/>
  <c r="V59" i="1" s="1"/>
  <c r="P56" i="1"/>
  <c r="P55" i="1"/>
  <c r="A60" i="1"/>
  <c r="O58" i="1"/>
  <c r="C58" i="1"/>
  <c r="H57" i="1"/>
  <c r="I57" i="1" s="1"/>
  <c r="J57" i="1" s="1"/>
  <c r="F56" i="1"/>
  <c r="E56" i="1"/>
  <c r="D57" i="1" s="1"/>
  <c r="AC58" i="1" l="1"/>
  <c r="AD58" i="1" s="1"/>
  <c r="AE58" i="1" s="1"/>
  <c r="AF58" i="1" s="1"/>
  <c r="Y59" i="1"/>
  <c r="AO59" i="1"/>
  <c r="AN60" i="1" s="1"/>
  <c r="AP59" i="1"/>
  <c r="AL60" i="1"/>
  <c r="T60" i="1"/>
  <c r="Y60" i="1" s="1"/>
  <c r="B60" i="1"/>
  <c r="AQ59" i="1"/>
  <c r="AR58" i="1"/>
  <c r="AS58" i="1" s="1"/>
  <c r="AT58" i="1" s="1"/>
  <c r="AU58" i="1"/>
  <c r="AV58" i="1" s="1"/>
  <c r="AW58" i="1" s="1"/>
  <c r="AX58" i="1" s="1"/>
  <c r="AG59" i="1"/>
  <c r="U59" i="1"/>
  <c r="AZ57" i="1"/>
  <c r="AY59" i="1"/>
  <c r="AM59" i="1"/>
  <c r="X59" i="1"/>
  <c r="W59" i="1"/>
  <c r="V60" i="1" s="1"/>
  <c r="AC59" i="1"/>
  <c r="AD59" i="1" s="1"/>
  <c r="AE59" i="1" s="1"/>
  <c r="AF59" i="1" s="1"/>
  <c r="Z59" i="1"/>
  <c r="AA59" i="1" s="1"/>
  <c r="AB59" i="1" s="1"/>
  <c r="AH58" i="1"/>
  <c r="H58" i="1"/>
  <c r="I58" i="1" s="1"/>
  <c r="J58" i="1" s="1"/>
  <c r="C59" i="1"/>
  <c r="O59" i="1"/>
  <c r="G60" i="1"/>
  <c r="A61" i="1"/>
  <c r="F57" i="1"/>
  <c r="E57" i="1"/>
  <c r="D58" i="1" s="1"/>
  <c r="K57" i="1"/>
  <c r="L57" i="1" s="1"/>
  <c r="M57" i="1" s="1"/>
  <c r="N57" i="1" s="1"/>
  <c r="AP60" i="1" l="1"/>
  <c r="AO60" i="1"/>
  <c r="AN61" i="1" s="1"/>
  <c r="AZ58" i="1"/>
  <c r="AL61" i="1"/>
  <c r="T61" i="1"/>
  <c r="Y61" i="1" s="1"/>
  <c r="B61" i="1"/>
  <c r="G61" i="1" s="1"/>
  <c r="AG60" i="1"/>
  <c r="U60" i="1"/>
  <c r="AY60" i="1"/>
  <c r="AM60" i="1"/>
  <c r="AR59" i="1"/>
  <c r="AS59" i="1" s="1"/>
  <c r="AT59" i="1" s="1"/>
  <c r="AQ60" i="1"/>
  <c r="AU59" i="1"/>
  <c r="AV59" i="1" s="1"/>
  <c r="AW59" i="1" s="1"/>
  <c r="AX59" i="1" s="1"/>
  <c r="X60" i="1"/>
  <c r="W60" i="1"/>
  <c r="V61" i="1" s="1"/>
  <c r="AH59" i="1"/>
  <c r="Z60" i="1"/>
  <c r="AA60" i="1" s="1"/>
  <c r="AB60" i="1" s="1"/>
  <c r="AC60" i="1"/>
  <c r="AD60" i="1" s="1"/>
  <c r="AE60" i="1" s="1"/>
  <c r="AF60" i="1" s="1"/>
  <c r="P57" i="1"/>
  <c r="A62" i="1"/>
  <c r="O60" i="1"/>
  <c r="C60" i="1"/>
  <c r="H59" i="1"/>
  <c r="I59" i="1" s="1"/>
  <c r="J59" i="1" s="1"/>
  <c r="F58" i="1"/>
  <c r="E58" i="1"/>
  <c r="D59" i="1" s="1"/>
  <c r="K59" i="1" s="1"/>
  <c r="L59" i="1" s="1"/>
  <c r="M59" i="1" s="1"/>
  <c r="N59" i="1" s="1"/>
  <c r="K58" i="1"/>
  <c r="L58" i="1" s="1"/>
  <c r="M58" i="1" s="1"/>
  <c r="N58" i="1" s="1"/>
  <c r="AP61" i="1" l="1"/>
  <c r="AO61" i="1"/>
  <c r="AN62" i="1" s="1"/>
  <c r="AZ59" i="1"/>
  <c r="AG61" i="1"/>
  <c r="U61" i="1"/>
  <c r="AY61" i="1"/>
  <c r="AM61" i="1"/>
  <c r="AR60" i="1"/>
  <c r="AS60" i="1" s="1"/>
  <c r="AT60" i="1" s="1"/>
  <c r="AQ61" i="1"/>
  <c r="AU60" i="1"/>
  <c r="AV60" i="1" s="1"/>
  <c r="AW60" i="1" s="1"/>
  <c r="AX60" i="1" s="1"/>
  <c r="AL62" i="1"/>
  <c r="T62" i="1"/>
  <c r="Y62" i="1" s="1"/>
  <c r="B62" i="1"/>
  <c r="G62" i="1" s="1"/>
  <c r="X61" i="1"/>
  <c r="W61" i="1"/>
  <c r="V62" i="1" s="1"/>
  <c r="AH60" i="1"/>
  <c r="Z61" i="1"/>
  <c r="AA61" i="1" s="1"/>
  <c r="AB61" i="1" s="1"/>
  <c r="AC61" i="1"/>
  <c r="AD61" i="1" s="1"/>
  <c r="AE61" i="1" s="1"/>
  <c r="AF61" i="1" s="1"/>
  <c r="P59" i="1"/>
  <c r="P58" i="1"/>
  <c r="H60" i="1"/>
  <c r="I60" i="1" s="1"/>
  <c r="J60" i="1" s="1"/>
  <c r="O61" i="1"/>
  <c r="C61" i="1"/>
  <c r="A63" i="1"/>
  <c r="F59" i="1"/>
  <c r="E59" i="1"/>
  <c r="D60" i="1" s="1"/>
  <c r="AO62" i="1" l="1"/>
  <c r="AN63" i="1" s="1"/>
  <c r="AP62" i="1"/>
  <c r="AR61" i="1"/>
  <c r="AS61" i="1" s="1"/>
  <c r="AT61" i="1" s="1"/>
  <c r="AQ62" i="1"/>
  <c r="AU61" i="1"/>
  <c r="AV61" i="1" s="1"/>
  <c r="AW61" i="1" s="1"/>
  <c r="AX61" i="1" s="1"/>
  <c r="AZ60" i="1"/>
  <c r="AL63" i="1"/>
  <c r="T63" i="1"/>
  <c r="Y63" i="1" s="1"/>
  <c r="B63" i="1"/>
  <c r="G63" i="1" s="1"/>
  <c r="AG62" i="1"/>
  <c r="U62" i="1"/>
  <c r="AY62" i="1"/>
  <c r="AM62" i="1"/>
  <c r="X62" i="1"/>
  <c r="W62" i="1"/>
  <c r="V63" i="1" s="1"/>
  <c r="AH61" i="1"/>
  <c r="Z62" i="1"/>
  <c r="AA62" i="1" s="1"/>
  <c r="AB62" i="1" s="1"/>
  <c r="AC62" i="1"/>
  <c r="AD62" i="1" s="1"/>
  <c r="AE62" i="1" s="1"/>
  <c r="AF62" i="1" s="1"/>
  <c r="O62" i="1"/>
  <c r="C62" i="1"/>
  <c r="A64" i="1"/>
  <c r="H61" i="1"/>
  <c r="I61" i="1" s="1"/>
  <c r="J61" i="1" s="1"/>
  <c r="F60" i="1"/>
  <c r="E60" i="1"/>
  <c r="D61" i="1" s="1"/>
  <c r="K60" i="1"/>
  <c r="L60" i="1" s="1"/>
  <c r="M60" i="1" s="1"/>
  <c r="N60" i="1" s="1"/>
  <c r="AO63" i="1" l="1"/>
  <c r="AN64" i="1" s="1"/>
  <c r="AP63" i="1"/>
  <c r="AG63" i="1"/>
  <c r="U63" i="1"/>
  <c r="AY63" i="1"/>
  <c r="AM63" i="1"/>
  <c r="AR62" i="1"/>
  <c r="AS62" i="1" s="1"/>
  <c r="AT62" i="1" s="1"/>
  <c r="AQ63" i="1"/>
  <c r="AU62" i="1"/>
  <c r="AV62" i="1" s="1"/>
  <c r="AW62" i="1" s="1"/>
  <c r="AX62" i="1" s="1"/>
  <c r="AL64" i="1"/>
  <c r="T64" i="1"/>
  <c r="Y64" i="1" s="1"/>
  <c r="B64" i="1"/>
  <c r="G64" i="1" s="1"/>
  <c r="AZ61" i="1"/>
  <c r="X63" i="1"/>
  <c r="W63" i="1"/>
  <c r="V64" i="1" s="1"/>
  <c r="AH62" i="1"/>
  <c r="AC63" i="1"/>
  <c r="AD63" i="1" s="1"/>
  <c r="AE63" i="1" s="1"/>
  <c r="AF63" i="1" s="1"/>
  <c r="Z63" i="1"/>
  <c r="AA63" i="1" s="1"/>
  <c r="AB63" i="1" s="1"/>
  <c r="P60" i="1"/>
  <c r="H62" i="1"/>
  <c r="I62" i="1" s="1"/>
  <c r="J62" i="1" s="1"/>
  <c r="O63" i="1"/>
  <c r="C63" i="1"/>
  <c r="A65" i="1"/>
  <c r="E61" i="1"/>
  <c r="D62" i="1" s="1"/>
  <c r="K62" i="1" s="1"/>
  <c r="L62" i="1" s="1"/>
  <c r="M62" i="1" s="1"/>
  <c r="N62" i="1" s="1"/>
  <c r="F61" i="1"/>
  <c r="K61" i="1"/>
  <c r="L61" i="1" s="1"/>
  <c r="M61" i="1" s="1"/>
  <c r="N61" i="1" s="1"/>
  <c r="AP64" i="1" l="1"/>
  <c r="AO64" i="1"/>
  <c r="AN65" i="1" s="1"/>
  <c r="AR63" i="1"/>
  <c r="AS63" i="1" s="1"/>
  <c r="AT63" i="1" s="1"/>
  <c r="AQ64" i="1"/>
  <c r="AU63" i="1"/>
  <c r="AV63" i="1" s="1"/>
  <c r="AW63" i="1" s="1"/>
  <c r="AX63" i="1" s="1"/>
  <c r="AL65" i="1"/>
  <c r="T65" i="1"/>
  <c r="B65" i="1"/>
  <c r="G65" i="1" s="1"/>
  <c r="AG64" i="1"/>
  <c r="U64" i="1"/>
  <c r="AZ62" i="1"/>
  <c r="AY64" i="1"/>
  <c r="AM64" i="1"/>
  <c r="W64" i="1"/>
  <c r="V65" i="1" s="1"/>
  <c r="X64" i="1"/>
  <c r="AC64" i="1"/>
  <c r="AD64" i="1" s="1"/>
  <c r="AE64" i="1" s="1"/>
  <c r="AF64" i="1" s="1"/>
  <c r="Z64" i="1"/>
  <c r="AA64" i="1" s="1"/>
  <c r="AB64" i="1" s="1"/>
  <c r="AH63" i="1"/>
  <c r="P62" i="1"/>
  <c r="P61" i="1"/>
  <c r="C64" i="1"/>
  <c r="O64" i="1"/>
  <c r="A66" i="1"/>
  <c r="H63" i="1"/>
  <c r="I63" i="1" s="1"/>
  <c r="J63" i="1" s="1"/>
  <c r="F62" i="1"/>
  <c r="E62" i="1"/>
  <c r="D63" i="1" s="1"/>
  <c r="K63" i="1" s="1"/>
  <c r="L63" i="1" s="1"/>
  <c r="M63" i="1" s="1"/>
  <c r="N63" i="1" s="1"/>
  <c r="AP65" i="1" l="1"/>
  <c r="AO65" i="1"/>
  <c r="AN66" i="1" s="1"/>
  <c r="AZ63" i="1"/>
  <c r="AL66" i="1"/>
  <c r="T66" i="1"/>
  <c r="B66" i="1"/>
  <c r="G66" i="1" s="1"/>
  <c r="AG65" i="1"/>
  <c r="U65" i="1"/>
  <c r="AQ65" i="1"/>
  <c r="AR64" i="1"/>
  <c r="AS64" i="1" s="1"/>
  <c r="AT64" i="1" s="1"/>
  <c r="AU64" i="1"/>
  <c r="AV64" i="1" s="1"/>
  <c r="AW64" i="1" s="1"/>
  <c r="AX64" i="1" s="1"/>
  <c r="Y65" i="1"/>
  <c r="AC65" i="1" s="1"/>
  <c r="AD65" i="1" s="1"/>
  <c r="AE65" i="1" s="1"/>
  <c r="AF65" i="1" s="1"/>
  <c r="AY65" i="1"/>
  <c r="AM65" i="1"/>
  <c r="X65" i="1"/>
  <c r="W65" i="1"/>
  <c r="V66" i="1" s="1"/>
  <c r="AH64" i="1"/>
  <c r="P63" i="1"/>
  <c r="A67" i="1"/>
  <c r="C65" i="1"/>
  <c r="O65" i="1"/>
  <c r="H64" i="1"/>
  <c r="I64" i="1" s="1"/>
  <c r="J64" i="1" s="1"/>
  <c r="F63" i="1"/>
  <c r="E63" i="1"/>
  <c r="D64" i="1" s="1"/>
  <c r="K64" i="1" s="1"/>
  <c r="L64" i="1" s="1"/>
  <c r="M64" i="1" s="1"/>
  <c r="N64" i="1" s="1"/>
  <c r="Z65" i="1" l="1"/>
  <c r="AA65" i="1" s="1"/>
  <c r="AB65" i="1" s="1"/>
  <c r="Y66" i="1"/>
  <c r="AC66" i="1" s="1"/>
  <c r="AD66" i="1" s="1"/>
  <c r="AE66" i="1" s="1"/>
  <c r="AF66" i="1" s="1"/>
  <c r="AP66" i="1"/>
  <c r="AO66" i="1"/>
  <c r="AN67" i="1" s="1"/>
  <c r="AQ66" i="1"/>
  <c r="AR65" i="1"/>
  <c r="AS65" i="1" s="1"/>
  <c r="AT65" i="1" s="1"/>
  <c r="AU65" i="1"/>
  <c r="AV65" i="1" s="1"/>
  <c r="AW65" i="1" s="1"/>
  <c r="AX65" i="1" s="1"/>
  <c r="AG66" i="1"/>
  <c r="U66" i="1"/>
  <c r="AL67" i="1"/>
  <c r="T67" i="1"/>
  <c r="B67" i="1"/>
  <c r="G67" i="1" s="1"/>
  <c r="AZ64" i="1"/>
  <c r="AY66" i="1"/>
  <c r="AM66" i="1"/>
  <c r="X66" i="1"/>
  <c r="W66" i="1"/>
  <c r="V67" i="1" s="1"/>
  <c r="AH65" i="1"/>
  <c r="P64" i="1"/>
  <c r="H65" i="1"/>
  <c r="I65" i="1" s="1"/>
  <c r="J65" i="1" s="1"/>
  <c r="A68" i="1"/>
  <c r="O66" i="1"/>
  <c r="C66" i="1"/>
  <c r="F64" i="1"/>
  <c r="E64" i="1"/>
  <c r="D65" i="1" s="1"/>
  <c r="Z66" i="1" l="1"/>
  <c r="AA66" i="1" s="1"/>
  <c r="AB66" i="1" s="1"/>
  <c r="AH66" i="1" s="1"/>
  <c r="AP67" i="1"/>
  <c r="AO67" i="1"/>
  <c r="AN68" i="1" s="1"/>
  <c r="AZ65" i="1"/>
  <c r="AG67" i="1"/>
  <c r="U67" i="1"/>
  <c r="AL68" i="1"/>
  <c r="T68" i="1"/>
  <c r="B68" i="1"/>
  <c r="G68" i="1" s="1"/>
  <c r="Y67" i="1"/>
  <c r="Z67" i="1" s="1"/>
  <c r="AA67" i="1" s="1"/>
  <c r="AB67" i="1" s="1"/>
  <c r="AY67" i="1"/>
  <c r="AM67" i="1"/>
  <c r="AQ67" i="1"/>
  <c r="AR66" i="1"/>
  <c r="AS66" i="1" s="1"/>
  <c r="AT66" i="1" s="1"/>
  <c r="AU66" i="1"/>
  <c r="AV66" i="1" s="1"/>
  <c r="AW66" i="1" s="1"/>
  <c r="AX66" i="1" s="1"/>
  <c r="X67" i="1"/>
  <c r="W67" i="1"/>
  <c r="V68" i="1" s="1"/>
  <c r="O67" i="1"/>
  <c r="C67" i="1"/>
  <c r="A69" i="1"/>
  <c r="H66" i="1"/>
  <c r="I66" i="1" s="1"/>
  <c r="J66" i="1" s="1"/>
  <c r="F65" i="1"/>
  <c r="E65" i="1"/>
  <c r="D66" i="1" s="1"/>
  <c r="K65" i="1"/>
  <c r="L65" i="1" s="1"/>
  <c r="M65" i="1" s="1"/>
  <c r="N65" i="1" s="1"/>
  <c r="AO68" i="1" l="1"/>
  <c r="AN69" i="1" s="1"/>
  <c r="AP68" i="1"/>
  <c r="Y68" i="1"/>
  <c r="Z68" i="1" s="1"/>
  <c r="AA68" i="1" s="1"/>
  <c r="AB68" i="1" s="1"/>
  <c r="AY68" i="1"/>
  <c r="AM68" i="1"/>
  <c r="AG68" i="1"/>
  <c r="U68" i="1"/>
  <c r="AL69" i="1"/>
  <c r="T69" i="1"/>
  <c r="B69" i="1"/>
  <c r="G69" i="1" s="1"/>
  <c r="AC67" i="1"/>
  <c r="AD67" i="1" s="1"/>
  <c r="AE67" i="1" s="1"/>
  <c r="AF67" i="1" s="1"/>
  <c r="AH67" i="1" s="1"/>
  <c r="AZ66" i="1"/>
  <c r="AQ68" i="1"/>
  <c r="AR67" i="1"/>
  <c r="AS67" i="1" s="1"/>
  <c r="AT67" i="1" s="1"/>
  <c r="AU67" i="1"/>
  <c r="AV67" i="1" s="1"/>
  <c r="AW67" i="1" s="1"/>
  <c r="AX67" i="1" s="1"/>
  <c r="X68" i="1"/>
  <c r="W68" i="1"/>
  <c r="V69" i="1" s="1"/>
  <c r="P65" i="1"/>
  <c r="H67" i="1"/>
  <c r="I67" i="1" s="1"/>
  <c r="J67" i="1" s="1"/>
  <c r="A70" i="1"/>
  <c r="O68" i="1"/>
  <c r="C68" i="1"/>
  <c r="F66" i="1"/>
  <c r="E66" i="1"/>
  <c r="D67" i="1" s="1"/>
  <c r="K67" i="1" s="1"/>
  <c r="L67" i="1" s="1"/>
  <c r="M67" i="1" s="1"/>
  <c r="N67" i="1" s="1"/>
  <c r="K66" i="1"/>
  <c r="L66" i="1" s="1"/>
  <c r="M66" i="1" s="1"/>
  <c r="N66" i="1" s="1"/>
  <c r="AC68" i="1" l="1"/>
  <c r="AD68" i="1" s="1"/>
  <c r="AE68" i="1" s="1"/>
  <c r="AF68" i="1" s="1"/>
  <c r="Y69" i="1"/>
  <c r="AC69" i="1" s="1"/>
  <c r="AD69" i="1" s="1"/>
  <c r="AE69" i="1" s="1"/>
  <c r="AF69" i="1" s="1"/>
  <c r="AP69" i="1"/>
  <c r="AO69" i="1"/>
  <c r="AN70" i="1" s="1"/>
  <c r="AG69" i="1"/>
  <c r="U69" i="1"/>
  <c r="AY69" i="1"/>
  <c r="AM69" i="1"/>
  <c r="AL70" i="1"/>
  <c r="T70" i="1"/>
  <c r="B70" i="1"/>
  <c r="G70" i="1" s="1"/>
  <c r="AR68" i="1"/>
  <c r="AS68" i="1" s="1"/>
  <c r="AT68" i="1" s="1"/>
  <c r="AQ69" i="1"/>
  <c r="AU68" i="1"/>
  <c r="AV68" i="1" s="1"/>
  <c r="AW68" i="1" s="1"/>
  <c r="AX68" i="1" s="1"/>
  <c r="AZ67" i="1"/>
  <c r="X69" i="1"/>
  <c r="W69" i="1"/>
  <c r="V70" i="1" s="1"/>
  <c r="AH68" i="1"/>
  <c r="P67" i="1"/>
  <c r="P66" i="1"/>
  <c r="O69" i="1"/>
  <c r="C69" i="1"/>
  <c r="A71" i="1"/>
  <c r="H68" i="1"/>
  <c r="I68" i="1" s="1"/>
  <c r="J68" i="1" s="1"/>
  <c r="F67" i="1"/>
  <c r="E67" i="1"/>
  <c r="D68" i="1" s="1"/>
  <c r="Y70" i="1" l="1"/>
  <c r="AC70" i="1" s="1"/>
  <c r="AD70" i="1" s="1"/>
  <c r="AE70" i="1" s="1"/>
  <c r="AF70" i="1" s="1"/>
  <c r="Z69" i="1"/>
  <c r="AA69" i="1" s="1"/>
  <c r="AB69" i="1" s="1"/>
  <c r="AH69" i="1" s="1"/>
  <c r="AO70" i="1"/>
  <c r="AN71" i="1" s="1"/>
  <c r="AP70" i="1"/>
  <c r="AZ68" i="1"/>
  <c r="AL71" i="1"/>
  <c r="T71" i="1"/>
  <c r="Y71" i="1" s="1"/>
  <c r="B71" i="1"/>
  <c r="G71" i="1" s="1"/>
  <c r="AG70" i="1"/>
  <c r="U70" i="1"/>
  <c r="AY70" i="1"/>
  <c r="AM70" i="1"/>
  <c r="AQ70" i="1"/>
  <c r="AR69" i="1"/>
  <c r="AS69" i="1" s="1"/>
  <c r="AT69" i="1" s="1"/>
  <c r="AU69" i="1"/>
  <c r="AV69" i="1" s="1"/>
  <c r="AW69" i="1" s="1"/>
  <c r="AX69" i="1" s="1"/>
  <c r="X70" i="1"/>
  <c r="W70" i="1"/>
  <c r="V71" i="1" s="1"/>
  <c r="Z70" i="1"/>
  <c r="AA70" i="1" s="1"/>
  <c r="AB70" i="1" s="1"/>
  <c r="H69" i="1"/>
  <c r="I69" i="1" s="1"/>
  <c r="J69" i="1" s="1"/>
  <c r="A72" i="1"/>
  <c r="C70" i="1"/>
  <c r="O70" i="1"/>
  <c r="F68" i="1"/>
  <c r="E68" i="1"/>
  <c r="D69" i="1" s="1"/>
  <c r="K68" i="1"/>
  <c r="L68" i="1" s="1"/>
  <c r="M68" i="1" s="1"/>
  <c r="N68" i="1" s="1"/>
  <c r="AP71" i="1" l="1"/>
  <c r="AO71" i="1"/>
  <c r="AN72" i="1" s="1"/>
  <c r="AZ69" i="1"/>
  <c r="AG71" i="1"/>
  <c r="U71" i="1"/>
  <c r="AL72" i="1"/>
  <c r="T72" i="1"/>
  <c r="Y72" i="1" s="1"/>
  <c r="B72" i="1"/>
  <c r="G72" i="1" s="1"/>
  <c r="AR70" i="1"/>
  <c r="AS70" i="1" s="1"/>
  <c r="AT70" i="1" s="1"/>
  <c r="AQ71" i="1"/>
  <c r="AU70" i="1"/>
  <c r="AV70" i="1" s="1"/>
  <c r="AW70" i="1" s="1"/>
  <c r="AX70" i="1" s="1"/>
  <c r="AY71" i="1"/>
  <c r="AM71" i="1"/>
  <c r="X71" i="1"/>
  <c r="W71" i="1"/>
  <c r="V72" i="1" s="1"/>
  <c r="AH70" i="1"/>
  <c r="AC71" i="1"/>
  <c r="AD71" i="1" s="1"/>
  <c r="AE71" i="1" s="1"/>
  <c r="AF71" i="1" s="1"/>
  <c r="Z71" i="1"/>
  <c r="AA71" i="1" s="1"/>
  <c r="AB71" i="1" s="1"/>
  <c r="P68" i="1"/>
  <c r="O71" i="1"/>
  <c r="C71" i="1"/>
  <c r="A73" i="1"/>
  <c r="H70" i="1"/>
  <c r="I70" i="1" s="1"/>
  <c r="J70" i="1" s="1"/>
  <c r="E69" i="1"/>
  <c r="D70" i="1" s="1"/>
  <c r="K70" i="1" s="1"/>
  <c r="L70" i="1" s="1"/>
  <c r="M70" i="1" s="1"/>
  <c r="N70" i="1" s="1"/>
  <c r="F69" i="1"/>
  <c r="K69" i="1"/>
  <c r="L69" i="1" s="1"/>
  <c r="M69" i="1" s="1"/>
  <c r="N69" i="1" s="1"/>
  <c r="AP72" i="1" l="1"/>
  <c r="AO72" i="1"/>
  <c r="AN73" i="1" s="1"/>
  <c r="AZ70" i="1"/>
  <c r="AR71" i="1"/>
  <c r="AS71" i="1" s="1"/>
  <c r="AT71" i="1" s="1"/>
  <c r="AQ72" i="1"/>
  <c r="AU71" i="1"/>
  <c r="AV71" i="1" s="1"/>
  <c r="AW71" i="1" s="1"/>
  <c r="AX71" i="1" s="1"/>
  <c r="AG72" i="1"/>
  <c r="U72" i="1"/>
  <c r="AL73" i="1"/>
  <c r="T73" i="1"/>
  <c r="Y73" i="1" s="1"/>
  <c r="B73" i="1"/>
  <c r="G73" i="1" s="1"/>
  <c r="AM72" i="1"/>
  <c r="AY72" i="1"/>
  <c r="W72" i="1"/>
  <c r="V73" i="1" s="1"/>
  <c r="X72" i="1"/>
  <c r="AC72" i="1"/>
  <c r="AD72" i="1" s="1"/>
  <c r="AE72" i="1" s="1"/>
  <c r="AF72" i="1" s="1"/>
  <c r="Z72" i="1"/>
  <c r="AA72" i="1" s="1"/>
  <c r="AB72" i="1" s="1"/>
  <c r="AH71" i="1"/>
  <c r="P70" i="1"/>
  <c r="P69" i="1"/>
  <c r="A74" i="1"/>
  <c r="O72" i="1"/>
  <c r="C72" i="1"/>
  <c r="H71" i="1"/>
  <c r="I71" i="1" s="1"/>
  <c r="J71" i="1" s="1"/>
  <c r="F70" i="1"/>
  <c r="E70" i="1"/>
  <c r="D71" i="1" s="1"/>
  <c r="AP73" i="1" l="1"/>
  <c r="AO73" i="1"/>
  <c r="AN74" i="1" s="1"/>
  <c r="AY73" i="1"/>
  <c r="AM73" i="1"/>
  <c r="AL74" i="1"/>
  <c r="T74" i="1"/>
  <c r="Y74" i="1" s="1"/>
  <c r="B74" i="1"/>
  <c r="G74" i="1" s="1"/>
  <c r="AR72" i="1"/>
  <c r="AS72" i="1" s="1"/>
  <c r="AT72" i="1" s="1"/>
  <c r="AQ73" i="1"/>
  <c r="AU72" i="1"/>
  <c r="AV72" i="1" s="1"/>
  <c r="AW72" i="1" s="1"/>
  <c r="AX72" i="1" s="1"/>
  <c r="AG73" i="1"/>
  <c r="U73" i="1"/>
  <c r="AZ71" i="1"/>
  <c r="W73" i="1"/>
  <c r="V74" i="1" s="1"/>
  <c r="X73" i="1"/>
  <c r="AH72" i="1"/>
  <c r="AC73" i="1"/>
  <c r="AD73" i="1" s="1"/>
  <c r="AE73" i="1" s="1"/>
  <c r="AF73" i="1" s="1"/>
  <c r="Z73" i="1"/>
  <c r="AA73" i="1" s="1"/>
  <c r="AB73" i="1" s="1"/>
  <c r="H72" i="1"/>
  <c r="I72" i="1" s="1"/>
  <c r="J72" i="1" s="1"/>
  <c r="A75" i="1"/>
  <c r="O73" i="1"/>
  <c r="C73" i="1"/>
  <c r="F71" i="1"/>
  <c r="E71" i="1"/>
  <c r="D72" i="1" s="1"/>
  <c r="K72" i="1" s="1"/>
  <c r="L72" i="1" s="1"/>
  <c r="M72" i="1" s="1"/>
  <c r="N72" i="1" s="1"/>
  <c r="K71" i="1"/>
  <c r="L71" i="1" s="1"/>
  <c r="M71" i="1" s="1"/>
  <c r="N71" i="1" s="1"/>
  <c r="AO74" i="1" l="1"/>
  <c r="AN75" i="1" s="1"/>
  <c r="AP74" i="1"/>
  <c r="AZ72" i="1"/>
  <c r="AR73" i="1"/>
  <c r="AS73" i="1" s="1"/>
  <c r="AT73" i="1" s="1"/>
  <c r="AQ74" i="1"/>
  <c r="AU73" i="1"/>
  <c r="AV73" i="1" s="1"/>
  <c r="AW73" i="1" s="1"/>
  <c r="AX73" i="1" s="1"/>
  <c r="AG74" i="1"/>
  <c r="U74" i="1"/>
  <c r="AY74" i="1"/>
  <c r="AM74" i="1"/>
  <c r="AL75" i="1"/>
  <c r="T75" i="1"/>
  <c r="B75" i="1"/>
  <c r="AC74" i="1"/>
  <c r="AD74" i="1" s="1"/>
  <c r="AE74" i="1" s="1"/>
  <c r="AF74" i="1" s="1"/>
  <c r="Y75" i="1"/>
  <c r="Z74" i="1"/>
  <c r="AA74" i="1" s="1"/>
  <c r="AB74" i="1" s="1"/>
  <c r="X74" i="1"/>
  <c r="W74" i="1"/>
  <c r="V75" i="1" s="1"/>
  <c r="AH73" i="1"/>
  <c r="P72" i="1"/>
  <c r="P71" i="1"/>
  <c r="O74" i="1"/>
  <c r="C74" i="1"/>
  <c r="G75" i="1"/>
  <c r="A76" i="1"/>
  <c r="H73" i="1"/>
  <c r="I73" i="1" s="1"/>
  <c r="J73" i="1" s="1"/>
  <c r="F72" i="1"/>
  <c r="E72" i="1"/>
  <c r="D73" i="1" s="1"/>
  <c r="AP75" i="1" l="1"/>
  <c r="AO75" i="1"/>
  <c r="AN76" i="1" s="1"/>
  <c r="AZ73" i="1"/>
  <c r="AL76" i="1"/>
  <c r="T76" i="1"/>
  <c r="Y76" i="1" s="1"/>
  <c r="B76" i="1"/>
  <c r="G76" i="1" s="1"/>
  <c r="AG75" i="1"/>
  <c r="U75" i="1"/>
  <c r="AR74" i="1"/>
  <c r="AS74" i="1" s="1"/>
  <c r="AT74" i="1" s="1"/>
  <c r="AQ75" i="1"/>
  <c r="AU74" i="1"/>
  <c r="AV74" i="1" s="1"/>
  <c r="AW74" i="1" s="1"/>
  <c r="AX74" i="1" s="1"/>
  <c r="AM75" i="1"/>
  <c r="AY75" i="1"/>
  <c r="X75" i="1"/>
  <c r="W75" i="1"/>
  <c r="V76" i="1" s="1"/>
  <c r="AH74" i="1"/>
  <c r="Z75" i="1"/>
  <c r="AA75" i="1" s="1"/>
  <c r="AB75" i="1" s="1"/>
  <c r="AC75" i="1"/>
  <c r="AD75" i="1" s="1"/>
  <c r="AE75" i="1" s="1"/>
  <c r="AF75" i="1" s="1"/>
  <c r="A77" i="1"/>
  <c r="O75" i="1"/>
  <c r="C75" i="1"/>
  <c r="H74" i="1"/>
  <c r="I74" i="1" s="1"/>
  <c r="J74" i="1" s="1"/>
  <c r="F73" i="1"/>
  <c r="E73" i="1"/>
  <c r="D74" i="1" s="1"/>
  <c r="K74" i="1" s="1"/>
  <c r="L74" i="1" s="1"/>
  <c r="M74" i="1" s="1"/>
  <c r="N74" i="1" s="1"/>
  <c r="K73" i="1"/>
  <c r="L73" i="1" s="1"/>
  <c r="M73" i="1" s="1"/>
  <c r="N73" i="1" s="1"/>
  <c r="AO76" i="1" l="1"/>
  <c r="AN77" i="1" s="1"/>
  <c r="AP76" i="1"/>
  <c r="AZ74" i="1"/>
  <c r="AQ76" i="1"/>
  <c r="AR75" i="1"/>
  <c r="AS75" i="1" s="1"/>
  <c r="AT75" i="1" s="1"/>
  <c r="AU75" i="1"/>
  <c r="AV75" i="1" s="1"/>
  <c r="AW75" i="1" s="1"/>
  <c r="AX75" i="1" s="1"/>
  <c r="AG76" i="1"/>
  <c r="U76" i="1"/>
  <c r="AL77" i="1"/>
  <c r="T77" i="1"/>
  <c r="B77" i="1"/>
  <c r="AM76" i="1"/>
  <c r="AY76" i="1"/>
  <c r="X76" i="1"/>
  <c r="W76" i="1"/>
  <c r="V77" i="1" s="1"/>
  <c r="AH75" i="1"/>
  <c r="Z76" i="1"/>
  <c r="AA76" i="1" s="1"/>
  <c r="AB76" i="1" s="1"/>
  <c r="AC76" i="1"/>
  <c r="AD76" i="1" s="1"/>
  <c r="AE76" i="1" s="1"/>
  <c r="AF76" i="1" s="1"/>
  <c r="P74" i="1"/>
  <c r="P73" i="1"/>
  <c r="A78" i="1"/>
  <c r="G77" i="1"/>
  <c r="O76" i="1"/>
  <c r="C76" i="1"/>
  <c r="H75" i="1"/>
  <c r="I75" i="1" s="1"/>
  <c r="J75" i="1" s="1"/>
  <c r="F74" i="1"/>
  <c r="E74" i="1"/>
  <c r="D75" i="1" s="1"/>
  <c r="AP77" i="1" l="1"/>
  <c r="AO77" i="1"/>
  <c r="AN78" i="1" s="1"/>
  <c r="AZ75" i="1"/>
  <c r="AG77" i="1"/>
  <c r="U77" i="1"/>
  <c r="AY77" i="1"/>
  <c r="AM77" i="1"/>
  <c r="Y77" i="1"/>
  <c r="Z77" i="1" s="1"/>
  <c r="AA77" i="1" s="1"/>
  <c r="AB77" i="1" s="1"/>
  <c r="AL78" i="1"/>
  <c r="T78" i="1"/>
  <c r="B78" i="1"/>
  <c r="G78" i="1" s="1"/>
  <c r="AR76" i="1"/>
  <c r="AS76" i="1" s="1"/>
  <c r="AT76" i="1" s="1"/>
  <c r="AQ77" i="1"/>
  <c r="AU76" i="1"/>
  <c r="AV76" i="1" s="1"/>
  <c r="AW76" i="1" s="1"/>
  <c r="AX76" i="1" s="1"/>
  <c r="X77" i="1"/>
  <c r="W77" i="1"/>
  <c r="V78" i="1" s="1"/>
  <c r="AH76" i="1"/>
  <c r="H76" i="1"/>
  <c r="I76" i="1" s="1"/>
  <c r="J76" i="1" s="1"/>
  <c r="A79" i="1"/>
  <c r="O77" i="1"/>
  <c r="C77" i="1"/>
  <c r="F75" i="1"/>
  <c r="E75" i="1"/>
  <c r="D76" i="1" s="1"/>
  <c r="K75" i="1"/>
  <c r="L75" i="1" s="1"/>
  <c r="M75" i="1" s="1"/>
  <c r="N75" i="1" s="1"/>
  <c r="AO78" i="1" l="1"/>
  <c r="AN79" i="1" s="1"/>
  <c r="AP78" i="1"/>
  <c r="AG78" i="1"/>
  <c r="U78" i="1"/>
  <c r="Y78" i="1"/>
  <c r="AC78" i="1" s="1"/>
  <c r="AD78" i="1" s="1"/>
  <c r="AE78" i="1" s="1"/>
  <c r="AF78" i="1" s="1"/>
  <c r="AC77" i="1"/>
  <c r="AD77" i="1" s="1"/>
  <c r="AE77" i="1" s="1"/>
  <c r="AF77" i="1" s="1"/>
  <c r="AH77" i="1" s="1"/>
  <c r="AY78" i="1"/>
  <c r="AM78" i="1"/>
  <c r="AQ78" i="1"/>
  <c r="AR77" i="1"/>
  <c r="AS77" i="1" s="1"/>
  <c r="AT77" i="1" s="1"/>
  <c r="AU77" i="1"/>
  <c r="AV77" i="1" s="1"/>
  <c r="AW77" i="1" s="1"/>
  <c r="AX77" i="1" s="1"/>
  <c r="AZ76" i="1"/>
  <c r="AL79" i="1"/>
  <c r="T79" i="1"/>
  <c r="B79" i="1"/>
  <c r="G79" i="1" s="1"/>
  <c r="X78" i="1"/>
  <c r="W78" i="1"/>
  <c r="V79" i="1" s="1"/>
  <c r="P75" i="1"/>
  <c r="O78" i="1"/>
  <c r="C78" i="1"/>
  <c r="A80" i="1"/>
  <c r="H77" i="1"/>
  <c r="I77" i="1" s="1"/>
  <c r="J77" i="1" s="1"/>
  <c r="F76" i="1"/>
  <c r="E76" i="1"/>
  <c r="D77" i="1" s="1"/>
  <c r="K76" i="1"/>
  <c r="L76" i="1" s="1"/>
  <c r="M76" i="1" s="1"/>
  <c r="N76" i="1" s="1"/>
  <c r="Z78" i="1" l="1"/>
  <c r="AA78" i="1" s="1"/>
  <c r="AB78" i="1" s="1"/>
  <c r="AZ77" i="1"/>
  <c r="AP79" i="1"/>
  <c r="AO79" i="1"/>
  <c r="AN80" i="1" s="1"/>
  <c r="AQ79" i="1"/>
  <c r="AR78" i="1"/>
  <c r="AS78" i="1" s="1"/>
  <c r="AT78" i="1" s="1"/>
  <c r="AU78" i="1"/>
  <c r="AV78" i="1" s="1"/>
  <c r="AW78" i="1" s="1"/>
  <c r="AX78" i="1" s="1"/>
  <c r="AL80" i="1"/>
  <c r="T80" i="1"/>
  <c r="B80" i="1"/>
  <c r="G80" i="1" s="1"/>
  <c r="AG79" i="1"/>
  <c r="U79" i="1"/>
  <c r="AY79" i="1"/>
  <c r="AM79" i="1"/>
  <c r="Y79" i="1"/>
  <c r="Y80" i="1" s="1"/>
  <c r="X79" i="1"/>
  <c r="W79" i="1"/>
  <c r="V80" i="1" s="1"/>
  <c r="AH78" i="1"/>
  <c r="P76" i="1"/>
  <c r="A81" i="1"/>
  <c r="O79" i="1"/>
  <c r="C79" i="1"/>
  <c r="H78" i="1"/>
  <c r="I78" i="1" s="1"/>
  <c r="J78" i="1" s="1"/>
  <c r="E77" i="1"/>
  <c r="D78" i="1" s="1"/>
  <c r="K78" i="1" s="1"/>
  <c r="L78" i="1" s="1"/>
  <c r="M78" i="1" s="1"/>
  <c r="N78" i="1" s="1"/>
  <c r="F77" i="1"/>
  <c r="K77" i="1"/>
  <c r="L77" i="1" s="1"/>
  <c r="M77" i="1" s="1"/>
  <c r="N77" i="1" s="1"/>
  <c r="AC79" i="1" l="1"/>
  <c r="AD79" i="1" s="1"/>
  <c r="AE79" i="1" s="1"/>
  <c r="AF79" i="1" s="1"/>
  <c r="AO80" i="1"/>
  <c r="AN81" i="1" s="1"/>
  <c r="AP80" i="1"/>
  <c r="Z79" i="1"/>
  <c r="AA79" i="1" s="1"/>
  <c r="AB79" i="1" s="1"/>
  <c r="AG80" i="1"/>
  <c r="U80" i="1"/>
  <c r="AM80" i="1"/>
  <c r="AY80" i="1"/>
  <c r="AZ78" i="1"/>
  <c r="AL81" i="1"/>
  <c r="T81" i="1"/>
  <c r="Y81" i="1" s="1"/>
  <c r="B81" i="1"/>
  <c r="G81" i="1" s="1"/>
  <c r="AR79" i="1"/>
  <c r="AS79" i="1" s="1"/>
  <c r="AT79" i="1" s="1"/>
  <c r="AQ80" i="1"/>
  <c r="AU79" i="1"/>
  <c r="AV79" i="1" s="1"/>
  <c r="AW79" i="1" s="1"/>
  <c r="AX79" i="1" s="1"/>
  <c r="W80" i="1"/>
  <c r="V81" i="1" s="1"/>
  <c r="X80" i="1"/>
  <c r="AC80" i="1"/>
  <c r="AD80" i="1" s="1"/>
  <c r="AE80" i="1" s="1"/>
  <c r="AF80" i="1" s="1"/>
  <c r="Z80" i="1"/>
  <c r="AA80" i="1" s="1"/>
  <c r="AB80" i="1" s="1"/>
  <c r="P77" i="1"/>
  <c r="P78" i="1"/>
  <c r="H79" i="1"/>
  <c r="I79" i="1" s="1"/>
  <c r="J79" i="1" s="1"/>
  <c r="O80" i="1"/>
  <c r="C80" i="1"/>
  <c r="A82" i="1"/>
  <c r="F78" i="1"/>
  <c r="E78" i="1"/>
  <c r="D79" i="1" s="1"/>
  <c r="AH79" i="1" l="1"/>
  <c r="AO81" i="1"/>
  <c r="AN82" i="1" s="1"/>
  <c r="AP81" i="1"/>
  <c r="AZ79" i="1"/>
  <c r="AG81" i="1"/>
  <c r="U81" i="1"/>
  <c r="AY81" i="1"/>
  <c r="AM81" i="1"/>
  <c r="AR80" i="1"/>
  <c r="AS80" i="1" s="1"/>
  <c r="AT80" i="1" s="1"/>
  <c r="AQ81" i="1"/>
  <c r="AU80" i="1"/>
  <c r="AV80" i="1" s="1"/>
  <c r="AW80" i="1" s="1"/>
  <c r="AX80" i="1" s="1"/>
  <c r="AL82" i="1"/>
  <c r="T82" i="1"/>
  <c r="Y82" i="1" s="1"/>
  <c r="B82" i="1"/>
  <c r="G82" i="1" s="1"/>
  <c r="W81" i="1"/>
  <c r="V82" i="1" s="1"/>
  <c r="X81" i="1"/>
  <c r="AH80" i="1"/>
  <c r="AC81" i="1"/>
  <c r="AD81" i="1" s="1"/>
  <c r="AE81" i="1" s="1"/>
  <c r="AF81" i="1" s="1"/>
  <c r="Z81" i="1"/>
  <c r="AA81" i="1" s="1"/>
  <c r="AB81" i="1" s="1"/>
  <c r="A83" i="1"/>
  <c r="O81" i="1"/>
  <c r="C81" i="1"/>
  <c r="H80" i="1"/>
  <c r="I80" i="1" s="1"/>
  <c r="J80" i="1" s="1"/>
  <c r="F79" i="1"/>
  <c r="E79" i="1"/>
  <c r="D80" i="1" s="1"/>
  <c r="K79" i="1"/>
  <c r="L79" i="1" s="1"/>
  <c r="M79" i="1" s="1"/>
  <c r="N79" i="1" s="1"/>
  <c r="AO82" i="1" l="1"/>
  <c r="AN83" i="1" s="1"/>
  <c r="AP82" i="1"/>
  <c r="AZ80" i="1"/>
  <c r="AL83" i="1"/>
  <c r="T83" i="1"/>
  <c r="Y83" i="1" s="1"/>
  <c r="B83" i="1"/>
  <c r="AG82" i="1"/>
  <c r="U82" i="1"/>
  <c r="AR81" i="1"/>
  <c r="AS81" i="1" s="1"/>
  <c r="AT81" i="1" s="1"/>
  <c r="AQ82" i="1"/>
  <c r="AU81" i="1"/>
  <c r="AV81" i="1" s="1"/>
  <c r="AW81" i="1" s="1"/>
  <c r="AX81" i="1" s="1"/>
  <c r="AY82" i="1"/>
  <c r="AM82" i="1"/>
  <c r="X82" i="1"/>
  <c r="W82" i="1"/>
  <c r="V83" i="1" s="1"/>
  <c r="AC82" i="1"/>
  <c r="AD82" i="1" s="1"/>
  <c r="AE82" i="1" s="1"/>
  <c r="AF82" i="1" s="1"/>
  <c r="Z82" i="1"/>
  <c r="AA82" i="1" s="1"/>
  <c r="AB82" i="1" s="1"/>
  <c r="AH81" i="1"/>
  <c r="P79" i="1"/>
  <c r="H81" i="1"/>
  <c r="I81" i="1" s="1"/>
  <c r="J81" i="1" s="1"/>
  <c r="A84" i="1"/>
  <c r="G83" i="1"/>
  <c r="O82" i="1"/>
  <c r="C82" i="1"/>
  <c r="F80" i="1"/>
  <c r="E80" i="1"/>
  <c r="D81" i="1" s="1"/>
  <c r="K80" i="1"/>
  <c r="L80" i="1" s="1"/>
  <c r="M80" i="1" s="1"/>
  <c r="N80" i="1" s="1"/>
  <c r="AP83" i="1" l="1"/>
  <c r="AO83" i="1"/>
  <c r="AN84" i="1" s="1"/>
  <c r="AZ81" i="1"/>
  <c r="AU82" i="1"/>
  <c r="AV82" i="1" s="1"/>
  <c r="AW82" i="1" s="1"/>
  <c r="AX82" i="1" s="1"/>
  <c r="AR82" i="1"/>
  <c r="AS82" i="1" s="1"/>
  <c r="AT82" i="1" s="1"/>
  <c r="AQ83" i="1"/>
  <c r="AL84" i="1"/>
  <c r="T84" i="1"/>
  <c r="Y84" i="1" s="1"/>
  <c r="B84" i="1"/>
  <c r="G84" i="1" s="1"/>
  <c r="AG83" i="1"/>
  <c r="U83" i="1"/>
  <c r="AM83" i="1"/>
  <c r="AY83" i="1"/>
  <c r="X83" i="1"/>
  <c r="W83" i="1"/>
  <c r="V84" i="1" s="1"/>
  <c r="AH82" i="1"/>
  <c r="Z83" i="1"/>
  <c r="AA83" i="1" s="1"/>
  <c r="AB83" i="1" s="1"/>
  <c r="AC83" i="1"/>
  <c r="AD83" i="1" s="1"/>
  <c r="AE83" i="1" s="1"/>
  <c r="AF83" i="1" s="1"/>
  <c r="P80" i="1"/>
  <c r="O83" i="1"/>
  <c r="C83" i="1"/>
  <c r="A85" i="1"/>
  <c r="H82" i="1"/>
  <c r="I82" i="1" s="1"/>
  <c r="J82" i="1" s="1"/>
  <c r="F81" i="1"/>
  <c r="E81" i="1"/>
  <c r="D82" i="1" s="1"/>
  <c r="K82" i="1" s="1"/>
  <c r="L82" i="1" s="1"/>
  <c r="M82" i="1" s="1"/>
  <c r="N82" i="1" s="1"/>
  <c r="K81" i="1"/>
  <c r="L81" i="1" s="1"/>
  <c r="M81" i="1" s="1"/>
  <c r="N81" i="1" s="1"/>
  <c r="AP84" i="1" l="1"/>
  <c r="AO84" i="1"/>
  <c r="AN85" i="1" s="1"/>
  <c r="AG84" i="1"/>
  <c r="U84" i="1"/>
  <c r="AR83" i="1"/>
  <c r="AS83" i="1" s="1"/>
  <c r="AT83" i="1" s="1"/>
  <c r="AQ84" i="1"/>
  <c r="AU83" i="1"/>
  <c r="AV83" i="1" s="1"/>
  <c r="AW83" i="1" s="1"/>
  <c r="AX83" i="1" s="1"/>
  <c r="AZ82" i="1"/>
  <c r="AL85" i="1"/>
  <c r="T85" i="1"/>
  <c r="Y85" i="1" s="1"/>
  <c r="B85" i="1"/>
  <c r="AM84" i="1"/>
  <c r="AY84" i="1"/>
  <c r="X84" i="1"/>
  <c r="W84" i="1"/>
  <c r="V85" i="1" s="1"/>
  <c r="AH83" i="1"/>
  <c r="Z84" i="1"/>
  <c r="AA84" i="1" s="1"/>
  <c r="AB84" i="1" s="1"/>
  <c r="AC84" i="1"/>
  <c r="AD84" i="1" s="1"/>
  <c r="AE84" i="1" s="1"/>
  <c r="AF84" i="1" s="1"/>
  <c r="P81" i="1"/>
  <c r="P82" i="1"/>
  <c r="G85" i="1"/>
  <c r="A86" i="1"/>
  <c r="H83" i="1"/>
  <c r="I83" i="1" s="1"/>
  <c r="J83" i="1" s="1"/>
  <c r="C84" i="1"/>
  <c r="O84" i="1"/>
  <c r="F82" i="1"/>
  <c r="E82" i="1"/>
  <c r="D83" i="1" s="1"/>
  <c r="K83" i="1" s="1"/>
  <c r="L83" i="1" s="1"/>
  <c r="M83" i="1" s="1"/>
  <c r="N83" i="1" s="1"/>
  <c r="AP85" i="1" l="1"/>
  <c r="AO85" i="1"/>
  <c r="AN86" i="1" s="1"/>
  <c r="AZ83" i="1"/>
  <c r="AR84" i="1"/>
  <c r="AS84" i="1" s="1"/>
  <c r="AT84" i="1" s="1"/>
  <c r="AQ85" i="1"/>
  <c r="AU84" i="1"/>
  <c r="AV84" i="1" s="1"/>
  <c r="AW84" i="1" s="1"/>
  <c r="AX84" i="1" s="1"/>
  <c r="AY85" i="1"/>
  <c r="AM85" i="1"/>
  <c r="AL86" i="1"/>
  <c r="T86" i="1"/>
  <c r="B86" i="1"/>
  <c r="G86" i="1" s="1"/>
  <c r="AG85" i="1"/>
  <c r="U85" i="1"/>
  <c r="X85" i="1"/>
  <c r="W85" i="1"/>
  <c r="V86" i="1" s="1"/>
  <c r="Z85" i="1"/>
  <c r="AA85" i="1" s="1"/>
  <c r="AB85" i="1" s="1"/>
  <c r="AC85" i="1"/>
  <c r="AD85" i="1" s="1"/>
  <c r="AE85" i="1" s="1"/>
  <c r="AF85" i="1" s="1"/>
  <c r="AH84" i="1"/>
  <c r="P83" i="1"/>
  <c r="O85" i="1"/>
  <c r="C85" i="1"/>
  <c r="H84" i="1"/>
  <c r="I84" i="1" s="1"/>
  <c r="J84" i="1" s="1"/>
  <c r="A87" i="1"/>
  <c r="F83" i="1"/>
  <c r="E83" i="1"/>
  <c r="D84" i="1" s="1"/>
  <c r="AO86" i="1" l="1"/>
  <c r="AN87" i="1" s="1"/>
  <c r="AP86" i="1"/>
  <c r="AG86" i="1"/>
  <c r="U86" i="1"/>
  <c r="AY86" i="1"/>
  <c r="AM86" i="1"/>
  <c r="AL87" i="1"/>
  <c r="T87" i="1"/>
  <c r="B87" i="1"/>
  <c r="G87" i="1" s="1"/>
  <c r="Y86" i="1"/>
  <c r="AC86" i="1" s="1"/>
  <c r="AD86" i="1" s="1"/>
  <c r="AE86" i="1" s="1"/>
  <c r="AF86" i="1" s="1"/>
  <c r="AQ86" i="1"/>
  <c r="AR85" i="1"/>
  <c r="AS85" i="1" s="1"/>
  <c r="AT85" i="1" s="1"/>
  <c r="AU85" i="1"/>
  <c r="AV85" i="1" s="1"/>
  <c r="AW85" i="1" s="1"/>
  <c r="AX85" i="1" s="1"/>
  <c r="AZ84" i="1"/>
  <c r="X86" i="1"/>
  <c r="W86" i="1"/>
  <c r="V87" i="1" s="1"/>
  <c r="AH85" i="1"/>
  <c r="A88" i="1"/>
  <c r="O86" i="1"/>
  <c r="C86" i="1"/>
  <c r="H85" i="1"/>
  <c r="I85" i="1" s="1"/>
  <c r="J85" i="1" s="1"/>
  <c r="F84" i="1"/>
  <c r="E84" i="1"/>
  <c r="D85" i="1" s="1"/>
  <c r="K84" i="1"/>
  <c r="L84" i="1" s="1"/>
  <c r="M84" i="1" s="1"/>
  <c r="N84" i="1" s="1"/>
  <c r="AO87" i="1" l="1"/>
  <c r="AN88" i="1" s="1"/>
  <c r="AP87" i="1"/>
  <c r="AZ85" i="1"/>
  <c r="Y87" i="1"/>
  <c r="Z87" i="1" s="1"/>
  <c r="AA87" i="1" s="1"/>
  <c r="AB87" i="1" s="1"/>
  <c r="AG87" i="1"/>
  <c r="U87" i="1"/>
  <c r="AM87" i="1"/>
  <c r="AY87" i="1"/>
  <c r="AL88" i="1"/>
  <c r="T88" i="1"/>
  <c r="B88" i="1"/>
  <c r="G88" i="1" s="1"/>
  <c r="Z86" i="1"/>
  <c r="AA86" i="1" s="1"/>
  <c r="AB86" i="1" s="1"/>
  <c r="AH86" i="1" s="1"/>
  <c r="AQ87" i="1"/>
  <c r="AR86" i="1"/>
  <c r="AS86" i="1" s="1"/>
  <c r="AT86" i="1" s="1"/>
  <c r="AU86" i="1"/>
  <c r="AV86" i="1" s="1"/>
  <c r="AW86" i="1" s="1"/>
  <c r="AX86" i="1" s="1"/>
  <c r="X87" i="1"/>
  <c r="W87" i="1"/>
  <c r="V88" i="1" s="1"/>
  <c r="P84" i="1"/>
  <c r="O87" i="1"/>
  <c r="C87" i="1"/>
  <c r="H86" i="1"/>
  <c r="I86" i="1" s="1"/>
  <c r="J86" i="1" s="1"/>
  <c r="A89" i="1"/>
  <c r="E85" i="1"/>
  <c r="D86" i="1" s="1"/>
  <c r="K86" i="1" s="1"/>
  <c r="L86" i="1" s="1"/>
  <c r="M86" i="1" s="1"/>
  <c r="N86" i="1" s="1"/>
  <c r="F85" i="1"/>
  <c r="K85" i="1"/>
  <c r="L85" i="1" s="1"/>
  <c r="M85" i="1" s="1"/>
  <c r="N85" i="1" s="1"/>
  <c r="AC87" i="1" l="1"/>
  <c r="AD87" i="1" s="1"/>
  <c r="AE87" i="1" s="1"/>
  <c r="AF87" i="1" s="1"/>
  <c r="Y88" i="1"/>
  <c r="AC88" i="1" s="1"/>
  <c r="AD88" i="1" s="1"/>
  <c r="AE88" i="1" s="1"/>
  <c r="AF88" i="1" s="1"/>
  <c r="AO88" i="1"/>
  <c r="AN89" i="1" s="1"/>
  <c r="AP88" i="1"/>
  <c r="AZ86" i="1"/>
  <c r="AL89" i="1"/>
  <c r="T89" i="1"/>
  <c r="Y89" i="1" s="1"/>
  <c r="B89" i="1"/>
  <c r="G89" i="1" s="1"/>
  <c r="AM88" i="1"/>
  <c r="AY88" i="1"/>
  <c r="AQ88" i="1"/>
  <c r="AR87" i="1"/>
  <c r="AS87" i="1" s="1"/>
  <c r="AT87" i="1" s="1"/>
  <c r="AU87" i="1"/>
  <c r="AV87" i="1" s="1"/>
  <c r="AW87" i="1" s="1"/>
  <c r="AX87" i="1" s="1"/>
  <c r="AG88" i="1"/>
  <c r="U88" i="1"/>
  <c r="W88" i="1"/>
  <c r="V89" i="1" s="1"/>
  <c r="X88" i="1"/>
  <c r="AH87" i="1"/>
  <c r="P86" i="1"/>
  <c r="P85" i="1"/>
  <c r="O88" i="1"/>
  <c r="C88" i="1"/>
  <c r="A90" i="1"/>
  <c r="H87" i="1"/>
  <c r="I87" i="1" s="1"/>
  <c r="J87" i="1" s="1"/>
  <c r="F86" i="1"/>
  <c r="E86" i="1"/>
  <c r="D87" i="1" s="1"/>
  <c r="Z88" i="1" l="1"/>
  <c r="AA88" i="1" s="1"/>
  <c r="AB88" i="1" s="1"/>
  <c r="AO89" i="1"/>
  <c r="AN90" i="1" s="1"/>
  <c r="AP89" i="1"/>
  <c r="AQ89" i="1"/>
  <c r="AU88" i="1"/>
  <c r="AV88" i="1" s="1"/>
  <c r="AW88" i="1" s="1"/>
  <c r="AX88" i="1" s="1"/>
  <c r="AR88" i="1"/>
  <c r="AS88" i="1" s="1"/>
  <c r="AT88" i="1" s="1"/>
  <c r="AG89" i="1"/>
  <c r="U89" i="1"/>
  <c r="AL90" i="1"/>
  <c r="T90" i="1"/>
  <c r="B90" i="1"/>
  <c r="G90" i="1" s="1"/>
  <c r="AY89" i="1"/>
  <c r="AM89" i="1"/>
  <c r="AZ87" i="1"/>
  <c r="W89" i="1"/>
  <c r="V90" i="1" s="1"/>
  <c r="X89" i="1"/>
  <c r="AC89" i="1"/>
  <c r="AD89" i="1" s="1"/>
  <c r="AE89" i="1" s="1"/>
  <c r="AF89" i="1" s="1"/>
  <c r="Z89" i="1"/>
  <c r="AA89" i="1" s="1"/>
  <c r="AB89" i="1" s="1"/>
  <c r="AH88" i="1"/>
  <c r="H88" i="1"/>
  <c r="I88" i="1" s="1"/>
  <c r="J88" i="1" s="1"/>
  <c r="O89" i="1"/>
  <c r="C89" i="1"/>
  <c r="A91" i="1"/>
  <c r="F87" i="1"/>
  <c r="E87" i="1"/>
  <c r="D88" i="1" s="1"/>
  <c r="K88" i="1" s="1"/>
  <c r="L88" i="1" s="1"/>
  <c r="M88" i="1" s="1"/>
  <c r="N88" i="1" s="1"/>
  <c r="K87" i="1"/>
  <c r="L87" i="1" s="1"/>
  <c r="M87" i="1" s="1"/>
  <c r="N87" i="1" s="1"/>
  <c r="AO90" i="1" l="1"/>
  <c r="AN91" i="1" s="1"/>
  <c r="AP90" i="1"/>
  <c r="AZ88" i="1"/>
  <c r="AG90" i="1"/>
  <c r="U90" i="1"/>
  <c r="AL91" i="1"/>
  <c r="T91" i="1"/>
  <c r="B91" i="1"/>
  <c r="G91" i="1" s="1"/>
  <c r="AM90" i="1"/>
  <c r="AY90" i="1"/>
  <c r="Y90" i="1"/>
  <c r="AC90" i="1" s="1"/>
  <c r="AD90" i="1" s="1"/>
  <c r="AE90" i="1" s="1"/>
  <c r="AF90" i="1" s="1"/>
  <c r="AQ90" i="1"/>
  <c r="AR89" i="1"/>
  <c r="AS89" i="1" s="1"/>
  <c r="AT89" i="1" s="1"/>
  <c r="AU89" i="1"/>
  <c r="AV89" i="1" s="1"/>
  <c r="AW89" i="1" s="1"/>
  <c r="AX89" i="1" s="1"/>
  <c r="X90" i="1"/>
  <c r="W90" i="1"/>
  <c r="V91" i="1" s="1"/>
  <c r="AH89" i="1"/>
  <c r="P88" i="1"/>
  <c r="P87" i="1"/>
  <c r="A92" i="1"/>
  <c r="O90" i="1"/>
  <c r="C90" i="1"/>
  <c r="H89" i="1"/>
  <c r="I89" i="1" s="1"/>
  <c r="J89" i="1" s="1"/>
  <c r="F88" i="1"/>
  <c r="E88" i="1"/>
  <c r="D89" i="1" s="1"/>
  <c r="K89" i="1" s="1"/>
  <c r="L89" i="1" s="1"/>
  <c r="M89" i="1" s="1"/>
  <c r="N89" i="1" s="1"/>
  <c r="AO91" i="1" l="1"/>
  <c r="AN92" i="1" s="1"/>
  <c r="AP91" i="1"/>
  <c r="Z90" i="1"/>
  <c r="AA90" i="1" s="1"/>
  <c r="AB90" i="1" s="1"/>
  <c r="AH90" i="1" s="1"/>
  <c r="AG91" i="1"/>
  <c r="U91" i="1"/>
  <c r="AY91" i="1"/>
  <c r="AM91" i="1"/>
  <c r="Y91" i="1"/>
  <c r="Y92" i="1" s="1"/>
  <c r="AZ89" i="1"/>
  <c r="AR90" i="1"/>
  <c r="AS90" i="1" s="1"/>
  <c r="AT90" i="1" s="1"/>
  <c r="AQ91" i="1"/>
  <c r="AU90" i="1"/>
  <c r="AV90" i="1" s="1"/>
  <c r="AW90" i="1" s="1"/>
  <c r="AX90" i="1" s="1"/>
  <c r="AL92" i="1"/>
  <c r="T92" i="1"/>
  <c r="B92" i="1"/>
  <c r="G92" i="1" s="1"/>
  <c r="X91" i="1"/>
  <c r="W91" i="1"/>
  <c r="V92" i="1" s="1"/>
  <c r="P89" i="1"/>
  <c r="H90" i="1"/>
  <c r="I90" i="1" s="1"/>
  <c r="J90" i="1" s="1"/>
  <c r="O91" i="1"/>
  <c r="C91" i="1"/>
  <c r="A93" i="1"/>
  <c r="F89" i="1"/>
  <c r="E89" i="1"/>
  <c r="D90" i="1" s="1"/>
  <c r="AP92" i="1" l="1"/>
  <c r="AO92" i="1"/>
  <c r="AN93" i="1" s="1"/>
  <c r="AZ90" i="1"/>
  <c r="AC91" i="1"/>
  <c r="AD91" i="1" s="1"/>
  <c r="AE91" i="1" s="1"/>
  <c r="AF91" i="1" s="1"/>
  <c r="Z91" i="1"/>
  <c r="AA91" i="1" s="1"/>
  <c r="AB91" i="1" s="1"/>
  <c r="AL93" i="1"/>
  <c r="T93" i="1"/>
  <c r="Y93" i="1" s="1"/>
  <c r="B93" i="1"/>
  <c r="G93" i="1" s="1"/>
  <c r="AG92" i="1"/>
  <c r="U92" i="1"/>
  <c r="AM92" i="1"/>
  <c r="AY92" i="1"/>
  <c r="AR91" i="1"/>
  <c r="AS91" i="1" s="1"/>
  <c r="AT91" i="1" s="1"/>
  <c r="AQ92" i="1"/>
  <c r="AU91" i="1"/>
  <c r="AV91" i="1" s="1"/>
  <c r="AW91" i="1" s="1"/>
  <c r="AX91" i="1" s="1"/>
  <c r="X92" i="1"/>
  <c r="W92" i="1"/>
  <c r="V93" i="1" s="1"/>
  <c r="Z92" i="1"/>
  <c r="AA92" i="1" s="1"/>
  <c r="AB92" i="1" s="1"/>
  <c r="AC92" i="1"/>
  <c r="AD92" i="1" s="1"/>
  <c r="AE92" i="1" s="1"/>
  <c r="AF92" i="1" s="1"/>
  <c r="A94" i="1"/>
  <c r="O92" i="1"/>
  <c r="C92" i="1"/>
  <c r="H91" i="1"/>
  <c r="I91" i="1" s="1"/>
  <c r="J91" i="1" s="1"/>
  <c r="F90" i="1"/>
  <c r="E90" i="1"/>
  <c r="D91" i="1" s="1"/>
  <c r="K90" i="1"/>
  <c r="L90" i="1" s="1"/>
  <c r="M90" i="1" s="1"/>
  <c r="N90" i="1" s="1"/>
  <c r="AH91" i="1" l="1"/>
  <c r="AP93" i="1"/>
  <c r="AO93" i="1"/>
  <c r="AN94" i="1" s="1"/>
  <c r="AL94" i="1"/>
  <c r="T94" i="1"/>
  <c r="Y94" i="1" s="1"/>
  <c r="B94" i="1"/>
  <c r="G94" i="1" s="1"/>
  <c r="AR92" i="1"/>
  <c r="AS92" i="1" s="1"/>
  <c r="AT92" i="1" s="1"/>
  <c r="AQ93" i="1"/>
  <c r="AU92" i="1"/>
  <c r="AV92" i="1" s="1"/>
  <c r="AW92" i="1" s="1"/>
  <c r="AX92" i="1" s="1"/>
  <c r="AG93" i="1"/>
  <c r="U93" i="1"/>
  <c r="AZ91" i="1"/>
  <c r="AY93" i="1"/>
  <c r="AM93" i="1"/>
  <c r="X93" i="1"/>
  <c r="W93" i="1"/>
  <c r="V94" i="1" s="1"/>
  <c r="AH92" i="1"/>
  <c r="Z93" i="1"/>
  <c r="AA93" i="1" s="1"/>
  <c r="AB93" i="1" s="1"/>
  <c r="AC93" i="1"/>
  <c r="AD93" i="1" s="1"/>
  <c r="AE93" i="1" s="1"/>
  <c r="AF93" i="1" s="1"/>
  <c r="P90" i="1"/>
  <c r="H92" i="1"/>
  <c r="I92" i="1" s="1"/>
  <c r="J92" i="1" s="1"/>
  <c r="C93" i="1"/>
  <c r="O93" i="1"/>
  <c r="A95" i="1"/>
  <c r="F91" i="1"/>
  <c r="E91" i="1"/>
  <c r="D92" i="1" s="1"/>
  <c r="K91" i="1"/>
  <c r="L91" i="1" s="1"/>
  <c r="M91" i="1" s="1"/>
  <c r="N91" i="1" s="1"/>
  <c r="AP94" i="1" l="1"/>
  <c r="AO94" i="1"/>
  <c r="AN95" i="1" s="1"/>
  <c r="AZ92" i="1"/>
  <c r="AR93" i="1"/>
  <c r="AS93" i="1" s="1"/>
  <c r="AT93" i="1" s="1"/>
  <c r="AQ94" i="1"/>
  <c r="AU93" i="1"/>
  <c r="AV93" i="1" s="1"/>
  <c r="AW93" i="1" s="1"/>
  <c r="AX93" i="1" s="1"/>
  <c r="AG94" i="1"/>
  <c r="U94" i="1"/>
  <c r="AL95" i="1"/>
  <c r="T95" i="1"/>
  <c r="B95" i="1"/>
  <c r="G95" i="1" s="1"/>
  <c r="AY94" i="1"/>
  <c r="AM94" i="1"/>
  <c r="X94" i="1"/>
  <c r="W94" i="1"/>
  <c r="V95" i="1" s="1"/>
  <c r="AH93" i="1"/>
  <c r="Z94" i="1"/>
  <c r="AA94" i="1" s="1"/>
  <c r="AB94" i="1" s="1"/>
  <c r="AC94" i="1"/>
  <c r="AD94" i="1" s="1"/>
  <c r="AE94" i="1" s="1"/>
  <c r="AF94" i="1" s="1"/>
  <c r="P91" i="1"/>
  <c r="A96" i="1"/>
  <c r="C94" i="1"/>
  <c r="O94" i="1"/>
  <c r="H93" i="1"/>
  <c r="I93" i="1" s="1"/>
  <c r="J93" i="1" s="1"/>
  <c r="F92" i="1"/>
  <c r="E92" i="1"/>
  <c r="D93" i="1" s="1"/>
  <c r="K92" i="1"/>
  <c r="L92" i="1" s="1"/>
  <c r="M92" i="1" s="1"/>
  <c r="N92" i="1" s="1"/>
  <c r="AP95" i="1" l="1"/>
  <c r="AO95" i="1"/>
  <c r="AN96" i="1" s="1"/>
  <c r="AU94" i="1"/>
  <c r="AV94" i="1" s="1"/>
  <c r="AW94" i="1" s="1"/>
  <c r="AX94" i="1" s="1"/>
  <c r="AQ95" i="1"/>
  <c r="AR94" i="1"/>
  <c r="AS94" i="1" s="1"/>
  <c r="AT94" i="1" s="1"/>
  <c r="AG95" i="1"/>
  <c r="U95" i="1"/>
  <c r="Y95" i="1"/>
  <c r="AC95" i="1" s="1"/>
  <c r="AD95" i="1" s="1"/>
  <c r="AE95" i="1" s="1"/>
  <c r="AF95" i="1" s="1"/>
  <c r="AZ93" i="1"/>
  <c r="AM95" i="1"/>
  <c r="AY95" i="1"/>
  <c r="AL96" i="1"/>
  <c r="T96" i="1"/>
  <c r="B96" i="1"/>
  <c r="X95" i="1"/>
  <c r="W95" i="1"/>
  <c r="V96" i="1" s="1"/>
  <c r="AH94" i="1"/>
  <c r="P92" i="1"/>
  <c r="O95" i="1"/>
  <c r="C95" i="1"/>
  <c r="H94" i="1"/>
  <c r="I94" i="1" s="1"/>
  <c r="J94" i="1" s="1"/>
  <c r="A97" i="1"/>
  <c r="G96" i="1"/>
  <c r="E93" i="1"/>
  <c r="D94" i="1" s="1"/>
  <c r="K94" i="1" s="1"/>
  <c r="L94" i="1" s="1"/>
  <c r="M94" i="1" s="1"/>
  <c r="N94" i="1" s="1"/>
  <c r="F93" i="1"/>
  <c r="K93" i="1"/>
  <c r="L93" i="1" s="1"/>
  <c r="M93" i="1" s="1"/>
  <c r="N93" i="1" s="1"/>
  <c r="AP96" i="1" l="1"/>
  <c r="AO96" i="1"/>
  <c r="AN97" i="1" s="1"/>
  <c r="AZ94" i="1"/>
  <c r="AL97" i="1"/>
  <c r="T97" i="1"/>
  <c r="B97" i="1"/>
  <c r="G97" i="1" s="1"/>
  <c r="AG96" i="1"/>
  <c r="U96" i="1"/>
  <c r="AM96" i="1"/>
  <c r="AY96" i="1"/>
  <c r="Z95" i="1"/>
  <c r="AA95" i="1" s="1"/>
  <c r="AB95" i="1" s="1"/>
  <c r="AH95" i="1" s="1"/>
  <c r="Y96" i="1"/>
  <c r="AC96" i="1" s="1"/>
  <c r="AD96" i="1" s="1"/>
  <c r="AE96" i="1" s="1"/>
  <c r="AF96" i="1" s="1"/>
  <c r="AQ96" i="1"/>
  <c r="AR95" i="1"/>
  <c r="AS95" i="1" s="1"/>
  <c r="AT95" i="1" s="1"/>
  <c r="AU95" i="1"/>
  <c r="AV95" i="1" s="1"/>
  <c r="AW95" i="1" s="1"/>
  <c r="AX95" i="1" s="1"/>
  <c r="W96" i="1"/>
  <c r="V97" i="1" s="1"/>
  <c r="X96" i="1"/>
  <c r="P94" i="1"/>
  <c r="P93" i="1"/>
  <c r="O96" i="1"/>
  <c r="C96" i="1"/>
  <c r="A98" i="1"/>
  <c r="H95" i="1"/>
  <c r="I95" i="1" s="1"/>
  <c r="J95" i="1" s="1"/>
  <c r="F94" i="1"/>
  <c r="E94" i="1"/>
  <c r="D95" i="1" s="1"/>
  <c r="Y97" i="1" l="1"/>
  <c r="Z96" i="1"/>
  <c r="AA96" i="1" s="1"/>
  <c r="AB96" i="1" s="1"/>
  <c r="AH96" i="1" s="1"/>
  <c r="AP97" i="1"/>
  <c r="AO97" i="1"/>
  <c r="AN98" i="1" s="1"/>
  <c r="AZ95" i="1"/>
  <c r="AR96" i="1"/>
  <c r="AS96" i="1" s="1"/>
  <c r="AT96" i="1" s="1"/>
  <c r="AQ97" i="1"/>
  <c r="AU96" i="1"/>
  <c r="AV96" i="1" s="1"/>
  <c r="AW96" i="1" s="1"/>
  <c r="AX96" i="1" s="1"/>
  <c r="AG97" i="1"/>
  <c r="U97" i="1"/>
  <c r="AL98" i="1"/>
  <c r="T98" i="1"/>
  <c r="Y98" i="1" s="1"/>
  <c r="B98" i="1"/>
  <c r="AY97" i="1"/>
  <c r="AM97" i="1"/>
  <c r="W97" i="1"/>
  <c r="V98" i="1" s="1"/>
  <c r="X97" i="1"/>
  <c r="AC97" i="1"/>
  <c r="AD97" i="1" s="1"/>
  <c r="AE97" i="1" s="1"/>
  <c r="AF97" i="1" s="1"/>
  <c r="Z97" i="1"/>
  <c r="AA97" i="1" s="1"/>
  <c r="AB97" i="1" s="1"/>
  <c r="H96" i="1"/>
  <c r="I96" i="1" s="1"/>
  <c r="J96" i="1" s="1"/>
  <c r="O97" i="1"/>
  <c r="C97" i="1"/>
  <c r="G98" i="1"/>
  <c r="A99" i="1"/>
  <c r="F95" i="1"/>
  <c r="E95" i="1"/>
  <c r="D96" i="1" s="1"/>
  <c r="K96" i="1" s="1"/>
  <c r="L96" i="1" s="1"/>
  <c r="M96" i="1" s="1"/>
  <c r="N96" i="1" s="1"/>
  <c r="K95" i="1"/>
  <c r="L95" i="1" s="1"/>
  <c r="M95" i="1" s="1"/>
  <c r="N95" i="1" s="1"/>
  <c r="AP98" i="1" l="1"/>
  <c r="AO98" i="1"/>
  <c r="AN99" i="1" s="1"/>
  <c r="AY98" i="1"/>
  <c r="AM98" i="1"/>
  <c r="AZ96" i="1"/>
  <c r="AL99" i="1"/>
  <c r="T99" i="1"/>
  <c r="Y99" i="1" s="1"/>
  <c r="B99" i="1"/>
  <c r="G99" i="1" s="1"/>
  <c r="AR97" i="1"/>
  <c r="AS97" i="1" s="1"/>
  <c r="AT97" i="1" s="1"/>
  <c r="AQ98" i="1"/>
  <c r="AU97" i="1"/>
  <c r="AV97" i="1" s="1"/>
  <c r="AW97" i="1" s="1"/>
  <c r="AX97" i="1" s="1"/>
  <c r="AG98" i="1"/>
  <c r="U98" i="1"/>
  <c r="X98" i="1"/>
  <c r="W98" i="1"/>
  <c r="V99" i="1" s="1"/>
  <c r="AC98" i="1"/>
  <c r="AD98" i="1" s="1"/>
  <c r="AE98" i="1" s="1"/>
  <c r="AF98" i="1" s="1"/>
  <c r="Z98" i="1"/>
  <c r="AA98" i="1" s="1"/>
  <c r="AB98" i="1" s="1"/>
  <c r="AH97" i="1"/>
  <c r="P96" i="1"/>
  <c r="P95" i="1"/>
  <c r="A100" i="1"/>
  <c r="O98" i="1"/>
  <c r="C98" i="1"/>
  <c r="H97" i="1"/>
  <c r="I97" i="1" s="1"/>
  <c r="J97" i="1" s="1"/>
  <c r="F96" i="1"/>
  <c r="E96" i="1"/>
  <c r="D97" i="1" s="1"/>
  <c r="K97" i="1" s="1"/>
  <c r="L97" i="1" s="1"/>
  <c r="M97" i="1" s="1"/>
  <c r="N97" i="1" s="1"/>
  <c r="AZ97" i="1" l="1"/>
  <c r="AO99" i="1"/>
  <c r="AN100" i="1" s="1"/>
  <c r="AP99" i="1"/>
  <c r="AM99" i="1"/>
  <c r="AY99" i="1"/>
  <c r="AL100" i="1"/>
  <c r="T100" i="1"/>
  <c r="B100" i="1"/>
  <c r="G100" i="1" s="1"/>
  <c r="AG99" i="1"/>
  <c r="U99" i="1"/>
  <c r="AQ99" i="1"/>
  <c r="AR98" i="1"/>
  <c r="AS98" i="1" s="1"/>
  <c r="AT98" i="1" s="1"/>
  <c r="AU98" i="1"/>
  <c r="AV98" i="1" s="1"/>
  <c r="AW98" i="1" s="1"/>
  <c r="AX98" i="1" s="1"/>
  <c r="X99" i="1"/>
  <c r="W99" i="1"/>
  <c r="V100" i="1" s="1"/>
  <c r="Y100" i="1"/>
  <c r="Z99" i="1"/>
  <c r="AA99" i="1" s="1"/>
  <c r="AB99" i="1" s="1"/>
  <c r="AC99" i="1"/>
  <c r="AD99" i="1" s="1"/>
  <c r="AE99" i="1" s="1"/>
  <c r="AF99" i="1" s="1"/>
  <c r="AH98" i="1"/>
  <c r="P97" i="1"/>
  <c r="H98" i="1"/>
  <c r="I98" i="1" s="1"/>
  <c r="J98" i="1" s="1"/>
  <c r="A101" i="1"/>
  <c r="C99" i="1"/>
  <c r="O99" i="1"/>
  <c r="F97" i="1"/>
  <c r="E97" i="1"/>
  <c r="D98" i="1" s="1"/>
  <c r="K98" i="1" s="1"/>
  <c r="L98" i="1" s="1"/>
  <c r="M98" i="1" s="1"/>
  <c r="N98" i="1" s="1"/>
  <c r="AP100" i="1" l="1"/>
  <c r="AO100" i="1"/>
  <c r="AN101" i="1" s="1"/>
  <c r="AG100" i="1"/>
  <c r="U100" i="1"/>
  <c r="AM100" i="1"/>
  <c r="AY100" i="1"/>
  <c r="AZ98" i="1"/>
  <c r="AL101" i="1"/>
  <c r="T101" i="1"/>
  <c r="B101" i="1"/>
  <c r="G101" i="1" s="1"/>
  <c r="AR99" i="1"/>
  <c r="AS99" i="1" s="1"/>
  <c r="AT99" i="1" s="1"/>
  <c r="AQ100" i="1"/>
  <c r="AU99" i="1"/>
  <c r="AV99" i="1" s="1"/>
  <c r="AW99" i="1" s="1"/>
  <c r="AX99" i="1" s="1"/>
  <c r="X100" i="1"/>
  <c r="W100" i="1"/>
  <c r="V101" i="1" s="1"/>
  <c r="Z100" i="1"/>
  <c r="AA100" i="1" s="1"/>
  <c r="AB100" i="1" s="1"/>
  <c r="AC100" i="1"/>
  <c r="AD100" i="1" s="1"/>
  <c r="AE100" i="1" s="1"/>
  <c r="AF100" i="1" s="1"/>
  <c r="AH99" i="1"/>
  <c r="P98" i="1"/>
  <c r="O100" i="1"/>
  <c r="C100" i="1"/>
  <c r="A102" i="1"/>
  <c r="H99" i="1"/>
  <c r="I99" i="1" s="1"/>
  <c r="J99" i="1" s="1"/>
  <c r="F98" i="1"/>
  <c r="E98" i="1"/>
  <c r="D99" i="1" s="1"/>
  <c r="K99" i="1" s="1"/>
  <c r="L99" i="1" s="1"/>
  <c r="M99" i="1" s="1"/>
  <c r="N99" i="1" s="1"/>
  <c r="AO101" i="1" l="1"/>
  <c r="AN102" i="1" s="1"/>
  <c r="AP101" i="1"/>
  <c r="AG101" i="1"/>
  <c r="U101" i="1"/>
  <c r="AL102" i="1"/>
  <c r="T102" i="1"/>
  <c r="B102" i="1"/>
  <c r="G102" i="1" s="1"/>
  <c r="AQ101" i="1"/>
  <c r="AR100" i="1"/>
  <c r="AS100" i="1" s="1"/>
  <c r="AT100" i="1" s="1"/>
  <c r="AU100" i="1"/>
  <c r="AV100" i="1" s="1"/>
  <c r="AW100" i="1" s="1"/>
  <c r="AX100" i="1" s="1"/>
  <c r="AY101" i="1"/>
  <c r="AM101" i="1"/>
  <c r="Y101" i="1"/>
  <c r="Y102" i="1" s="1"/>
  <c r="AZ99" i="1"/>
  <c r="X101" i="1"/>
  <c r="W101" i="1"/>
  <c r="V102" i="1" s="1"/>
  <c r="AH100" i="1"/>
  <c r="P99" i="1"/>
  <c r="A103" i="1"/>
  <c r="O101" i="1"/>
  <c r="C101" i="1"/>
  <c r="H100" i="1"/>
  <c r="I100" i="1" s="1"/>
  <c r="J100" i="1" s="1"/>
  <c r="F99" i="1"/>
  <c r="E99" i="1"/>
  <c r="D100" i="1" s="1"/>
  <c r="AO102" i="1" l="1"/>
  <c r="AN103" i="1" s="1"/>
  <c r="AP102" i="1"/>
  <c r="AZ100" i="1"/>
  <c r="AC101" i="1"/>
  <c r="AD101" i="1" s="1"/>
  <c r="AE101" i="1" s="1"/>
  <c r="AF101" i="1" s="1"/>
  <c r="Z101" i="1"/>
  <c r="AA101" i="1" s="1"/>
  <c r="AB101" i="1" s="1"/>
  <c r="AG102" i="1"/>
  <c r="U102" i="1"/>
  <c r="AR101" i="1"/>
  <c r="AS101" i="1" s="1"/>
  <c r="AT101" i="1" s="1"/>
  <c r="AQ102" i="1"/>
  <c r="AU101" i="1"/>
  <c r="AV101" i="1" s="1"/>
  <c r="AW101" i="1" s="1"/>
  <c r="AX101" i="1" s="1"/>
  <c r="AY102" i="1"/>
  <c r="AM102" i="1"/>
  <c r="AL103" i="1"/>
  <c r="T103" i="1"/>
  <c r="Y103" i="1" s="1"/>
  <c r="B103" i="1"/>
  <c r="G103" i="1" s="1"/>
  <c r="X102" i="1"/>
  <c r="W102" i="1"/>
  <c r="V103" i="1" s="1"/>
  <c r="Z102" i="1"/>
  <c r="AA102" i="1" s="1"/>
  <c r="AB102" i="1" s="1"/>
  <c r="AC102" i="1"/>
  <c r="AD102" i="1" s="1"/>
  <c r="AE102" i="1" s="1"/>
  <c r="AF102" i="1" s="1"/>
  <c r="H101" i="1"/>
  <c r="I101" i="1" s="1"/>
  <c r="J101" i="1" s="1"/>
  <c r="O102" i="1"/>
  <c r="C102" i="1"/>
  <c r="A104" i="1"/>
  <c r="F100" i="1"/>
  <c r="E100" i="1"/>
  <c r="D101" i="1" s="1"/>
  <c r="K100" i="1"/>
  <c r="L100" i="1" s="1"/>
  <c r="M100" i="1" s="1"/>
  <c r="N100" i="1" s="1"/>
  <c r="AP103" i="1" l="1"/>
  <c r="AO103" i="1"/>
  <c r="AN104" i="1" s="1"/>
  <c r="AZ101" i="1"/>
  <c r="AH101" i="1"/>
  <c r="AQ103" i="1"/>
  <c r="AR102" i="1"/>
  <c r="AS102" i="1" s="1"/>
  <c r="AT102" i="1" s="1"/>
  <c r="AU102" i="1"/>
  <c r="AV102" i="1" s="1"/>
  <c r="AW102" i="1" s="1"/>
  <c r="AX102" i="1" s="1"/>
  <c r="AG103" i="1"/>
  <c r="U103" i="1"/>
  <c r="AL104" i="1"/>
  <c r="T104" i="1"/>
  <c r="Y104" i="1" s="1"/>
  <c r="B104" i="1"/>
  <c r="G104" i="1" s="1"/>
  <c r="AM103" i="1"/>
  <c r="AY103" i="1"/>
  <c r="X103" i="1"/>
  <c r="W103" i="1"/>
  <c r="V104" i="1" s="1"/>
  <c r="AH102" i="1"/>
  <c r="AC103" i="1"/>
  <c r="AD103" i="1" s="1"/>
  <c r="AE103" i="1" s="1"/>
  <c r="AF103" i="1" s="1"/>
  <c r="Z103" i="1"/>
  <c r="AA103" i="1" s="1"/>
  <c r="AB103" i="1" s="1"/>
  <c r="P100" i="1"/>
  <c r="O103" i="1"/>
  <c r="C103" i="1"/>
  <c r="A105" i="1"/>
  <c r="H102" i="1"/>
  <c r="I102" i="1" s="1"/>
  <c r="J102" i="1" s="1"/>
  <c r="E101" i="1"/>
  <c r="D102" i="1" s="1"/>
  <c r="K102" i="1" s="1"/>
  <c r="L102" i="1" s="1"/>
  <c r="M102" i="1" s="1"/>
  <c r="N102" i="1" s="1"/>
  <c r="F101" i="1"/>
  <c r="K101" i="1"/>
  <c r="L101" i="1" s="1"/>
  <c r="M101" i="1" s="1"/>
  <c r="N101" i="1" s="1"/>
  <c r="AO104" i="1" l="1"/>
  <c r="AN105" i="1" s="1"/>
  <c r="AP104" i="1"/>
  <c r="AL105" i="1"/>
  <c r="T105" i="1"/>
  <c r="Y105" i="1" s="1"/>
  <c r="B105" i="1"/>
  <c r="G105" i="1" s="1"/>
  <c r="AG104" i="1"/>
  <c r="U104" i="1"/>
  <c r="AR103" i="1"/>
  <c r="AS103" i="1" s="1"/>
  <c r="AT103" i="1" s="1"/>
  <c r="AQ104" i="1"/>
  <c r="AU103" i="1"/>
  <c r="AV103" i="1" s="1"/>
  <c r="AW103" i="1" s="1"/>
  <c r="AX103" i="1" s="1"/>
  <c r="AM104" i="1"/>
  <c r="AY104" i="1"/>
  <c r="AZ102" i="1"/>
  <c r="W104" i="1"/>
  <c r="V105" i="1" s="1"/>
  <c r="X104" i="1"/>
  <c r="AC104" i="1"/>
  <c r="AD104" i="1" s="1"/>
  <c r="AE104" i="1" s="1"/>
  <c r="AF104" i="1" s="1"/>
  <c r="Z104" i="1"/>
  <c r="AA104" i="1" s="1"/>
  <c r="AB104" i="1" s="1"/>
  <c r="AH103" i="1"/>
  <c r="P101" i="1"/>
  <c r="P102" i="1"/>
  <c r="O104" i="1"/>
  <c r="C104" i="1"/>
  <c r="H103" i="1"/>
  <c r="I103" i="1" s="1"/>
  <c r="J103" i="1" s="1"/>
  <c r="A106" i="1"/>
  <c r="F102" i="1"/>
  <c r="E102" i="1"/>
  <c r="D103" i="1" s="1"/>
  <c r="AO105" i="1" l="1"/>
  <c r="AN106" i="1" s="1"/>
  <c r="AP105" i="1"/>
  <c r="AR104" i="1"/>
  <c r="AS104" i="1" s="1"/>
  <c r="AT104" i="1" s="1"/>
  <c r="AQ105" i="1"/>
  <c r="AU104" i="1"/>
  <c r="AV104" i="1" s="1"/>
  <c r="AW104" i="1" s="1"/>
  <c r="AX104" i="1" s="1"/>
  <c r="AL106" i="1"/>
  <c r="T106" i="1"/>
  <c r="B106" i="1"/>
  <c r="G106" i="1" s="1"/>
  <c r="AG105" i="1"/>
  <c r="U105" i="1"/>
  <c r="AZ103" i="1"/>
  <c r="AY105" i="1"/>
  <c r="AM105" i="1"/>
  <c r="AC105" i="1"/>
  <c r="AD105" i="1" s="1"/>
  <c r="AE105" i="1" s="1"/>
  <c r="AF105" i="1" s="1"/>
  <c r="Y106" i="1"/>
  <c r="Z105" i="1"/>
  <c r="AA105" i="1" s="1"/>
  <c r="AB105" i="1" s="1"/>
  <c r="AH104" i="1"/>
  <c r="W105" i="1"/>
  <c r="V106" i="1" s="1"/>
  <c r="X105" i="1"/>
  <c r="O105" i="1"/>
  <c r="C105" i="1"/>
  <c r="A107" i="1"/>
  <c r="H104" i="1"/>
  <c r="I104" i="1" s="1"/>
  <c r="J104" i="1" s="1"/>
  <c r="F103" i="1"/>
  <c r="E103" i="1"/>
  <c r="D104" i="1" s="1"/>
  <c r="K103" i="1"/>
  <c r="L103" i="1" s="1"/>
  <c r="M103" i="1" s="1"/>
  <c r="N103" i="1" s="1"/>
  <c r="AP106" i="1" l="1"/>
  <c r="AO106" i="1"/>
  <c r="AN107" i="1" s="1"/>
  <c r="AZ104" i="1"/>
  <c r="AL107" i="1"/>
  <c r="T107" i="1"/>
  <c r="Y107" i="1" s="1"/>
  <c r="B107" i="1"/>
  <c r="G107" i="1" s="1"/>
  <c r="AG106" i="1"/>
  <c r="U106" i="1"/>
  <c r="AY106" i="1"/>
  <c r="AM106" i="1"/>
  <c r="AR105" i="1"/>
  <c r="AS105" i="1" s="1"/>
  <c r="AT105" i="1" s="1"/>
  <c r="AQ106" i="1"/>
  <c r="AU105" i="1"/>
  <c r="AV105" i="1" s="1"/>
  <c r="AW105" i="1" s="1"/>
  <c r="AX105" i="1" s="1"/>
  <c r="W106" i="1"/>
  <c r="V107" i="1" s="1"/>
  <c r="X106" i="1"/>
  <c r="AH105" i="1"/>
  <c r="AC106" i="1"/>
  <c r="AD106" i="1" s="1"/>
  <c r="AE106" i="1" s="1"/>
  <c r="AF106" i="1" s="1"/>
  <c r="Z106" i="1"/>
  <c r="AA106" i="1" s="1"/>
  <c r="AB106" i="1" s="1"/>
  <c r="P103" i="1"/>
  <c r="A108" i="1"/>
  <c r="H105" i="1"/>
  <c r="I105" i="1" s="1"/>
  <c r="J105" i="1" s="1"/>
  <c r="O106" i="1"/>
  <c r="C106" i="1"/>
  <c r="F104" i="1"/>
  <c r="E104" i="1"/>
  <c r="D105" i="1" s="1"/>
  <c r="K105" i="1" s="1"/>
  <c r="L105" i="1" s="1"/>
  <c r="M105" i="1" s="1"/>
  <c r="N105" i="1" s="1"/>
  <c r="K104" i="1"/>
  <c r="L104" i="1" s="1"/>
  <c r="M104" i="1" s="1"/>
  <c r="N104" i="1" s="1"/>
  <c r="AO107" i="1" l="1"/>
  <c r="AN108" i="1" s="1"/>
  <c r="AP107" i="1"/>
  <c r="AZ105" i="1"/>
  <c r="AQ107" i="1"/>
  <c r="AR106" i="1"/>
  <c r="AS106" i="1" s="1"/>
  <c r="AT106" i="1" s="1"/>
  <c r="AU106" i="1"/>
  <c r="AV106" i="1" s="1"/>
  <c r="AW106" i="1" s="1"/>
  <c r="AX106" i="1" s="1"/>
  <c r="AG107" i="1"/>
  <c r="U107" i="1"/>
  <c r="AL108" i="1"/>
  <c r="T108" i="1"/>
  <c r="B108" i="1"/>
  <c r="AM107" i="1"/>
  <c r="AY107" i="1"/>
  <c r="X107" i="1"/>
  <c r="W107" i="1"/>
  <c r="V108" i="1" s="1"/>
  <c r="AH106" i="1"/>
  <c r="Z107" i="1"/>
  <c r="AA107" i="1" s="1"/>
  <c r="AB107" i="1" s="1"/>
  <c r="AC107" i="1"/>
  <c r="AD107" i="1" s="1"/>
  <c r="AE107" i="1" s="1"/>
  <c r="AF107" i="1" s="1"/>
  <c r="P105" i="1"/>
  <c r="P104" i="1"/>
  <c r="G108" i="1"/>
  <c r="A109" i="1"/>
  <c r="O107" i="1"/>
  <c r="C107" i="1"/>
  <c r="H106" i="1"/>
  <c r="I106" i="1" s="1"/>
  <c r="J106" i="1" s="1"/>
  <c r="F105" i="1"/>
  <c r="E105" i="1"/>
  <c r="D106" i="1" s="1"/>
  <c r="K106" i="1" s="1"/>
  <c r="L106" i="1" s="1"/>
  <c r="M106" i="1" s="1"/>
  <c r="N106" i="1" s="1"/>
  <c r="AP108" i="1" l="1"/>
  <c r="AO108" i="1"/>
  <c r="AN109" i="1" s="1"/>
  <c r="AG108" i="1"/>
  <c r="U108" i="1"/>
  <c r="Y108" i="1"/>
  <c r="AC108" i="1" s="1"/>
  <c r="AD108" i="1" s="1"/>
  <c r="AE108" i="1" s="1"/>
  <c r="AF108" i="1" s="1"/>
  <c r="AZ106" i="1"/>
  <c r="AL109" i="1"/>
  <c r="T109" i="1"/>
  <c r="B109" i="1"/>
  <c r="G109" i="1" s="1"/>
  <c r="AR107" i="1"/>
  <c r="AS107" i="1" s="1"/>
  <c r="AT107" i="1" s="1"/>
  <c r="AQ108" i="1"/>
  <c r="AU107" i="1"/>
  <c r="AV107" i="1" s="1"/>
  <c r="AW107" i="1" s="1"/>
  <c r="AX107" i="1" s="1"/>
  <c r="AM108" i="1"/>
  <c r="AY108" i="1"/>
  <c r="X108" i="1"/>
  <c r="W108" i="1"/>
  <c r="V109" i="1" s="1"/>
  <c r="AH107" i="1"/>
  <c r="P106" i="1"/>
  <c r="H107" i="1"/>
  <c r="I107" i="1" s="1"/>
  <c r="J107" i="1" s="1"/>
  <c r="O108" i="1"/>
  <c r="C108" i="1"/>
  <c r="A110" i="1"/>
  <c r="F106" i="1"/>
  <c r="E106" i="1"/>
  <c r="D107" i="1" s="1"/>
  <c r="AP109" i="1" l="1"/>
  <c r="AO109" i="1"/>
  <c r="AN110" i="1" s="1"/>
  <c r="Z108" i="1"/>
  <c r="AA108" i="1" s="1"/>
  <c r="AB108" i="1" s="1"/>
  <c r="AH108" i="1" s="1"/>
  <c r="Y109" i="1"/>
  <c r="AC109" i="1" s="1"/>
  <c r="AD109" i="1" s="1"/>
  <c r="AE109" i="1" s="1"/>
  <c r="AF109" i="1" s="1"/>
  <c r="AL110" i="1"/>
  <c r="T110" i="1"/>
  <c r="Y110" i="1" s="1"/>
  <c r="B110" i="1"/>
  <c r="G110" i="1" s="1"/>
  <c r="AY109" i="1"/>
  <c r="AM109" i="1"/>
  <c r="AG109" i="1"/>
  <c r="U109" i="1"/>
  <c r="AZ107" i="1"/>
  <c r="AQ109" i="1"/>
  <c r="AR108" i="1"/>
  <c r="AS108" i="1" s="1"/>
  <c r="AT108" i="1" s="1"/>
  <c r="AU108" i="1"/>
  <c r="AV108" i="1" s="1"/>
  <c r="AW108" i="1" s="1"/>
  <c r="AX108" i="1" s="1"/>
  <c r="X109" i="1"/>
  <c r="W109" i="1"/>
  <c r="V110" i="1" s="1"/>
  <c r="A111" i="1"/>
  <c r="O109" i="1"/>
  <c r="C109" i="1"/>
  <c r="H108" i="1"/>
  <c r="I108" i="1" s="1"/>
  <c r="J108" i="1" s="1"/>
  <c r="F107" i="1"/>
  <c r="E107" i="1"/>
  <c r="D108" i="1" s="1"/>
  <c r="K107" i="1"/>
  <c r="L107" i="1" s="1"/>
  <c r="M107" i="1" s="1"/>
  <c r="N107" i="1" s="1"/>
  <c r="Z109" i="1" l="1"/>
  <c r="AA109" i="1" s="1"/>
  <c r="AB109" i="1" s="1"/>
  <c r="AO110" i="1"/>
  <c r="AN111" i="1" s="1"/>
  <c r="AP110" i="1"/>
  <c r="AZ108" i="1"/>
  <c r="AQ110" i="1"/>
  <c r="AR109" i="1"/>
  <c r="AS109" i="1" s="1"/>
  <c r="AT109" i="1" s="1"/>
  <c r="AU109" i="1"/>
  <c r="AV109" i="1" s="1"/>
  <c r="AW109" i="1" s="1"/>
  <c r="AX109" i="1" s="1"/>
  <c r="AG110" i="1"/>
  <c r="U110" i="1"/>
  <c r="AL111" i="1"/>
  <c r="T111" i="1"/>
  <c r="Y111" i="1" s="1"/>
  <c r="B111" i="1"/>
  <c r="G111" i="1" s="1"/>
  <c r="AY110" i="1"/>
  <c r="AM110" i="1"/>
  <c r="W110" i="1"/>
  <c r="V111" i="1" s="1"/>
  <c r="X110" i="1"/>
  <c r="Z110" i="1"/>
  <c r="AA110" i="1" s="1"/>
  <c r="AB110" i="1" s="1"/>
  <c r="AC110" i="1"/>
  <c r="AD110" i="1" s="1"/>
  <c r="AE110" i="1" s="1"/>
  <c r="AF110" i="1" s="1"/>
  <c r="AH109" i="1"/>
  <c r="P107" i="1"/>
  <c r="O110" i="1"/>
  <c r="C110" i="1"/>
  <c r="H109" i="1"/>
  <c r="I109" i="1" s="1"/>
  <c r="J109" i="1" s="1"/>
  <c r="A112" i="1"/>
  <c r="F108" i="1"/>
  <c r="E108" i="1"/>
  <c r="D109" i="1" s="1"/>
  <c r="K108" i="1"/>
  <c r="L108" i="1" s="1"/>
  <c r="M108" i="1" s="1"/>
  <c r="N108" i="1" s="1"/>
  <c r="AP111" i="1" l="1"/>
  <c r="AO111" i="1"/>
  <c r="AN112" i="1" s="1"/>
  <c r="AZ109" i="1"/>
  <c r="AL112" i="1"/>
  <c r="T112" i="1"/>
  <c r="Y112" i="1" s="1"/>
  <c r="B112" i="1"/>
  <c r="G112" i="1" s="1"/>
  <c r="AM111" i="1"/>
  <c r="AY111" i="1"/>
  <c r="AR110" i="1"/>
  <c r="AS110" i="1" s="1"/>
  <c r="AT110" i="1" s="1"/>
  <c r="AQ111" i="1"/>
  <c r="AU110" i="1"/>
  <c r="AV110" i="1" s="1"/>
  <c r="AW110" i="1" s="1"/>
  <c r="AX110" i="1" s="1"/>
  <c r="AG111" i="1"/>
  <c r="U111" i="1"/>
  <c r="X111" i="1"/>
  <c r="W111" i="1"/>
  <c r="V112" i="1" s="1"/>
  <c r="AH110" i="1"/>
  <c r="AC111" i="1"/>
  <c r="AD111" i="1" s="1"/>
  <c r="AE111" i="1" s="1"/>
  <c r="AF111" i="1" s="1"/>
  <c r="Z111" i="1"/>
  <c r="AA111" i="1" s="1"/>
  <c r="AB111" i="1" s="1"/>
  <c r="P108" i="1"/>
  <c r="A113" i="1"/>
  <c r="C111" i="1"/>
  <c r="O111" i="1"/>
  <c r="H110" i="1"/>
  <c r="I110" i="1" s="1"/>
  <c r="J110" i="1" s="1"/>
  <c r="E109" i="1"/>
  <c r="D110" i="1" s="1"/>
  <c r="K110" i="1" s="1"/>
  <c r="L110" i="1" s="1"/>
  <c r="M110" i="1" s="1"/>
  <c r="N110" i="1" s="1"/>
  <c r="F109" i="1"/>
  <c r="K109" i="1"/>
  <c r="L109" i="1" s="1"/>
  <c r="M109" i="1" s="1"/>
  <c r="N109" i="1" s="1"/>
  <c r="AO112" i="1" l="1"/>
  <c r="AN113" i="1" s="1"/>
  <c r="AP112" i="1"/>
  <c r="AQ112" i="1"/>
  <c r="AR111" i="1"/>
  <c r="AS111" i="1" s="1"/>
  <c r="AT111" i="1" s="1"/>
  <c r="AU111" i="1"/>
  <c r="AV111" i="1" s="1"/>
  <c r="AW111" i="1" s="1"/>
  <c r="AX111" i="1" s="1"/>
  <c r="AG112" i="1"/>
  <c r="U112" i="1"/>
  <c r="AM112" i="1"/>
  <c r="AY112" i="1"/>
  <c r="AL113" i="1"/>
  <c r="T113" i="1"/>
  <c r="Y113" i="1" s="1"/>
  <c r="B113" i="1"/>
  <c r="G113" i="1" s="1"/>
  <c r="AZ110" i="1"/>
  <c r="W112" i="1"/>
  <c r="V113" i="1" s="1"/>
  <c r="X112" i="1"/>
  <c r="AH111" i="1"/>
  <c r="AC112" i="1"/>
  <c r="AD112" i="1" s="1"/>
  <c r="AE112" i="1" s="1"/>
  <c r="AF112" i="1" s="1"/>
  <c r="Z112" i="1"/>
  <c r="AA112" i="1" s="1"/>
  <c r="AB112" i="1" s="1"/>
  <c r="P110" i="1"/>
  <c r="P109" i="1"/>
  <c r="H111" i="1"/>
  <c r="I111" i="1" s="1"/>
  <c r="J111" i="1" s="1"/>
  <c r="O112" i="1"/>
  <c r="C112" i="1"/>
  <c r="A114" i="1"/>
  <c r="F110" i="1"/>
  <c r="E110" i="1"/>
  <c r="D111" i="1" s="1"/>
  <c r="K111" i="1" s="1"/>
  <c r="L111" i="1" s="1"/>
  <c r="M111" i="1" s="1"/>
  <c r="N111" i="1" s="1"/>
  <c r="AP113" i="1" l="1"/>
  <c r="AO113" i="1"/>
  <c r="AN114" i="1" s="1"/>
  <c r="AL114" i="1"/>
  <c r="T114" i="1"/>
  <c r="Y114" i="1" s="1"/>
  <c r="B114" i="1"/>
  <c r="AG113" i="1"/>
  <c r="U113" i="1"/>
  <c r="AZ111" i="1"/>
  <c r="AY113" i="1"/>
  <c r="AM113" i="1"/>
  <c r="AQ113" i="1"/>
  <c r="AR112" i="1"/>
  <c r="AS112" i="1" s="1"/>
  <c r="AT112" i="1" s="1"/>
  <c r="AU112" i="1"/>
  <c r="AV112" i="1" s="1"/>
  <c r="AW112" i="1" s="1"/>
  <c r="AX112" i="1" s="1"/>
  <c r="X113" i="1"/>
  <c r="W113" i="1"/>
  <c r="V114" i="1" s="1"/>
  <c r="AC113" i="1"/>
  <c r="AD113" i="1" s="1"/>
  <c r="AE113" i="1" s="1"/>
  <c r="AF113" i="1" s="1"/>
  <c r="Z113" i="1"/>
  <c r="AA113" i="1" s="1"/>
  <c r="AB113" i="1" s="1"/>
  <c r="AH112" i="1"/>
  <c r="P111" i="1"/>
  <c r="O113" i="1"/>
  <c r="C113" i="1"/>
  <c r="A115" i="1"/>
  <c r="G114" i="1"/>
  <c r="H112" i="1"/>
  <c r="I112" i="1" s="1"/>
  <c r="J112" i="1" s="1"/>
  <c r="F111" i="1"/>
  <c r="E111" i="1"/>
  <c r="D112" i="1" s="1"/>
  <c r="AO114" i="1" l="1"/>
  <c r="AN115" i="1" s="1"/>
  <c r="AP114" i="1"/>
  <c r="AZ112" i="1"/>
  <c r="AG114" i="1"/>
  <c r="U114" i="1"/>
  <c r="AR113" i="1"/>
  <c r="AS113" i="1" s="1"/>
  <c r="AT113" i="1" s="1"/>
  <c r="AQ114" i="1"/>
  <c r="AU113" i="1"/>
  <c r="AV113" i="1" s="1"/>
  <c r="AW113" i="1" s="1"/>
  <c r="AX113" i="1" s="1"/>
  <c r="AY114" i="1"/>
  <c r="AM114" i="1"/>
  <c r="AL115" i="1"/>
  <c r="T115" i="1"/>
  <c r="Y115" i="1" s="1"/>
  <c r="B115" i="1"/>
  <c r="W114" i="1"/>
  <c r="V115" i="1" s="1"/>
  <c r="X114" i="1"/>
  <c r="AH113" i="1"/>
  <c r="AC114" i="1"/>
  <c r="AD114" i="1" s="1"/>
  <c r="AE114" i="1" s="1"/>
  <c r="AF114" i="1" s="1"/>
  <c r="Z114" i="1"/>
  <c r="AA114" i="1" s="1"/>
  <c r="AB114" i="1" s="1"/>
  <c r="O114" i="1"/>
  <c r="C114" i="1"/>
  <c r="H113" i="1"/>
  <c r="I113" i="1" s="1"/>
  <c r="J113" i="1" s="1"/>
  <c r="G115" i="1"/>
  <c r="A116" i="1"/>
  <c r="F112" i="1"/>
  <c r="E112" i="1"/>
  <c r="D113" i="1" s="1"/>
  <c r="K112" i="1"/>
  <c r="L112" i="1" s="1"/>
  <c r="M112" i="1" s="1"/>
  <c r="N112" i="1" s="1"/>
  <c r="AO115" i="1" l="1"/>
  <c r="AN116" i="1" s="1"/>
  <c r="AP115" i="1"/>
  <c r="AZ113" i="1"/>
  <c r="AL116" i="1"/>
  <c r="T116" i="1"/>
  <c r="B116" i="1"/>
  <c r="G116" i="1" s="1"/>
  <c r="AR114" i="1"/>
  <c r="AS114" i="1" s="1"/>
  <c r="AT114" i="1" s="1"/>
  <c r="AQ115" i="1"/>
  <c r="AU114" i="1"/>
  <c r="AV114" i="1" s="1"/>
  <c r="AW114" i="1" s="1"/>
  <c r="AX114" i="1" s="1"/>
  <c r="AG115" i="1"/>
  <c r="U115" i="1"/>
  <c r="AM115" i="1"/>
  <c r="AY115" i="1"/>
  <c r="X115" i="1"/>
  <c r="W115" i="1"/>
  <c r="V116" i="1" s="1"/>
  <c r="Y116" i="1"/>
  <c r="Z115" i="1"/>
  <c r="AA115" i="1" s="1"/>
  <c r="AB115" i="1" s="1"/>
  <c r="AC115" i="1"/>
  <c r="AD115" i="1" s="1"/>
  <c r="AE115" i="1" s="1"/>
  <c r="AF115" i="1" s="1"/>
  <c r="AH114" i="1"/>
  <c r="P112" i="1"/>
  <c r="A117" i="1"/>
  <c r="O115" i="1"/>
  <c r="C115" i="1"/>
  <c r="H114" i="1"/>
  <c r="I114" i="1" s="1"/>
  <c r="J114" i="1" s="1"/>
  <c r="F113" i="1"/>
  <c r="E113" i="1"/>
  <c r="D114" i="1" s="1"/>
  <c r="K113" i="1"/>
  <c r="L113" i="1" s="1"/>
  <c r="M113" i="1" s="1"/>
  <c r="N113" i="1" s="1"/>
  <c r="AO116" i="1" l="1"/>
  <c r="AN117" i="1" s="1"/>
  <c r="AP116" i="1"/>
  <c r="AZ114" i="1"/>
  <c r="AR115" i="1"/>
  <c r="AS115" i="1" s="1"/>
  <c r="AT115" i="1" s="1"/>
  <c r="AQ116" i="1"/>
  <c r="AU115" i="1"/>
  <c r="AV115" i="1" s="1"/>
  <c r="AW115" i="1" s="1"/>
  <c r="AX115" i="1" s="1"/>
  <c r="AG116" i="1"/>
  <c r="U116" i="1"/>
  <c r="AL117" i="1"/>
  <c r="T117" i="1"/>
  <c r="B117" i="1"/>
  <c r="AM116" i="1"/>
  <c r="AY116" i="1"/>
  <c r="X116" i="1"/>
  <c r="W116" i="1"/>
  <c r="V117" i="1" s="1"/>
  <c r="AH115" i="1"/>
  <c r="AC116" i="1"/>
  <c r="AD116" i="1" s="1"/>
  <c r="AE116" i="1" s="1"/>
  <c r="AF116" i="1" s="1"/>
  <c r="Z116" i="1"/>
  <c r="AA116" i="1" s="1"/>
  <c r="AB116" i="1" s="1"/>
  <c r="P113" i="1"/>
  <c r="H115" i="1"/>
  <c r="I115" i="1" s="1"/>
  <c r="J115" i="1" s="1"/>
  <c r="C116" i="1"/>
  <c r="O116" i="1"/>
  <c r="A118" i="1"/>
  <c r="G117" i="1"/>
  <c r="F114" i="1"/>
  <c r="E114" i="1"/>
  <c r="D115" i="1" s="1"/>
  <c r="K115" i="1" s="1"/>
  <c r="L115" i="1" s="1"/>
  <c r="M115" i="1" s="1"/>
  <c r="N115" i="1" s="1"/>
  <c r="K114" i="1"/>
  <c r="L114" i="1" s="1"/>
  <c r="M114" i="1" s="1"/>
  <c r="N114" i="1" s="1"/>
  <c r="AO117" i="1" l="1"/>
  <c r="AN118" i="1" s="1"/>
  <c r="AP117" i="1"/>
  <c r="U117" i="1"/>
  <c r="AG117" i="1"/>
  <c r="AY117" i="1"/>
  <c r="AM117" i="1"/>
  <c r="AL118" i="1"/>
  <c r="T118" i="1"/>
  <c r="B118" i="1"/>
  <c r="G118" i="1" s="1"/>
  <c r="AQ117" i="1"/>
  <c r="AR116" i="1"/>
  <c r="AS116" i="1" s="1"/>
  <c r="AT116" i="1" s="1"/>
  <c r="AU116" i="1"/>
  <c r="AV116" i="1" s="1"/>
  <c r="AW116" i="1" s="1"/>
  <c r="AX116" i="1" s="1"/>
  <c r="Y117" i="1"/>
  <c r="Z117" i="1" s="1"/>
  <c r="AA117" i="1" s="1"/>
  <c r="AB117" i="1" s="1"/>
  <c r="AZ115" i="1"/>
  <c r="X117" i="1"/>
  <c r="W117" i="1"/>
  <c r="V118" i="1" s="1"/>
  <c r="AH116" i="1"/>
  <c r="P115" i="1"/>
  <c r="P114" i="1"/>
  <c r="O117" i="1"/>
  <c r="C117" i="1"/>
  <c r="A119" i="1"/>
  <c r="H116" i="1"/>
  <c r="I116" i="1" s="1"/>
  <c r="J116" i="1" s="1"/>
  <c r="F115" i="1"/>
  <c r="E115" i="1"/>
  <c r="D116" i="1" s="1"/>
  <c r="Y118" i="1" l="1"/>
  <c r="Z118" i="1" s="1"/>
  <c r="AA118" i="1" s="1"/>
  <c r="AB118" i="1" s="1"/>
  <c r="AP118" i="1"/>
  <c r="AO118" i="1"/>
  <c r="AN119" i="1" s="1"/>
  <c r="AC117" i="1"/>
  <c r="AD117" i="1" s="1"/>
  <c r="AE117" i="1" s="1"/>
  <c r="AF117" i="1" s="1"/>
  <c r="AH117" i="1" s="1"/>
  <c r="AL119" i="1"/>
  <c r="T119" i="1"/>
  <c r="Y119" i="1" s="1"/>
  <c r="B119" i="1"/>
  <c r="G119" i="1" s="1"/>
  <c r="AY118" i="1"/>
  <c r="AM118" i="1"/>
  <c r="AZ116" i="1"/>
  <c r="AG118" i="1"/>
  <c r="U118" i="1"/>
  <c r="AR117" i="1"/>
  <c r="AS117" i="1" s="1"/>
  <c r="AT117" i="1" s="1"/>
  <c r="AQ118" i="1"/>
  <c r="AU117" i="1"/>
  <c r="AV117" i="1" s="1"/>
  <c r="AW117" i="1" s="1"/>
  <c r="AX117" i="1" s="1"/>
  <c r="W118" i="1"/>
  <c r="V119" i="1" s="1"/>
  <c r="X118" i="1"/>
  <c r="AC118" i="1"/>
  <c r="AD118" i="1" s="1"/>
  <c r="AE118" i="1" s="1"/>
  <c r="AF118" i="1" s="1"/>
  <c r="H117" i="1"/>
  <c r="I117" i="1" s="1"/>
  <c r="J117" i="1" s="1"/>
  <c r="A120" i="1"/>
  <c r="O118" i="1"/>
  <c r="C118" i="1"/>
  <c r="F116" i="1"/>
  <c r="E116" i="1"/>
  <c r="D117" i="1" s="1"/>
  <c r="K117" i="1" s="1"/>
  <c r="L117" i="1" s="1"/>
  <c r="M117" i="1" s="1"/>
  <c r="N117" i="1" s="1"/>
  <c r="K116" i="1"/>
  <c r="L116" i="1" s="1"/>
  <c r="M116" i="1" s="1"/>
  <c r="N116" i="1" s="1"/>
  <c r="AP119" i="1" l="1"/>
  <c r="AO119" i="1"/>
  <c r="AN120" i="1" s="1"/>
  <c r="AQ119" i="1"/>
  <c r="AR118" i="1"/>
  <c r="AS118" i="1" s="1"/>
  <c r="AT118" i="1" s="1"/>
  <c r="AU118" i="1"/>
  <c r="AV118" i="1" s="1"/>
  <c r="AW118" i="1" s="1"/>
  <c r="AX118" i="1" s="1"/>
  <c r="AG119" i="1"/>
  <c r="U119" i="1"/>
  <c r="AZ117" i="1"/>
  <c r="AM119" i="1"/>
  <c r="AY119" i="1"/>
  <c r="AL120" i="1"/>
  <c r="T120" i="1"/>
  <c r="Y120" i="1" s="1"/>
  <c r="B120" i="1"/>
  <c r="G120" i="1" s="1"/>
  <c r="X119" i="1"/>
  <c r="W119" i="1"/>
  <c r="V120" i="1" s="1"/>
  <c r="AC119" i="1"/>
  <c r="AD119" i="1" s="1"/>
  <c r="AE119" i="1" s="1"/>
  <c r="AF119" i="1" s="1"/>
  <c r="Z119" i="1"/>
  <c r="AA119" i="1" s="1"/>
  <c r="AB119" i="1" s="1"/>
  <c r="AH118" i="1"/>
  <c r="P117" i="1"/>
  <c r="P116" i="1"/>
  <c r="O119" i="1"/>
  <c r="C119" i="1"/>
  <c r="A121" i="1"/>
  <c r="H118" i="1"/>
  <c r="I118" i="1" s="1"/>
  <c r="J118" i="1" s="1"/>
  <c r="E117" i="1"/>
  <c r="D118" i="1" s="1"/>
  <c r="F117" i="1"/>
  <c r="AO120" i="1" l="1"/>
  <c r="AN121" i="1" s="1"/>
  <c r="AP120" i="1"/>
  <c r="AZ118" i="1"/>
  <c r="AL121" i="1"/>
  <c r="T121" i="1"/>
  <c r="Y121" i="1" s="1"/>
  <c r="B121" i="1"/>
  <c r="AG120" i="1"/>
  <c r="U120" i="1"/>
  <c r="AM120" i="1"/>
  <c r="AY120" i="1"/>
  <c r="AR119" i="1"/>
  <c r="AS119" i="1" s="1"/>
  <c r="AT119" i="1" s="1"/>
  <c r="AQ120" i="1"/>
  <c r="AU119" i="1"/>
  <c r="AV119" i="1" s="1"/>
  <c r="AW119" i="1" s="1"/>
  <c r="AX119" i="1" s="1"/>
  <c r="W120" i="1"/>
  <c r="V121" i="1" s="1"/>
  <c r="X120" i="1"/>
  <c r="AH119" i="1"/>
  <c r="AC120" i="1"/>
  <c r="AD120" i="1" s="1"/>
  <c r="AE120" i="1" s="1"/>
  <c r="AF120" i="1" s="1"/>
  <c r="Z120" i="1"/>
  <c r="AA120" i="1" s="1"/>
  <c r="AB120" i="1" s="1"/>
  <c r="H119" i="1"/>
  <c r="I119" i="1" s="1"/>
  <c r="J119" i="1" s="1"/>
  <c r="O120" i="1"/>
  <c r="C120" i="1"/>
  <c r="A122" i="1"/>
  <c r="G121" i="1"/>
  <c r="F118" i="1"/>
  <c r="E118" i="1"/>
  <c r="D119" i="1" s="1"/>
  <c r="K118" i="1"/>
  <c r="L118" i="1" s="1"/>
  <c r="M118" i="1" s="1"/>
  <c r="N118" i="1" s="1"/>
  <c r="AP121" i="1" l="1"/>
  <c r="AO121" i="1"/>
  <c r="AN122" i="1" s="1"/>
  <c r="AG121" i="1"/>
  <c r="U121" i="1"/>
  <c r="AR120" i="1"/>
  <c r="AS120" i="1" s="1"/>
  <c r="AT120" i="1" s="1"/>
  <c r="AQ121" i="1"/>
  <c r="AU120" i="1"/>
  <c r="AV120" i="1" s="1"/>
  <c r="AW120" i="1" s="1"/>
  <c r="AX120" i="1" s="1"/>
  <c r="AY121" i="1"/>
  <c r="AM121" i="1"/>
  <c r="AL122" i="1"/>
  <c r="T122" i="1"/>
  <c r="Y122" i="1" s="1"/>
  <c r="B122" i="1"/>
  <c r="AZ119" i="1"/>
  <c r="X121" i="1"/>
  <c r="W121" i="1"/>
  <c r="V122" i="1" s="1"/>
  <c r="AC121" i="1"/>
  <c r="AD121" i="1" s="1"/>
  <c r="AE121" i="1" s="1"/>
  <c r="AF121" i="1" s="1"/>
  <c r="Z121" i="1"/>
  <c r="AA121" i="1" s="1"/>
  <c r="AB121" i="1" s="1"/>
  <c r="AH120" i="1"/>
  <c r="P118" i="1"/>
  <c r="O121" i="1"/>
  <c r="C121" i="1"/>
  <c r="A123" i="1"/>
  <c r="G122" i="1"/>
  <c r="H120" i="1"/>
  <c r="I120" i="1" s="1"/>
  <c r="J120" i="1" s="1"/>
  <c r="F119" i="1"/>
  <c r="E119" i="1"/>
  <c r="D120" i="1" s="1"/>
  <c r="K120" i="1" s="1"/>
  <c r="L120" i="1" s="1"/>
  <c r="M120" i="1" s="1"/>
  <c r="N120" i="1" s="1"/>
  <c r="K119" i="1"/>
  <c r="L119" i="1" s="1"/>
  <c r="M119" i="1" s="1"/>
  <c r="N119" i="1" s="1"/>
  <c r="AO122" i="1" l="1"/>
  <c r="AN123" i="1" s="1"/>
  <c r="AP122" i="1"/>
  <c r="AR121" i="1"/>
  <c r="AS121" i="1" s="1"/>
  <c r="AT121" i="1" s="1"/>
  <c r="AQ122" i="1"/>
  <c r="AU121" i="1"/>
  <c r="AV121" i="1" s="1"/>
  <c r="AW121" i="1" s="1"/>
  <c r="AX121" i="1" s="1"/>
  <c r="AZ120" i="1"/>
  <c r="AG122" i="1"/>
  <c r="U122" i="1"/>
  <c r="AL123" i="1"/>
  <c r="T123" i="1"/>
  <c r="Y123" i="1" s="1"/>
  <c r="B123" i="1"/>
  <c r="G123" i="1" s="1"/>
  <c r="AM122" i="1"/>
  <c r="AY122" i="1"/>
  <c r="X122" i="1"/>
  <c r="W122" i="1"/>
  <c r="V123" i="1" s="1"/>
  <c r="AH121" i="1"/>
  <c r="AC122" i="1"/>
  <c r="AD122" i="1" s="1"/>
  <c r="AE122" i="1" s="1"/>
  <c r="AF122" i="1" s="1"/>
  <c r="Z122" i="1"/>
  <c r="AA122" i="1" s="1"/>
  <c r="AB122" i="1" s="1"/>
  <c r="P120" i="1"/>
  <c r="P119" i="1"/>
  <c r="H121" i="1"/>
  <c r="I121" i="1" s="1"/>
  <c r="J121" i="1" s="1"/>
  <c r="O122" i="1"/>
  <c r="C122" i="1"/>
  <c r="A124" i="1"/>
  <c r="F120" i="1"/>
  <c r="E120" i="1"/>
  <c r="D121" i="1" s="1"/>
  <c r="K121" i="1" s="1"/>
  <c r="L121" i="1" s="1"/>
  <c r="M121" i="1" s="1"/>
  <c r="N121" i="1" s="1"/>
  <c r="AP123" i="1" l="1"/>
  <c r="AO123" i="1"/>
  <c r="AN124" i="1" s="1"/>
  <c r="AM123" i="1"/>
  <c r="AY123" i="1"/>
  <c r="AL124" i="1"/>
  <c r="T124" i="1"/>
  <c r="B124" i="1"/>
  <c r="AQ123" i="1"/>
  <c r="AR122" i="1"/>
  <c r="AS122" i="1" s="1"/>
  <c r="AT122" i="1" s="1"/>
  <c r="AU122" i="1"/>
  <c r="AV122" i="1" s="1"/>
  <c r="AW122" i="1" s="1"/>
  <c r="AX122" i="1" s="1"/>
  <c r="AG123" i="1"/>
  <c r="U123" i="1"/>
  <c r="AZ121" i="1"/>
  <c r="W123" i="1"/>
  <c r="V124" i="1" s="1"/>
  <c r="X123" i="1"/>
  <c r="Y124" i="1"/>
  <c r="Z123" i="1"/>
  <c r="AA123" i="1" s="1"/>
  <c r="AB123" i="1" s="1"/>
  <c r="AC123" i="1"/>
  <c r="AD123" i="1" s="1"/>
  <c r="AE123" i="1" s="1"/>
  <c r="AF123" i="1" s="1"/>
  <c r="AH122" i="1"/>
  <c r="P121" i="1"/>
  <c r="O123" i="1"/>
  <c r="C123" i="1"/>
  <c r="G124" i="1"/>
  <c r="A125" i="1"/>
  <c r="H122" i="1"/>
  <c r="I122" i="1" s="1"/>
  <c r="J122" i="1" s="1"/>
  <c r="F121" i="1"/>
  <c r="E121" i="1"/>
  <c r="D122" i="1" s="1"/>
  <c r="AP124" i="1" l="1"/>
  <c r="AO124" i="1"/>
  <c r="AN125" i="1" s="1"/>
  <c r="AZ122" i="1"/>
  <c r="AQ124" i="1"/>
  <c r="AR123" i="1"/>
  <c r="AS123" i="1" s="1"/>
  <c r="AT123" i="1" s="1"/>
  <c r="AU123" i="1"/>
  <c r="AV123" i="1" s="1"/>
  <c r="AW123" i="1" s="1"/>
  <c r="AX123" i="1" s="1"/>
  <c r="AL125" i="1"/>
  <c r="T125" i="1"/>
  <c r="Y125" i="1" s="1"/>
  <c r="B125" i="1"/>
  <c r="G125" i="1" s="1"/>
  <c r="AY124" i="1"/>
  <c r="AM124" i="1"/>
  <c r="AG124" i="1"/>
  <c r="U124" i="1"/>
  <c r="X124" i="1"/>
  <c r="W124" i="1"/>
  <c r="V125" i="1" s="1"/>
  <c r="AH123" i="1"/>
  <c r="Z124" i="1"/>
  <c r="AA124" i="1" s="1"/>
  <c r="AB124" i="1" s="1"/>
  <c r="AC124" i="1"/>
  <c r="AD124" i="1" s="1"/>
  <c r="AE124" i="1" s="1"/>
  <c r="AF124" i="1" s="1"/>
  <c r="H123" i="1"/>
  <c r="I123" i="1" s="1"/>
  <c r="J123" i="1" s="1"/>
  <c r="A126" i="1"/>
  <c r="O124" i="1"/>
  <c r="C124" i="1"/>
  <c r="F122" i="1"/>
  <c r="E122" i="1"/>
  <c r="D123" i="1" s="1"/>
  <c r="K123" i="1" s="1"/>
  <c r="L123" i="1" s="1"/>
  <c r="M123" i="1" s="1"/>
  <c r="N123" i="1" s="1"/>
  <c r="K122" i="1"/>
  <c r="L122" i="1" s="1"/>
  <c r="M122" i="1" s="1"/>
  <c r="N122" i="1" s="1"/>
  <c r="AP125" i="1" l="1"/>
  <c r="AO125" i="1"/>
  <c r="AN126" i="1" s="1"/>
  <c r="AZ123" i="1"/>
  <c r="AY125" i="1"/>
  <c r="AM125" i="1"/>
  <c r="AQ125" i="1"/>
  <c r="AR124" i="1"/>
  <c r="AS124" i="1" s="1"/>
  <c r="AT124" i="1" s="1"/>
  <c r="AU124" i="1"/>
  <c r="AV124" i="1" s="1"/>
  <c r="AW124" i="1" s="1"/>
  <c r="AX124" i="1" s="1"/>
  <c r="AG125" i="1"/>
  <c r="U125" i="1"/>
  <c r="AL126" i="1"/>
  <c r="T126" i="1"/>
  <c r="B126" i="1"/>
  <c r="X125" i="1"/>
  <c r="W125" i="1"/>
  <c r="V126" i="1" s="1"/>
  <c r="Y126" i="1"/>
  <c r="Z125" i="1"/>
  <c r="AA125" i="1" s="1"/>
  <c r="AB125" i="1" s="1"/>
  <c r="AC125" i="1"/>
  <c r="AD125" i="1" s="1"/>
  <c r="AE125" i="1" s="1"/>
  <c r="AF125" i="1" s="1"/>
  <c r="AH124" i="1"/>
  <c r="P123" i="1"/>
  <c r="P122" i="1"/>
  <c r="G126" i="1"/>
  <c r="A127" i="1"/>
  <c r="O125" i="1"/>
  <c r="C125" i="1"/>
  <c r="H124" i="1"/>
  <c r="I124" i="1" s="1"/>
  <c r="J124" i="1" s="1"/>
  <c r="F123" i="1"/>
  <c r="E123" i="1"/>
  <c r="D124" i="1" s="1"/>
  <c r="AO126" i="1" l="1"/>
  <c r="AN127" i="1" s="1"/>
  <c r="AP126" i="1"/>
  <c r="AZ124" i="1"/>
  <c r="AQ126" i="1"/>
  <c r="AR125" i="1"/>
  <c r="AS125" i="1" s="1"/>
  <c r="AT125" i="1" s="1"/>
  <c r="AU125" i="1"/>
  <c r="AV125" i="1" s="1"/>
  <c r="AW125" i="1" s="1"/>
  <c r="AX125" i="1" s="1"/>
  <c r="AL127" i="1"/>
  <c r="T127" i="1"/>
  <c r="Y127" i="1" s="1"/>
  <c r="B127" i="1"/>
  <c r="G127" i="1" s="1"/>
  <c r="AG126" i="1"/>
  <c r="U126" i="1"/>
  <c r="AM126" i="1"/>
  <c r="AY126" i="1"/>
  <c r="X126" i="1"/>
  <c r="W126" i="1"/>
  <c r="V127" i="1" s="1"/>
  <c r="AH125" i="1"/>
  <c r="AC126" i="1"/>
  <c r="AD126" i="1" s="1"/>
  <c r="AE126" i="1" s="1"/>
  <c r="AF126" i="1" s="1"/>
  <c r="Z126" i="1"/>
  <c r="AA126" i="1" s="1"/>
  <c r="AB126" i="1" s="1"/>
  <c r="H125" i="1"/>
  <c r="I125" i="1" s="1"/>
  <c r="J125" i="1" s="1"/>
  <c r="C126" i="1"/>
  <c r="O126" i="1"/>
  <c r="A128" i="1"/>
  <c r="F124" i="1"/>
  <c r="E124" i="1"/>
  <c r="D125" i="1" s="1"/>
  <c r="K124" i="1"/>
  <c r="L124" i="1" s="1"/>
  <c r="M124" i="1" s="1"/>
  <c r="N124" i="1" s="1"/>
  <c r="AO127" i="1" l="1"/>
  <c r="AN128" i="1" s="1"/>
  <c r="AP127" i="1"/>
  <c r="AZ125" i="1"/>
  <c r="AM127" i="1"/>
  <c r="AY127" i="1"/>
  <c r="AG127" i="1"/>
  <c r="U127" i="1"/>
  <c r="AL128" i="1"/>
  <c r="T128" i="1"/>
  <c r="Y128" i="1" s="1"/>
  <c r="B128" i="1"/>
  <c r="G128" i="1" s="1"/>
  <c r="AQ127" i="1"/>
  <c r="AR126" i="1"/>
  <c r="AS126" i="1" s="1"/>
  <c r="AT126" i="1" s="1"/>
  <c r="AU126" i="1"/>
  <c r="AV126" i="1" s="1"/>
  <c r="AW126" i="1" s="1"/>
  <c r="AX126" i="1" s="1"/>
  <c r="X127" i="1"/>
  <c r="W127" i="1"/>
  <c r="V128" i="1" s="1"/>
  <c r="AH126" i="1"/>
  <c r="AC127" i="1"/>
  <c r="AD127" i="1" s="1"/>
  <c r="AE127" i="1" s="1"/>
  <c r="AF127" i="1" s="1"/>
  <c r="Z127" i="1"/>
  <c r="AA127" i="1" s="1"/>
  <c r="AB127" i="1" s="1"/>
  <c r="P124" i="1"/>
  <c r="A129" i="1"/>
  <c r="O127" i="1"/>
  <c r="C127" i="1"/>
  <c r="H126" i="1"/>
  <c r="I126" i="1" s="1"/>
  <c r="J126" i="1" s="1"/>
  <c r="E125" i="1"/>
  <c r="D126" i="1" s="1"/>
  <c r="K126" i="1" s="1"/>
  <c r="L126" i="1" s="1"/>
  <c r="M126" i="1" s="1"/>
  <c r="N126" i="1" s="1"/>
  <c r="F125" i="1"/>
  <c r="K125" i="1"/>
  <c r="L125" i="1" s="1"/>
  <c r="M125" i="1" s="1"/>
  <c r="N125" i="1" s="1"/>
  <c r="AO128" i="1" l="1"/>
  <c r="AN129" i="1" s="1"/>
  <c r="AP128" i="1"/>
  <c r="AY128" i="1"/>
  <c r="AM128" i="1"/>
  <c r="AG128" i="1"/>
  <c r="U128" i="1"/>
  <c r="AL129" i="1"/>
  <c r="T129" i="1"/>
  <c r="Y129" i="1" s="1"/>
  <c r="B129" i="1"/>
  <c r="G129" i="1" s="1"/>
  <c r="AZ126" i="1"/>
  <c r="AQ128" i="1"/>
  <c r="AR127" i="1"/>
  <c r="AS127" i="1" s="1"/>
  <c r="AT127" i="1" s="1"/>
  <c r="AU127" i="1"/>
  <c r="AV127" i="1" s="1"/>
  <c r="AW127" i="1" s="1"/>
  <c r="AX127" i="1" s="1"/>
  <c r="W128" i="1"/>
  <c r="V129" i="1" s="1"/>
  <c r="X128" i="1"/>
  <c r="AC128" i="1"/>
  <c r="AD128" i="1" s="1"/>
  <c r="AE128" i="1" s="1"/>
  <c r="AF128" i="1" s="1"/>
  <c r="Z128" i="1"/>
  <c r="AA128" i="1" s="1"/>
  <c r="AB128" i="1" s="1"/>
  <c r="AH127" i="1"/>
  <c r="P126" i="1"/>
  <c r="P125" i="1"/>
  <c r="H127" i="1"/>
  <c r="I127" i="1" s="1"/>
  <c r="J127" i="1" s="1"/>
  <c r="O128" i="1"/>
  <c r="C128" i="1"/>
  <c r="A130" i="1"/>
  <c r="F126" i="1"/>
  <c r="E126" i="1"/>
  <c r="D127" i="1" s="1"/>
  <c r="AO129" i="1" l="1"/>
  <c r="AN130" i="1" s="1"/>
  <c r="AP129" i="1"/>
  <c r="AY129" i="1"/>
  <c r="AM129" i="1"/>
  <c r="AG129" i="1"/>
  <c r="U129" i="1"/>
  <c r="AL130" i="1"/>
  <c r="T130" i="1"/>
  <c r="Y130" i="1" s="1"/>
  <c r="B130" i="1"/>
  <c r="G130" i="1" s="1"/>
  <c r="AZ127" i="1"/>
  <c r="AR128" i="1"/>
  <c r="AS128" i="1" s="1"/>
  <c r="AT128" i="1" s="1"/>
  <c r="AQ129" i="1"/>
  <c r="AU128" i="1"/>
  <c r="AV128" i="1" s="1"/>
  <c r="AW128" i="1" s="1"/>
  <c r="AX128" i="1" s="1"/>
  <c r="X129" i="1"/>
  <c r="W129" i="1"/>
  <c r="V130" i="1" s="1"/>
  <c r="AC129" i="1"/>
  <c r="AD129" i="1" s="1"/>
  <c r="AE129" i="1" s="1"/>
  <c r="AF129" i="1" s="1"/>
  <c r="Z129" i="1"/>
  <c r="AA129" i="1" s="1"/>
  <c r="AB129" i="1" s="1"/>
  <c r="AH128" i="1"/>
  <c r="O129" i="1"/>
  <c r="C129" i="1"/>
  <c r="A131" i="1"/>
  <c r="H128" i="1"/>
  <c r="I128" i="1" s="1"/>
  <c r="J128" i="1" s="1"/>
  <c r="F127" i="1"/>
  <c r="E127" i="1"/>
  <c r="D128" i="1" s="1"/>
  <c r="K127" i="1"/>
  <c r="L127" i="1" s="1"/>
  <c r="M127" i="1" s="1"/>
  <c r="N127" i="1" s="1"/>
  <c r="AP130" i="1" l="1"/>
  <c r="AO130" i="1"/>
  <c r="AN131" i="1" s="1"/>
  <c r="AG130" i="1"/>
  <c r="U130" i="1"/>
  <c r="AL131" i="1"/>
  <c r="T131" i="1"/>
  <c r="Y131" i="1" s="1"/>
  <c r="B131" i="1"/>
  <c r="G131" i="1" s="1"/>
  <c r="AQ130" i="1"/>
  <c r="AR129" i="1"/>
  <c r="AS129" i="1" s="1"/>
  <c r="AT129" i="1" s="1"/>
  <c r="AU129" i="1"/>
  <c r="AV129" i="1" s="1"/>
  <c r="AW129" i="1" s="1"/>
  <c r="AX129" i="1" s="1"/>
  <c r="AM130" i="1"/>
  <c r="AY130" i="1"/>
  <c r="AZ128" i="1"/>
  <c r="X130" i="1"/>
  <c r="W130" i="1"/>
  <c r="V131" i="1" s="1"/>
  <c r="AH129" i="1"/>
  <c r="AC130" i="1"/>
  <c r="AD130" i="1" s="1"/>
  <c r="AE130" i="1" s="1"/>
  <c r="AF130" i="1" s="1"/>
  <c r="Z130" i="1"/>
  <c r="AA130" i="1" s="1"/>
  <c r="AB130" i="1" s="1"/>
  <c r="P127" i="1"/>
  <c r="H129" i="1"/>
  <c r="I129" i="1" s="1"/>
  <c r="J129" i="1" s="1"/>
  <c r="A132" i="1"/>
  <c r="O130" i="1"/>
  <c r="C130" i="1"/>
  <c r="F128" i="1"/>
  <c r="E128" i="1"/>
  <c r="D129" i="1" s="1"/>
  <c r="K128" i="1"/>
  <c r="L128" i="1" s="1"/>
  <c r="M128" i="1" s="1"/>
  <c r="N128" i="1" s="1"/>
  <c r="AO131" i="1" l="1"/>
  <c r="AN132" i="1" s="1"/>
  <c r="AP131" i="1"/>
  <c r="AZ129" i="1"/>
  <c r="AR130" i="1"/>
  <c r="AS130" i="1" s="1"/>
  <c r="AT130" i="1" s="1"/>
  <c r="AQ131" i="1"/>
  <c r="AU130" i="1"/>
  <c r="AV130" i="1" s="1"/>
  <c r="AW130" i="1" s="1"/>
  <c r="AX130" i="1" s="1"/>
  <c r="AG131" i="1"/>
  <c r="U131" i="1"/>
  <c r="AL132" i="1"/>
  <c r="T132" i="1"/>
  <c r="B132" i="1"/>
  <c r="G132" i="1" s="1"/>
  <c r="AM131" i="1"/>
  <c r="AY131" i="1"/>
  <c r="W131" i="1"/>
  <c r="V132" i="1" s="1"/>
  <c r="X131" i="1"/>
  <c r="Z131" i="1"/>
  <c r="AA131" i="1" s="1"/>
  <c r="AB131" i="1" s="1"/>
  <c r="AC131" i="1"/>
  <c r="AD131" i="1" s="1"/>
  <c r="AE131" i="1" s="1"/>
  <c r="AF131" i="1" s="1"/>
  <c r="AH130" i="1"/>
  <c r="P128" i="1"/>
  <c r="O131" i="1"/>
  <c r="C131" i="1"/>
  <c r="A133" i="1"/>
  <c r="H130" i="1"/>
  <c r="I130" i="1" s="1"/>
  <c r="J130" i="1" s="1"/>
  <c r="F129" i="1"/>
  <c r="E129" i="1"/>
  <c r="D130" i="1" s="1"/>
  <c r="K129" i="1"/>
  <c r="L129" i="1" s="1"/>
  <c r="M129" i="1" s="1"/>
  <c r="N129" i="1" s="1"/>
  <c r="AO132" i="1" l="1"/>
  <c r="AN133" i="1" s="1"/>
  <c r="AP132" i="1"/>
  <c r="AG132" i="1"/>
  <c r="U132" i="1"/>
  <c r="Y132" i="1"/>
  <c r="Y133" i="1" s="1"/>
  <c r="AR131" i="1"/>
  <c r="AS131" i="1" s="1"/>
  <c r="AT131" i="1" s="1"/>
  <c r="AQ132" i="1"/>
  <c r="AU131" i="1"/>
  <c r="AV131" i="1" s="1"/>
  <c r="AW131" i="1" s="1"/>
  <c r="AX131" i="1" s="1"/>
  <c r="AY132" i="1"/>
  <c r="AM132" i="1"/>
  <c r="AL133" i="1"/>
  <c r="T133" i="1"/>
  <c r="B133" i="1"/>
  <c r="G133" i="1" s="1"/>
  <c r="AZ130" i="1"/>
  <c r="X132" i="1"/>
  <c r="W132" i="1"/>
  <c r="V133" i="1" s="1"/>
  <c r="AH131" i="1"/>
  <c r="P129" i="1"/>
  <c r="H131" i="1"/>
  <c r="I131" i="1" s="1"/>
  <c r="J131" i="1" s="1"/>
  <c r="O132" i="1"/>
  <c r="C132" i="1"/>
  <c r="A134" i="1"/>
  <c r="F130" i="1"/>
  <c r="E130" i="1"/>
  <c r="D131" i="1" s="1"/>
  <c r="K131" i="1" s="1"/>
  <c r="L131" i="1" s="1"/>
  <c r="M131" i="1" s="1"/>
  <c r="N131" i="1" s="1"/>
  <c r="K130" i="1"/>
  <c r="L130" i="1" s="1"/>
  <c r="M130" i="1" s="1"/>
  <c r="N130" i="1" s="1"/>
  <c r="AO133" i="1" l="1"/>
  <c r="AN134" i="1" s="1"/>
  <c r="AP133" i="1"/>
  <c r="AC132" i="1"/>
  <c r="AD132" i="1" s="1"/>
  <c r="AE132" i="1" s="1"/>
  <c r="AF132" i="1" s="1"/>
  <c r="Z132" i="1"/>
  <c r="AA132" i="1" s="1"/>
  <c r="AB132" i="1" s="1"/>
  <c r="AL134" i="1"/>
  <c r="T134" i="1"/>
  <c r="Y134" i="1" s="1"/>
  <c r="B134" i="1"/>
  <c r="G134" i="1" s="1"/>
  <c r="AR132" i="1"/>
  <c r="AS132" i="1" s="1"/>
  <c r="AT132" i="1" s="1"/>
  <c r="AQ133" i="1"/>
  <c r="AU132" i="1"/>
  <c r="AV132" i="1" s="1"/>
  <c r="AW132" i="1" s="1"/>
  <c r="AX132" i="1" s="1"/>
  <c r="AZ131" i="1"/>
  <c r="AY133" i="1"/>
  <c r="AM133" i="1"/>
  <c r="AG133" i="1"/>
  <c r="U133" i="1"/>
  <c r="X133" i="1"/>
  <c r="W133" i="1"/>
  <c r="V134" i="1" s="1"/>
  <c r="Z133" i="1"/>
  <c r="AA133" i="1" s="1"/>
  <c r="AB133" i="1" s="1"/>
  <c r="AC133" i="1"/>
  <c r="AD133" i="1" s="1"/>
  <c r="AE133" i="1" s="1"/>
  <c r="AF133" i="1" s="1"/>
  <c r="P131" i="1"/>
  <c r="P130" i="1"/>
  <c r="A135" i="1"/>
  <c r="O133" i="1"/>
  <c r="C133" i="1"/>
  <c r="H132" i="1"/>
  <c r="I132" i="1" s="1"/>
  <c r="J132" i="1" s="1"/>
  <c r="F131" i="1"/>
  <c r="E131" i="1"/>
  <c r="D132" i="1" s="1"/>
  <c r="AH132" i="1" l="1"/>
  <c r="AP134" i="1"/>
  <c r="AO134" i="1"/>
  <c r="AN135" i="1" s="1"/>
  <c r="AZ132" i="1"/>
  <c r="AL135" i="1"/>
  <c r="T135" i="1"/>
  <c r="Y135" i="1" s="1"/>
  <c r="B135" i="1"/>
  <c r="G135" i="1" s="1"/>
  <c r="AG134" i="1"/>
  <c r="U134" i="1"/>
  <c r="AQ134" i="1"/>
  <c r="AR133" i="1"/>
  <c r="AS133" i="1" s="1"/>
  <c r="AT133" i="1" s="1"/>
  <c r="AU133" i="1"/>
  <c r="AV133" i="1" s="1"/>
  <c r="AW133" i="1" s="1"/>
  <c r="AX133" i="1" s="1"/>
  <c r="AM134" i="1"/>
  <c r="AY134" i="1"/>
  <c r="X134" i="1"/>
  <c r="W134" i="1"/>
  <c r="V135" i="1" s="1"/>
  <c r="AH133" i="1"/>
  <c r="Z134" i="1"/>
  <c r="AA134" i="1" s="1"/>
  <c r="AB134" i="1" s="1"/>
  <c r="AC134" i="1"/>
  <c r="AD134" i="1" s="1"/>
  <c r="AE134" i="1" s="1"/>
  <c r="AF134" i="1" s="1"/>
  <c r="H133" i="1"/>
  <c r="I133" i="1" s="1"/>
  <c r="J133" i="1" s="1"/>
  <c r="O134" i="1"/>
  <c r="C134" i="1"/>
  <c r="A136" i="1"/>
  <c r="F132" i="1"/>
  <c r="E132" i="1"/>
  <c r="D133" i="1" s="1"/>
  <c r="K132" i="1"/>
  <c r="L132" i="1" s="1"/>
  <c r="M132" i="1" s="1"/>
  <c r="N132" i="1" s="1"/>
  <c r="AO135" i="1" l="1"/>
  <c r="AN136" i="1" s="1"/>
  <c r="AP135" i="1"/>
  <c r="AL136" i="1"/>
  <c r="T136" i="1"/>
  <c r="Y136" i="1" s="1"/>
  <c r="B136" i="1"/>
  <c r="G136" i="1" s="1"/>
  <c r="AM135" i="1"/>
  <c r="AY135" i="1"/>
  <c r="AQ135" i="1"/>
  <c r="AR134" i="1"/>
  <c r="AS134" i="1" s="1"/>
  <c r="AT134" i="1" s="1"/>
  <c r="AU134" i="1"/>
  <c r="AV134" i="1" s="1"/>
  <c r="AW134" i="1" s="1"/>
  <c r="AX134" i="1" s="1"/>
  <c r="AG135" i="1"/>
  <c r="U135" i="1"/>
  <c r="AZ133" i="1"/>
  <c r="X135" i="1"/>
  <c r="W135" i="1"/>
  <c r="V136" i="1" s="1"/>
  <c r="AH134" i="1"/>
  <c r="AC135" i="1"/>
  <c r="AD135" i="1" s="1"/>
  <c r="AE135" i="1" s="1"/>
  <c r="AF135" i="1" s="1"/>
  <c r="Z135" i="1"/>
  <c r="AA135" i="1" s="1"/>
  <c r="AB135" i="1" s="1"/>
  <c r="P132" i="1"/>
  <c r="A137" i="1"/>
  <c r="O135" i="1"/>
  <c r="C135" i="1"/>
  <c r="H134" i="1"/>
  <c r="I134" i="1" s="1"/>
  <c r="J134" i="1" s="1"/>
  <c r="E133" i="1"/>
  <c r="D134" i="1" s="1"/>
  <c r="F133" i="1"/>
  <c r="K133" i="1"/>
  <c r="L133" i="1" s="1"/>
  <c r="M133" i="1" s="1"/>
  <c r="N133" i="1" s="1"/>
  <c r="AO136" i="1" l="1"/>
  <c r="AN137" i="1" s="1"/>
  <c r="AP136" i="1"/>
  <c r="AR135" i="1"/>
  <c r="AS135" i="1" s="1"/>
  <c r="AT135" i="1" s="1"/>
  <c r="AQ136" i="1"/>
  <c r="AU135" i="1"/>
  <c r="AV135" i="1" s="1"/>
  <c r="AW135" i="1" s="1"/>
  <c r="AX135" i="1" s="1"/>
  <c r="AG136" i="1"/>
  <c r="U136" i="1"/>
  <c r="AY136" i="1"/>
  <c r="AM136" i="1"/>
  <c r="AL137" i="1"/>
  <c r="T137" i="1"/>
  <c r="Y137" i="1" s="1"/>
  <c r="B137" i="1"/>
  <c r="G137" i="1" s="1"/>
  <c r="AZ134" i="1"/>
  <c r="W136" i="1"/>
  <c r="V137" i="1" s="1"/>
  <c r="X136" i="1"/>
  <c r="AC136" i="1"/>
  <c r="AD136" i="1" s="1"/>
  <c r="AE136" i="1" s="1"/>
  <c r="AF136" i="1" s="1"/>
  <c r="Z136" i="1"/>
  <c r="AA136" i="1" s="1"/>
  <c r="AB136" i="1" s="1"/>
  <c r="AH135" i="1"/>
  <c r="P133" i="1"/>
  <c r="H135" i="1"/>
  <c r="I135" i="1" s="1"/>
  <c r="J135" i="1" s="1"/>
  <c r="O136" i="1"/>
  <c r="C136" i="1"/>
  <c r="A138" i="1"/>
  <c r="F134" i="1"/>
  <c r="E134" i="1"/>
  <c r="D135" i="1" s="1"/>
  <c r="K134" i="1"/>
  <c r="L134" i="1" s="1"/>
  <c r="M134" i="1" s="1"/>
  <c r="N134" i="1" s="1"/>
  <c r="AP137" i="1" l="1"/>
  <c r="AO137" i="1"/>
  <c r="AN138" i="1" s="1"/>
  <c r="AL138" i="1"/>
  <c r="T138" i="1"/>
  <c r="Y138" i="1" s="1"/>
  <c r="B138" i="1"/>
  <c r="AG137" i="1"/>
  <c r="U137" i="1"/>
  <c r="AR136" i="1"/>
  <c r="AS136" i="1" s="1"/>
  <c r="AT136" i="1" s="1"/>
  <c r="AQ137" i="1"/>
  <c r="AU136" i="1"/>
  <c r="AV136" i="1" s="1"/>
  <c r="AW136" i="1" s="1"/>
  <c r="AX136" i="1" s="1"/>
  <c r="AY137" i="1"/>
  <c r="AM137" i="1"/>
  <c r="AZ135" i="1"/>
  <c r="X137" i="1"/>
  <c r="W137" i="1"/>
  <c r="V138" i="1" s="1"/>
  <c r="AH136" i="1"/>
  <c r="AC137" i="1"/>
  <c r="AD137" i="1" s="1"/>
  <c r="AE137" i="1" s="1"/>
  <c r="AF137" i="1" s="1"/>
  <c r="Z137" i="1"/>
  <c r="AA137" i="1" s="1"/>
  <c r="AB137" i="1" s="1"/>
  <c r="P134" i="1"/>
  <c r="O137" i="1"/>
  <c r="C137" i="1"/>
  <c r="A139" i="1"/>
  <c r="G138" i="1"/>
  <c r="H136" i="1"/>
  <c r="I136" i="1" s="1"/>
  <c r="J136" i="1" s="1"/>
  <c r="F135" i="1"/>
  <c r="E135" i="1"/>
  <c r="D136" i="1" s="1"/>
  <c r="K136" i="1" s="1"/>
  <c r="L136" i="1" s="1"/>
  <c r="M136" i="1" s="1"/>
  <c r="N136" i="1" s="1"/>
  <c r="K135" i="1"/>
  <c r="L135" i="1" s="1"/>
  <c r="M135" i="1" s="1"/>
  <c r="N135" i="1" s="1"/>
  <c r="AP138" i="1" l="1"/>
  <c r="AO138" i="1"/>
  <c r="AN139" i="1" s="1"/>
  <c r="AZ136" i="1"/>
  <c r="AR137" i="1"/>
  <c r="AS137" i="1" s="1"/>
  <c r="AT137" i="1" s="1"/>
  <c r="AQ138" i="1"/>
  <c r="AU137" i="1"/>
  <c r="AV137" i="1" s="1"/>
  <c r="AW137" i="1" s="1"/>
  <c r="AX137" i="1" s="1"/>
  <c r="AG138" i="1"/>
  <c r="U138" i="1"/>
  <c r="AM138" i="1"/>
  <c r="AY138" i="1"/>
  <c r="AL139" i="1"/>
  <c r="T139" i="1"/>
  <c r="Y139" i="1" s="1"/>
  <c r="B139" i="1"/>
  <c r="G139" i="1" s="1"/>
  <c r="X138" i="1"/>
  <c r="W138" i="1"/>
  <c r="V139" i="1" s="1"/>
  <c r="AC138" i="1"/>
  <c r="AD138" i="1" s="1"/>
  <c r="AE138" i="1" s="1"/>
  <c r="AF138" i="1" s="1"/>
  <c r="Z138" i="1"/>
  <c r="AA138" i="1" s="1"/>
  <c r="AB138" i="1" s="1"/>
  <c r="AH137" i="1"/>
  <c r="P136" i="1"/>
  <c r="P135" i="1"/>
  <c r="H137" i="1"/>
  <c r="I137" i="1" s="1"/>
  <c r="J137" i="1" s="1"/>
  <c r="O138" i="1"/>
  <c r="C138" i="1"/>
  <c r="A140" i="1"/>
  <c r="F136" i="1"/>
  <c r="E136" i="1"/>
  <c r="D137" i="1" s="1"/>
  <c r="AO139" i="1" l="1"/>
  <c r="AN140" i="1" s="1"/>
  <c r="AP139" i="1"/>
  <c r="AR138" i="1"/>
  <c r="AS138" i="1" s="1"/>
  <c r="AT138" i="1" s="1"/>
  <c r="AQ139" i="1"/>
  <c r="AU138" i="1"/>
  <c r="AV138" i="1" s="1"/>
  <c r="AW138" i="1" s="1"/>
  <c r="AX138" i="1" s="1"/>
  <c r="AL140" i="1"/>
  <c r="T140" i="1"/>
  <c r="B140" i="1"/>
  <c r="G140" i="1" s="1"/>
  <c r="AG139" i="1"/>
  <c r="U139" i="1"/>
  <c r="AM139" i="1"/>
  <c r="AY139" i="1"/>
  <c r="AZ137" i="1"/>
  <c r="W139" i="1"/>
  <c r="V140" i="1" s="1"/>
  <c r="X139" i="1"/>
  <c r="AH138" i="1"/>
  <c r="Z139" i="1"/>
  <c r="AA139" i="1" s="1"/>
  <c r="AB139" i="1" s="1"/>
  <c r="AC139" i="1"/>
  <c r="AD139" i="1" s="1"/>
  <c r="AE139" i="1" s="1"/>
  <c r="AF139" i="1" s="1"/>
  <c r="C139" i="1"/>
  <c r="O139" i="1"/>
  <c r="A141" i="1"/>
  <c r="H138" i="1"/>
  <c r="I138" i="1" s="1"/>
  <c r="J138" i="1" s="1"/>
  <c r="F137" i="1"/>
  <c r="E137" i="1"/>
  <c r="D138" i="1" s="1"/>
  <c r="K138" i="1" s="1"/>
  <c r="L138" i="1" s="1"/>
  <c r="M138" i="1" s="1"/>
  <c r="N138" i="1" s="1"/>
  <c r="K137" i="1"/>
  <c r="L137" i="1" s="1"/>
  <c r="M137" i="1" s="1"/>
  <c r="N137" i="1" s="1"/>
  <c r="AP140" i="1" l="1"/>
  <c r="AO140" i="1"/>
  <c r="AN141" i="1" s="1"/>
  <c r="AG140" i="1"/>
  <c r="U140" i="1"/>
  <c r="AR139" i="1"/>
  <c r="AS139" i="1" s="1"/>
  <c r="AT139" i="1" s="1"/>
  <c r="AQ140" i="1"/>
  <c r="AU139" i="1"/>
  <c r="AV139" i="1" s="1"/>
  <c r="AW139" i="1" s="1"/>
  <c r="AX139" i="1" s="1"/>
  <c r="Y140" i="1"/>
  <c r="AC140" i="1" s="1"/>
  <c r="AD140" i="1" s="1"/>
  <c r="AE140" i="1" s="1"/>
  <c r="AF140" i="1" s="1"/>
  <c r="AY140" i="1"/>
  <c r="AM140" i="1"/>
  <c r="AZ138" i="1"/>
  <c r="AL141" i="1"/>
  <c r="T141" i="1"/>
  <c r="B141" i="1"/>
  <c r="G141" i="1" s="1"/>
  <c r="X140" i="1"/>
  <c r="W140" i="1"/>
  <c r="V141" i="1" s="1"/>
  <c r="AH139" i="1"/>
  <c r="P138" i="1"/>
  <c r="P137" i="1"/>
  <c r="H139" i="1"/>
  <c r="I139" i="1" s="1"/>
  <c r="J139" i="1" s="1"/>
  <c r="A142" i="1"/>
  <c r="O140" i="1"/>
  <c r="C140" i="1"/>
  <c r="F138" i="1"/>
  <c r="E138" i="1"/>
  <c r="D139" i="1" s="1"/>
  <c r="AP141" i="1" l="1"/>
  <c r="AO141" i="1"/>
  <c r="AN142" i="1" s="1"/>
  <c r="AZ139" i="1"/>
  <c r="Z140" i="1"/>
  <c r="AA140" i="1" s="1"/>
  <c r="AB140" i="1" s="1"/>
  <c r="AH140" i="1" s="1"/>
  <c r="Y141" i="1"/>
  <c r="AC141" i="1" s="1"/>
  <c r="AD141" i="1" s="1"/>
  <c r="AE141" i="1" s="1"/>
  <c r="AF141" i="1" s="1"/>
  <c r="AG141" i="1"/>
  <c r="U141" i="1"/>
  <c r="AL142" i="1"/>
  <c r="T142" i="1"/>
  <c r="B142" i="1"/>
  <c r="G142" i="1" s="1"/>
  <c r="AR140" i="1"/>
  <c r="AS140" i="1" s="1"/>
  <c r="AT140" i="1" s="1"/>
  <c r="AQ141" i="1"/>
  <c r="AU140" i="1"/>
  <c r="AV140" i="1" s="1"/>
  <c r="AW140" i="1" s="1"/>
  <c r="AX140" i="1" s="1"/>
  <c r="AY141" i="1"/>
  <c r="AM141" i="1"/>
  <c r="X141" i="1"/>
  <c r="W141" i="1"/>
  <c r="V142" i="1" s="1"/>
  <c r="A143" i="1"/>
  <c r="O141" i="1"/>
  <c r="C141" i="1"/>
  <c r="H140" i="1"/>
  <c r="I140" i="1" s="1"/>
  <c r="J140" i="1" s="1"/>
  <c r="F139" i="1"/>
  <c r="E139" i="1"/>
  <c r="D140" i="1" s="1"/>
  <c r="K140" i="1" s="1"/>
  <c r="L140" i="1" s="1"/>
  <c r="M140" i="1" s="1"/>
  <c r="N140" i="1" s="1"/>
  <c r="K139" i="1"/>
  <c r="L139" i="1" s="1"/>
  <c r="M139" i="1" s="1"/>
  <c r="N139" i="1" s="1"/>
  <c r="Z141" i="1" l="1"/>
  <c r="AA141" i="1" s="1"/>
  <c r="AB141" i="1" s="1"/>
  <c r="Y142" i="1"/>
  <c r="AC142" i="1" s="1"/>
  <c r="AD142" i="1" s="1"/>
  <c r="AE142" i="1" s="1"/>
  <c r="AF142" i="1" s="1"/>
  <c r="AP142" i="1"/>
  <c r="AO142" i="1"/>
  <c r="AN143" i="1" s="1"/>
  <c r="AZ140" i="1"/>
  <c r="AQ142" i="1"/>
  <c r="AR141" i="1"/>
  <c r="AS141" i="1" s="1"/>
  <c r="AT141" i="1" s="1"/>
  <c r="AU141" i="1"/>
  <c r="AV141" i="1" s="1"/>
  <c r="AW141" i="1" s="1"/>
  <c r="AX141" i="1" s="1"/>
  <c r="AG142" i="1"/>
  <c r="U142" i="1"/>
  <c r="AM142" i="1"/>
  <c r="AY142" i="1"/>
  <c r="AL143" i="1"/>
  <c r="T143" i="1"/>
  <c r="Y143" i="1" s="1"/>
  <c r="B143" i="1"/>
  <c r="G143" i="1" s="1"/>
  <c r="X142" i="1"/>
  <c r="W142" i="1"/>
  <c r="V143" i="1" s="1"/>
  <c r="AH141" i="1"/>
  <c r="P139" i="1"/>
  <c r="P140" i="1"/>
  <c r="A144" i="1"/>
  <c r="O142" i="1"/>
  <c r="C142" i="1"/>
  <c r="H141" i="1"/>
  <c r="I141" i="1" s="1"/>
  <c r="J141" i="1" s="1"/>
  <c r="F140" i="1"/>
  <c r="E140" i="1"/>
  <c r="D141" i="1" s="1"/>
  <c r="Z142" i="1" l="1"/>
  <c r="AA142" i="1" s="1"/>
  <c r="AB142" i="1" s="1"/>
  <c r="AP143" i="1"/>
  <c r="AO143" i="1"/>
  <c r="AN144" i="1" s="1"/>
  <c r="AZ141" i="1"/>
  <c r="AL144" i="1"/>
  <c r="T144" i="1"/>
  <c r="Y144" i="1" s="1"/>
  <c r="B144" i="1"/>
  <c r="G144" i="1" s="1"/>
  <c r="AG143" i="1"/>
  <c r="U143" i="1"/>
  <c r="AM143" i="1"/>
  <c r="AY143" i="1"/>
  <c r="AQ143" i="1"/>
  <c r="AR142" i="1"/>
  <c r="AS142" i="1" s="1"/>
  <c r="AT142" i="1" s="1"/>
  <c r="AU142" i="1"/>
  <c r="AV142" i="1" s="1"/>
  <c r="AW142" i="1" s="1"/>
  <c r="AX142" i="1" s="1"/>
  <c r="X143" i="1"/>
  <c r="W143" i="1"/>
  <c r="V144" i="1" s="1"/>
  <c r="AC143" i="1"/>
  <c r="AD143" i="1" s="1"/>
  <c r="AE143" i="1" s="1"/>
  <c r="AF143" i="1" s="1"/>
  <c r="Z143" i="1"/>
  <c r="AA143" i="1" s="1"/>
  <c r="AB143" i="1" s="1"/>
  <c r="AH142" i="1"/>
  <c r="A145" i="1"/>
  <c r="O143" i="1"/>
  <c r="C143" i="1"/>
  <c r="H142" i="1"/>
  <c r="I142" i="1" s="1"/>
  <c r="J142" i="1" s="1"/>
  <c r="F141" i="1"/>
  <c r="E141" i="1"/>
  <c r="D142" i="1" s="1"/>
  <c r="K141" i="1"/>
  <c r="L141" i="1" s="1"/>
  <c r="M141" i="1" s="1"/>
  <c r="N141" i="1" s="1"/>
  <c r="AP144" i="1" l="1"/>
  <c r="AO144" i="1"/>
  <c r="AN145" i="1" s="1"/>
  <c r="AG144" i="1"/>
  <c r="U144" i="1"/>
  <c r="AY144" i="1"/>
  <c r="AM144" i="1"/>
  <c r="AQ144" i="1"/>
  <c r="AR143" i="1"/>
  <c r="AS143" i="1" s="1"/>
  <c r="AT143" i="1" s="1"/>
  <c r="AU143" i="1"/>
  <c r="AV143" i="1" s="1"/>
  <c r="AW143" i="1" s="1"/>
  <c r="AX143" i="1" s="1"/>
  <c r="AZ142" i="1"/>
  <c r="AL145" i="1"/>
  <c r="T145" i="1"/>
  <c r="Y145" i="1" s="1"/>
  <c r="B145" i="1"/>
  <c r="G145" i="1" s="1"/>
  <c r="W144" i="1"/>
  <c r="V145" i="1" s="1"/>
  <c r="X144" i="1"/>
  <c r="AH143" i="1"/>
  <c r="AC144" i="1"/>
  <c r="AD144" i="1" s="1"/>
  <c r="AE144" i="1" s="1"/>
  <c r="AF144" i="1" s="1"/>
  <c r="Z144" i="1"/>
  <c r="AA144" i="1" s="1"/>
  <c r="AB144" i="1" s="1"/>
  <c r="P141" i="1"/>
  <c r="H143" i="1"/>
  <c r="I143" i="1" s="1"/>
  <c r="J143" i="1" s="1"/>
  <c r="A146" i="1"/>
  <c r="O144" i="1"/>
  <c r="C144" i="1"/>
  <c r="F142" i="1"/>
  <c r="E142" i="1"/>
  <c r="D143" i="1" s="1"/>
  <c r="K143" i="1" s="1"/>
  <c r="L143" i="1" s="1"/>
  <c r="M143" i="1" s="1"/>
  <c r="N143" i="1" s="1"/>
  <c r="K142" i="1"/>
  <c r="L142" i="1" s="1"/>
  <c r="M142" i="1" s="1"/>
  <c r="N142" i="1" s="1"/>
  <c r="AO145" i="1" l="1"/>
  <c r="AN146" i="1" s="1"/>
  <c r="AP145" i="1"/>
  <c r="AZ143" i="1"/>
  <c r="AQ145" i="1"/>
  <c r="AR144" i="1"/>
  <c r="AS144" i="1" s="1"/>
  <c r="AT144" i="1" s="1"/>
  <c r="AU144" i="1"/>
  <c r="AV144" i="1" s="1"/>
  <c r="AW144" i="1" s="1"/>
  <c r="AX144" i="1" s="1"/>
  <c r="AL146" i="1"/>
  <c r="T146" i="1"/>
  <c r="Y146" i="1" s="1"/>
  <c r="B146" i="1"/>
  <c r="G146" i="1" s="1"/>
  <c r="AG145" i="1"/>
  <c r="U145" i="1"/>
  <c r="AY145" i="1"/>
  <c r="AM145" i="1"/>
  <c r="X145" i="1"/>
  <c r="W145" i="1"/>
  <c r="V146" i="1" s="1"/>
  <c r="AC145" i="1"/>
  <c r="AD145" i="1" s="1"/>
  <c r="AE145" i="1" s="1"/>
  <c r="AF145" i="1" s="1"/>
  <c r="Z145" i="1"/>
  <c r="AA145" i="1" s="1"/>
  <c r="AB145" i="1" s="1"/>
  <c r="AH144" i="1"/>
  <c r="P143" i="1"/>
  <c r="P142" i="1"/>
  <c r="C145" i="1"/>
  <c r="O145" i="1"/>
  <c r="A147" i="1"/>
  <c r="H144" i="1"/>
  <c r="I144" i="1" s="1"/>
  <c r="J144" i="1" s="1"/>
  <c r="E143" i="1"/>
  <c r="D144" i="1" s="1"/>
  <c r="F143" i="1"/>
  <c r="AP146" i="1" l="1"/>
  <c r="AO146" i="1"/>
  <c r="AN147" i="1" s="1"/>
  <c r="AG146" i="1"/>
  <c r="U146" i="1"/>
  <c r="AL147" i="1"/>
  <c r="T147" i="1"/>
  <c r="Y147" i="1" s="1"/>
  <c r="B147" i="1"/>
  <c r="G147" i="1" s="1"/>
  <c r="AM146" i="1"/>
  <c r="AY146" i="1"/>
  <c r="AZ144" i="1"/>
  <c r="AQ146" i="1"/>
  <c r="AR145" i="1"/>
  <c r="AS145" i="1" s="1"/>
  <c r="AT145" i="1" s="1"/>
  <c r="AU145" i="1"/>
  <c r="AV145" i="1" s="1"/>
  <c r="AW145" i="1" s="1"/>
  <c r="AX145" i="1" s="1"/>
  <c r="X146" i="1"/>
  <c r="W146" i="1"/>
  <c r="V147" i="1" s="1"/>
  <c r="AC146" i="1"/>
  <c r="AD146" i="1" s="1"/>
  <c r="AE146" i="1" s="1"/>
  <c r="AF146" i="1" s="1"/>
  <c r="Z146" i="1"/>
  <c r="AA146" i="1" s="1"/>
  <c r="AB146" i="1" s="1"/>
  <c r="AH145" i="1"/>
  <c r="C146" i="1"/>
  <c r="O146" i="1"/>
  <c r="H145" i="1"/>
  <c r="I145" i="1" s="1"/>
  <c r="J145" i="1" s="1"/>
  <c r="A148" i="1"/>
  <c r="F144" i="1"/>
  <c r="E144" i="1"/>
  <c r="D145" i="1" s="1"/>
  <c r="K144" i="1"/>
  <c r="L144" i="1" s="1"/>
  <c r="M144" i="1" s="1"/>
  <c r="N144" i="1" s="1"/>
  <c r="AP147" i="1" l="1"/>
  <c r="AO147" i="1"/>
  <c r="AN148" i="1" s="1"/>
  <c r="AZ145" i="1"/>
  <c r="AM147" i="1"/>
  <c r="AY147" i="1"/>
  <c r="AL148" i="1"/>
  <c r="T148" i="1"/>
  <c r="Y148" i="1" s="1"/>
  <c r="B148" i="1"/>
  <c r="G148" i="1" s="1"/>
  <c r="AG147" i="1"/>
  <c r="U147" i="1"/>
  <c r="AQ147" i="1"/>
  <c r="AR146" i="1"/>
  <c r="AS146" i="1" s="1"/>
  <c r="AT146" i="1" s="1"/>
  <c r="AU146" i="1"/>
  <c r="AV146" i="1" s="1"/>
  <c r="AW146" i="1" s="1"/>
  <c r="AX146" i="1" s="1"/>
  <c r="X147" i="1"/>
  <c r="W147" i="1"/>
  <c r="V148" i="1" s="1"/>
  <c r="AH146" i="1"/>
  <c r="Z147" i="1"/>
  <c r="AA147" i="1" s="1"/>
  <c r="AB147" i="1" s="1"/>
  <c r="AC147" i="1"/>
  <c r="AD147" i="1" s="1"/>
  <c r="AE147" i="1" s="1"/>
  <c r="AF147" i="1" s="1"/>
  <c r="P144" i="1"/>
  <c r="O147" i="1"/>
  <c r="C147" i="1"/>
  <c r="A149" i="1"/>
  <c r="H146" i="1"/>
  <c r="I146" i="1" s="1"/>
  <c r="J146" i="1" s="1"/>
  <c r="F145" i="1"/>
  <c r="E145" i="1"/>
  <c r="D146" i="1" s="1"/>
  <c r="K145" i="1"/>
  <c r="L145" i="1" s="1"/>
  <c r="M145" i="1" s="1"/>
  <c r="N145" i="1" s="1"/>
  <c r="AO148" i="1" l="1"/>
  <c r="AN149" i="1" s="1"/>
  <c r="AP148" i="1"/>
  <c r="AL149" i="1"/>
  <c r="T149" i="1"/>
  <c r="Y149" i="1" s="1"/>
  <c r="B149" i="1"/>
  <c r="G149" i="1" s="1"/>
  <c r="AG148" i="1"/>
  <c r="U148" i="1"/>
  <c r="AY148" i="1"/>
  <c r="AM148" i="1"/>
  <c r="AZ146" i="1"/>
  <c r="AQ148" i="1"/>
  <c r="AR147" i="1"/>
  <c r="AS147" i="1" s="1"/>
  <c r="AT147" i="1" s="1"/>
  <c r="AU147" i="1"/>
  <c r="AV147" i="1" s="1"/>
  <c r="AW147" i="1" s="1"/>
  <c r="AX147" i="1" s="1"/>
  <c r="X148" i="1"/>
  <c r="W148" i="1"/>
  <c r="V149" i="1" s="1"/>
  <c r="AH147" i="1"/>
  <c r="Z148" i="1"/>
  <c r="AA148" i="1" s="1"/>
  <c r="AB148" i="1" s="1"/>
  <c r="AC148" i="1"/>
  <c r="AD148" i="1" s="1"/>
  <c r="AE148" i="1" s="1"/>
  <c r="AF148" i="1" s="1"/>
  <c r="P145" i="1"/>
  <c r="O148" i="1"/>
  <c r="C148" i="1"/>
  <c r="H147" i="1"/>
  <c r="I147" i="1" s="1"/>
  <c r="J147" i="1" s="1"/>
  <c r="A150" i="1"/>
  <c r="E146" i="1"/>
  <c r="D147" i="1" s="1"/>
  <c r="F146" i="1"/>
  <c r="K146" i="1"/>
  <c r="L146" i="1" s="1"/>
  <c r="M146" i="1" s="1"/>
  <c r="N146" i="1" s="1"/>
  <c r="AO149" i="1" l="1"/>
  <c r="AN150" i="1" s="1"/>
  <c r="AP149" i="1"/>
  <c r="AL150" i="1"/>
  <c r="T150" i="1"/>
  <c r="Y150" i="1" s="1"/>
  <c r="B150" i="1"/>
  <c r="G150" i="1" s="1"/>
  <c r="AZ147" i="1"/>
  <c r="AR148" i="1"/>
  <c r="AS148" i="1" s="1"/>
  <c r="AT148" i="1" s="1"/>
  <c r="AQ149" i="1"/>
  <c r="AU148" i="1"/>
  <c r="AV148" i="1" s="1"/>
  <c r="AW148" i="1" s="1"/>
  <c r="AX148" i="1" s="1"/>
  <c r="AG149" i="1"/>
  <c r="U149" i="1"/>
  <c r="AY149" i="1"/>
  <c r="AM149" i="1"/>
  <c r="X149" i="1"/>
  <c r="W149" i="1"/>
  <c r="V150" i="1" s="1"/>
  <c r="AH148" i="1"/>
  <c r="Z149" i="1"/>
  <c r="AA149" i="1" s="1"/>
  <c r="AB149" i="1" s="1"/>
  <c r="AC149" i="1"/>
  <c r="AD149" i="1" s="1"/>
  <c r="AE149" i="1" s="1"/>
  <c r="AF149" i="1" s="1"/>
  <c r="P146" i="1"/>
  <c r="A151" i="1"/>
  <c r="H148" i="1"/>
  <c r="I148" i="1" s="1"/>
  <c r="J148" i="1" s="1"/>
  <c r="C149" i="1"/>
  <c r="O149" i="1"/>
  <c r="F147" i="1"/>
  <c r="E147" i="1"/>
  <c r="D148" i="1" s="1"/>
  <c r="K147" i="1"/>
  <c r="L147" i="1" s="1"/>
  <c r="M147" i="1" s="1"/>
  <c r="N147" i="1" s="1"/>
  <c r="AP150" i="1" l="1"/>
  <c r="AO150" i="1"/>
  <c r="AN151" i="1" s="1"/>
  <c r="AQ150" i="1"/>
  <c r="AR149" i="1"/>
  <c r="AS149" i="1" s="1"/>
  <c r="AT149" i="1" s="1"/>
  <c r="AU149" i="1"/>
  <c r="AV149" i="1" s="1"/>
  <c r="AW149" i="1" s="1"/>
  <c r="AX149" i="1" s="1"/>
  <c r="AZ148" i="1"/>
  <c r="AL151" i="1"/>
  <c r="T151" i="1"/>
  <c r="B151" i="1"/>
  <c r="G151" i="1" s="1"/>
  <c r="AG150" i="1"/>
  <c r="U150" i="1"/>
  <c r="AM150" i="1"/>
  <c r="AY150" i="1"/>
  <c r="X150" i="1"/>
  <c r="W150" i="1"/>
  <c r="V151" i="1" s="1"/>
  <c r="AH149" i="1"/>
  <c r="AC150" i="1"/>
  <c r="AD150" i="1" s="1"/>
  <c r="AE150" i="1" s="1"/>
  <c r="AF150" i="1" s="1"/>
  <c r="Z150" i="1"/>
  <c r="AA150" i="1" s="1"/>
  <c r="AB150" i="1" s="1"/>
  <c r="P147" i="1"/>
  <c r="H149" i="1"/>
  <c r="I149" i="1" s="1"/>
  <c r="J149" i="1" s="1"/>
  <c r="C150" i="1"/>
  <c r="O150" i="1"/>
  <c r="A152" i="1"/>
  <c r="E148" i="1"/>
  <c r="D149" i="1" s="1"/>
  <c r="F148" i="1"/>
  <c r="K148" i="1"/>
  <c r="L148" i="1" s="1"/>
  <c r="M148" i="1" s="1"/>
  <c r="N148" i="1" s="1"/>
  <c r="AP151" i="1" l="1"/>
  <c r="AO151" i="1"/>
  <c r="AN152" i="1" s="1"/>
  <c r="AG151" i="1"/>
  <c r="U151" i="1"/>
  <c r="AL152" i="1"/>
  <c r="T152" i="1"/>
  <c r="B152" i="1"/>
  <c r="G152" i="1" s="1"/>
  <c r="AZ149" i="1"/>
  <c r="AQ151" i="1"/>
  <c r="AR150" i="1"/>
  <c r="AS150" i="1" s="1"/>
  <c r="AT150" i="1" s="1"/>
  <c r="AU150" i="1"/>
  <c r="AV150" i="1" s="1"/>
  <c r="AW150" i="1" s="1"/>
  <c r="AX150" i="1" s="1"/>
  <c r="Y151" i="1"/>
  <c r="AC151" i="1" s="1"/>
  <c r="AD151" i="1" s="1"/>
  <c r="AE151" i="1" s="1"/>
  <c r="AF151" i="1" s="1"/>
  <c r="AM151" i="1"/>
  <c r="AY151" i="1"/>
  <c r="X151" i="1"/>
  <c r="W151" i="1"/>
  <c r="V152" i="1" s="1"/>
  <c r="AH150" i="1"/>
  <c r="P148" i="1"/>
  <c r="A153" i="1"/>
  <c r="C151" i="1"/>
  <c r="O151" i="1"/>
  <c r="H150" i="1"/>
  <c r="I150" i="1" s="1"/>
  <c r="J150" i="1" s="1"/>
  <c r="E149" i="1"/>
  <c r="D150" i="1" s="1"/>
  <c r="F149" i="1"/>
  <c r="K149" i="1"/>
  <c r="L149" i="1" s="1"/>
  <c r="M149" i="1" s="1"/>
  <c r="N149" i="1" s="1"/>
  <c r="Y152" i="1" l="1"/>
  <c r="Z151" i="1"/>
  <c r="AA151" i="1" s="1"/>
  <c r="AB151" i="1" s="1"/>
  <c r="AH151" i="1" s="1"/>
  <c r="AP152" i="1"/>
  <c r="AO152" i="1"/>
  <c r="AN153" i="1" s="1"/>
  <c r="AZ150" i="1"/>
  <c r="AR151" i="1"/>
  <c r="AS151" i="1" s="1"/>
  <c r="AT151" i="1" s="1"/>
  <c r="AQ152" i="1"/>
  <c r="AU151" i="1"/>
  <c r="AV151" i="1" s="1"/>
  <c r="AW151" i="1" s="1"/>
  <c r="AX151" i="1" s="1"/>
  <c r="AY152" i="1"/>
  <c r="AM152" i="1"/>
  <c r="AG152" i="1"/>
  <c r="U152" i="1"/>
  <c r="AL153" i="1"/>
  <c r="T153" i="1"/>
  <c r="Y153" i="1" s="1"/>
  <c r="B153" i="1"/>
  <c r="G153" i="1" s="1"/>
  <c r="W152" i="1"/>
  <c r="V153" i="1" s="1"/>
  <c r="X152" i="1"/>
  <c r="AC152" i="1"/>
  <c r="AD152" i="1" s="1"/>
  <c r="AE152" i="1" s="1"/>
  <c r="AF152" i="1" s="1"/>
  <c r="Z152" i="1"/>
  <c r="AA152" i="1" s="1"/>
  <c r="AB152" i="1" s="1"/>
  <c r="P149" i="1"/>
  <c r="H151" i="1"/>
  <c r="I151" i="1" s="1"/>
  <c r="J151" i="1" s="1"/>
  <c r="C152" i="1"/>
  <c r="O152" i="1"/>
  <c r="A154" i="1"/>
  <c r="F150" i="1"/>
  <c r="E150" i="1"/>
  <c r="D151" i="1" s="1"/>
  <c r="K150" i="1"/>
  <c r="L150" i="1" s="1"/>
  <c r="M150" i="1" s="1"/>
  <c r="N150" i="1" s="1"/>
  <c r="AO153" i="1" l="1"/>
  <c r="AN154" i="1" s="1"/>
  <c r="AP153" i="1"/>
  <c r="AL154" i="1"/>
  <c r="T154" i="1"/>
  <c r="Y154" i="1" s="1"/>
  <c r="B154" i="1"/>
  <c r="AG153" i="1"/>
  <c r="U153" i="1"/>
  <c r="AQ153" i="1"/>
  <c r="AR152" i="1"/>
  <c r="AS152" i="1" s="1"/>
  <c r="AT152" i="1" s="1"/>
  <c r="AU152" i="1"/>
  <c r="AV152" i="1" s="1"/>
  <c r="AW152" i="1" s="1"/>
  <c r="AX152" i="1" s="1"/>
  <c r="AY153" i="1"/>
  <c r="AM153" i="1"/>
  <c r="AZ151" i="1"/>
  <c r="X153" i="1"/>
  <c r="W153" i="1"/>
  <c r="V154" i="1" s="1"/>
  <c r="AC153" i="1"/>
  <c r="AD153" i="1" s="1"/>
  <c r="AE153" i="1" s="1"/>
  <c r="AF153" i="1" s="1"/>
  <c r="Z153" i="1"/>
  <c r="AA153" i="1" s="1"/>
  <c r="AB153" i="1" s="1"/>
  <c r="AH152" i="1"/>
  <c r="P150" i="1"/>
  <c r="O153" i="1"/>
  <c r="C153" i="1"/>
  <c r="A155" i="1"/>
  <c r="G154" i="1"/>
  <c r="H152" i="1"/>
  <c r="I152" i="1" s="1"/>
  <c r="J152" i="1" s="1"/>
  <c r="E151" i="1"/>
  <c r="D152" i="1" s="1"/>
  <c r="F151" i="1"/>
  <c r="K151" i="1"/>
  <c r="L151" i="1" s="1"/>
  <c r="M151" i="1" s="1"/>
  <c r="N151" i="1" s="1"/>
  <c r="AP154" i="1" l="1"/>
  <c r="AO154" i="1"/>
  <c r="AN155" i="1" s="1"/>
  <c r="AL155" i="1"/>
  <c r="T155" i="1"/>
  <c r="Y155" i="1" s="1"/>
  <c r="B155" i="1"/>
  <c r="AG154" i="1"/>
  <c r="U154" i="1"/>
  <c r="AM154" i="1"/>
  <c r="AY154" i="1"/>
  <c r="AQ154" i="1"/>
  <c r="AR153" i="1"/>
  <c r="AS153" i="1" s="1"/>
  <c r="AT153" i="1" s="1"/>
  <c r="AU153" i="1"/>
  <c r="AV153" i="1" s="1"/>
  <c r="AW153" i="1" s="1"/>
  <c r="AX153" i="1" s="1"/>
  <c r="AZ152" i="1"/>
  <c r="X154" i="1"/>
  <c r="W154" i="1"/>
  <c r="V155" i="1" s="1"/>
  <c r="AH153" i="1"/>
  <c r="AC154" i="1"/>
  <c r="AD154" i="1" s="1"/>
  <c r="AE154" i="1" s="1"/>
  <c r="AF154" i="1" s="1"/>
  <c r="Z154" i="1"/>
  <c r="AA154" i="1" s="1"/>
  <c r="AB154" i="1" s="1"/>
  <c r="P151" i="1"/>
  <c r="H153" i="1"/>
  <c r="I153" i="1" s="1"/>
  <c r="J153" i="1" s="1"/>
  <c r="O154" i="1"/>
  <c r="C154" i="1"/>
  <c r="G155" i="1"/>
  <c r="A156" i="1"/>
  <c r="F152" i="1"/>
  <c r="E152" i="1"/>
  <c r="D153" i="1" s="1"/>
  <c r="K152" i="1"/>
  <c r="L152" i="1" s="1"/>
  <c r="M152" i="1" s="1"/>
  <c r="N152" i="1" s="1"/>
  <c r="AP155" i="1" l="1"/>
  <c r="AO155" i="1"/>
  <c r="AN156" i="1" s="1"/>
  <c r="AZ153" i="1"/>
  <c r="AL156" i="1"/>
  <c r="T156" i="1"/>
  <c r="B156" i="1"/>
  <c r="G156" i="1" s="1"/>
  <c r="AG155" i="1"/>
  <c r="U155" i="1"/>
  <c r="AM155" i="1"/>
  <c r="AY155" i="1"/>
  <c r="AR154" i="1"/>
  <c r="AS154" i="1" s="1"/>
  <c r="AT154" i="1" s="1"/>
  <c r="AQ155" i="1"/>
  <c r="AU154" i="1"/>
  <c r="AV154" i="1" s="1"/>
  <c r="AW154" i="1" s="1"/>
  <c r="AX154" i="1" s="1"/>
  <c r="X155" i="1"/>
  <c r="W155" i="1"/>
  <c r="V156" i="1" s="1"/>
  <c r="Y156" i="1"/>
  <c r="Z155" i="1"/>
  <c r="AA155" i="1" s="1"/>
  <c r="AB155" i="1" s="1"/>
  <c r="AC155" i="1"/>
  <c r="AD155" i="1" s="1"/>
  <c r="AE155" i="1" s="1"/>
  <c r="AF155" i="1" s="1"/>
  <c r="AH154" i="1"/>
  <c r="P152" i="1"/>
  <c r="A157" i="1"/>
  <c r="O155" i="1"/>
  <c r="C155" i="1"/>
  <c r="H154" i="1"/>
  <c r="I154" i="1" s="1"/>
  <c r="J154" i="1" s="1"/>
  <c r="F153" i="1"/>
  <c r="E153" i="1"/>
  <c r="D154" i="1" s="1"/>
  <c r="K153" i="1"/>
  <c r="L153" i="1" s="1"/>
  <c r="M153" i="1" s="1"/>
  <c r="N153" i="1" s="1"/>
  <c r="AO156" i="1" l="1"/>
  <c r="AN157" i="1" s="1"/>
  <c r="AP156" i="1"/>
  <c r="AZ154" i="1"/>
  <c r="AL157" i="1"/>
  <c r="T157" i="1"/>
  <c r="Y157" i="1" s="1"/>
  <c r="B157" i="1"/>
  <c r="G157" i="1" s="1"/>
  <c r="AQ156" i="1"/>
  <c r="AR155" i="1"/>
  <c r="AS155" i="1" s="1"/>
  <c r="AT155" i="1" s="1"/>
  <c r="AU155" i="1"/>
  <c r="AV155" i="1" s="1"/>
  <c r="AW155" i="1" s="1"/>
  <c r="AX155" i="1" s="1"/>
  <c r="AG156" i="1"/>
  <c r="U156" i="1"/>
  <c r="AY156" i="1"/>
  <c r="AM156" i="1"/>
  <c r="X156" i="1"/>
  <c r="W156" i="1"/>
  <c r="V157" i="1" s="1"/>
  <c r="AH155" i="1"/>
  <c r="Z156" i="1"/>
  <c r="AA156" i="1" s="1"/>
  <c r="AB156" i="1" s="1"/>
  <c r="AC156" i="1"/>
  <c r="AD156" i="1" s="1"/>
  <c r="AE156" i="1" s="1"/>
  <c r="AF156" i="1" s="1"/>
  <c r="P153" i="1"/>
  <c r="H155" i="1"/>
  <c r="I155" i="1" s="1"/>
  <c r="J155" i="1" s="1"/>
  <c r="C156" i="1"/>
  <c r="O156" i="1"/>
  <c r="A158" i="1"/>
  <c r="E154" i="1"/>
  <c r="D155" i="1" s="1"/>
  <c r="F154" i="1"/>
  <c r="K154" i="1"/>
  <c r="L154" i="1" s="1"/>
  <c r="M154" i="1" s="1"/>
  <c r="N154" i="1" s="1"/>
  <c r="AP157" i="1" l="1"/>
  <c r="AO157" i="1"/>
  <c r="AN158" i="1" s="1"/>
  <c r="AZ155" i="1"/>
  <c r="AR156" i="1"/>
  <c r="AS156" i="1" s="1"/>
  <c r="AT156" i="1" s="1"/>
  <c r="AQ157" i="1"/>
  <c r="AU156" i="1"/>
  <c r="AV156" i="1" s="1"/>
  <c r="AW156" i="1" s="1"/>
  <c r="AX156" i="1" s="1"/>
  <c r="AG157" i="1"/>
  <c r="U157" i="1"/>
  <c r="AY157" i="1"/>
  <c r="AM157" i="1"/>
  <c r="AL158" i="1"/>
  <c r="T158" i="1"/>
  <c r="Y158" i="1" s="1"/>
  <c r="B158" i="1"/>
  <c r="G158" i="1" s="1"/>
  <c r="X157" i="1"/>
  <c r="W157" i="1"/>
  <c r="V158" i="1" s="1"/>
  <c r="AH156" i="1"/>
  <c r="Z157" i="1"/>
  <c r="AA157" i="1" s="1"/>
  <c r="AB157" i="1" s="1"/>
  <c r="AC157" i="1"/>
  <c r="AD157" i="1" s="1"/>
  <c r="AE157" i="1" s="1"/>
  <c r="AF157" i="1" s="1"/>
  <c r="P154" i="1"/>
  <c r="A159" i="1"/>
  <c r="O157" i="1"/>
  <c r="C157" i="1"/>
  <c r="H156" i="1"/>
  <c r="I156" i="1" s="1"/>
  <c r="J156" i="1" s="1"/>
  <c r="F155" i="1"/>
  <c r="E155" i="1"/>
  <c r="D156" i="1" s="1"/>
  <c r="K155" i="1"/>
  <c r="L155" i="1" s="1"/>
  <c r="M155" i="1" s="1"/>
  <c r="N155" i="1" s="1"/>
  <c r="AP158" i="1" l="1"/>
  <c r="AO158" i="1"/>
  <c r="AN159" i="1" s="1"/>
  <c r="AR157" i="1"/>
  <c r="AS157" i="1" s="1"/>
  <c r="AT157" i="1" s="1"/>
  <c r="AQ158" i="1"/>
  <c r="AU157" i="1"/>
  <c r="AV157" i="1" s="1"/>
  <c r="AW157" i="1" s="1"/>
  <c r="AX157" i="1" s="1"/>
  <c r="AG158" i="1"/>
  <c r="U158" i="1"/>
  <c r="AZ156" i="1"/>
  <c r="AL159" i="1"/>
  <c r="T159" i="1"/>
  <c r="Y159" i="1" s="1"/>
  <c r="B159" i="1"/>
  <c r="AM158" i="1"/>
  <c r="AY158" i="1"/>
  <c r="X158" i="1"/>
  <c r="W158" i="1"/>
  <c r="V159" i="1" s="1"/>
  <c r="AH157" i="1"/>
  <c r="AC158" i="1"/>
  <c r="AD158" i="1" s="1"/>
  <c r="AE158" i="1" s="1"/>
  <c r="AF158" i="1" s="1"/>
  <c r="Z158" i="1"/>
  <c r="AA158" i="1" s="1"/>
  <c r="AB158" i="1" s="1"/>
  <c r="P155" i="1"/>
  <c r="O158" i="1"/>
  <c r="C158" i="1"/>
  <c r="H157" i="1"/>
  <c r="I157" i="1" s="1"/>
  <c r="J157" i="1" s="1"/>
  <c r="G159" i="1"/>
  <c r="A160" i="1"/>
  <c r="F156" i="1"/>
  <c r="E156" i="1"/>
  <c r="D157" i="1" s="1"/>
  <c r="K156" i="1"/>
  <c r="L156" i="1" s="1"/>
  <c r="M156" i="1" s="1"/>
  <c r="N156" i="1" s="1"/>
  <c r="AO159" i="1" l="1"/>
  <c r="AN160" i="1" s="1"/>
  <c r="AP159" i="1"/>
  <c r="AZ157" i="1"/>
  <c r="AM159" i="1"/>
  <c r="AY159" i="1"/>
  <c r="AL160" i="1"/>
  <c r="T160" i="1"/>
  <c r="Y160" i="1" s="1"/>
  <c r="B160" i="1"/>
  <c r="G160" i="1" s="1"/>
  <c r="AR158" i="1"/>
  <c r="AS158" i="1" s="1"/>
  <c r="AT158" i="1" s="1"/>
  <c r="AQ159" i="1"/>
  <c r="AU158" i="1"/>
  <c r="AV158" i="1" s="1"/>
  <c r="AW158" i="1" s="1"/>
  <c r="AX158" i="1" s="1"/>
  <c r="AG159" i="1"/>
  <c r="U159" i="1"/>
  <c r="X159" i="1"/>
  <c r="W159" i="1"/>
  <c r="V160" i="1" s="1"/>
  <c r="AH158" i="1"/>
  <c r="AC159" i="1"/>
  <c r="AD159" i="1" s="1"/>
  <c r="AE159" i="1" s="1"/>
  <c r="AF159" i="1" s="1"/>
  <c r="Z159" i="1"/>
  <c r="AA159" i="1" s="1"/>
  <c r="AB159" i="1" s="1"/>
  <c r="P156" i="1"/>
  <c r="A161" i="1"/>
  <c r="O159" i="1"/>
  <c r="C159" i="1"/>
  <c r="H158" i="1"/>
  <c r="I158" i="1" s="1"/>
  <c r="J158" i="1" s="1"/>
  <c r="E157" i="1"/>
  <c r="D158" i="1" s="1"/>
  <c r="K158" i="1" s="1"/>
  <c r="L158" i="1" s="1"/>
  <c r="M158" i="1" s="1"/>
  <c r="N158" i="1" s="1"/>
  <c r="F157" i="1"/>
  <c r="K157" i="1"/>
  <c r="L157" i="1" s="1"/>
  <c r="M157" i="1" s="1"/>
  <c r="N157" i="1" s="1"/>
  <c r="AO160" i="1" l="1"/>
  <c r="AN161" i="1" s="1"/>
  <c r="AP160" i="1"/>
  <c r="AZ158" i="1"/>
  <c r="AY160" i="1"/>
  <c r="AM160" i="1"/>
  <c r="AQ160" i="1"/>
  <c r="AR159" i="1"/>
  <c r="AS159" i="1" s="1"/>
  <c r="AT159" i="1" s="1"/>
  <c r="AU159" i="1"/>
  <c r="AV159" i="1" s="1"/>
  <c r="AW159" i="1" s="1"/>
  <c r="AX159" i="1" s="1"/>
  <c r="AL161" i="1"/>
  <c r="T161" i="1"/>
  <c r="Y161" i="1" s="1"/>
  <c r="B161" i="1"/>
  <c r="AG160" i="1"/>
  <c r="U160" i="1"/>
  <c r="W160" i="1"/>
  <c r="V161" i="1" s="1"/>
  <c r="X160" i="1"/>
  <c r="AC160" i="1"/>
  <c r="AD160" i="1" s="1"/>
  <c r="AE160" i="1" s="1"/>
  <c r="AF160" i="1" s="1"/>
  <c r="Z160" i="1"/>
  <c r="AA160" i="1" s="1"/>
  <c r="AB160" i="1" s="1"/>
  <c r="AH159" i="1"/>
  <c r="P158" i="1"/>
  <c r="P157" i="1"/>
  <c r="H159" i="1"/>
  <c r="I159" i="1" s="1"/>
  <c r="J159" i="1" s="1"/>
  <c r="A162" i="1"/>
  <c r="G161" i="1"/>
  <c r="O160" i="1"/>
  <c r="C160" i="1"/>
  <c r="F158" i="1"/>
  <c r="E158" i="1"/>
  <c r="D159" i="1" s="1"/>
  <c r="AO161" i="1" l="1"/>
  <c r="AN162" i="1" s="1"/>
  <c r="AP161" i="1"/>
  <c r="AZ159" i="1"/>
  <c r="AY161" i="1"/>
  <c r="AM161" i="1"/>
  <c r="AR160" i="1"/>
  <c r="AS160" i="1" s="1"/>
  <c r="AT160" i="1" s="1"/>
  <c r="AQ161" i="1"/>
  <c r="AU160" i="1"/>
  <c r="AV160" i="1" s="1"/>
  <c r="AW160" i="1" s="1"/>
  <c r="AX160" i="1" s="1"/>
  <c r="AG161" i="1"/>
  <c r="U161" i="1"/>
  <c r="AL162" i="1"/>
  <c r="T162" i="1"/>
  <c r="Y162" i="1" s="1"/>
  <c r="B162" i="1"/>
  <c r="G162" i="1" s="1"/>
  <c r="X161" i="1"/>
  <c r="W161" i="1"/>
  <c r="V162" i="1" s="1"/>
  <c r="AH160" i="1"/>
  <c r="AC161" i="1"/>
  <c r="AD161" i="1" s="1"/>
  <c r="AE161" i="1" s="1"/>
  <c r="AF161" i="1" s="1"/>
  <c r="Z161" i="1"/>
  <c r="AA161" i="1" s="1"/>
  <c r="AB161" i="1" s="1"/>
  <c r="A163" i="1"/>
  <c r="O161" i="1"/>
  <c r="C161" i="1"/>
  <c r="H160" i="1"/>
  <c r="I160" i="1" s="1"/>
  <c r="J160" i="1" s="1"/>
  <c r="F159" i="1"/>
  <c r="E159" i="1"/>
  <c r="D160" i="1" s="1"/>
  <c r="K159" i="1"/>
  <c r="L159" i="1" s="1"/>
  <c r="M159" i="1" s="1"/>
  <c r="N159" i="1" s="1"/>
  <c r="AO162" i="1" l="1"/>
  <c r="AN163" i="1" s="1"/>
  <c r="AP162" i="1"/>
  <c r="AZ160" i="1"/>
  <c r="AR161" i="1"/>
  <c r="AS161" i="1" s="1"/>
  <c r="AT161" i="1" s="1"/>
  <c r="AQ162" i="1"/>
  <c r="AU161" i="1"/>
  <c r="AV161" i="1" s="1"/>
  <c r="AW161" i="1" s="1"/>
  <c r="AX161" i="1" s="1"/>
  <c r="AG162" i="1"/>
  <c r="U162" i="1"/>
  <c r="AL163" i="1"/>
  <c r="T163" i="1"/>
  <c r="B163" i="1"/>
  <c r="G163" i="1" s="1"/>
  <c r="AM162" i="1"/>
  <c r="AY162" i="1"/>
  <c r="AH161" i="1"/>
  <c r="AC162" i="1"/>
  <c r="AD162" i="1" s="1"/>
  <c r="AE162" i="1" s="1"/>
  <c r="AF162" i="1" s="1"/>
  <c r="Z162" i="1"/>
  <c r="AA162" i="1" s="1"/>
  <c r="AB162" i="1" s="1"/>
  <c r="X162" i="1"/>
  <c r="W162" i="1"/>
  <c r="V163" i="1" s="1"/>
  <c r="P159" i="1"/>
  <c r="H161" i="1"/>
  <c r="I161" i="1" s="1"/>
  <c r="J161" i="1" s="1"/>
  <c r="O162" i="1"/>
  <c r="C162" i="1"/>
  <c r="A164" i="1"/>
  <c r="F160" i="1"/>
  <c r="E160" i="1"/>
  <c r="D161" i="1" s="1"/>
  <c r="K161" i="1" s="1"/>
  <c r="L161" i="1" s="1"/>
  <c r="M161" i="1" s="1"/>
  <c r="N161" i="1" s="1"/>
  <c r="K160" i="1"/>
  <c r="L160" i="1" s="1"/>
  <c r="M160" i="1" s="1"/>
  <c r="N160" i="1" s="1"/>
  <c r="AP163" i="1" l="1"/>
  <c r="AO163" i="1"/>
  <c r="AN164" i="1" s="1"/>
  <c r="AZ161" i="1"/>
  <c r="AM163" i="1"/>
  <c r="AY163" i="1"/>
  <c r="AG163" i="1"/>
  <c r="U163" i="1"/>
  <c r="AL164" i="1"/>
  <c r="T164" i="1"/>
  <c r="B164" i="1"/>
  <c r="G164" i="1" s="1"/>
  <c r="AQ163" i="1"/>
  <c r="AR162" i="1"/>
  <c r="AS162" i="1" s="1"/>
  <c r="AT162" i="1" s="1"/>
  <c r="AU162" i="1"/>
  <c r="AV162" i="1" s="1"/>
  <c r="AW162" i="1" s="1"/>
  <c r="AX162" i="1" s="1"/>
  <c r="Y163" i="1"/>
  <c r="Y164" i="1" s="1"/>
  <c r="AH162" i="1"/>
  <c r="X163" i="1"/>
  <c r="W163" i="1"/>
  <c r="V164" i="1" s="1"/>
  <c r="P161" i="1"/>
  <c r="P160" i="1"/>
  <c r="O163" i="1"/>
  <c r="C163" i="1"/>
  <c r="A165" i="1"/>
  <c r="H162" i="1"/>
  <c r="I162" i="1" s="1"/>
  <c r="J162" i="1" s="1"/>
  <c r="F161" i="1"/>
  <c r="E161" i="1"/>
  <c r="D162" i="1" s="1"/>
  <c r="AP164" i="1" l="1"/>
  <c r="AO164" i="1"/>
  <c r="AN165" i="1" s="1"/>
  <c r="AC163" i="1"/>
  <c r="AD163" i="1" s="1"/>
  <c r="AE163" i="1" s="1"/>
  <c r="AF163" i="1" s="1"/>
  <c r="Z163" i="1"/>
  <c r="AA163" i="1" s="1"/>
  <c r="AB163" i="1" s="1"/>
  <c r="AG164" i="1"/>
  <c r="U164" i="1"/>
  <c r="AL165" i="1"/>
  <c r="T165" i="1"/>
  <c r="Y165" i="1" s="1"/>
  <c r="B165" i="1"/>
  <c r="G165" i="1" s="1"/>
  <c r="AY164" i="1"/>
  <c r="AM164" i="1"/>
  <c r="AZ162" i="1"/>
  <c r="AR163" i="1"/>
  <c r="AS163" i="1" s="1"/>
  <c r="AT163" i="1" s="1"/>
  <c r="AQ164" i="1"/>
  <c r="AU163" i="1"/>
  <c r="AV163" i="1" s="1"/>
  <c r="AW163" i="1" s="1"/>
  <c r="AX163" i="1" s="1"/>
  <c r="X164" i="1"/>
  <c r="W164" i="1"/>
  <c r="V165" i="1" s="1"/>
  <c r="Z164" i="1"/>
  <c r="AA164" i="1" s="1"/>
  <c r="AB164" i="1" s="1"/>
  <c r="AC164" i="1"/>
  <c r="AD164" i="1" s="1"/>
  <c r="AE164" i="1" s="1"/>
  <c r="AF164" i="1" s="1"/>
  <c r="H163" i="1"/>
  <c r="I163" i="1" s="1"/>
  <c r="J163" i="1" s="1"/>
  <c r="O164" i="1"/>
  <c r="C164" i="1"/>
  <c r="A166" i="1"/>
  <c r="F162" i="1"/>
  <c r="E162" i="1"/>
  <c r="D163" i="1" s="1"/>
  <c r="K163" i="1" s="1"/>
  <c r="L163" i="1" s="1"/>
  <c r="M163" i="1" s="1"/>
  <c r="N163" i="1" s="1"/>
  <c r="K162" i="1"/>
  <c r="L162" i="1" s="1"/>
  <c r="M162" i="1" s="1"/>
  <c r="N162" i="1" s="1"/>
  <c r="AH163" i="1" l="1"/>
  <c r="AP165" i="1"/>
  <c r="AO165" i="1"/>
  <c r="AN166" i="1" s="1"/>
  <c r="AR164" i="1"/>
  <c r="AS164" i="1" s="1"/>
  <c r="AT164" i="1" s="1"/>
  <c r="AQ165" i="1"/>
  <c r="AU164" i="1"/>
  <c r="AV164" i="1" s="1"/>
  <c r="AW164" i="1" s="1"/>
  <c r="AX164" i="1" s="1"/>
  <c r="AL166" i="1"/>
  <c r="T166" i="1"/>
  <c r="Y166" i="1" s="1"/>
  <c r="B166" i="1"/>
  <c r="G166" i="1" s="1"/>
  <c r="AY165" i="1"/>
  <c r="AM165" i="1"/>
  <c r="AZ163" i="1"/>
  <c r="AG165" i="1"/>
  <c r="U165" i="1"/>
  <c r="X165" i="1"/>
  <c r="W165" i="1"/>
  <c r="V166" i="1" s="1"/>
  <c r="AH164" i="1"/>
  <c r="Z165" i="1"/>
  <c r="AA165" i="1" s="1"/>
  <c r="AB165" i="1" s="1"/>
  <c r="AC165" i="1"/>
  <c r="AD165" i="1" s="1"/>
  <c r="AE165" i="1" s="1"/>
  <c r="AF165" i="1" s="1"/>
  <c r="P163" i="1"/>
  <c r="P162" i="1"/>
  <c r="O165" i="1"/>
  <c r="C165" i="1"/>
  <c r="A167" i="1"/>
  <c r="H164" i="1"/>
  <c r="I164" i="1" s="1"/>
  <c r="J164" i="1" s="1"/>
  <c r="F163" i="1"/>
  <c r="E163" i="1"/>
  <c r="D164" i="1" s="1"/>
  <c r="AP166" i="1" l="1"/>
  <c r="AO166" i="1"/>
  <c r="AN167" i="1" s="1"/>
  <c r="AZ164" i="1"/>
  <c r="AL167" i="1"/>
  <c r="T167" i="1"/>
  <c r="Y167" i="1" s="1"/>
  <c r="B167" i="1"/>
  <c r="G167" i="1" s="1"/>
  <c r="AG166" i="1"/>
  <c r="U166" i="1"/>
  <c r="AM166" i="1"/>
  <c r="AY166" i="1"/>
  <c r="AR165" i="1"/>
  <c r="AS165" i="1" s="1"/>
  <c r="AT165" i="1" s="1"/>
  <c r="AQ166" i="1"/>
  <c r="AU165" i="1"/>
  <c r="AV165" i="1" s="1"/>
  <c r="AW165" i="1" s="1"/>
  <c r="AX165" i="1" s="1"/>
  <c r="X166" i="1"/>
  <c r="W166" i="1"/>
  <c r="V167" i="1" s="1"/>
  <c r="AH165" i="1"/>
  <c r="AC166" i="1"/>
  <c r="AD166" i="1" s="1"/>
  <c r="AE166" i="1" s="1"/>
  <c r="AF166" i="1" s="1"/>
  <c r="Z166" i="1"/>
  <c r="AA166" i="1" s="1"/>
  <c r="AB166" i="1" s="1"/>
  <c r="H165" i="1"/>
  <c r="I165" i="1" s="1"/>
  <c r="J165" i="1" s="1"/>
  <c r="A168" i="1"/>
  <c r="O166" i="1"/>
  <c r="C166" i="1"/>
  <c r="F164" i="1"/>
  <c r="E164" i="1"/>
  <c r="D165" i="1" s="1"/>
  <c r="K164" i="1"/>
  <c r="L164" i="1" s="1"/>
  <c r="M164" i="1" s="1"/>
  <c r="N164" i="1" s="1"/>
  <c r="AP167" i="1" l="1"/>
  <c r="AO167" i="1"/>
  <c r="AN168" i="1" s="1"/>
  <c r="AZ165" i="1"/>
  <c r="AQ167" i="1"/>
  <c r="AR166" i="1"/>
  <c r="AS166" i="1" s="1"/>
  <c r="AT166" i="1" s="1"/>
  <c r="AU166" i="1"/>
  <c r="AV166" i="1" s="1"/>
  <c r="AW166" i="1" s="1"/>
  <c r="AX166" i="1" s="1"/>
  <c r="AG167" i="1"/>
  <c r="U167" i="1"/>
  <c r="AL168" i="1"/>
  <c r="T168" i="1"/>
  <c r="Y168" i="1" s="1"/>
  <c r="B168" i="1"/>
  <c r="AM167" i="1"/>
  <c r="AY167" i="1"/>
  <c r="X167" i="1"/>
  <c r="W167" i="1"/>
  <c r="V168" i="1" s="1"/>
  <c r="AH166" i="1"/>
  <c r="AC167" i="1"/>
  <c r="AD167" i="1" s="1"/>
  <c r="AE167" i="1" s="1"/>
  <c r="AF167" i="1" s="1"/>
  <c r="Z167" i="1"/>
  <c r="AA167" i="1" s="1"/>
  <c r="AB167" i="1" s="1"/>
  <c r="P164" i="1"/>
  <c r="A169" i="1"/>
  <c r="G168" i="1"/>
  <c r="O167" i="1"/>
  <c r="C167" i="1"/>
  <c r="H166" i="1"/>
  <c r="I166" i="1" s="1"/>
  <c r="J166" i="1" s="1"/>
  <c r="E165" i="1"/>
  <c r="D166" i="1" s="1"/>
  <c r="K166" i="1" s="1"/>
  <c r="L166" i="1" s="1"/>
  <c r="M166" i="1" s="1"/>
  <c r="N166" i="1" s="1"/>
  <c r="F165" i="1"/>
  <c r="K165" i="1"/>
  <c r="L165" i="1" s="1"/>
  <c r="M165" i="1" s="1"/>
  <c r="N165" i="1" s="1"/>
  <c r="AP168" i="1" l="1"/>
  <c r="AO168" i="1"/>
  <c r="AN169" i="1" s="1"/>
  <c r="AZ166" i="1"/>
  <c r="AG168" i="1"/>
  <c r="U168" i="1"/>
  <c r="AY168" i="1"/>
  <c r="AM168" i="1"/>
  <c r="AR167" i="1"/>
  <c r="AS167" i="1" s="1"/>
  <c r="AT167" i="1" s="1"/>
  <c r="AQ168" i="1"/>
  <c r="AU167" i="1"/>
  <c r="AV167" i="1" s="1"/>
  <c r="AW167" i="1" s="1"/>
  <c r="AX167" i="1" s="1"/>
  <c r="AL169" i="1"/>
  <c r="T169" i="1"/>
  <c r="Y169" i="1" s="1"/>
  <c r="B169" i="1"/>
  <c r="G169" i="1" s="1"/>
  <c r="W168" i="1"/>
  <c r="V169" i="1" s="1"/>
  <c r="X168" i="1"/>
  <c r="AC168" i="1"/>
  <c r="AD168" i="1" s="1"/>
  <c r="AE168" i="1" s="1"/>
  <c r="AF168" i="1" s="1"/>
  <c r="Z168" i="1"/>
  <c r="AA168" i="1" s="1"/>
  <c r="AB168" i="1" s="1"/>
  <c r="AH167" i="1"/>
  <c r="P166" i="1"/>
  <c r="P165" i="1"/>
  <c r="H167" i="1"/>
  <c r="I167" i="1" s="1"/>
  <c r="J167" i="1" s="1"/>
  <c r="O168" i="1"/>
  <c r="C168" i="1"/>
  <c r="A170" i="1"/>
  <c r="F166" i="1"/>
  <c r="E166" i="1"/>
  <c r="D167" i="1" s="1"/>
  <c r="AO169" i="1" l="1"/>
  <c r="AN170" i="1" s="1"/>
  <c r="AP169" i="1"/>
  <c r="AL170" i="1"/>
  <c r="T170" i="1"/>
  <c r="Y170" i="1" s="1"/>
  <c r="B170" i="1"/>
  <c r="G170" i="1" s="1"/>
  <c r="AR168" i="1"/>
  <c r="AS168" i="1" s="1"/>
  <c r="AT168" i="1" s="1"/>
  <c r="AQ169" i="1"/>
  <c r="AU168" i="1"/>
  <c r="AV168" i="1" s="1"/>
  <c r="AW168" i="1" s="1"/>
  <c r="AX168" i="1" s="1"/>
  <c r="AZ167" i="1"/>
  <c r="AG169" i="1"/>
  <c r="U169" i="1"/>
  <c r="AY169" i="1"/>
  <c r="AM169" i="1"/>
  <c r="X169" i="1"/>
  <c r="W169" i="1"/>
  <c r="V170" i="1" s="1"/>
  <c r="AH168" i="1"/>
  <c r="AC169" i="1"/>
  <c r="AD169" i="1" s="1"/>
  <c r="AE169" i="1" s="1"/>
  <c r="AF169" i="1" s="1"/>
  <c r="Z169" i="1"/>
  <c r="AA169" i="1" s="1"/>
  <c r="AB169" i="1" s="1"/>
  <c r="O169" i="1"/>
  <c r="C169" i="1"/>
  <c r="A171" i="1"/>
  <c r="H168" i="1"/>
  <c r="I168" i="1" s="1"/>
  <c r="J168" i="1" s="1"/>
  <c r="F167" i="1"/>
  <c r="E167" i="1"/>
  <c r="D168" i="1" s="1"/>
  <c r="K167" i="1"/>
  <c r="L167" i="1" s="1"/>
  <c r="M167" i="1" s="1"/>
  <c r="N167" i="1" s="1"/>
  <c r="AO170" i="1" l="1"/>
  <c r="AN171" i="1" s="1"/>
  <c r="AP170" i="1"/>
  <c r="AR169" i="1"/>
  <c r="AS169" i="1" s="1"/>
  <c r="AT169" i="1" s="1"/>
  <c r="AQ170" i="1"/>
  <c r="AU169" i="1"/>
  <c r="AV169" i="1" s="1"/>
  <c r="AW169" i="1" s="1"/>
  <c r="AX169" i="1" s="1"/>
  <c r="AZ168" i="1"/>
  <c r="AL171" i="1"/>
  <c r="T171" i="1"/>
  <c r="Y171" i="1" s="1"/>
  <c r="B171" i="1"/>
  <c r="G171" i="1" s="1"/>
  <c r="AG170" i="1"/>
  <c r="U170" i="1"/>
  <c r="AM170" i="1"/>
  <c r="AY170" i="1"/>
  <c r="X170" i="1"/>
  <c r="W170" i="1"/>
  <c r="V171" i="1" s="1"/>
  <c r="AC170" i="1"/>
  <c r="AD170" i="1" s="1"/>
  <c r="AE170" i="1" s="1"/>
  <c r="AF170" i="1" s="1"/>
  <c r="Z170" i="1"/>
  <c r="AA170" i="1" s="1"/>
  <c r="AB170" i="1" s="1"/>
  <c r="AH169" i="1"/>
  <c r="P167" i="1"/>
  <c r="H169" i="1"/>
  <c r="I169" i="1" s="1"/>
  <c r="J169" i="1" s="1"/>
  <c r="A172" i="1"/>
  <c r="O170" i="1"/>
  <c r="C170" i="1"/>
  <c r="F168" i="1"/>
  <c r="E168" i="1"/>
  <c r="D169" i="1" s="1"/>
  <c r="K169" i="1" s="1"/>
  <c r="L169" i="1" s="1"/>
  <c r="M169" i="1" s="1"/>
  <c r="N169" i="1" s="1"/>
  <c r="K168" i="1"/>
  <c r="L168" i="1" s="1"/>
  <c r="M168" i="1" s="1"/>
  <c r="N168" i="1" s="1"/>
  <c r="AO171" i="1" l="1"/>
  <c r="AN172" i="1" s="1"/>
  <c r="AP171" i="1"/>
  <c r="AZ169" i="1"/>
  <c r="AG171" i="1"/>
  <c r="U171" i="1"/>
  <c r="AM171" i="1"/>
  <c r="AY171" i="1"/>
  <c r="AL172" i="1"/>
  <c r="T172" i="1"/>
  <c r="B172" i="1"/>
  <c r="G172" i="1" s="1"/>
  <c r="AR170" i="1"/>
  <c r="AS170" i="1" s="1"/>
  <c r="AT170" i="1" s="1"/>
  <c r="AQ171" i="1"/>
  <c r="AU170" i="1"/>
  <c r="AV170" i="1" s="1"/>
  <c r="AW170" i="1" s="1"/>
  <c r="AX170" i="1" s="1"/>
  <c r="X171" i="1"/>
  <c r="W171" i="1"/>
  <c r="V172" i="1" s="1"/>
  <c r="AH170" i="1"/>
  <c r="Z171" i="1"/>
  <c r="AA171" i="1" s="1"/>
  <c r="AB171" i="1" s="1"/>
  <c r="AC171" i="1"/>
  <c r="AD171" i="1" s="1"/>
  <c r="AE171" i="1" s="1"/>
  <c r="AF171" i="1" s="1"/>
  <c r="P169" i="1"/>
  <c r="P168" i="1"/>
  <c r="A173" i="1"/>
  <c r="O171" i="1"/>
  <c r="C171" i="1"/>
  <c r="H170" i="1"/>
  <c r="I170" i="1" s="1"/>
  <c r="J170" i="1" s="1"/>
  <c r="F169" i="1"/>
  <c r="E169" i="1"/>
  <c r="D170" i="1" s="1"/>
  <c r="K170" i="1" s="1"/>
  <c r="L170" i="1" s="1"/>
  <c r="M170" i="1" s="1"/>
  <c r="N170" i="1" s="1"/>
  <c r="AO172" i="1" l="1"/>
  <c r="AN173" i="1" s="1"/>
  <c r="AP172" i="1"/>
  <c r="AZ170" i="1"/>
  <c r="AG172" i="1"/>
  <c r="U172" i="1"/>
  <c r="Y172" i="1"/>
  <c r="AC172" i="1" s="1"/>
  <c r="AD172" i="1" s="1"/>
  <c r="AE172" i="1" s="1"/>
  <c r="AF172" i="1" s="1"/>
  <c r="AY172" i="1"/>
  <c r="AM172" i="1"/>
  <c r="AQ172" i="1"/>
  <c r="AR171" i="1"/>
  <c r="AS171" i="1" s="1"/>
  <c r="AT171" i="1" s="1"/>
  <c r="AU171" i="1"/>
  <c r="AV171" i="1" s="1"/>
  <c r="AW171" i="1" s="1"/>
  <c r="AX171" i="1" s="1"/>
  <c r="AL173" i="1"/>
  <c r="T173" i="1"/>
  <c r="B173" i="1"/>
  <c r="G173" i="1" s="1"/>
  <c r="X172" i="1"/>
  <c r="W172" i="1"/>
  <c r="V173" i="1" s="1"/>
  <c r="AH171" i="1"/>
  <c r="P170" i="1"/>
  <c r="H171" i="1"/>
  <c r="I171" i="1" s="1"/>
  <c r="J171" i="1" s="1"/>
  <c r="A174" i="1"/>
  <c r="O172" i="1"/>
  <c r="C172" i="1"/>
  <c r="F170" i="1"/>
  <c r="E170" i="1"/>
  <c r="D171" i="1" s="1"/>
  <c r="AP173" i="1" l="1"/>
  <c r="AO173" i="1"/>
  <c r="AN174" i="1" s="1"/>
  <c r="Z172" i="1"/>
  <c r="AA172" i="1" s="1"/>
  <c r="AB172" i="1" s="1"/>
  <c r="AH172" i="1" s="1"/>
  <c r="Y173" i="1"/>
  <c r="Z173" i="1" s="1"/>
  <c r="AA173" i="1" s="1"/>
  <c r="AB173" i="1" s="1"/>
  <c r="AZ171" i="1"/>
  <c r="AL174" i="1"/>
  <c r="T174" i="1"/>
  <c r="B174" i="1"/>
  <c r="G174" i="1" s="1"/>
  <c r="AG173" i="1"/>
  <c r="U173" i="1"/>
  <c r="AY173" i="1"/>
  <c r="AM173" i="1"/>
  <c r="AR172" i="1"/>
  <c r="AS172" i="1" s="1"/>
  <c r="AT172" i="1" s="1"/>
  <c r="AQ173" i="1"/>
  <c r="AU172" i="1"/>
  <c r="AV172" i="1" s="1"/>
  <c r="AW172" i="1" s="1"/>
  <c r="AX172" i="1" s="1"/>
  <c r="X173" i="1"/>
  <c r="W173" i="1"/>
  <c r="V174" i="1" s="1"/>
  <c r="A175" i="1"/>
  <c r="O173" i="1"/>
  <c r="C173" i="1"/>
  <c r="H172" i="1"/>
  <c r="I172" i="1" s="1"/>
  <c r="J172" i="1" s="1"/>
  <c r="F171" i="1"/>
  <c r="E171" i="1"/>
  <c r="D172" i="1" s="1"/>
  <c r="K171" i="1"/>
  <c r="L171" i="1" s="1"/>
  <c r="M171" i="1" s="1"/>
  <c r="N171" i="1" s="1"/>
  <c r="Y174" i="1" l="1"/>
  <c r="AC174" i="1" s="1"/>
  <c r="AD174" i="1" s="1"/>
  <c r="AE174" i="1" s="1"/>
  <c r="AF174" i="1" s="1"/>
  <c r="AC173" i="1"/>
  <c r="AD173" i="1" s="1"/>
  <c r="AE173" i="1" s="1"/>
  <c r="AF173" i="1" s="1"/>
  <c r="AH173" i="1" s="1"/>
  <c r="AO174" i="1"/>
  <c r="AN175" i="1" s="1"/>
  <c r="AP174" i="1"/>
  <c r="AZ172" i="1"/>
  <c r="AR173" i="1"/>
  <c r="AS173" i="1" s="1"/>
  <c r="AT173" i="1" s="1"/>
  <c r="AQ174" i="1"/>
  <c r="AU173" i="1"/>
  <c r="AV173" i="1" s="1"/>
  <c r="AW173" i="1" s="1"/>
  <c r="AX173" i="1" s="1"/>
  <c r="AY174" i="1"/>
  <c r="AM174" i="1"/>
  <c r="AG174" i="1"/>
  <c r="U174" i="1"/>
  <c r="AL175" i="1"/>
  <c r="T175" i="1"/>
  <c r="Y175" i="1" s="1"/>
  <c r="B175" i="1"/>
  <c r="G175" i="1" s="1"/>
  <c r="X174" i="1"/>
  <c r="W174" i="1"/>
  <c r="V175" i="1" s="1"/>
  <c r="P171" i="1"/>
  <c r="H173" i="1"/>
  <c r="I173" i="1" s="1"/>
  <c r="J173" i="1" s="1"/>
  <c r="O174" i="1"/>
  <c r="C174" i="1"/>
  <c r="A176" i="1"/>
  <c r="F172" i="1"/>
  <c r="E172" i="1"/>
  <c r="D173" i="1" s="1"/>
  <c r="K172" i="1"/>
  <c r="L172" i="1" s="1"/>
  <c r="M172" i="1" s="1"/>
  <c r="N172" i="1" s="1"/>
  <c r="Z174" i="1" l="1"/>
  <c r="AA174" i="1" s="1"/>
  <c r="AB174" i="1" s="1"/>
  <c r="AO175" i="1"/>
  <c r="AN176" i="1" s="1"/>
  <c r="AP175" i="1"/>
  <c r="AL176" i="1"/>
  <c r="T176" i="1"/>
  <c r="Y176" i="1" s="1"/>
  <c r="B176" i="1"/>
  <c r="AG175" i="1"/>
  <c r="U175" i="1"/>
  <c r="AU174" i="1"/>
  <c r="AV174" i="1" s="1"/>
  <c r="AW174" i="1" s="1"/>
  <c r="AX174" i="1" s="1"/>
  <c r="AR174" i="1"/>
  <c r="AS174" i="1" s="1"/>
  <c r="AT174" i="1" s="1"/>
  <c r="AQ175" i="1"/>
  <c r="AY175" i="1"/>
  <c r="AM175" i="1"/>
  <c r="AZ173" i="1"/>
  <c r="X175" i="1"/>
  <c r="W175" i="1"/>
  <c r="V176" i="1" s="1"/>
  <c r="AH174" i="1"/>
  <c r="AC175" i="1"/>
  <c r="AD175" i="1" s="1"/>
  <c r="AE175" i="1" s="1"/>
  <c r="AF175" i="1" s="1"/>
  <c r="Z175" i="1"/>
  <c r="AA175" i="1" s="1"/>
  <c r="AB175" i="1" s="1"/>
  <c r="P172" i="1"/>
  <c r="A177" i="1"/>
  <c r="G176" i="1"/>
  <c r="C175" i="1"/>
  <c r="O175" i="1"/>
  <c r="H174" i="1"/>
  <c r="I174" i="1" s="1"/>
  <c r="J174" i="1" s="1"/>
  <c r="E173" i="1"/>
  <c r="D174" i="1" s="1"/>
  <c r="K174" i="1" s="1"/>
  <c r="L174" i="1" s="1"/>
  <c r="M174" i="1" s="1"/>
  <c r="N174" i="1" s="1"/>
  <c r="F173" i="1"/>
  <c r="K173" i="1"/>
  <c r="L173" i="1" s="1"/>
  <c r="M173" i="1" s="1"/>
  <c r="N173" i="1" s="1"/>
  <c r="AO176" i="1" l="1"/>
  <c r="AN177" i="1" s="1"/>
  <c r="AP176" i="1"/>
  <c r="AZ174" i="1"/>
  <c r="AG176" i="1"/>
  <c r="U176" i="1"/>
  <c r="AL177" i="1"/>
  <c r="T177" i="1"/>
  <c r="Y177" i="1" s="1"/>
  <c r="B177" i="1"/>
  <c r="G177" i="1" s="1"/>
  <c r="AQ176" i="1"/>
  <c r="AR175" i="1"/>
  <c r="AS175" i="1" s="1"/>
  <c r="AT175" i="1" s="1"/>
  <c r="AU175" i="1"/>
  <c r="AV175" i="1" s="1"/>
  <c r="AW175" i="1" s="1"/>
  <c r="AX175" i="1" s="1"/>
  <c r="AM176" i="1"/>
  <c r="AY176" i="1"/>
  <c r="W176" i="1"/>
  <c r="V177" i="1" s="1"/>
  <c r="X176" i="1"/>
  <c r="AC176" i="1"/>
  <c r="AD176" i="1" s="1"/>
  <c r="AE176" i="1" s="1"/>
  <c r="AF176" i="1" s="1"/>
  <c r="Z176" i="1"/>
  <c r="AA176" i="1" s="1"/>
  <c r="AB176" i="1" s="1"/>
  <c r="AH175" i="1"/>
  <c r="P173" i="1"/>
  <c r="P174" i="1"/>
  <c r="H175" i="1"/>
  <c r="I175" i="1" s="1"/>
  <c r="J175" i="1" s="1"/>
  <c r="C176" i="1"/>
  <c r="O176" i="1"/>
  <c r="A178" i="1"/>
  <c r="F174" i="1"/>
  <c r="E174" i="1"/>
  <c r="D175" i="1" s="1"/>
  <c r="AO177" i="1" l="1"/>
  <c r="AN178" i="1" s="1"/>
  <c r="AP177" i="1"/>
  <c r="AQ177" i="1"/>
  <c r="AR176" i="1"/>
  <c r="AS176" i="1" s="1"/>
  <c r="AT176" i="1" s="1"/>
  <c r="AU176" i="1"/>
  <c r="AV176" i="1" s="1"/>
  <c r="AW176" i="1" s="1"/>
  <c r="AX176" i="1" s="1"/>
  <c r="AG177" i="1"/>
  <c r="U177" i="1"/>
  <c r="AL178" i="1"/>
  <c r="T178" i="1"/>
  <c r="Y178" i="1" s="1"/>
  <c r="B178" i="1"/>
  <c r="G178" i="1" s="1"/>
  <c r="AY177" i="1"/>
  <c r="AM177" i="1"/>
  <c r="AZ175" i="1"/>
  <c r="X177" i="1"/>
  <c r="W177" i="1"/>
  <c r="V178" i="1" s="1"/>
  <c r="AH176" i="1"/>
  <c r="AC177" i="1"/>
  <c r="AD177" i="1" s="1"/>
  <c r="AE177" i="1" s="1"/>
  <c r="AF177" i="1" s="1"/>
  <c r="Z177" i="1"/>
  <c r="AA177" i="1" s="1"/>
  <c r="AB177" i="1" s="1"/>
  <c r="O177" i="1"/>
  <c r="C177" i="1"/>
  <c r="A179" i="1"/>
  <c r="H176" i="1"/>
  <c r="I176" i="1" s="1"/>
  <c r="J176" i="1" s="1"/>
  <c r="F175" i="1"/>
  <c r="E175" i="1"/>
  <c r="D176" i="1" s="1"/>
  <c r="K176" i="1" s="1"/>
  <c r="L176" i="1" s="1"/>
  <c r="M176" i="1" s="1"/>
  <c r="N176" i="1" s="1"/>
  <c r="K175" i="1"/>
  <c r="L175" i="1" s="1"/>
  <c r="M175" i="1" s="1"/>
  <c r="N175" i="1" s="1"/>
  <c r="AO178" i="1" l="1"/>
  <c r="AN179" i="1" s="1"/>
  <c r="AP178" i="1"/>
  <c r="AY178" i="1"/>
  <c r="AM178" i="1"/>
  <c r="AG178" i="1"/>
  <c r="U178" i="1"/>
  <c r="AZ176" i="1"/>
  <c r="AL179" i="1"/>
  <c r="T179" i="1"/>
  <c r="Y179" i="1" s="1"/>
  <c r="B179" i="1"/>
  <c r="G179" i="1" s="1"/>
  <c r="AR177" i="1"/>
  <c r="AS177" i="1" s="1"/>
  <c r="AT177" i="1" s="1"/>
  <c r="AQ178" i="1"/>
  <c r="AU177" i="1"/>
  <c r="AV177" i="1" s="1"/>
  <c r="AW177" i="1" s="1"/>
  <c r="AX177" i="1" s="1"/>
  <c r="X178" i="1"/>
  <c r="W178" i="1"/>
  <c r="V179" i="1" s="1"/>
  <c r="AH177" i="1"/>
  <c r="AC178" i="1"/>
  <c r="AD178" i="1" s="1"/>
  <c r="AE178" i="1" s="1"/>
  <c r="AF178" i="1" s="1"/>
  <c r="Z178" i="1"/>
  <c r="AA178" i="1" s="1"/>
  <c r="AB178" i="1" s="1"/>
  <c r="P176" i="1"/>
  <c r="P175" i="1"/>
  <c r="H177" i="1"/>
  <c r="I177" i="1" s="1"/>
  <c r="J177" i="1" s="1"/>
  <c r="O178" i="1"/>
  <c r="C178" i="1"/>
  <c r="A180" i="1"/>
  <c r="F176" i="1"/>
  <c r="E176" i="1"/>
  <c r="D177" i="1" s="1"/>
  <c r="AP179" i="1" l="1"/>
  <c r="AO179" i="1"/>
  <c r="AN180" i="1" s="1"/>
  <c r="AZ177" i="1"/>
  <c r="AG179" i="1"/>
  <c r="U179" i="1"/>
  <c r="AL180" i="1"/>
  <c r="T180" i="1"/>
  <c r="Y180" i="1" s="1"/>
  <c r="B180" i="1"/>
  <c r="G180" i="1" s="1"/>
  <c r="AR178" i="1"/>
  <c r="AS178" i="1" s="1"/>
  <c r="AT178" i="1" s="1"/>
  <c r="AU178" i="1"/>
  <c r="AV178" i="1" s="1"/>
  <c r="AW178" i="1" s="1"/>
  <c r="AX178" i="1" s="1"/>
  <c r="AQ179" i="1"/>
  <c r="AY179" i="1"/>
  <c r="AM179" i="1"/>
  <c r="X179" i="1"/>
  <c r="W179" i="1"/>
  <c r="V180" i="1" s="1"/>
  <c r="AH178" i="1"/>
  <c r="Z179" i="1"/>
  <c r="AA179" i="1" s="1"/>
  <c r="AB179" i="1" s="1"/>
  <c r="AC179" i="1"/>
  <c r="AD179" i="1" s="1"/>
  <c r="AE179" i="1" s="1"/>
  <c r="AF179" i="1" s="1"/>
  <c r="O179" i="1"/>
  <c r="C179" i="1"/>
  <c r="A181" i="1"/>
  <c r="H178" i="1"/>
  <c r="I178" i="1" s="1"/>
  <c r="J178" i="1" s="1"/>
  <c r="F177" i="1"/>
  <c r="E177" i="1"/>
  <c r="D178" i="1" s="1"/>
  <c r="K177" i="1"/>
  <c r="L177" i="1" s="1"/>
  <c r="M177" i="1" s="1"/>
  <c r="N177" i="1" s="1"/>
  <c r="AO180" i="1" l="1"/>
  <c r="AN181" i="1" s="1"/>
  <c r="AP180" i="1"/>
  <c r="AR179" i="1"/>
  <c r="AS179" i="1" s="1"/>
  <c r="AT179" i="1" s="1"/>
  <c r="AQ180" i="1"/>
  <c r="AU179" i="1"/>
  <c r="AV179" i="1" s="1"/>
  <c r="AW179" i="1" s="1"/>
  <c r="AX179" i="1" s="1"/>
  <c r="AZ178" i="1"/>
  <c r="AG180" i="1"/>
  <c r="U180" i="1"/>
  <c r="AM180" i="1"/>
  <c r="AY180" i="1"/>
  <c r="AL181" i="1"/>
  <c r="T181" i="1"/>
  <c r="Y181" i="1" s="1"/>
  <c r="B181" i="1"/>
  <c r="G181" i="1" s="1"/>
  <c r="X180" i="1"/>
  <c r="W180" i="1"/>
  <c r="V181" i="1" s="1"/>
  <c r="AH179" i="1"/>
  <c r="Z180" i="1"/>
  <c r="AA180" i="1" s="1"/>
  <c r="AB180" i="1" s="1"/>
  <c r="AC180" i="1"/>
  <c r="AD180" i="1" s="1"/>
  <c r="AE180" i="1" s="1"/>
  <c r="AF180" i="1" s="1"/>
  <c r="P177" i="1"/>
  <c r="O180" i="1"/>
  <c r="C180" i="1"/>
  <c r="H179" i="1"/>
  <c r="I179" i="1" s="1"/>
  <c r="J179" i="1" s="1"/>
  <c r="A182" i="1"/>
  <c r="F178" i="1"/>
  <c r="E178" i="1"/>
  <c r="D179" i="1" s="1"/>
  <c r="K179" i="1" s="1"/>
  <c r="L179" i="1" s="1"/>
  <c r="M179" i="1" s="1"/>
  <c r="N179" i="1" s="1"/>
  <c r="K178" i="1"/>
  <c r="L178" i="1" s="1"/>
  <c r="M178" i="1" s="1"/>
  <c r="N178" i="1" s="1"/>
  <c r="AP181" i="1" l="1"/>
  <c r="AO181" i="1"/>
  <c r="AN182" i="1" s="1"/>
  <c r="AG181" i="1"/>
  <c r="U181" i="1"/>
  <c r="AY181" i="1"/>
  <c r="AM181" i="1"/>
  <c r="AU180" i="1"/>
  <c r="AV180" i="1" s="1"/>
  <c r="AW180" i="1" s="1"/>
  <c r="AX180" i="1" s="1"/>
  <c r="AR180" i="1"/>
  <c r="AS180" i="1" s="1"/>
  <c r="AT180" i="1" s="1"/>
  <c r="AQ181" i="1"/>
  <c r="AL182" i="1"/>
  <c r="T182" i="1"/>
  <c r="Y182" i="1" s="1"/>
  <c r="B182" i="1"/>
  <c r="G182" i="1" s="1"/>
  <c r="AZ179" i="1"/>
  <c r="X181" i="1"/>
  <c r="W181" i="1"/>
  <c r="V182" i="1" s="1"/>
  <c r="AH180" i="1"/>
  <c r="Z181" i="1"/>
  <c r="AA181" i="1" s="1"/>
  <c r="AB181" i="1" s="1"/>
  <c r="AC181" i="1"/>
  <c r="AD181" i="1" s="1"/>
  <c r="AE181" i="1" s="1"/>
  <c r="AF181" i="1" s="1"/>
  <c r="P179" i="1"/>
  <c r="P178" i="1"/>
  <c r="O181" i="1"/>
  <c r="C181" i="1"/>
  <c r="A183" i="1"/>
  <c r="H180" i="1"/>
  <c r="I180" i="1" s="1"/>
  <c r="J180" i="1" s="1"/>
  <c r="F179" i="1"/>
  <c r="E179" i="1"/>
  <c r="D180" i="1" s="1"/>
  <c r="AP182" i="1" l="1"/>
  <c r="AO182" i="1"/>
  <c r="AN183" i="1" s="1"/>
  <c r="AZ180" i="1"/>
  <c r="AY182" i="1"/>
  <c r="AM182" i="1"/>
  <c r="AL183" i="1"/>
  <c r="T183" i="1"/>
  <c r="Y183" i="1" s="1"/>
  <c r="B183" i="1"/>
  <c r="G183" i="1" s="1"/>
  <c r="AR181" i="1"/>
  <c r="AS181" i="1" s="1"/>
  <c r="AT181" i="1" s="1"/>
  <c r="AQ182" i="1"/>
  <c r="AU181" i="1"/>
  <c r="AV181" i="1" s="1"/>
  <c r="AW181" i="1" s="1"/>
  <c r="AX181" i="1" s="1"/>
  <c r="AG182" i="1"/>
  <c r="U182" i="1"/>
  <c r="X182" i="1"/>
  <c r="W182" i="1"/>
  <c r="V183" i="1" s="1"/>
  <c r="AH181" i="1"/>
  <c r="AC182" i="1"/>
  <c r="AD182" i="1" s="1"/>
  <c r="AE182" i="1" s="1"/>
  <c r="AF182" i="1" s="1"/>
  <c r="Z182" i="1"/>
  <c r="AA182" i="1" s="1"/>
  <c r="AB182" i="1" s="1"/>
  <c r="H181" i="1"/>
  <c r="I181" i="1" s="1"/>
  <c r="J181" i="1" s="1"/>
  <c r="A184" i="1"/>
  <c r="C182" i="1"/>
  <c r="O182" i="1"/>
  <c r="F180" i="1"/>
  <c r="E180" i="1"/>
  <c r="D181" i="1" s="1"/>
  <c r="K180" i="1"/>
  <c r="L180" i="1" s="1"/>
  <c r="M180" i="1" s="1"/>
  <c r="N180" i="1" s="1"/>
  <c r="AO183" i="1" l="1"/>
  <c r="AN184" i="1" s="1"/>
  <c r="AP183" i="1"/>
  <c r="AZ181" i="1"/>
  <c r="AU182" i="1"/>
  <c r="AV182" i="1" s="1"/>
  <c r="AW182" i="1" s="1"/>
  <c r="AX182" i="1" s="1"/>
  <c r="AR182" i="1"/>
  <c r="AS182" i="1" s="1"/>
  <c r="AT182" i="1" s="1"/>
  <c r="AQ183" i="1"/>
  <c r="AG183" i="1"/>
  <c r="U183" i="1"/>
  <c r="AY183" i="1"/>
  <c r="AM183" i="1"/>
  <c r="AL184" i="1"/>
  <c r="T184" i="1"/>
  <c r="Y184" i="1" s="1"/>
  <c r="B184" i="1"/>
  <c r="X183" i="1"/>
  <c r="W183" i="1"/>
  <c r="V184" i="1" s="1"/>
  <c r="AH182" i="1"/>
  <c r="AC183" i="1"/>
  <c r="AD183" i="1" s="1"/>
  <c r="AE183" i="1" s="1"/>
  <c r="AF183" i="1" s="1"/>
  <c r="Z183" i="1"/>
  <c r="AA183" i="1" s="1"/>
  <c r="AB183" i="1" s="1"/>
  <c r="P180" i="1"/>
  <c r="O183" i="1"/>
  <c r="C183" i="1"/>
  <c r="A185" i="1"/>
  <c r="G184" i="1"/>
  <c r="H182" i="1"/>
  <c r="I182" i="1" s="1"/>
  <c r="J182" i="1" s="1"/>
  <c r="E181" i="1"/>
  <c r="D182" i="1" s="1"/>
  <c r="K182" i="1" s="1"/>
  <c r="L182" i="1" s="1"/>
  <c r="M182" i="1" s="1"/>
  <c r="N182" i="1" s="1"/>
  <c r="F181" i="1"/>
  <c r="K181" i="1"/>
  <c r="L181" i="1" s="1"/>
  <c r="M181" i="1" s="1"/>
  <c r="N181" i="1" s="1"/>
  <c r="AO184" i="1" l="1"/>
  <c r="AN185" i="1" s="1"/>
  <c r="AP184" i="1"/>
  <c r="AZ182" i="1"/>
  <c r="AL185" i="1"/>
  <c r="T185" i="1"/>
  <c r="Y185" i="1" s="1"/>
  <c r="B185" i="1"/>
  <c r="AQ184" i="1"/>
  <c r="AR183" i="1"/>
  <c r="AS183" i="1" s="1"/>
  <c r="AT183" i="1" s="1"/>
  <c r="AU183" i="1"/>
  <c r="AV183" i="1" s="1"/>
  <c r="AW183" i="1" s="1"/>
  <c r="AX183" i="1" s="1"/>
  <c r="AG184" i="1"/>
  <c r="U184" i="1"/>
  <c r="AM184" i="1"/>
  <c r="AY184" i="1"/>
  <c r="W184" i="1"/>
  <c r="V185" i="1" s="1"/>
  <c r="X184" i="1"/>
  <c r="AC184" i="1"/>
  <c r="AD184" i="1" s="1"/>
  <c r="AE184" i="1" s="1"/>
  <c r="AF184" i="1" s="1"/>
  <c r="Z184" i="1"/>
  <c r="AA184" i="1" s="1"/>
  <c r="AB184" i="1" s="1"/>
  <c r="AH183" i="1"/>
  <c r="P182" i="1"/>
  <c r="P181" i="1"/>
  <c r="H183" i="1"/>
  <c r="I183" i="1" s="1"/>
  <c r="J183" i="1" s="1"/>
  <c r="A186" i="1"/>
  <c r="G185" i="1"/>
  <c r="O184" i="1"/>
  <c r="C184" i="1"/>
  <c r="F182" i="1"/>
  <c r="E182" i="1"/>
  <c r="D183" i="1" s="1"/>
  <c r="AP185" i="1" l="1"/>
  <c r="AO185" i="1"/>
  <c r="AN186" i="1" s="1"/>
  <c r="AZ183" i="1"/>
  <c r="AR184" i="1"/>
  <c r="AS184" i="1" s="1"/>
  <c r="AT184" i="1" s="1"/>
  <c r="AQ185" i="1"/>
  <c r="AU184" i="1"/>
  <c r="AV184" i="1" s="1"/>
  <c r="AW184" i="1" s="1"/>
  <c r="AX184" i="1" s="1"/>
  <c r="AL186" i="1"/>
  <c r="T186" i="1"/>
  <c r="Y186" i="1" s="1"/>
  <c r="B186" i="1"/>
  <c r="G186" i="1" s="1"/>
  <c r="AG185" i="1"/>
  <c r="U185" i="1"/>
  <c r="AM185" i="1"/>
  <c r="AY185" i="1"/>
  <c r="X185" i="1"/>
  <c r="W185" i="1"/>
  <c r="V186" i="1" s="1"/>
  <c r="AH184" i="1"/>
  <c r="AC185" i="1"/>
  <c r="AD185" i="1" s="1"/>
  <c r="AE185" i="1" s="1"/>
  <c r="AF185" i="1" s="1"/>
  <c r="Z185" i="1"/>
  <c r="AA185" i="1" s="1"/>
  <c r="AB185" i="1" s="1"/>
  <c r="O185" i="1"/>
  <c r="C185" i="1"/>
  <c r="A187" i="1"/>
  <c r="H184" i="1"/>
  <c r="I184" i="1" s="1"/>
  <c r="J184" i="1" s="1"/>
  <c r="F183" i="1"/>
  <c r="E183" i="1"/>
  <c r="D184" i="1" s="1"/>
  <c r="K184" i="1" s="1"/>
  <c r="L184" i="1" s="1"/>
  <c r="M184" i="1" s="1"/>
  <c r="N184" i="1" s="1"/>
  <c r="K183" i="1"/>
  <c r="L183" i="1" s="1"/>
  <c r="M183" i="1" s="1"/>
  <c r="N183" i="1" s="1"/>
  <c r="AO186" i="1" l="1"/>
  <c r="AN187" i="1" s="1"/>
  <c r="AP186" i="1"/>
  <c r="AY186" i="1"/>
  <c r="AM186" i="1"/>
  <c r="AG186" i="1"/>
  <c r="U186" i="1"/>
  <c r="AL187" i="1"/>
  <c r="T187" i="1"/>
  <c r="Y187" i="1" s="1"/>
  <c r="B187" i="1"/>
  <c r="G187" i="1" s="1"/>
  <c r="AR185" i="1"/>
  <c r="AS185" i="1" s="1"/>
  <c r="AT185" i="1" s="1"/>
  <c r="AQ186" i="1"/>
  <c r="AU185" i="1"/>
  <c r="AV185" i="1" s="1"/>
  <c r="AW185" i="1" s="1"/>
  <c r="AX185" i="1" s="1"/>
  <c r="AZ184" i="1"/>
  <c r="AH185" i="1"/>
  <c r="AC186" i="1"/>
  <c r="AD186" i="1" s="1"/>
  <c r="AE186" i="1" s="1"/>
  <c r="AF186" i="1" s="1"/>
  <c r="Z186" i="1"/>
  <c r="AA186" i="1" s="1"/>
  <c r="AB186" i="1" s="1"/>
  <c r="X186" i="1"/>
  <c r="W186" i="1"/>
  <c r="V187" i="1" s="1"/>
  <c r="P184" i="1"/>
  <c r="P183" i="1"/>
  <c r="O186" i="1"/>
  <c r="C186" i="1"/>
  <c r="A188" i="1"/>
  <c r="H185" i="1"/>
  <c r="I185" i="1" s="1"/>
  <c r="J185" i="1" s="1"/>
  <c r="F184" i="1"/>
  <c r="E184" i="1"/>
  <c r="D185" i="1" s="1"/>
  <c r="AO187" i="1" l="1"/>
  <c r="AN188" i="1" s="1"/>
  <c r="AP187" i="1"/>
  <c r="AG187" i="1"/>
  <c r="U187" i="1"/>
  <c r="AL188" i="1"/>
  <c r="T188" i="1"/>
  <c r="Y188" i="1" s="1"/>
  <c r="B188" i="1"/>
  <c r="G188" i="1" s="1"/>
  <c r="AY187" i="1"/>
  <c r="AM187" i="1"/>
  <c r="AQ187" i="1"/>
  <c r="AR186" i="1"/>
  <c r="AS186" i="1" s="1"/>
  <c r="AT186" i="1" s="1"/>
  <c r="AU186" i="1"/>
  <c r="AV186" i="1" s="1"/>
  <c r="AW186" i="1" s="1"/>
  <c r="AX186" i="1" s="1"/>
  <c r="AZ185" i="1"/>
  <c r="AH186" i="1"/>
  <c r="X187" i="1"/>
  <c r="W187" i="1"/>
  <c r="V188" i="1" s="1"/>
  <c r="Z187" i="1"/>
  <c r="AA187" i="1" s="1"/>
  <c r="AB187" i="1" s="1"/>
  <c r="AC187" i="1"/>
  <c r="AD187" i="1" s="1"/>
  <c r="AE187" i="1" s="1"/>
  <c r="AF187" i="1" s="1"/>
  <c r="C187" i="1"/>
  <c r="O187" i="1"/>
  <c r="A189" i="1"/>
  <c r="H186" i="1"/>
  <c r="I186" i="1" s="1"/>
  <c r="J186" i="1" s="1"/>
  <c r="F185" i="1"/>
  <c r="E185" i="1"/>
  <c r="D186" i="1" s="1"/>
  <c r="K185" i="1"/>
  <c r="L185" i="1" s="1"/>
  <c r="M185" i="1" s="1"/>
  <c r="N185" i="1" s="1"/>
  <c r="AO188" i="1" l="1"/>
  <c r="AN189" i="1" s="1"/>
  <c r="AP188" i="1"/>
  <c r="AQ188" i="1"/>
  <c r="AR187" i="1"/>
  <c r="AS187" i="1" s="1"/>
  <c r="AT187" i="1" s="1"/>
  <c r="AU187" i="1"/>
  <c r="AV187" i="1" s="1"/>
  <c r="AW187" i="1" s="1"/>
  <c r="AX187" i="1" s="1"/>
  <c r="AL189" i="1"/>
  <c r="T189" i="1"/>
  <c r="Y189" i="1" s="1"/>
  <c r="B189" i="1"/>
  <c r="G189" i="1" s="1"/>
  <c r="AM188" i="1"/>
  <c r="AY188" i="1"/>
  <c r="AG188" i="1"/>
  <c r="U188" i="1"/>
  <c r="AZ186" i="1"/>
  <c r="X188" i="1"/>
  <c r="W188" i="1"/>
  <c r="V189" i="1" s="1"/>
  <c r="AH187" i="1"/>
  <c r="Z188" i="1"/>
  <c r="AA188" i="1" s="1"/>
  <c r="AB188" i="1" s="1"/>
  <c r="AC188" i="1"/>
  <c r="AD188" i="1" s="1"/>
  <c r="AE188" i="1" s="1"/>
  <c r="AF188" i="1" s="1"/>
  <c r="P185" i="1"/>
  <c r="A190" i="1"/>
  <c r="O188" i="1"/>
  <c r="C188" i="1"/>
  <c r="H187" i="1"/>
  <c r="I187" i="1" s="1"/>
  <c r="J187" i="1" s="1"/>
  <c r="F186" i="1"/>
  <c r="E186" i="1"/>
  <c r="D187" i="1" s="1"/>
  <c r="K187" i="1" s="1"/>
  <c r="L187" i="1" s="1"/>
  <c r="M187" i="1" s="1"/>
  <c r="N187" i="1" s="1"/>
  <c r="K186" i="1"/>
  <c r="L186" i="1" s="1"/>
  <c r="M186" i="1" s="1"/>
  <c r="N186" i="1" s="1"/>
  <c r="AP189" i="1" l="1"/>
  <c r="AO189" i="1"/>
  <c r="AN190" i="1" s="1"/>
  <c r="AZ187" i="1"/>
  <c r="AG189" i="1"/>
  <c r="U189" i="1"/>
  <c r="AY189" i="1"/>
  <c r="AM189" i="1"/>
  <c r="AL190" i="1"/>
  <c r="T190" i="1"/>
  <c r="Y190" i="1" s="1"/>
  <c r="B190" i="1"/>
  <c r="G190" i="1" s="1"/>
  <c r="AU188" i="1"/>
  <c r="AV188" i="1" s="1"/>
  <c r="AW188" i="1" s="1"/>
  <c r="AX188" i="1" s="1"/>
  <c r="AR188" i="1"/>
  <c r="AS188" i="1" s="1"/>
  <c r="AT188" i="1" s="1"/>
  <c r="AQ189" i="1"/>
  <c r="X189" i="1"/>
  <c r="W189" i="1"/>
  <c r="V190" i="1" s="1"/>
  <c r="AH188" i="1"/>
  <c r="Z189" i="1"/>
  <c r="AA189" i="1" s="1"/>
  <c r="AB189" i="1" s="1"/>
  <c r="AC189" i="1"/>
  <c r="AD189" i="1" s="1"/>
  <c r="AE189" i="1" s="1"/>
  <c r="AF189" i="1" s="1"/>
  <c r="P186" i="1"/>
  <c r="P187" i="1"/>
  <c r="H188" i="1"/>
  <c r="I188" i="1" s="1"/>
  <c r="J188" i="1" s="1"/>
  <c r="A191" i="1"/>
  <c r="O189" i="1"/>
  <c r="C189" i="1"/>
  <c r="F187" i="1"/>
  <c r="E187" i="1"/>
  <c r="D188" i="1" s="1"/>
  <c r="AP190" i="1" l="1"/>
  <c r="AO190" i="1"/>
  <c r="AN191" i="1" s="1"/>
  <c r="AZ188" i="1"/>
  <c r="AG190" i="1"/>
  <c r="U190" i="1"/>
  <c r="AY190" i="1"/>
  <c r="AM190" i="1"/>
  <c r="AR189" i="1"/>
  <c r="AS189" i="1" s="1"/>
  <c r="AT189" i="1" s="1"/>
  <c r="AQ190" i="1"/>
  <c r="AU189" i="1"/>
  <c r="AV189" i="1" s="1"/>
  <c r="AW189" i="1" s="1"/>
  <c r="AX189" i="1" s="1"/>
  <c r="AL191" i="1"/>
  <c r="T191" i="1"/>
  <c r="Y191" i="1" s="1"/>
  <c r="B191" i="1"/>
  <c r="G191" i="1" s="1"/>
  <c r="X190" i="1"/>
  <c r="W190" i="1"/>
  <c r="V191" i="1" s="1"/>
  <c r="AH189" i="1"/>
  <c r="AC190" i="1"/>
  <c r="AD190" i="1" s="1"/>
  <c r="AE190" i="1" s="1"/>
  <c r="AF190" i="1" s="1"/>
  <c r="Z190" i="1"/>
  <c r="AA190" i="1" s="1"/>
  <c r="AB190" i="1" s="1"/>
  <c r="A192" i="1"/>
  <c r="O190" i="1"/>
  <c r="C190" i="1"/>
  <c r="H189" i="1"/>
  <c r="I189" i="1" s="1"/>
  <c r="J189" i="1" s="1"/>
  <c r="F188" i="1"/>
  <c r="E188" i="1"/>
  <c r="D189" i="1" s="1"/>
  <c r="K188" i="1"/>
  <c r="L188" i="1" s="1"/>
  <c r="M188" i="1" s="1"/>
  <c r="N188" i="1" s="1"/>
  <c r="AO191" i="1" l="1"/>
  <c r="AN192" i="1" s="1"/>
  <c r="AP191" i="1"/>
  <c r="AZ189" i="1"/>
  <c r="AM191" i="1"/>
  <c r="AY191" i="1"/>
  <c r="AU190" i="1"/>
  <c r="AV190" i="1" s="1"/>
  <c r="AW190" i="1" s="1"/>
  <c r="AX190" i="1" s="1"/>
  <c r="AR190" i="1"/>
  <c r="AS190" i="1" s="1"/>
  <c r="AT190" i="1" s="1"/>
  <c r="AQ191" i="1"/>
  <c r="AL192" i="1"/>
  <c r="T192" i="1"/>
  <c r="Y192" i="1" s="1"/>
  <c r="B192" i="1"/>
  <c r="AG191" i="1"/>
  <c r="U191" i="1"/>
  <c r="X191" i="1"/>
  <c r="W191" i="1"/>
  <c r="V192" i="1" s="1"/>
  <c r="AH190" i="1"/>
  <c r="AC191" i="1"/>
  <c r="AD191" i="1" s="1"/>
  <c r="AE191" i="1" s="1"/>
  <c r="AF191" i="1" s="1"/>
  <c r="Z191" i="1"/>
  <c r="AA191" i="1" s="1"/>
  <c r="AB191" i="1" s="1"/>
  <c r="P188" i="1"/>
  <c r="O191" i="1"/>
  <c r="C191" i="1"/>
  <c r="H190" i="1"/>
  <c r="I190" i="1" s="1"/>
  <c r="J190" i="1" s="1"/>
  <c r="A193" i="1"/>
  <c r="G192" i="1"/>
  <c r="E189" i="1"/>
  <c r="D190" i="1" s="1"/>
  <c r="K190" i="1" s="1"/>
  <c r="L190" i="1" s="1"/>
  <c r="M190" i="1" s="1"/>
  <c r="N190" i="1" s="1"/>
  <c r="F189" i="1"/>
  <c r="K189" i="1"/>
  <c r="L189" i="1" s="1"/>
  <c r="M189" i="1" s="1"/>
  <c r="N189" i="1" s="1"/>
  <c r="AP192" i="1" l="1"/>
  <c r="AO192" i="1"/>
  <c r="AN193" i="1" s="1"/>
  <c r="AZ190" i="1"/>
  <c r="AQ192" i="1"/>
  <c r="AR191" i="1"/>
  <c r="AS191" i="1" s="1"/>
  <c r="AT191" i="1" s="1"/>
  <c r="AU191" i="1"/>
  <c r="AV191" i="1" s="1"/>
  <c r="AW191" i="1" s="1"/>
  <c r="AX191" i="1" s="1"/>
  <c r="AL193" i="1"/>
  <c r="T193" i="1"/>
  <c r="B193" i="1"/>
  <c r="G193" i="1" s="1"/>
  <c r="AY192" i="1"/>
  <c r="AM192" i="1"/>
  <c r="AG192" i="1"/>
  <c r="U192" i="1"/>
  <c r="W192" i="1"/>
  <c r="V193" i="1" s="1"/>
  <c r="X192" i="1"/>
  <c r="AC192" i="1"/>
  <c r="AD192" i="1" s="1"/>
  <c r="AE192" i="1" s="1"/>
  <c r="AF192" i="1" s="1"/>
  <c r="Z192" i="1"/>
  <c r="AA192" i="1" s="1"/>
  <c r="AB192" i="1" s="1"/>
  <c r="AH191" i="1"/>
  <c r="P190" i="1"/>
  <c r="P189" i="1"/>
  <c r="A194" i="1"/>
  <c r="O192" i="1"/>
  <c r="C192" i="1"/>
  <c r="H191" i="1"/>
  <c r="I191" i="1" s="1"/>
  <c r="J191" i="1" s="1"/>
  <c r="F190" i="1"/>
  <c r="E190" i="1"/>
  <c r="D191" i="1" s="1"/>
  <c r="AO193" i="1" l="1"/>
  <c r="AN194" i="1" s="1"/>
  <c r="AP193" i="1"/>
  <c r="AG193" i="1"/>
  <c r="U193" i="1"/>
  <c r="AY193" i="1"/>
  <c r="AM193" i="1"/>
  <c r="Y193" i="1"/>
  <c r="Y194" i="1" s="1"/>
  <c r="AZ191" i="1"/>
  <c r="AL194" i="1"/>
  <c r="T194" i="1"/>
  <c r="B194" i="1"/>
  <c r="AQ193" i="1"/>
  <c r="AR192" i="1"/>
  <c r="AS192" i="1" s="1"/>
  <c r="AT192" i="1" s="1"/>
  <c r="AU192" i="1"/>
  <c r="AV192" i="1" s="1"/>
  <c r="AW192" i="1" s="1"/>
  <c r="AX192" i="1" s="1"/>
  <c r="X193" i="1"/>
  <c r="W193" i="1"/>
  <c r="V194" i="1" s="1"/>
  <c r="AH192" i="1"/>
  <c r="H192" i="1"/>
  <c r="I192" i="1" s="1"/>
  <c r="J192" i="1" s="1"/>
  <c r="G194" i="1"/>
  <c r="A195" i="1"/>
  <c r="O193" i="1"/>
  <c r="C193" i="1"/>
  <c r="F191" i="1"/>
  <c r="E191" i="1"/>
  <c r="D192" i="1" s="1"/>
  <c r="K191" i="1"/>
  <c r="L191" i="1" s="1"/>
  <c r="M191" i="1" s="1"/>
  <c r="N191" i="1" s="1"/>
  <c r="AP194" i="1" l="1"/>
  <c r="AO194" i="1"/>
  <c r="AN195" i="1" s="1"/>
  <c r="Z193" i="1"/>
  <c r="AA193" i="1" s="1"/>
  <c r="AB193" i="1" s="1"/>
  <c r="AZ192" i="1"/>
  <c r="AC193" i="1"/>
  <c r="AD193" i="1" s="1"/>
  <c r="AE193" i="1" s="1"/>
  <c r="AF193" i="1" s="1"/>
  <c r="AL195" i="1"/>
  <c r="T195" i="1"/>
  <c r="Y195" i="1" s="1"/>
  <c r="B195" i="1"/>
  <c r="G195" i="1" s="1"/>
  <c r="AY194" i="1"/>
  <c r="AM194" i="1"/>
  <c r="AR193" i="1"/>
  <c r="AS193" i="1" s="1"/>
  <c r="AT193" i="1" s="1"/>
  <c r="AQ194" i="1"/>
  <c r="AU193" i="1"/>
  <c r="AV193" i="1" s="1"/>
  <c r="AW193" i="1" s="1"/>
  <c r="AX193" i="1" s="1"/>
  <c r="AG194" i="1"/>
  <c r="U194" i="1"/>
  <c r="X194" i="1"/>
  <c r="W194" i="1"/>
  <c r="V195" i="1" s="1"/>
  <c r="AC194" i="1"/>
  <c r="AD194" i="1" s="1"/>
  <c r="AE194" i="1" s="1"/>
  <c r="AF194" i="1" s="1"/>
  <c r="Z194" i="1"/>
  <c r="AA194" i="1" s="1"/>
  <c r="AB194" i="1" s="1"/>
  <c r="P191" i="1"/>
  <c r="A196" i="1"/>
  <c r="O194" i="1"/>
  <c r="C194" i="1"/>
  <c r="H193" i="1"/>
  <c r="I193" i="1" s="1"/>
  <c r="J193" i="1" s="1"/>
  <c r="F192" i="1"/>
  <c r="E192" i="1"/>
  <c r="D193" i="1" s="1"/>
  <c r="K193" i="1" s="1"/>
  <c r="L193" i="1" s="1"/>
  <c r="M193" i="1" s="1"/>
  <c r="N193" i="1" s="1"/>
  <c r="K192" i="1"/>
  <c r="L192" i="1" s="1"/>
  <c r="M192" i="1" s="1"/>
  <c r="N192" i="1" s="1"/>
  <c r="AH193" i="1" l="1"/>
  <c r="AP195" i="1"/>
  <c r="AO195" i="1"/>
  <c r="AN196" i="1" s="1"/>
  <c r="AZ193" i="1"/>
  <c r="AL196" i="1"/>
  <c r="T196" i="1"/>
  <c r="Y196" i="1" s="1"/>
  <c r="B196" i="1"/>
  <c r="G196" i="1" s="1"/>
  <c r="AG195" i="1"/>
  <c r="U195" i="1"/>
  <c r="AQ195" i="1"/>
  <c r="AR194" i="1"/>
  <c r="AS194" i="1" s="1"/>
  <c r="AT194" i="1" s="1"/>
  <c r="AU194" i="1"/>
  <c r="AV194" i="1" s="1"/>
  <c r="AW194" i="1" s="1"/>
  <c r="AX194" i="1" s="1"/>
  <c r="AY195" i="1"/>
  <c r="AM195" i="1"/>
  <c r="X195" i="1"/>
  <c r="W195" i="1"/>
  <c r="V196" i="1" s="1"/>
  <c r="Z195" i="1"/>
  <c r="AA195" i="1" s="1"/>
  <c r="AB195" i="1" s="1"/>
  <c r="AC195" i="1"/>
  <c r="AD195" i="1" s="1"/>
  <c r="AE195" i="1" s="1"/>
  <c r="AF195" i="1" s="1"/>
  <c r="AH194" i="1"/>
  <c r="P193" i="1"/>
  <c r="P192" i="1"/>
  <c r="O195" i="1"/>
  <c r="C195" i="1"/>
  <c r="H194" i="1"/>
  <c r="I194" i="1" s="1"/>
  <c r="J194" i="1" s="1"/>
  <c r="A197" i="1"/>
  <c r="F193" i="1"/>
  <c r="E193" i="1"/>
  <c r="D194" i="1" s="1"/>
  <c r="K194" i="1" s="1"/>
  <c r="L194" i="1" s="1"/>
  <c r="M194" i="1" s="1"/>
  <c r="N194" i="1" s="1"/>
  <c r="AZ194" i="1" l="1"/>
  <c r="AP196" i="1"/>
  <c r="AO196" i="1"/>
  <c r="AN197" i="1" s="1"/>
  <c r="AQ196" i="1"/>
  <c r="AR195" i="1"/>
  <c r="AS195" i="1" s="1"/>
  <c r="AT195" i="1" s="1"/>
  <c r="AU195" i="1"/>
  <c r="AV195" i="1" s="1"/>
  <c r="AW195" i="1" s="1"/>
  <c r="AX195" i="1" s="1"/>
  <c r="AL197" i="1"/>
  <c r="T197" i="1"/>
  <c r="Y197" i="1" s="1"/>
  <c r="B197" i="1"/>
  <c r="G197" i="1" s="1"/>
  <c r="AG196" i="1"/>
  <c r="U196" i="1"/>
  <c r="AM196" i="1"/>
  <c r="AY196" i="1"/>
  <c r="X196" i="1"/>
  <c r="W196" i="1"/>
  <c r="V197" i="1" s="1"/>
  <c r="AH195" i="1"/>
  <c r="Z196" i="1"/>
  <c r="AA196" i="1" s="1"/>
  <c r="AB196" i="1" s="1"/>
  <c r="AC196" i="1"/>
  <c r="AD196" i="1" s="1"/>
  <c r="AE196" i="1" s="1"/>
  <c r="AF196" i="1" s="1"/>
  <c r="P194" i="1"/>
  <c r="A198" i="1"/>
  <c r="O196" i="1"/>
  <c r="C196" i="1"/>
  <c r="H195" i="1"/>
  <c r="I195" i="1" s="1"/>
  <c r="J195" i="1" s="1"/>
  <c r="F194" i="1"/>
  <c r="E194" i="1"/>
  <c r="D195" i="1" s="1"/>
  <c r="K195" i="1" s="1"/>
  <c r="L195" i="1" s="1"/>
  <c r="M195" i="1" s="1"/>
  <c r="N195" i="1" s="1"/>
  <c r="AP197" i="1" l="1"/>
  <c r="AO197" i="1"/>
  <c r="AN198" i="1" s="1"/>
  <c r="AZ195" i="1"/>
  <c r="AG197" i="1"/>
  <c r="U197" i="1"/>
  <c r="AY197" i="1"/>
  <c r="AM197" i="1"/>
  <c r="AL198" i="1"/>
  <c r="T198" i="1"/>
  <c r="B198" i="1"/>
  <c r="G198" i="1" s="1"/>
  <c r="AU196" i="1"/>
  <c r="AV196" i="1" s="1"/>
  <c r="AW196" i="1" s="1"/>
  <c r="AX196" i="1" s="1"/>
  <c r="AR196" i="1"/>
  <c r="AS196" i="1" s="1"/>
  <c r="AT196" i="1" s="1"/>
  <c r="AQ197" i="1"/>
  <c r="X197" i="1"/>
  <c r="W197" i="1"/>
  <c r="V198" i="1" s="1"/>
  <c r="AH196" i="1"/>
  <c r="Z197" i="1"/>
  <c r="AA197" i="1" s="1"/>
  <c r="AB197" i="1" s="1"/>
  <c r="AC197" i="1"/>
  <c r="AD197" i="1" s="1"/>
  <c r="AE197" i="1" s="1"/>
  <c r="AF197" i="1" s="1"/>
  <c r="P195" i="1"/>
  <c r="H196" i="1"/>
  <c r="I196" i="1" s="1"/>
  <c r="J196" i="1" s="1"/>
  <c r="A199" i="1"/>
  <c r="O197" i="1"/>
  <c r="C197" i="1"/>
  <c r="F195" i="1"/>
  <c r="E195" i="1"/>
  <c r="D196" i="1" s="1"/>
  <c r="AO198" i="1" l="1"/>
  <c r="AN199" i="1" s="1"/>
  <c r="AP198" i="1"/>
  <c r="AZ196" i="1"/>
  <c r="AG198" i="1"/>
  <c r="U198" i="1"/>
  <c r="Y198" i="1"/>
  <c r="Z198" i="1" s="1"/>
  <c r="AA198" i="1" s="1"/>
  <c r="AB198" i="1" s="1"/>
  <c r="AR197" i="1"/>
  <c r="AS197" i="1" s="1"/>
  <c r="AT197" i="1" s="1"/>
  <c r="AQ198" i="1"/>
  <c r="AU197" i="1"/>
  <c r="AV197" i="1" s="1"/>
  <c r="AW197" i="1" s="1"/>
  <c r="AX197" i="1" s="1"/>
  <c r="AY198" i="1"/>
  <c r="AM198" i="1"/>
  <c r="AL199" i="1"/>
  <c r="T199" i="1"/>
  <c r="B199" i="1"/>
  <c r="G199" i="1" s="1"/>
  <c r="X198" i="1"/>
  <c r="W198" i="1"/>
  <c r="V199" i="1" s="1"/>
  <c r="AH197" i="1"/>
  <c r="O198" i="1"/>
  <c r="C198" i="1"/>
  <c r="A200" i="1"/>
  <c r="H197" i="1"/>
  <c r="I197" i="1" s="1"/>
  <c r="J197" i="1" s="1"/>
  <c r="F196" i="1"/>
  <c r="E196" i="1"/>
  <c r="D197" i="1" s="1"/>
  <c r="K196" i="1"/>
  <c r="L196" i="1" s="1"/>
  <c r="M196" i="1" s="1"/>
  <c r="N196" i="1" s="1"/>
  <c r="AP199" i="1" l="1"/>
  <c r="AO199" i="1"/>
  <c r="AN200" i="1" s="1"/>
  <c r="Y199" i="1"/>
  <c r="AC199" i="1" s="1"/>
  <c r="AD199" i="1" s="1"/>
  <c r="AE199" i="1" s="1"/>
  <c r="AF199" i="1" s="1"/>
  <c r="AC198" i="1"/>
  <c r="AD198" i="1" s="1"/>
  <c r="AE198" i="1" s="1"/>
  <c r="AF198" i="1" s="1"/>
  <c r="AH198" i="1" s="1"/>
  <c r="AL200" i="1"/>
  <c r="T200" i="1"/>
  <c r="B200" i="1"/>
  <c r="G200" i="1" s="1"/>
  <c r="AU198" i="1"/>
  <c r="AV198" i="1" s="1"/>
  <c r="AW198" i="1" s="1"/>
  <c r="AX198" i="1" s="1"/>
  <c r="AQ199" i="1"/>
  <c r="AR198" i="1"/>
  <c r="AS198" i="1" s="1"/>
  <c r="AT198" i="1" s="1"/>
  <c r="AZ197" i="1"/>
  <c r="AY199" i="1"/>
  <c r="AM199" i="1"/>
  <c r="AG199" i="1"/>
  <c r="U199" i="1"/>
  <c r="X199" i="1"/>
  <c r="W199" i="1"/>
  <c r="V200" i="1" s="1"/>
  <c r="P196" i="1"/>
  <c r="H198" i="1"/>
  <c r="I198" i="1" s="1"/>
  <c r="J198" i="1" s="1"/>
  <c r="A201" i="1"/>
  <c r="C199" i="1"/>
  <c r="O199" i="1"/>
  <c r="E197" i="1"/>
  <c r="D198" i="1" s="1"/>
  <c r="K198" i="1" s="1"/>
  <c r="L198" i="1" s="1"/>
  <c r="M198" i="1" s="1"/>
  <c r="N198" i="1" s="1"/>
  <c r="F197" i="1"/>
  <c r="K197" i="1"/>
  <c r="L197" i="1" s="1"/>
  <c r="M197" i="1" s="1"/>
  <c r="N197" i="1" s="1"/>
  <c r="Y200" i="1" l="1"/>
  <c r="Z199" i="1"/>
  <c r="AA199" i="1" s="1"/>
  <c r="AB199" i="1" s="1"/>
  <c r="AP200" i="1"/>
  <c r="AO200" i="1"/>
  <c r="AN201" i="1" s="1"/>
  <c r="AZ198" i="1"/>
  <c r="AQ200" i="1"/>
  <c r="AR199" i="1"/>
  <c r="AS199" i="1" s="1"/>
  <c r="AT199" i="1" s="1"/>
  <c r="AU199" i="1"/>
  <c r="AV199" i="1" s="1"/>
  <c r="AW199" i="1" s="1"/>
  <c r="AX199" i="1" s="1"/>
  <c r="AG200" i="1"/>
  <c r="U200" i="1"/>
  <c r="AL201" i="1"/>
  <c r="T201" i="1"/>
  <c r="Y201" i="1" s="1"/>
  <c r="B201" i="1"/>
  <c r="G201" i="1" s="1"/>
  <c r="AM200" i="1"/>
  <c r="AY200" i="1"/>
  <c r="W200" i="1"/>
  <c r="V201" i="1" s="1"/>
  <c r="X200" i="1"/>
  <c r="AC200" i="1"/>
  <c r="AD200" i="1" s="1"/>
  <c r="AE200" i="1" s="1"/>
  <c r="AF200" i="1" s="1"/>
  <c r="Z200" i="1"/>
  <c r="AA200" i="1" s="1"/>
  <c r="AB200" i="1" s="1"/>
  <c r="AH199" i="1"/>
  <c r="P198" i="1"/>
  <c r="P197" i="1"/>
  <c r="O200" i="1"/>
  <c r="C200" i="1"/>
  <c r="A202" i="1"/>
  <c r="H199" i="1"/>
  <c r="I199" i="1" s="1"/>
  <c r="J199" i="1" s="1"/>
  <c r="F198" i="1"/>
  <c r="E198" i="1"/>
  <c r="D199" i="1" s="1"/>
  <c r="AP201" i="1" l="1"/>
  <c r="AO201" i="1"/>
  <c r="AN202" i="1" s="1"/>
  <c r="AM201" i="1"/>
  <c r="AY201" i="1"/>
  <c r="AL202" i="1"/>
  <c r="T202" i="1"/>
  <c r="Y202" i="1" s="1"/>
  <c r="B202" i="1"/>
  <c r="G202" i="1" s="1"/>
  <c r="AZ199" i="1"/>
  <c r="AR200" i="1"/>
  <c r="AS200" i="1" s="1"/>
  <c r="AT200" i="1" s="1"/>
  <c r="AQ201" i="1"/>
  <c r="AU200" i="1"/>
  <c r="AV200" i="1" s="1"/>
  <c r="AW200" i="1" s="1"/>
  <c r="AX200" i="1" s="1"/>
  <c r="AG201" i="1"/>
  <c r="U201" i="1"/>
  <c r="X201" i="1"/>
  <c r="W201" i="1"/>
  <c r="V202" i="1" s="1"/>
  <c r="AH200" i="1"/>
  <c r="AC201" i="1"/>
  <c r="AD201" i="1" s="1"/>
  <c r="AE201" i="1" s="1"/>
  <c r="AF201" i="1" s="1"/>
  <c r="Z201" i="1"/>
  <c r="AA201" i="1" s="1"/>
  <c r="AB201" i="1" s="1"/>
  <c r="H200" i="1"/>
  <c r="I200" i="1" s="1"/>
  <c r="J200" i="1" s="1"/>
  <c r="O201" i="1"/>
  <c r="C201" i="1"/>
  <c r="A203" i="1"/>
  <c r="F199" i="1"/>
  <c r="E199" i="1"/>
  <c r="D200" i="1" s="1"/>
  <c r="K199" i="1"/>
  <c r="L199" i="1" s="1"/>
  <c r="M199" i="1" s="1"/>
  <c r="N199" i="1" s="1"/>
  <c r="AP202" i="1" l="1"/>
  <c r="AO202" i="1"/>
  <c r="AN203" i="1" s="1"/>
  <c r="AZ200" i="1"/>
  <c r="AG202" i="1"/>
  <c r="U202" i="1"/>
  <c r="AY202" i="1"/>
  <c r="AM202" i="1"/>
  <c r="AL203" i="1"/>
  <c r="T203" i="1"/>
  <c r="B203" i="1"/>
  <c r="G203" i="1" s="1"/>
  <c r="AQ202" i="1"/>
  <c r="AR201" i="1"/>
  <c r="AS201" i="1" s="1"/>
  <c r="AT201" i="1" s="1"/>
  <c r="AU201" i="1"/>
  <c r="AV201" i="1" s="1"/>
  <c r="AW201" i="1" s="1"/>
  <c r="AX201" i="1" s="1"/>
  <c r="X202" i="1"/>
  <c r="W202" i="1"/>
  <c r="V203" i="1" s="1"/>
  <c r="AC202" i="1"/>
  <c r="AD202" i="1" s="1"/>
  <c r="AE202" i="1" s="1"/>
  <c r="AF202" i="1" s="1"/>
  <c r="Z202" i="1"/>
  <c r="AA202" i="1" s="1"/>
  <c r="AB202" i="1" s="1"/>
  <c r="AH201" i="1"/>
  <c r="P199" i="1"/>
  <c r="O202" i="1"/>
  <c r="C202" i="1"/>
  <c r="A204" i="1"/>
  <c r="H201" i="1"/>
  <c r="I201" i="1" s="1"/>
  <c r="J201" i="1" s="1"/>
  <c r="F200" i="1"/>
  <c r="E200" i="1"/>
  <c r="D201" i="1" s="1"/>
  <c r="K200" i="1"/>
  <c r="L200" i="1" s="1"/>
  <c r="M200" i="1" s="1"/>
  <c r="N200" i="1" s="1"/>
  <c r="AO203" i="1" l="1"/>
  <c r="AN204" i="1" s="1"/>
  <c r="AP203" i="1"/>
  <c r="AZ201" i="1"/>
  <c r="AY203" i="1"/>
  <c r="AM203" i="1"/>
  <c r="AL204" i="1"/>
  <c r="T204" i="1"/>
  <c r="B204" i="1"/>
  <c r="G204" i="1" s="1"/>
  <c r="AG203" i="1"/>
  <c r="U203" i="1"/>
  <c r="Y203" i="1"/>
  <c r="AQ203" i="1"/>
  <c r="AR202" i="1"/>
  <c r="AS202" i="1" s="1"/>
  <c r="AT202" i="1" s="1"/>
  <c r="AU202" i="1"/>
  <c r="AV202" i="1" s="1"/>
  <c r="AW202" i="1" s="1"/>
  <c r="AX202" i="1" s="1"/>
  <c r="X203" i="1"/>
  <c r="W203" i="1"/>
  <c r="V204" i="1" s="1"/>
  <c r="AH202" i="1"/>
  <c r="P200" i="1"/>
  <c r="A205" i="1"/>
  <c r="C203" i="1"/>
  <c r="O203" i="1"/>
  <c r="H202" i="1"/>
  <c r="I202" i="1" s="1"/>
  <c r="J202" i="1" s="1"/>
  <c r="F201" i="1"/>
  <c r="E201" i="1"/>
  <c r="D202" i="1" s="1"/>
  <c r="K201" i="1"/>
  <c r="L201" i="1" s="1"/>
  <c r="M201" i="1" s="1"/>
  <c r="N201" i="1" s="1"/>
  <c r="Y204" i="1" l="1"/>
  <c r="Z204" i="1" s="1"/>
  <c r="AA204" i="1" s="1"/>
  <c r="AB204" i="1" s="1"/>
  <c r="AO204" i="1"/>
  <c r="AN205" i="1" s="1"/>
  <c r="AP204" i="1"/>
  <c r="AC203" i="1"/>
  <c r="AD203" i="1" s="1"/>
  <c r="AE203" i="1" s="1"/>
  <c r="AF203" i="1" s="1"/>
  <c r="Z203" i="1"/>
  <c r="AA203" i="1" s="1"/>
  <c r="AB203" i="1" s="1"/>
  <c r="AL205" i="1"/>
  <c r="T205" i="1"/>
  <c r="Y205" i="1" s="1"/>
  <c r="B205" i="1"/>
  <c r="G205" i="1" s="1"/>
  <c r="AZ202" i="1"/>
  <c r="AM204" i="1"/>
  <c r="AY204" i="1"/>
  <c r="AG204" i="1"/>
  <c r="U204" i="1"/>
  <c r="AQ204" i="1"/>
  <c r="AR203" i="1"/>
  <c r="AS203" i="1" s="1"/>
  <c r="AT203" i="1" s="1"/>
  <c r="AU203" i="1"/>
  <c r="AV203" i="1" s="1"/>
  <c r="AW203" i="1" s="1"/>
  <c r="AX203" i="1" s="1"/>
  <c r="X204" i="1"/>
  <c r="W204" i="1"/>
  <c r="V205" i="1" s="1"/>
  <c r="AC204" i="1"/>
  <c r="AD204" i="1" s="1"/>
  <c r="AE204" i="1" s="1"/>
  <c r="AF204" i="1" s="1"/>
  <c r="P201" i="1"/>
  <c r="H203" i="1"/>
  <c r="I203" i="1" s="1"/>
  <c r="J203" i="1" s="1"/>
  <c r="O204" i="1"/>
  <c r="C204" i="1"/>
  <c r="A206" i="1"/>
  <c r="F202" i="1"/>
  <c r="E202" i="1"/>
  <c r="D203" i="1" s="1"/>
  <c r="K202" i="1"/>
  <c r="L202" i="1" s="1"/>
  <c r="M202" i="1" s="1"/>
  <c r="N202" i="1" s="1"/>
  <c r="AH203" i="1" l="1"/>
  <c r="AO205" i="1"/>
  <c r="AN206" i="1" s="1"/>
  <c r="AP205" i="1"/>
  <c r="AL206" i="1"/>
  <c r="T206" i="1"/>
  <c r="Y206" i="1" s="1"/>
  <c r="B206" i="1"/>
  <c r="AZ203" i="1"/>
  <c r="AG205" i="1"/>
  <c r="U205" i="1"/>
  <c r="AR204" i="1"/>
  <c r="AS204" i="1" s="1"/>
  <c r="AT204" i="1" s="1"/>
  <c r="AU204" i="1"/>
  <c r="AV204" i="1" s="1"/>
  <c r="AW204" i="1" s="1"/>
  <c r="AX204" i="1" s="1"/>
  <c r="AQ205" i="1"/>
  <c r="AY205" i="1"/>
  <c r="AM205" i="1"/>
  <c r="X205" i="1"/>
  <c r="W205" i="1"/>
  <c r="V206" i="1" s="1"/>
  <c r="Z205" i="1"/>
  <c r="AA205" i="1" s="1"/>
  <c r="AB205" i="1" s="1"/>
  <c r="AC205" i="1"/>
  <c r="AD205" i="1" s="1"/>
  <c r="AE205" i="1" s="1"/>
  <c r="AF205" i="1" s="1"/>
  <c r="AH204" i="1"/>
  <c r="P202" i="1"/>
  <c r="O205" i="1"/>
  <c r="C205" i="1"/>
  <c r="G206" i="1"/>
  <c r="A207" i="1"/>
  <c r="H204" i="1"/>
  <c r="I204" i="1" s="1"/>
  <c r="J204" i="1" s="1"/>
  <c r="F203" i="1"/>
  <c r="E203" i="1"/>
  <c r="D204" i="1" s="1"/>
  <c r="K203" i="1"/>
  <c r="L203" i="1" s="1"/>
  <c r="M203" i="1" s="1"/>
  <c r="N203" i="1" s="1"/>
  <c r="AP206" i="1" l="1"/>
  <c r="AO206" i="1"/>
  <c r="AN207" i="1" s="1"/>
  <c r="AZ204" i="1"/>
  <c r="AL207" i="1"/>
  <c r="T207" i="1"/>
  <c r="Y207" i="1" s="1"/>
  <c r="B207" i="1"/>
  <c r="G207" i="1" s="1"/>
  <c r="AQ206" i="1"/>
  <c r="AR205" i="1"/>
  <c r="AS205" i="1" s="1"/>
  <c r="AT205" i="1" s="1"/>
  <c r="AU205" i="1"/>
  <c r="AV205" i="1" s="1"/>
  <c r="AW205" i="1" s="1"/>
  <c r="AX205" i="1" s="1"/>
  <c r="AG206" i="1"/>
  <c r="U206" i="1"/>
  <c r="AY206" i="1"/>
  <c r="AM206" i="1"/>
  <c r="X206" i="1"/>
  <c r="W206" i="1"/>
  <c r="V207" i="1" s="1"/>
  <c r="AC206" i="1"/>
  <c r="AD206" i="1" s="1"/>
  <c r="AE206" i="1" s="1"/>
  <c r="AF206" i="1" s="1"/>
  <c r="Z206" i="1"/>
  <c r="AA206" i="1" s="1"/>
  <c r="AB206" i="1" s="1"/>
  <c r="AH205" i="1"/>
  <c r="P203" i="1"/>
  <c r="H205" i="1"/>
  <c r="I205" i="1" s="1"/>
  <c r="J205" i="1" s="1"/>
  <c r="O206" i="1"/>
  <c r="C206" i="1"/>
  <c r="A208" i="1"/>
  <c r="F204" i="1"/>
  <c r="E204" i="1"/>
  <c r="D205" i="1" s="1"/>
  <c r="K204" i="1"/>
  <c r="L204" i="1" s="1"/>
  <c r="M204" i="1" s="1"/>
  <c r="N204" i="1" s="1"/>
  <c r="AP207" i="1" l="1"/>
  <c r="AO207" i="1"/>
  <c r="AN208" i="1" s="1"/>
  <c r="AL208" i="1"/>
  <c r="T208" i="1"/>
  <c r="Y208" i="1" s="1"/>
  <c r="B208" i="1"/>
  <c r="G208" i="1" s="1"/>
  <c r="AZ205" i="1"/>
  <c r="AG207" i="1"/>
  <c r="U207" i="1"/>
  <c r="AR206" i="1"/>
  <c r="AS206" i="1" s="1"/>
  <c r="AT206" i="1" s="1"/>
  <c r="AQ207" i="1"/>
  <c r="AU206" i="1"/>
  <c r="AV206" i="1" s="1"/>
  <c r="AW206" i="1" s="1"/>
  <c r="AX206" i="1" s="1"/>
  <c r="AY207" i="1"/>
  <c r="AM207" i="1"/>
  <c r="X207" i="1"/>
  <c r="W207" i="1"/>
  <c r="V208" i="1" s="1"/>
  <c r="AH206" i="1"/>
  <c r="AC207" i="1"/>
  <c r="AD207" i="1" s="1"/>
  <c r="AE207" i="1" s="1"/>
  <c r="AF207" i="1" s="1"/>
  <c r="Z207" i="1"/>
  <c r="AA207" i="1" s="1"/>
  <c r="AB207" i="1" s="1"/>
  <c r="P204" i="1"/>
  <c r="A209" i="1"/>
  <c r="O207" i="1"/>
  <c r="C207" i="1"/>
  <c r="H206" i="1"/>
  <c r="I206" i="1" s="1"/>
  <c r="J206" i="1" s="1"/>
  <c r="E205" i="1"/>
  <c r="D206" i="1" s="1"/>
  <c r="K206" i="1" s="1"/>
  <c r="L206" i="1" s="1"/>
  <c r="M206" i="1" s="1"/>
  <c r="N206" i="1" s="1"/>
  <c r="F205" i="1"/>
  <c r="K205" i="1"/>
  <c r="L205" i="1" s="1"/>
  <c r="M205" i="1" s="1"/>
  <c r="N205" i="1" s="1"/>
  <c r="AO208" i="1" l="1"/>
  <c r="AN209" i="1" s="1"/>
  <c r="AP208" i="1"/>
  <c r="AL209" i="1"/>
  <c r="T209" i="1"/>
  <c r="Y209" i="1" s="1"/>
  <c r="B209" i="1"/>
  <c r="AZ206" i="1"/>
  <c r="AG208" i="1"/>
  <c r="U208" i="1"/>
  <c r="AQ208" i="1"/>
  <c r="AR207" i="1"/>
  <c r="AS207" i="1" s="1"/>
  <c r="AT207" i="1" s="1"/>
  <c r="AU207" i="1"/>
  <c r="AV207" i="1" s="1"/>
  <c r="AW207" i="1" s="1"/>
  <c r="AX207" i="1" s="1"/>
  <c r="AM208" i="1"/>
  <c r="AY208" i="1"/>
  <c r="W208" i="1"/>
  <c r="V209" i="1" s="1"/>
  <c r="X208" i="1"/>
  <c r="AC208" i="1"/>
  <c r="AD208" i="1" s="1"/>
  <c r="AE208" i="1" s="1"/>
  <c r="AF208" i="1" s="1"/>
  <c r="Z208" i="1"/>
  <c r="AA208" i="1" s="1"/>
  <c r="AB208" i="1" s="1"/>
  <c r="AH207" i="1"/>
  <c r="P206" i="1"/>
  <c r="P205" i="1"/>
  <c r="A210" i="1"/>
  <c r="G209" i="1"/>
  <c r="O208" i="1"/>
  <c r="C208" i="1"/>
  <c r="H207" i="1"/>
  <c r="I207" i="1" s="1"/>
  <c r="J207" i="1" s="1"/>
  <c r="F206" i="1"/>
  <c r="E206" i="1"/>
  <c r="D207" i="1" s="1"/>
  <c r="AO209" i="1" l="1"/>
  <c r="AN210" i="1" s="1"/>
  <c r="AP209" i="1"/>
  <c r="AU208" i="1"/>
  <c r="AV208" i="1" s="1"/>
  <c r="AW208" i="1" s="1"/>
  <c r="AX208" i="1" s="1"/>
  <c r="AQ209" i="1"/>
  <c r="AR208" i="1"/>
  <c r="AS208" i="1" s="1"/>
  <c r="AT208" i="1" s="1"/>
  <c r="AG209" i="1"/>
  <c r="U209" i="1"/>
  <c r="AL210" i="1"/>
  <c r="T210" i="1"/>
  <c r="B210" i="1"/>
  <c r="G210" i="1" s="1"/>
  <c r="AY209" i="1"/>
  <c r="AM209" i="1"/>
  <c r="AZ207" i="1"/>
  <c r="X209" i="1"/>
  <c r="W209" i="1"/>
  <c r="V210" i="1" s="1"/>
  <c r="AH208" i="1"/>
  <c r="AC209" i="1"/>
  <c r="AD209" i="1" s="1"/>
  <c r="AE209" i="1" s="1"/>
  <c r="AF209" i="1" s="1"/>
  <c r="Z209" i="1"/>
  <c r="AA209" i="1" s="1"/>
  <c r="AB209" i="1" s="1"/>
  <c r="H208" i="1"/>
  <c r="I208" i="1" s="1"/>
  <c r="J208" i="1" s="1"/>
  <c r="A211" i="1"/>
  <c r="C209" i="1"/>
  <c r="O209" i="1"/>
  <c r="F207" i="1"/>
  <c r="E207" i="1"/>
  <c r="D208" i="1" s="1"/>
  <c r="K207" i="1"/>
  <c r="L207" i="1" s="1"/>
  <c r="M207" i="1" s="1"/>
  <c r="N207" i="1" s="1"/>
  <c r="AZ208" i="1" l="1"/>
  <c r="AP210" i="1"/>
  <c r="AO210" i="1"/>
  <c r="AN211" i="1" s="1"/>
  <c r="AG210" i="1"/>
  <c r="U210" i="1"/>
  <c r="AY210" i="1"/>
  <c r="AM210" i="1"/>
  <c r="AR209" i="1"/>
  <c r="AS209" i="1" s="1"/>
  <c r="AT209" i="1" s="1"/>
  <c r="AQ210" i="1"/>
  <c r="AU209" i="1"/>
  <c r="AV209" i="1" s="1"/>
  <c r="AW209" i="1" s="1"/>
  <c r="AX209" i="1" s="1"/>
  <c r="Y210" i="1"/>
  <c r="Z210" i="1" s="1"/>
  <c r="AA210" i="1" s="1"/>
  <c r="AB210" i="1" s="1"/>
  <c r="AL211" i="1"/>
  <c r="T211" i="1"/>
  <c r="B211" i="1"/>
  <c r="G211" i="1" s="1"/>
  <c r="X210" i="1"/>
  <c r="W210" i="1"/>
  <c r="V211" i="1" s="1"/>
  <c r="AH209" i="1"/>
  <c r="P207" i="1"/>
  <c r="A212" i="1"/>
  <c r="O210" i="1"/>
  <c r="C210" i="1"/>
  <c r="H209" i="1"/>
  <c r="I209" i="1" s="1"/>
  <c r="J209" i="1" s="1"/>
  <c r="F208" i="1"/>
  <c r="E208" i="1"/>
  <c r="D209" i="1" s="1"/>
  <c r="K208" i="1"/>
  <c r="L208" i="1" s="1"/>
  <c r="M208" i="1" s="1"/>
  <c r="N208" i="1" s="1"/>
  <c r="AP211" i="1" l="1"/>
  <c r="AO211" i="1"/>
  <c r="AN212" i="1" s="1"/>
  <c r="AU210" i="1"/>
  <c r="AV210" i="1" s="1"/>
  <c r="AW210" i="1" s="1"/>
  <c r="AX210" i="1" s="1"/>
  <c r="AR210" i="1"/>
  <c r="AS210" i="1" s="1"/>
  <c r="AT210" i="1" s="1"/>
  <c r="AQ211" i="1"/>
  <c r="Y211" i="1"/>
  <c r="Z211" i="1" s="1"/>
  <c r="AA211" i="1" s="1"/>
  <c r="AB211" i="1" s="1"/>
  <c r="AL212" i="1"/>
  <c r="T212" i="1"/>
  <c r="B212" i="1"/>
  <c r="AC210" i="1"/>
  <c r="AD210" i="1" s="1"/>
  <c r="AE210" i="1" s="1"/>
  <c r="AF210" i="1" s="1"/>
  <c r="AH210" i="1" s="1"/>
  <c r="AZ209" i="1"/>
  <c r="AG211" i="1"/>
  <c r="U211" i="1"/>
  <c r="AY211" i="1"/>
  <c r="AM211" i="1"/>
  <c r="X211" i="1"/>
  <c r="W211" i="1"/>
  <c r="V212" i="1" s="1"/>
  <c r="P208" i="1"/>
  <c r="H210" i="1"/>
  <c r="I210" i="1" s="1"/>
  <c r="J210" i="1" s="1"/>
  <c r="C211" i="1"/>
  <c r="O211" i="1"/>
  <c r="G212" i="1"/>
  <c r="A213" i="1"/>
  <c r="F209" i="1"/>
  <c r="E209" i="1"/>
  <c r="D210" i="1" s="1"/>
  <c r="K209" i="1"/>
  <c r="L209" i="1" s="1"/>
  <c r="M209" i="1" s="1"/>
  <c r="N209" i="1" s="1"/>
  <c r="AZ210" i="1" l="1"/>
  <c r="AP212" i="1"/>
  <c r="AO212" i="1"/>
  <c r="AN213" i="1" s="1"/>
  <c r="Y212" i="1"/>
  <c r="AY212" i="1"/>
  <c r="AM212" i="1"/>
  <c r="AG212" i="1"/>
  <c r="U212" i="1"/>
  <c r="AR211" i="1"/>
  <c r="AS211" i="1" s="1"/>
  <c r="AT211" i="1" s="1"/>
  <c r="AQ212" i="1"/>
  <c r="AU211" i="1"/>
  <c r="AV211" i="1" s="1"/>
  <c r="AW211" i="1" s="1"/>
  <c r="AX211" i="1" s="1"/>
  <c r="AL213" i="1"/>
  <c r="T213" i="1"/>
  <c r="B213" i="1"/>
  <c r="G213" i="1" s="1"/>
  <c r="AC211" i="1"/>
  <c r="AD211" i="1" s="1"/>
  <c r="AE211" i="1" s="1"/>
  <c r="AF211" i="1" s="1"/>
  <c r="AH211" i="1" s="1"/>
  <c r="X212" i="1"/>
  <c r="W212" i="1"/>
  <c r="V213" i="1" s="1"/>
  <c r="P209" i="1"/>
  <c r="A214" i="1"/>
  <c r="O212" i="1"/>
  <c r="C212" i="1"/>
  <c r="H211" i="1"/>
  <c r="I211" i="1" s="1"/>
  <c r="J211" i="1" s="1"/>
  <c r="F210" i="1"/>
  <c r="E210" i="1"/>
  <c r="D211" i="1" s="1"/>
  <c r="K211" i="1" s="1"/>
  <c r="L211" i="1" s="1"/>
  <c r="M211" i="1" s="1"/>
  <c r="N211" i="1" s="1"/>
  <c r="K210" i="1"/>
  <c r="L210" i="1" s="1"/>
  <c r="M210" i="1" s="1"/>
  <c r="N210" i="1" s="1"/>
  <c r="Y213" i="1" l="1"/>
  <c r="AC212" i="1"/>
  <c r="AD212" i="1" s="1"/>
  <c r="AE212" i="1" s="1"/>
  <c r="AF212" i="1" s="1"/>
  <c r="Z212" i="1"/>
  <c r="AA212" i="1" s="1"/>
  <c r="AB212" i="1" s="1"/>
  <c r="AO213" i="1"/>
  <c r="AN214" i="1" s="1"/>
  <c r="AP213" i="1"/>
  <c r="AZ211" i="1"/>
  <c r="AR212" i="1"/>
  <c r="AS212" i="1" s="1"/>
  <c r="AT212" i="1" s="1"/>
  <c r="AQ213" i="1"/>
  <c r="AU212" i="1"/>
  <c r="AV212" i="1" s="1"/>
  <c r="AW212" i="1" s="1"/>
  <c r="AX212" i="1" s="1"/>
  <c r="AL214" i="1"/>
  <c r="T214" i="1"/>
  <c r="Y214" i="1" s="1"/>
  <c r="B214" i="1"/>
  <c r="G214" i="1" s="1"/>
  <c r="AG213" i="1"/>
  <c r="U213" i="1"/>
  <c r="AY213" i="1"/>
  <c r="AM213" i="1"/>
  <c r="X213" i="1"/>
  <c r="W213" i="1"/>
  <c r="V214" i="1" s="1"/>
  <c r="Z213" i="1"/>
  <c r="AA213" i="1" s="1"/>
  <c r="AB213" i="1" s="1"/>
  <c r="AC213" i="1"/>
  <c r="AD213" i="1" s="1"/>
  <c r="AE213" i="1" s="1"/>
  <c r="AF213" i="1" s="1"/>
  <c r="P211" i="1"/>
  <c r="P210" i="1"/>
  <c r="H212" i="1"/>
  <c r="I212" i="1" s="1"/>
  <c r="J212" i="1" s="1"/>
  <c r="A215" i="1"/>
  <c r="O213" i="1"/>
  <c r="C213" i="1"/>
  <c r="F211" i="1"/>
  <c r="E211" i="1"/>
  <c r="D212" i="1" s="1"/>
  <c r="AH212" i="1" l="1"/>
  <c r="AO214" i="1"/>
  <c r="AN215" i="1" s="1"/>
  <c r="AP214" i="1"/>
  <c r="AY214" i="1"/>
  <c r="AM214" i="1"/>
  <c r="AL215" i="1"/>
  <c r="T215" i="1"/>
  <c r="Y215" i="1" s="1"/>
  <c r="B215" i="1"/>
  <c r="G215" i="1" s="1"/>
  <c r="AG214" i="1"/>
  <c r="U214" i="1"/>
  <c r="AU213" i="1"/>
  <c r="AV213" i="1" s="1"/>
  <c r="AW213" i="1" s="1"/>
  <c r="AX213" i="1" s="1"/>
  <c r="AQ214" i="1"/>
  <c r="AR213" i="1"/>
  <c r="AS213" i="1" s="1"/>
  <c r="AT213" i="1" s="1"/>
  <c r="AZ212" i="1"/>
  <c r="X214" i="1"/>
  <c r="W214" i="1"/>
  <c r="V215" i="1" s="1"/>
  <c r="AC214" i="1"/>
  <c r="AD214" i="1" s="1"/>
  <c r="AE214" i="1" s="1"/>
  <c r="AF214" i="1" s="1"/>
  <c r="Z214" i="1"/>
  <c r="AA214" i="1" s="1"/>
  <c r="AB214" i="1" s="1"/>
  <c r="AH213" i="1"/>
  <c r="A216" i="1"/>
  <c r="C214" i="1"/>
  <c r="O214" i="1"/>
  <c r="H213" i="1"/>
  <c r="I213" i="1" s="1"/>
  <c r="J213" i="1" s="1"/>
  <c r="F212" i="1"/>
  <c r="E212" i="1"/>
  <c r="D213" i="1" s="1"/>
  <c r="K212" i="1"/>
  <c r="L212" i="1" s="1"/>
  <c r="M212" i="1" s="1"/>
  <c r="N212" i="1" s="1"/>
  <c r="AO215" i="1" l="1"/>
  <c r="AN216" i="1" s="1"/>
  <c r="AP215" i="1"/>
  <c r="AY215" i="1"/>
  <c r="AM215" i="1"/>
  <c r="AZ213" i="1"/>
  <c r="AG215" i="1"/>
  <c r="U215" i="1"/>
  <c r="AL216" i="1"/>
  <c r="T216" i="1"/>
  <c r="Y216" i="1" s="1"/>
  <c r="B216" i="1"/>
  <c r="G216" i="1" s="1"/>
  <c r="AQ215" i="1"/>
  <c r="AR214" i="1"/>
  <c r="AS214" i="1" s="1"/>
  <c r="AT214" i="1" s="1"/>
  <c r="AU214" i="1"/>
  <c r="AV214" i="1" s="1"/>
  <c r="AW214" i="1" s="1"/>
  <c r="AX214" i="1" s="1"/>
  <c r="X215" i="1"/>
  <c r="W215" i="1"/>
  <c r="V216" i="1" s="1"/>
  <c r="AC215" i="1"/>
  <c r="AD215" i="1" s="1"/>
  <c r="AE215" i="1" s="1"/>
  <c r="AF215" i="1" s="1"/>
  <c r="Z215" i="1"/>
  <c r="AA215" i="1" s="1"/>
  <c r="AB215" i="1" s="1"/>
  <c r="AH214" i="1"/>
  <c r="P212" i="1"/>
  <c r="H214" i="1"/>
  <c r="I214" i="1" s="1"/>
  <c r="J214" i="1" s="1"/>
  <c r="O215" i="1"/>
  <c r="C215" i="1"/>
  <c r="A217" i="1"/>
  <c r="E213" i="1"/>
  <c r="D214" i="1" s="1"/>
  <c r="K214" i="1" s="1"/>
  <c r="L214" i="1" s="1"/>
  <c r="M214" i="1" s="1"/>
  <c r="N214" i="1" s="1"/>
  <c r="F213" i="1"/>
  <c r="K213" i="1"/>
  <c r="L213" i="1" s="1"/>
  <c r="M213" i="1" s="1"/>
  <c r="N213" i="1" s="1"/>
  <c r="AP216" i="1" l="1"/>
  <c r="AO216" i="1"/>
  <c r="AN217" i="1" s="1"/>
  <c r="AM216" i="1"/>
  <c r="AY216" i="1"/>
  <c r="AR215" i="1"/>
  <c r="AS215" i="1" s="1"/>
  <c r="AT215" i="1" s="1"/>
  <c r="AQ216" i="1"/>
  <c r="AU215" i="1"/>
  <c r="AV215" i="1" s="1"/>
  <c r="AW215" i="1" s="1"/>
  <c r="AX215" i="1" s="1"/>
  <c r="AG216" i="1"/>
  <c r="U216" i="1"/>
  <c r="AL217" i="1"/>
  <c r="T217" i="1"/>
  <c r="Y217" i="1" s="1"/>
  <c r="B217" i="1"/>
  <c r="G217" i="1" s="1"/>
  <c r="AZ214" i="1"/>
  <c r="W216" i="1"/>
  <c r="V217" i="1" s="1"/>
  <c r="X216" i="1"/>
  <c r="AH215" i="1"/>
  <c r="AC216" i="1"/>
  <c r="AD216" i="1" s="1"/>
  <c r="AE216" i="1" s="1"/>
  <c r="AF216" i="1" s="1"/>
  <c r="Z216" i="1"/>
  <c r="AA216" i="1" s="1"/>
  <c r="AB216" i="1" s="1"/>
  <c r="P214" i="1"/>
  <c r="P213" i="1"/>
  <c r="O216" i="1"/>
  <c r="C216" i="1"/>
  <c r="A218" i="1"/>
  <c r="H215" i="1"/>
  <c r="I215" i="1" s="1"/>
  <c r="J215" i="1" s="1"/>
  <c r="F214" i="1"/>
  <c r="E214" i="1"/>
  <c r="D215" i="1" s="1"/>
  <c r="AO217" i="1" l="1"/>
  <c r="AN218" i="1" s="1"/>
  <c r="AP217" i="1"/>
  <c r="AU216" i="1"/>
  <c r="AV216" i="1" s="1"/>
  <c r="AW216" i="1" s="1"/>
  <c r="AX216" i="1" s="1"/>
  <c r="AR216" i="1"/>
  <c r="AS216" i="1" s="1"/>
  <c r="AT216" i="1" s="1"/>
  <c r="AQ217" i="1"/>
  <c r="AL218" i="1"/>
  <c r="T218" i="1"/>
  <c r="Y218" i="1" s="1"/>
  <c r="B218" i="1"/>
  <c r="G218" i="1" s="1"/>
  <c r="AZ215" i="1"/>
  <c r="AG217" i="1"/>
  <c r="U217" i="1"/>
  <c r="AM217" i="1"/>
  <c r="AY217" i="1"/>
  <c r="X217" i="1"/>
  <c r="W217" i="1"/>
  <c r="V218" i="1" s="1"/>
  <c r="AC217" i="1"/>
  <c r="AD217" i="1" s="1"/>
  <c r="AE217" i="1" s="1"/>
  <c r="AF217" i="1" s="1"/>
  <c r="Z217" i="1"/>
  <c r="AA217" i="1" s="1"/>
  <c r="AB217" i="1" s="1"/>
  <c r="AH216" i="1"/>
  <c r="H216" i="1"/>
  <c r="I216" i="1" s="1"/>
  <c r="J216" i="1" s="1"/>
  <c r="O217" i="1"/>
  <c r="C217" i="1"/>
  <c r="A219" i="1"/>
  <c r="F215" i="1"/>
  <c r="E215" i="1"/>
  <c r="D216" i="1" s="1"/>
  <c r="K215" i="1"/>
  <c r="L215" i="1" s="1"/>
  <c r="M215" i="1" s="1"/>
  <c r="N215" i="1" s="1"/>
  <c r="AZ216" i="1" l="1"/>
  <c r="AO218" i="1"/>
  <c r="AN219" i="1" s="1"/>
  <c r="AP218" i="1"/>
  <c r="AG218" i="1"/>
  <c r="U218" i="1"/>
  <c r="AL219" i="1"/>
  <c r="T219" i="1"/>
  <c r="Y219" i="1" s="1"/>
  <c r="B219" i="1"/>
  <c r="G219" i="1" s="1"/>
  <c r="AM218" i="1"/>
  <c r="AY218" i="1"/>
  <c r="AQ218" i="1"/>
  <c r="AR217" i="1"/>
  <c r="AS217" i="1" s="1"/>
  <c r="AT217" i="1" s="1"/>
  <c r="AU217" i="1"/>
  <c r="AV217" i="1" s="1"/>
  <c r="AW217" i="1" s="1"/>
  <c r="AX217" i="1" s="1"/>
  <c r="AH217" i="1"/>
  <c r="AC218" i="1"/>
  <c r="AD218" i="1" s="1"/>
  <c r="AE218" i="1" s="1"/>
  <c r="AF218" i="1" s="1"/>
  <c r="Z218" i="1"/>
  <c r="AA218" i="1" s="1"/>
  <c r="AB218" i="1" s="1"/>
  <c r="X218" i="1"/>
  <c r="W218" i="1"/>
  <c r="V219" i="1" s="1"/>
  <c r="P215" i="1"/>
  <c r="A220" i="1"/>
  <c r="O218" i="1"/>
  <c r="C218" i="1"/>
  <c r="H217" i="1"/>
  <c r="I217" i="1" s="1"/>
  <c r="J217" i="1" s="1"/>
  <c r="F216" i="1"/>
  <c r="E216" i="1"/>
  <c r="D217" i="1" s="1"/>
  <c r="K216" i="1"/>
  <c r="L216" i="1" s="1"/>
  <c r="M216" i="1" s="1"/>
  <c r="N216" i="1" s="1"/>
  <c r="AO219" i="1" l="1"/>
  <c r="AN220" i="1" s="1"/>
  <c r="AP219" i="1"/>
  <c r="AY219" i="1"/>
  <c r="AM219" i="1"/>
  <c r="AZ217" i="1"/>
  <c r="AG219" i="1"/>
  <c r="U219" i="1"/>
  <c r="AL220" i="1"/>
  <c r="T220" i="1"/>
  <c r="B220" i="1"/>
  <c r="AU218" i="1"/>
  <c r="AV218" i="1" s="1"/>
  <c r="AW218" i="1" s="1"/>
  <c r="AX218" i="1" s="1"/>
  <c r="AQ219" i="1"/>
  <c r="AR218" i="1"/>
  <c r="AS218" i="1" s="1"/>
  <c r="AT218" i="1" s="1"/>
  <c r="X219" i="1"/>
  <c r="W219" i="1"/>
  <c r="V220" i="1" s="1"/>
  <c r="AH218" i="1"/>
  <c r="Z219" i="1"/>
  <c r="AA219" i="1" s="1"/>
  <c r="AB219" i="1" s="1"/>
  <c r="AC219" i="1"/>
  <c r="AD219" i="1" s="1"/>
  <c r="AE219" i="1" s="1"/>
  <c r="AF219" i="1" s="1"/>
  <c r="P216" i="1"/>
  <c r="H218" i="1"/>
  <c r="I218" i="1" s="1"/>
  <c r="J218" i="1" s="1"/>
  <c r="O219" i="1"/>
  <c r="C219" i="1"/>
  <c r="G220" i="1"/>
  <c r="A221" i="1"/>
  <c r="F217" i="1"/>
  <c r="E217" i="1"/>
  <c r="D218" i="1" s="1"/>
  <c r="K217" i="1"/>
  <c r="L217" i="1" s="1"/>
  <c r="M217" i="1" s="1"/>
  <c r="N217" i="1" s="1"/>
  <c r="AZ218" i="1" l="1"/>
  <c r="AO220" i="1"/>
  <c r="AN221" i="1" s="1"/>
  <c r="AP220" i="1"/>
  <c r="AG220" i="1"/>
  <c r="U220" i="1"/>
  <c r="AL221" i="1"/>
  <c r="T221" i="1"/>
  <c r="B221" i="1"/>
  <c r="G221" i="1" s="1"/>
  <c r="AR219" i="1"/>
  <c r="AS219" i="1" s="1"/>
  <c r="AT219" i="1" s="1"/>
  <c r="AQ220" i="1"/>
  <c r="AU219" i="1"/>
  <c r="AV219" i="1" s="1"/>
  <c r="AW219" i="1" s="1"/>
  <c r="AX219" i="1" s="1"/>
  <c r="Y220" i="1"/>
  <c r="Z220" i="1" s="1"/>
  <c r="AA220" i="1" s="1"/>
  <c r="AB220" i="1" s="1"/>
  <c r="AY220" i="1"/>
  <c r="AM220" i="1"/>
  <c r="X220" i="1"/>
  <c r="W220" i="1"/>
  <c r="V221" i="1" s="1"/>
  <c r="AH219" i="1"/>
  <c r="P217" i="1"/>
  <c r="A222" i="1"/>
  <c r="O220" i="1"/>
  <c r="C220" i="1"/>
  <c r="H219" i="1"/>
  <c r="I219" i="1" s="1"/>
  <c r="J219" i="1" s="1"/>
  <c r="F218" i="1"/>
  <c r="E218" i="1"/>
  <c r="D219" i="1" s="1"/>
  <c r="K218" i="1"/>
  <c r="L218" i="1" s="1"/>
  <c r="M218" i="1" s="1"/>
  <c r="N218" i="1" s="1"/>
  <c r="Y221" i="1" l="1"/>
  <c r="Z221" i="1" s="1"/>
  <c r="AA221" i="1" s="1"/>
  <c r="AB221" i="1" s="1"/>
  <c r="AC220" i="1"/>
  <c r="AD220" i="1" s="1"/>
  <c r="AE220" i="1" s="1"/>
  <c r="AF220" i="1" s="1"/>
  <c r="AH220" i="1" s="1"/>
  <c r="AP221" i="1"/>
  <c r="AO221" i="1"/>
  <c r="AN222" i="1" s="1"/>
  <c r="AU220" i="1"/>
  <c r="AV220" i="1" s="1"/>
  <c r="AW220" i="1" s="1"/>
  <c r="AX220" i="1" s="1"/>
  <c r="AR220" i="1"/>
  <c r="AS220" i="1" s="1"/>
  <c r="AT220" i="1" s="1"/>
  <c r="AQ221" i="1"/>
  <c r="AY221" i="1"/>
  <c r="AM221" i="1"/>
  <c r="AL222" i="1"/>
  <c r="T222" i="1"/>
  <c r="B222" i="1"/>
  <c r="G222" i="1" s="1"/>
  <c r="AZ219" i="1"/>
  <c r="AG221" i="1"/>
  <c r="U221" i="1"/>
  <c r="X221" i="1"/>
  <c r="W221" i="1"/>
  <c r="V222" i="1" s="1"/>
  <c r="AC221" i="1"/>
  <c r="AD221" i="1" s="1"/>
  <c r="AE221" i="1" s="1"/>
  <c r="AF221" i="1" s="1"/>
  <c r="P218" i="1"/>
  <c r="A223" i="1"/>
  <c r="O221" i="1"/>
  <c r="C221" i="1"/>
  <c r="H220" i="1"/>
  <c r="I220" i="1" s="1"/>
  <c r="J220" i="1" s="1"/>
  <c r="F219" i="1"/>
  <c r="E219" i="1"/>
  <c r="D220" i="1" s="1"/>
  <c r="K219" i="1"/>
  <c r="L219" i="1" s="1"/>
  <c r="M219" i="1" s="1"/>
  <c r="N219" i="1" s="1"/>
  <c r="AZ220" i="1" l="1"/>
  <c r="AP222" i="1"/>
  <c r="AO222" i="1"/>
  <c r="AN223" i="1" s="1"/>
  <c r="AG222" i="1"/>
  <c r="U222" i="1"/>
  <c r="Y222" i="1"/>
  <c r="Y223" i="1" s="1"/>
  <c r="AQ222" i="1"/>
  <c r="AR221" i="1"/>
  <c r="AS221" i="1" s="1"/>
  <c r="AT221" i="1" s="1"/>
  <c r="AU221" i="1"/>
  <c r="AV221" i="1" s="1"/>
  <c r="AW221" i="1" s="1"/>
  <c r="AX221" i="1" s="1"/>
  <c r="AY222" i="1"/>
  <c r="AM222" i="1"/>
  <c r="AL223" i="1"/>
  <c r="T223" i="1"/>
  <c r="B223" i="1"/>
  <c r="X222" i="1"/>
  <c r="W222" i="1"/>
  <c r="V223" i="1" s="1"/>
  <c r="AH221" i="1"/>
  <c r="P219" i="1"/>
  <c r="H221" i="1"/>
  <c r="I221" i="1" s="1"/>
  <c r="J221" i="1" s="1"/>
  <c r="O222" i="1"/>
  <c r="C222" i="1"/>
  <c r="G223" i="1"/>
  <c r="A224" i="1"/>
  <c r="F220" i="1"/>
  <c r="E220" i="1"/>
  <c r="D221" i="1" s="1"/>
  <c r="K220" i="1"/>
  <c r="L220" i="1" s="1"/>
  <c r="M220" i="1" s="1"/>
  <c r="N220" i="1" s="1"/>
  <c r="AP223" i="1" l="1"/>
  <c r="AO223" i="1"/>
  <c r="AN224" i="1" s="1"/>
  <c r="Z222" i="1"/>
  <c r="AA222" i="1" s="1"/>
  <c r="AB222" i="1" s="1"/>
  <c r="AC222" i="1"/>
  <c r="AD222" i="1" s="1"/>
  <c r="AE222" i="1" s="1"/>
  <c r="AF222" i="1" s="1"/>
  <c r="AH222" i="1" s="1"/>
  <c r="AL224" i="1"/>
  <c r="T224" i="1"/>
  <c r="Y224" i="1" s="1"/>
  <c r="B224" i="1"/>
  <c r="G224" i="1" s="1"/>
  <c r="AQ223" i="1"/>
  <c r="AU222" i="1"/>
  <c r="AV222" i="1" s="1"/>
  <c r="AW222" i="1" s="1"/>
  <c r="AX222" i="1" s="1"/>
  <c r="AR222" i="1"/>
  <c r="AS222" i="1" s="1"/>
  <c r="AT222" i="1" s="1"/>
  <c r="AG223" i="1"/>
  <c r="U223" i="1"/>
  <c r="AY223" i="1"/>
  <c r="AM223" i="1"/>
  <c r="AZ221" i="1"/>
  <c r="X223" i="1"/>
  <c r="W223" i="1"/>
  <c r="V224" i="1" s="1"/>
  <c r="AC223" i="1"/>
  <c r="AD223" i="1" s="1"/>
  <c r="AE223" i="1" s="1"/>
  <c r="AF223" i="1" s="1"/>
  <c r="Z223" i="1"/>
  <c r="AA223" i="1" s="1"/>
  <c r="AB223" i="1" s="1"/>
  <c r="P220" i="1"/>
  <c r="O223" i="1"/>
  <c r="C223" i="1"/>
  <c r="A225" i="1"/>
  <c r="H222" i="1"/>
  <c r="I222" i="1" s="1"/>
  <c r="J222" i="1" s="1"/>
  <c r="E221" i="1"/>
  <c r="D222" i="1" s="1"/>
  <c r="F221" i="1"/>
  <c r="K221" i="1"/>
  <c r="L221" i="1" s="1"/>
  <c r="M221" i="1" s="1"/>
  <c r="N221" i="1" s="1"/>
  <c r="AP224" i="1" l="1"/>
  <c r="AO224" i="1"/>
  <c r="AN225" i="1" s="1"/>
  <c r="AL225" i="1"/>
  <c r="T225" i="1"/>
  <c r="Y225" i="1" s="1"/>
  <c r="B225" i="1"/>
  <c r="G225" i="1" s="1"/>
  <c r="AG224" i="1"/>
  <c r="U224" i="1"/>
  <c r="AQ224" i="1"/>
  <c r="AR223" i="1"/>
  <c r="AS223" i="1" s="1"/>
  <c r="AT223" i="1" s="1"/>
  <c r="AU223" i="1"/>
  <c r="AV223" i="1" s="1"/>
  <c r="AW223" i="1" s="1"/>
  <c r="AX223" i="1" s="1"/>
  <c r="AM224" i="1"/>
  <c r="AY224" i="1"/>
  <c r="AZ222" i="1"/>
  <c r="W224" i="1"/>
  <c r="V225" i="1" s="1"/>
  <c r="X224" i="1"/>
  <c r="AH223" i="1"/>
  <c r="AC224" i="1"/>
  <c r="AD224" i="1" s="1"/>
  <c r="AE224" i="1" s="1"/>
  <c r="AF224" i="1" s="1"/>
  <c r="Z224" i="1"/>
  <c r="AA224" i="1" s="1"/>
  <c r="AB224" i="1" s="1"/>
  <c r="P221" i="1"/>
  <c r="H223" i="1"/>
  <c r="I223" i="1" s="1"/>
  <c r="J223" i="1" s="1"/>
  <c r="O224" i="1"/>
  <c r="C224" i="1"/>
  <c r="A226" i="1"/>
  <c r="F222" i="1"/>
  <c r="E222" i="1"/>
  <c r="D223" i="1" s="1"/>
  <c r="K223" i="1" s="1"/>
  <c r="L223" i="1" s="1"/>
  <c r="M223" i="1" s="1"/>
  <c r="N223" i="1" s="1"/>
  <c r="K222" i="1"/>
  <c r="L222" i="1" s="1"/>
  <c r="M222" i="1" s="1"/>
  <c r="N222" i="1" s="1"/>
  <c r="AO225" i="1" l="1"/>
  <c r="AN226" i="1" s="1"/>
  <c r="AP225" i="1"/>
  <c r="AZ223" i="1"/>
  <c r="AQ225" i="1"/>
  <c r="AR224" i="1"/>
  <c r="AS224" i="1" s="1"/>
  <c r="AT224" i="1" s="1"/>
  <c r="AU224" i="1"/>
  <c r="AV224" i="1" s="1"/>
  <c r="AW224" i="1" s="1"/>
  <c r="AX224" i="1" s="1"/>
  <c r="AG225" i="1"/>
  <c r="U225" i="1"/>
  <c r="AY225" i="1"/>
  <c r="AM225" i="1"/>
  <c r="AL226" i="1"/>
  <c r="T226" i="1"/>
  <c r="Y226" i="1" s="1"/>
  <c r="B226" i="1"/>
  <c r="X225" i="1"/>
  <c r="W225" i="1"/>
  <c r="V226" i="1" s="1"/>
  <c r="AC225" i="1"/>
  <c r="AD225" i="1" s="1"/>
  <c r="AE225" i="1" s="1"/>
  <c r="AF225" i="1" s="1"/>
  <c r="Z225" i="1"/>
  <c r="AA225" i="1" s="1"/>
  <c r="AB225" i="1" s="1"/>
  <c r="AH224" i="1"/>
  <c r="P222" i="1"/>
  <c r="P223" i="1"/>
  <c r="O225" i="1"/>
  <c r="C225" i="1"/>
  <c r="G226" i="1"/>
  <c r="A227" i="1"/>
  <c r="H224" i="1"/>
  <c r="I224" i="1" s="1"/>
  <c r="J224" i="1" s="1"/>
  <c r="F223" i="1"/>
  <c r="E223" i="1"/>
  <c r="D224" i="1" s="1"/>
  <c r="AO226" i="1" l="1"/>
  <c r="AN227" i="1" s="1"/>
  <c r="AP226" i="1"/>
  <c r="AL227" i="1"/>
  <c r="T227" i="1"/>
  <c r="Y227" i="1" s="1"/>
  <c r="B227" i="1"/>
  <c r="G227" i="1" s="1"/>
  <c r="AZ224" i="1"/>
  <c r="AG226" i="1"/>
  <c r="U226" i="1"/>
  <c r="AY226" i="1"/>
  <c r="AM226" i="1"/>
  <c r="AQ226" i="1"/>
  <c r="AR225" i="1"/>
  <c r="AS225" i="1" s="1"/>
  <c r="AT225" i="1" s="1"/>
  <c r="AU225" i="1"/>
  <c r="AV225" i="1" s="1"/>
  <c r="AW225" i="1" s="1"/>
  <c r="AX225" i="1" s="1"/>
  <c r="X226" i="1"/>
  <c r="W226" i="1"/>
  <c r="V227" i="1" s="1"/>
  <c r="AC226" i="1"/>
  <c r="AD226" i="1" s="1"/>
  <c r="AE226" i="1" s="1"/>
  <c r="AF226" i="1" s="1"/>
  <c r="Z226" i="1"/>
  <c r="AA226" i="1" s="1"/>
  <c r="AB226" i="1" s="1"/>
  <c r="AH225" i="1"/>
  <c r="H225" i="1"/>
  <c r="I225" i="1" s="1"/>
  <c r="J225" i="1" s="1"/>
  <c r="A228" i="1"/>
  <c r="O226" i="1"/>
  <c r="C226" i="1"/>
  <c r="F224" i="1"/>
  <c r="E224" i="1"/>
  <c r="D225" i="1" s="1"/>
  <c r="K224" i="1"/>
  <c r="L224" i="1" s="1"/>
  <c r="M224" i="1" s="1"/>
  <c r="N224" i="1" s="1"/>
  <c r="AP227" i="1" l="1"/>
  <c r="AO227" i="1"/>
  <c r="AN228" i="1" s="1"/>
  <c r="AL228" i="1"/>
  <c r="T228" i="1"/>
  <c r="Y228" i="1" s="1"/>
  <c r="B228" i="1"/>
  <c r="AZ225" i="1"/>
  <c r="AR226" i="1"/>
  <c r="AS226" i="1" s="1"/>
  <c r="AT226" i="1" s="1"/>
  <c r="AQ227" i="1"/>
  <c r="AU226" i="1"/>
  <c r="AV226" i="1" s="1"/>
  <c r="AW226" i="1" s="1"/>
  <c r="AX226" i="1" s="1"/>
  <c r="AG227" i="1"/>
  <c r="U227" i="1"/>
  <c r="AY227" i="1"/>
  <c r="AM227" i="1"/>
  <c r="X227" i="1"/>
  <c r="W227" i="1"/>
  <c r="V228" i="1" s="1"/>
  <c r="AH226" i="1"/>
  <c r="Z227" i="1"/>
  <c r="AA227" i="1" s="1"/>
  <c r="AB227" i="1" s="1"/>
  <c r="AC227" i="1"/>
  <c r="AD227" i="1" s="1"/>
  <c r="AE227" i="1" s="1"/>
  <c r="AF227" i="1" s="1"/>
  <c r="P224" i="1"/>
  <c r="A229" i="1"/>
  <c r="G228" i="1"/>
  <c r="O227" i="1"/>
  <c r="C227" i="1"/>
  <c r="H226" i="1"/>
  <c r="I226" i="1" s="1"/>
  <c r="J226" i="1" s="1"/>
  <c r="F225" i="1"/>
  <c r="E225" i="1"/>
  <c r="D226" i="1" s="1"/>
  <c r="K225" i="1"/>
  <c r="L225" i="1" s="1"/>
  <c r="M225" i="1" s="1"/>
  <c r="N225" i="1" s="1"/>
  <c r="AP228" i="1" l="1"/>
  <c r="AO228" i="1"/>
  <c r="AN229" i="1" s="1"/>
  <c r="AR227" i="1"/>
  <c r="AS227" i="1" s="1"/>
  <c r="AT227" i="1" s="1"/>
  <c r="AQ228" i="1"/>
  <c r="AU227" i="1"/>
  <c r="AV227" i="1" s="1"/>
  <c r="AW227" i="1" s="1"/>
  <c r="AX227" i="1" s="1"/>
  <c r="AG228" i="1"/>
  <c r="U228" i="1"/>
  <c r="AZ226" i="1"/>
  <c r="AL229" i="1"/>
  <c r="T229" i="1"/>
  <c r="Y229" i="1" s="1"/>
  <c r="B229" i="1"/>
  <c r="AM228" i="1"/>
  <c r="AY228" i="1"/>
  <c r="X228" i="1"/>
  <c r="W228" i="1"/>
  <c r="V229" i="1" s="1"/>
  <c r="Z228" i="1"/>
  <c r="AA228" i="1" s="1"/>
  <c r="AB228" i="1" s="1"/>
  <c r="AC228" i="1"/>
  <c r="AD228" i="1" s="1"/>
  <c r="AE228" i="1" s="1"/>
  <c r="AF228" i="1" s="1"/>
  <c r="AH227" i="1"/>
  <c r="P225" i="1"/>
  <c r="G229" i="1"/>
  <c r="A230" i="1"/>
  <c r="H227" i="1"/>
  <c r="I227" i="1" s="1"/>
  <c r="J227" i="1" s="1"/>
  <c r="O228" i="1"/>
  <c r="C228" i="1"/>
  <c r="F226" i="1"/>
  <c r="E226" i="1"/>
  <c r="D227" i="1" s="1"/>
  <c r="K226" i="1"/>
  <c r="L226" i="1" s="1"/>
  <c r="M226" i="1" s="1"/>
  <c r="N226" i="1" s="1"/>
  <c r="AP229" i="1" l="1"/>
  <c r="AO229" i="1"/>
  <c r="AN230" i="1" s="1"/>
  <c r="AZ227" i="1"/>
  <c r="AY229" i="1"/>
  <c r="AM229" i="1"/>
  <c r="AL230" i="1"/>
  <c r="T230" i="1"/>
  <c r="Y230" i="1" s="1"/>
  <c r="B230" i="1"/>
  <c r="G230" i="1" s="1"/>
  <c r="AR228" i="1"/>
  <c r="AS228" i="1" s="1"/>
  <c r="AT228" i="1" s="1"/>
  <c r="AQ229" i="1"/>
  <c r="AU228" i="1"/>
  <c r="AV228" i="1" s="1"/>
  <c r="AW228" i="1" s="1"/>
  <c r="AX228" i="1" s="1"/>
  <c r="AG229" i="1"/>
  <c r="U229" i="1"/>
  <c r="X229" i="1"/>
  <c r="W229" i="1"/>
  <c r="V230" i="1" s="1"/>
  <c r="AH228" i="1"/>
  <c r="Z229" i="1"/>
  <c r="AA229" i="1" s="1"/>
  <c r="AB229" i="1" s="1"/>
  <c r="AC229" i="1"/>
  <c r="AD229" i="1" s="1"/>
  <c r="AE229" i="1" s="1"/>
  <c r="AF229" i="1" s="1"/>
  <c r="P226" i="1"/>
  <c r="H228" i="1"/>
  <c r="I228" i="1" s="1"/>
  <c r="J228" i="1" s="1"/>
  <c r="O229" i="1"/>
  <c r="C229" i="1"/>
  <c r="A231" i="1"/>
  <c r="F227" i="1"/>
  <c r="E227" i="1"/>
  <c r="D228" i="1" s="1"/>
  <c r="K227" i="1"/>
  <c r="L227" i="1" s="1"/>
  <c r="M227" i="1" s="1"/>
  <c r="N227" i="1" s="1"/>
  <c r="AO230" i="1" l="1"/>
  <c r="AN231" i="1" s="1"/>
  <c r="AP230" i="1"/>
  <c r="AZ228" i="1"/>
  <c r="AQ230" i="1"/>
  <c r="AR229" i="1"/>
  <c r="AS229" i="1" s="1"/>
  <c r="AT229" i="1" s="1"/>
  <c r="AU229" i="1"/>
  <c r="AV229" i="1" s="1"/>
  <c r="AW229" i="1" s="1"/>
  <c r="AX229" i="1" s="1"/>
  <c r="AM230" i="1"/>
  <c r="AY230" i="1"/>
  <c r="AL231" i="1"/>
  <c r="T231" i="1"/>
  <c r="B231" i="1"/>
  <c r="AG230" i="1"/>
  <c r="U230" i="1"/>
  <c r="X230" i="1"/>
  <c r="W230" i="1"/>
  <c r="V231" i="1" s="1"/>
  <c r="AC230" i="1"/>
  <c r="AD230" i="1" s="1"/>
  <c r="AE230" i="1" s="1"/>
  <c r="AF230" i="1" s="1"/>
  <c r="Z230" i="1"/>
  <c r="AA230" i="1" s="1"/>
  <c r="AB230" i="1" s="1"/>
  <c r="AH229" i="1"/>
  <c r="P227" i="1"/>
  <c r="G231" i="1"/>
  <c r="A232" i="1"/>
  <c r="O230" i="1"/>
  <c r="C230" i="1"/>
  <c r="H229" i="1"/>
  <c r="I229" i="1" s="1"/>
  <c r="J229" i="1" s="1"/>
  <c r="F228" i="1"/>
  <c r="E228" i="1"/>
  <c r="D229" i="1" s="1"/>
  <c r="K228" i="1"/>
  <c r="L228" i="1" s="1"/>
  <c r="M228" i="1" s="1"/>
  <c r="N228" i="1" s="1"/>
  <c r="AP231" i="1" l="1"/>
  <c r="AO231" i="1"/>
  <c r="AN232" i="1" s="1"/>
  <c r="AZ229" i="1"/>
  <c r="AG231" i="1"/>
  <c r="U231" i="1"/>
  <c r="Y231" i="1"/>
  <c r="AC231" i="1" s="1"/>
  <c r="AD231" i="1" s="1"/>
  <c r="AE231" i="1" s="1"/>
  <c r="AF231" i="1" s="1"/>
  <c r="AL232" i="1"/>
  <c r="T232" i="1"/>
  <c r="B232" i="1"/>
  <c r="G232" i="1" s="1"/>
  <c r="AM231" i="1"/>
  <c r="AY231" i="1"/>
  <c r="AR230" i="1"/>
  <c r="AS230" i="1" s="1"/>
  <c r="AT230" i="1" s="1"/>
  <c r="AQ231" i="1"/>
  <c r="AU230" i="1"/>
  <c r="AV230" i="1" s="1"/>
  <c r="AW230" i="1" s="1"/>
  <c r="AX230" i="1" s="1"/>
  <c r="X231" i="1"/>
  <c r="W231" i="1"/>
  <c r="V232" i="1" s="1"/>
  <c r="AH230" i="1"/>
  <c r="P228" i="1"/>
  <c r="H230" i="1"/>
  <c r="I230" i="1" s="1"/>
  <c r="J230" i="1" s="1"/>
  <c r="O231" i="1"/>
  <c r="C231" i="1"/>
  <c r="A233" i="1"/>
  <c r="E229" i="1"/>
  <c r="D230" i="1" s="1"/>
  <c r="K230" i="1" s="1"/>
  <c r="L230" i="1" s="1"/>
  <c r="M230" i="1" s="1"/>
  <c r="N230" i="1" s="1"/>
  <c r="F229" i="1"/>
  <c r="K229" i="1"/>
  <c r="L229" i="1" s="1"/>
  <c r="M229" i="1" s="1"/>
  <c r="N229" i="1" s="1"/>
  <c r="Y232" i="1" l="1"/>
  <c r="Z231" i="1"/>
  <c r="AA231" i="1" s="1"/>
  <c r="AB231" i="1" s="1"/>
  <c r="AH231" i="1" s="1"/>
  <c r="AP232" i="1"/>
  <c r="AO232" i="1"/>
  <c r="AN233" i="1" s="1"/>
  <c r="AM232" i="1"/>
  <c r="AY232" i="1"/>
  <c r="AR231" i="1"/>
  <c r="AS231" i="1" s="1"/>
  <c r="AT231" i="1" s="1"/>
  <c r="AQ232" i="1"/>
  <c r="AU231" i="1"/>
  <c r="AV231" i="1" s="1"/>
  <c r="AW231" i="1" s="1"/>
  <c r="AX231" i="1" s="1"/>
  <c r="AL233" i="1"/>
  <c r="T233" i="1"/>
  <c r="Y233" i="1" s="1"/>
  <c r="B233" i="1"/>
  <c r="G233" i="1" s="1"/>
  <c r="AG232" i="1"/>
  <c r="U232" i="1"/>
  <c r="AZ230" i="1"/>
  <c r="W232" i="1"/>
  <c r="V233" i="1" s="1"/>
  <c r="X232" i="1"/>
  <c r="AC232" i="1"/>
  <c r="AD232" i="1" s="1"/>
  <c r="AE232" i="1" s="1"/>
  <c r="AF232" i="1" s="1"/>
  <c r="Z232" i="1"/>
  <c r="AA232" i="1" s="1"/>
  <c r="AB232" i="1" s="1"/>
  <c r="P230" i="1"/>
  <c r="P229" i="1"/>
  <c r="O232" i="1"/>
  <c r="C232" i="1"/>
  <c r="A234" i="1"/>
  <c r="H231" i="1"/>
  <c r="I231" i="1" s="1"/>
  <c r="J231" i="1" s="1"/>
  <c r="F230" i="1"/>
  <c r="E230" i="1"/>
  <c r="D231" i="1" s="1"/>
  <c r="AP233" i="1" l="1"/>
  <c r="AO233" i="1"/>
  <c r="AN234" i="1" s="1"/>
  <c r="AL234" i="1"/>
  <c r="T234" i="1"/>
  <c r="Y234" i="1" s="1"/>
  <c r="B234" i="1"/>
  <c r="AQ233" i="1"/>
  <c r="AR232" i="1"/>
  <c r="AS232" i="1" s="1"/>
  <c r="AT232" i="1" s="1"/>
  <c r="AU232" i="1"/>
  <c r="AV232" i="1" s="1"/>
  <c r="AW232" i="1" s="1"/>
  <c r="AX232" i="1" s="1"/>
  <c r="AG233" i="1"/>
  <c r="U233" i="1"/>
  <c r="AY233" i="1"/>
  <c r="AM233" i="1"/>
  <c r="AZ231" i="1"/>
  <c r="X233" i="1"/>
  <c r="W233" i="1"/>
  <c r="V234" i="1" s="1"/>
  <c r="AC233" i="1"/>
  <c r="AD233" i="1" s="1"/>
  <c r="AE233" i="1" s="1"/>
  <c r="AF233" i="1" s="1"/>
  <c r="Z233" i="1"/>
  <c r="AA233" i="1" s="1"/>
  <c r="AB233" i="1" s="1"/>
  <c r="AH232" i="1"/>
  <c r="H232" i="1"/>
  <c r="I232" i="1" s="1"/>
  <c r="J232" i="1" s="1"/>
  <c r="C233" i="1"/>
  <c r="O233" i="1"/>
  <c r="G234" i="1"/>
  <c r="A235" i="1"/>
  <c r="F231" i="1"/>
  <c r="E231" i="1"/>
  <c r="D232" i="1" s="1"/>
  <c r="K232" i="1" s="1"/>
  <c r="L232" i="1" s="1"/>
  <c r="M232" i="1" s="1"/>
  <c r="N232" i="1" s="1"/>
  <c r="K231" i="1"/>
  <c r="L231" i="1" s="1"/>
  <c r="M231" i="1" s="1"/>
  <c r="N231" i="1" s="1"/>
  <c r="AP234" i="1" l="1"/>
  <c r="AO234" i="1"/>
  <c r="AN235" i="1" s="1"/>
  <c r="AZ232" i="1"/>
  <c r="AL235" i="1"/>
  <c r="T235" i="1"/>
  <c r="B235" i="1"/>
  <c r="AQ234" i="1"/>
  <c r="AR233" i="1"/>
  <c r="AS233" i="1" s="1"/>
  <c r="AT233" i="1" s="1"/>
  <c r="AU233" i="1"/>
  <c r="AV233" i="1" s="1"/>
  <c r="AW233" i="1" s="1"/>
  <c r="AX233" i="1" s="1"/>
  <c r="AG234" i="1"/>
  <c r="U234" i="1"/>
  <c r="AY234" i="1"/>
  <c r="AM234" i="1"/>
  <c r="X234" i="1"/>
  <c r="W234" i="1"/>
  <c r="V235" i="1" s="1"/>
  <c r="AH233" i="1"/>
  <c r="AC234" i="1"/>
  <c r="AD234" i="1" s="1"/>
  <c r="AE234" i="1" s="1"/>
  <c r="AF234" i="1" s="1"/>
  <c r="Z234" i="1"/>
  <c r="AA234" i="1" s="1"/>
  <c r="AB234" i="1" s="1"/>
  <c r="P232" i="1"/>
  <c r="P231" i="1"/>
  <c r="O234" i="1"/>
  <c r="C234" i="1"/>
  <c r="G235" i="1"/>
  <c r="A236" i="1"/>
  <c r="H233" i="1"/>
  <c r="I233" i="1" s="1"/>
  <c r="J233" i="1" s="1"/>
  <c r="F232" i="1"/>
  <c r="E232" i="1"/>
  <c r="D233" i="1" s="1"/>
  <c r="AP235" i="1" l="1"/>
  <c r="AO235" i="1"/>
  <c r="AN236" i="1" s="1"/>
  <c r="AZ233" i="1"/>
  <c r="AL236" i="1"/>
  <c r="T236" i="1"/>
  <c r="B236" i="1"/>
  <c r="G236" i="1" s="1"/>
  <c r="AG235" i="1"/>
  <c r="U235" i="1"/>
  <c r="AU234" i="1"/>
  <c r="AV234" i="1" s="1"/>
  <c r="AW234" i="1" s="1"/>
  <c r="AX234" i="1" s="1"/>
  <c r="AQ235" i="1"/>
  <c r="AR234" i="1"/>
  <c r="AS234" i="1" s="1"/>
  <c r="AT234" i="1" s="1"/>
  <c r="AM235" i="1"/>
  <c r="AY235" i="1"/>
  <c r="Y235" i="1"/>
  <c r="Y236" i="1" s="1"/>
  <c r="X235" i="1"/>
  <c r="W235" i="1"/>
  <c r="V236" i="1" s="1"/>
  <c r="AH234" i="1"/>
  <c r="H234" i="1"/>
  <c r="I234" i="1" s="1"/>
  <c r="J234" i="1" s="1"/>
  <c r="A237" i="1"/>
  <c r="O235" i="1"/>
  <c r="C235" i="1"/>
  <c r="F233" i="1"/>
  <c r="E233" i="1"/>
  <c r="D234" i="1" s="1"/>
  <c r="K233" i="1"/>
  <c r="L233" i="1" s="1"/>
  <c r="M233" i="1" s="1"/>
  <c r="N233" i="1" s="1"/>
  <c r="AC235" i="1" l="1"/>
  <c r="AD235" i="1" s="1"/>
  <c r="AE235" i="1" s="1"/>
  <c r="AF235" i="1" s="1"/>
  <c r="AO236" i="1"/>
  <c r="AN237" i="1" s="1"/>
  <c r="AP236" i="1"/>
  <c r="Z235" i="1"/>
  <c r="AA235" i="1" s="1"/>
  <c r="AB235" i="1" s="1"/>
  <c r="AQ236" i="1"/>
  <c r="AR235" i="1"/>
  <c r="AS235" i="1" s="1"/>
  <c r="AT235" i="1" s="1"/>
  <c r="AU235" i="1"/>
  <c r="AV235" i="1" s="1"/>
  <c r="AW235" i="1" s="1"/>
  <c r="AX235" i="1" s="1"/>
  <c r="AL237" i="1"/>
  <c r="T237" i="1"/>
  <c r="Y237" i="1" s="1"/>
  <c r="B237" i="1"/>
  <c r="G237" i="1" s="1"/>
  <c r="AG236" i="1"/>
  <c r="U236" i="1"/>
  <c r="AZ234" i="1"/>
  <c r="AM236" i="1"/>
  <c r="AY236" i="1"/>
  <c r="X236" i="1"/>
  <c r="W236" i="1"/>
  <c r="V237" i="1" s="1"/>
  <c r="Z236" i="1"/>
  <c r="AA236" i="1" s="1"/>
  <c r="AB236" i="1" s="1"/>
  <c r="AC236" i="1"/>
  <c r="AD236" i="1" s="1"/>
  <c r="AE236" i="1" s="1"/>
  <c r="AF236" i="1" s="1"/>
  <c r="P233" i="1"/>
  <c r="A238" i="1"/>
  <c r="O236" i="1"/>
  <c r="C236" i="1"/>
  <c r="H235" i="1"/>
  <c r="I235" i="1" s="1"/>
  <c r="J235" i="1" s="1"/>
  <c r="F234" i="1"/>
  <c r="E234" i="1"/>
  <c r="D235" i="1" s="1"/>
  <c r="K234" i="1"/>
  <c r="L234" i="1" s="1"/>
  <c r="M234" i="1" s="1"/>
  <c r="N234" i="1" s="1"/>
  <c r="AH235" i="1" l="1"/>
  <c r="AP237" i="1"/>
  <c r="AO237" i="1"/>
  <c r="AN238" i="1" s="1"/>
  <c r="AZ235" i="1"/>
  <c r="AG237" i="1"/>
  <c r="U237" i="1"/>
  <c r="AY237" i="1"/>
  <c r="AM237" i="1"/>
  <c r="AL238" i="1"/>
  <c r="T238" i="1"/>
  <c r="B238" i="1"/>
  <c r="G238" i="1" s="1"/>
  <c r="AU236" i="1"/>
  <c r="AV236" i="1" s="1"/>
  <c r="AW236" i="1" s="1"/>
  <c r="AX236" i="1" s="1"/>
  <c r="AR236" i="1"/>
  <c r="AS236" i="1" s="1"/>
  <c r="AT236" i="1" s="1"/>
  <c r="AQ237" i="1"/>
  <c r="X237" i="1"/>
  <c r="W237" i="1"/>
  <c r="V238" i="1" s="1"/>
  <c r="AH236" i="1"/>
  <c r="Z237" i="1"/>
  <c r="AA237" i="1" s="1"/>
  <c r="AB237" i="1" s="1"/>
  <c r="AC237" i="1"/>
  <c r="AD237" i="1" s="1"/>
  <c r="AE237" i="1" s="1"/>
  <c r="AF237" i="1" s="1"/>
  <c r="P234" i="1"/>
  <c r="H236" i="1"/>
  <c r="I236" i="1" s="1"/>
  <c r="J236" i="1" s="1"/>
  <c r="O237" i="1"/>
  <c r="C237" i="1"/>
  <c r="A239" i="1"/>
  <c r="F235" i="1"/>
  <c r="E235" i="1"/>
  <c r="D236" i="1" s="1"/>
  <c r="K235" i="1"/>
  <c r="L235" i="1" s="1"/>
  <c r="M235" i="1" s="1"/>
  <c r="N235" i="1" s="1"/>
  <c r="AO238" i="1" l="1"/>
  <c r="AN239" i="1" s="1"/>
  <c r="AP238" i="1"/>
  <c r="AZ236" i="1"/>
  <c r="AG238" i="1"/>
  <c r="U238" i="1"/>
  <c r="AL239" i="1"/>
  <c r="T239" i="1"/>
  <c r="B239" i="1"/>
  <c r="G239" i="1" s="1"/>
  <c r="AR237" i="1"/>
  <c r="AS237" i="1" s="1"/>
  <c r="AT237" i="1" s="1"/>
  <c r="AQ238" i="1"/>
  <c r="AU237" i="1"/>
  <c r="AV237" i="1" s="1"/>
  <c r="AW237" i="1" s="1"/>
  <c r="AX237" i="1" s="1"/>
  <c r="Y238" i="1"/>
  <c r="Z238" i="1" s="1"/>
  <c r="AA238" i="1" s="1"/>
  <c r="AB238" i="1" s="1"/>
  <c r="AY238" i="1"/>
  <c r="AM238" i="1"/>
  <c r="X238" i="1"/>
  <c r="W238" i="1"/>
  <c r="V239" i="1" s="1"/>
  <c r="AH237" i="1"/>
  <c r="P235" i="1"/>
  <c r="O238" i="1"/>
  <c r="C238" i="1"/>
  <c r="A240" i="1"/>
  <c r="H237" i="1"/>
  <c r="I237" i="1" s="1"/>
  <c r="J237" i="1" s="1"/>
  <c r="F236" i="1"/>
  <c r="E236" i="1"/>
  <c r="D237" i="1" s="1"/>
  <c r="K236" i="1"/>
  <c r="L236" i="1" s="1"/>
  <c r="M236" i="1" s="1"/>
  <c r="N236" i="1" s="1"/>
  <c r="Y239" i="1" l="1"/>
  <c r="AO239" i="1"/>
  <c r="AN240" i="1" s="1"/>
  <c r="AP239" i="1"/>
  <c r="AC238" i="1"/>
  <c r="AD238" i="1" s="1"/>
  <c r="AE238" i="1" s="1"/>
  <c r="AF238" i="1" s="1"/>
  <c r="AH238" i="1" s="1"/>
  <c r="AG239" i="1"/>
  <c r="U239" i="1"/>
  <c r="AL240" i="1"/>
  <c r="T240" i="1"/>
  <c r="B240" i="1"/>
  <c r="G240" i="1" s="1"/>
  <c r="AM239" i="1"/>
  <c r="AY239" i="1"/>
  <c r="AZ237" i="1"/>
  <c r="AU238" i="1"/>
  <c r="AV238" i="1" s="1"/>
  <c r="AW238" i="1" s="1"/>
  <c r="AX238" i="1" s="1"/>
  <c r="AQ239" i="1"/>
  <c r="AR238" i="1"/>
  <c r="AS238" i="1" s="1"/>
  <c r="AT238" i="1" s="1"/>
  <c r="X239" i="1"/>
  <c r="W239" i="1"/>
  <c r="V240" i="1" s="1"/>
  <c r="AC239" i="1"/>
  <c r="AD239" i="1" s="1"/>
  <c r="AE239" i="1" s="1"/>
  <c r="AF239" i="1" s="1"/>
  <c r="Z239" i="1"/>
  <c r="AA239" i="1" s="1"/>
  <c r="AB239" i="1" s="1"/>
  <c r="P236" i="1"/>
  <c r="H238" i="1"/>
  <c r="I238" i="1" s="1"/>
  <c r="J238" i="1" s="1"/>
  <c r="A241" i="1"/>
  <c r="C239" i="1"/>
  <c r="O239" i="1"/>
  <c r="E237" i="1"/>
  <c r="D238" i="1" s="1"/>
  <c r="K238" i="1" s="1"/>
  <c r="L238" i="1" s="1"/>
  <c r="M238" i="1" s="1"/>
  <c r="N238" i="1" s="1"/>
  <c r="F237" i="1"/>
  <c r="K237" i="1"/>
  <c r="L237" i="1" s="1"/>
  <c r="M237" i="1" s="1"/>
  <c r="N237" i="1" s="1"/>
  <c r="Y240" i="1" l="1"/>
  <c r="AP240" i="1"/>
  <c r="AO240" i="1"/>
  <c r="AN241" i="1" s="1"/>
  <c r="AZ238" i="1"/>
  <c r="AL241" i="1"/>
  <c r="T241" i="1"/>
  <c r="Y241" i="1" s="1"/>
  <c r="B241" i="1"/>
  <c r="AR239" i="1"/>
  <c r="AS239" i="1" s="1"/>
  <c r="AT239" i="1" s="1"/>
  <c r="AQ240" i="1"/>
  <c r="AU239" i="1"/>
  <c r="AV239" i="1" s="1"/>
  <c r="AW239" i="1" s="1"/>
  <c r="AX239" i="1" s="1"/>
  <c r="AM240" i="1"/>
  <c r="AY240" i="1"/>
  <c r="AG240" i="1"/>
  <c r="U240" i="1"/>
  <c r="W240" i="1"/>
  <c r="V241" i="1" s="1"/>
  <c r="X240" i="1"/>
  <c r="AH239" i="1"/>
  <c r="AC240" i="1"/>
  <c r="AD240" i="1" s="1"/>
  <c r="AE240" i="1" s="1"/>
  <c r="AF240" i="1" s="1"/>
  <c r="Z240" i="1"/>
  <c r="AA240" i="1" s="1"/>
  <c r="AB240" i="1" s="1"/>
  <c r="P238" i="1"/>
  <c r="P237" i="1"/>
  <c r="A242" i="1"/>
  <c r="G241" i="1"/>
  <c r="C240" i="1"/>
  <c r="O240" i="1"/>
  <c r="H239" i="1"/>
  <c r="I239" i="1" s="1"/>
  <c r="J239" i="1" s="1"/>
  <c r="F238" i="1"/>
  <c r="E238" i="1"/>
  <c r="D239" i="1" s="1"/>
  <c r="AP241" i="1" l="1"/>
  <c r="AO241" i="1"/>
  <c r="AN242" i="1" s="1"/>
  <c r="AQ241" i="1"/>
  <c r="AR240" i="1"/>
  <c r="AS240" i="1" s="1"/>
  <c r="AT240" i="1" s="1"/>
  <c r="AU240" i="1"/>
  <c r="AV240" i="1" s="1"/>
  <c r="AW240" i="1" s="1"/>
  <c r="AX240" i="1" s="1"/>
  <c r="AG241" i="1"/>
  <c r="U241" i="1"/>
  <c r="AZ239" i="1"/>
  <c r="AL242" i="1"/>
  <c r="T242" i="1"/>
  <c r="Y242" i="1" s="1"/>
  <c r="B242" i="1"/>
  <c r="AY241" i="1"/>
  <c r="AM241" i="1"/>
  <c r="X241" i="1"/>
  <c r="W241" i="1"/>
  <c r="V242" i="1" s="1"/>
  <c r="AH240" i="1"/>
  <c r="AC241" i="1"/>
  <c r="AD241" i="1" s="1"/>
  <c r="AE241" i="1" s="1"/>
  <c r="AF241" i="1" s="1"/>
  <c r="Z241" i="1"/>
  <c r="AA241" i="1" s="1"/>
  <c r="AB241" i="1" s="1"/>
  <c r="H240" i="1"/>
  <c r="I240" i="1" s="1"/>
  <c r="J240" i="1" s="1"/>
  <c r="G242" i="1"/>
  <c r="A243" i="1"/>
  <c r="O241" i="1"/>
  <c r="C241" i="1"/>
  <c r="F239" i="1"/>
  <c r="E239" i="1"/>
  <c r="D240" i="1" s="1"/>
  <c r="K239" i="1"/>
  <c r="L239" i="1" s="1"/>
  <c r="M239" i="1" s="1"/>
  <c r="N239" i="1" s="1"/>
  <c r="AP242" i="1" l="1"/>
  <c r="AO242" i="1"/>
  <c r="AN243" i="1" s="1"/>
  <c r="AY242" i="1"/>
  <c r="AM242" i="1"/>
  <c r="AL243" i="1"/>
  <c r="T243" i="1"/>
  <c r="B243" i="1"/>
  <c r="G243" i="1" s="1"/>
  <c r="AZ240" i="1"/>
  <c r="AG242" i="1"/>
  <c r="U242" i="1"/>
  <c r="AQ242" i="1"/>
  <c r="AR241" i="1"/>
  <c r="AS241" i="1" s="1"/>
  <c r="AT241" i="1" s="1"/>
  <c r="AU241" i="1"/>
  <c r="AV241" i="1" s="1"/>
  <c r="AW241" i="1" s="1"/>
  <c r="AX241" i="1" s="1"/>
  <c r="AC242" i="1"/>
  <c r="AD242" i="1" s="1"/>
  <c r="AE242" i="1" s="1"/>
  <c r="AF242" i="1" s="1"/>
  <c r="Y243" i="1"/>
  <c r="Z242" i="1"/>
  <c r="AA242" i="1" s="1"/>
  <c r="AB242" i="1" s="1"/>
  <c r="X242" i="1"/>
  <c r="W242" i="1"/>
  <c r="V243" i="1" s="1"/>
  <c r="AH241" i="1"/>
  <c r="P239" i="1"/>
  <c r="A244" i="1"/>
  <c r="O242" i="1"/>
  <c r="C242" i="1"/>
  <c r="H241" i="1"/>
  <c r="I241" i="1" s="1"/>
  <c r="J241" i="1" s="1"/>
  <c r="F240" i="1"/>
  <c r="E240" i="1"/>
  <c r="D241" i="1" s="1"/>
  <c r="K241" i="1" s="1"/>
  <c r="L241" i="1" s="1"/>
  <c r="M241" i="1" s="1"/>
  <c r="N241" i="1" s="1"/>
  <c r="K240" i="1"/>
  <c r="L240" i="1" s="1"/>
  <c r="M240" i="1" s="1"/>
  <c r="N240" i="1" s="1"/>
  <c r="AP243" i="1" l="1"/>
  <c r="AO243" i="1"/>
  <c r="AN244" i="1"/>
  <c r="AZ241" i="1"/>
  <c r="AG243" i="1"/>
  <c r="U243" i="1"/>
  <c r="AM243" i="1"/>
  <c r="AY243" i="1"/>
  <c r="AU242" i="1"/>
  <c r="AV242" i="1" s="1"/>
  <c r="AW242" i="1" s="1"/>
  <c r="AX242" i="1" s="1"/>
  <c r="AR242" i="1"/>
  <c r="AS242" i="1" s="1"/>
  <c r="AT242" i="1" s="1"/>
  <c r="AQ243" i="1"/>
  <c r="AL244" i="1"/>
  <c r="T244" i="1"/>
  <c r="Y244" i="1" s="1"/>
  <c r="B244" i="1"/>
  <c r="X243" i="1"/>
  <c r="W243" i="1"/>
  <c r="V244" i="1" s="1"/>
  <c r="Z243" i="1"/>
  <c r="AA243" i="1" s="1"/>
  <c r="AB243" i="1" s="1"/>
  <c r="AC243" i="1"/>
  <c r="AD243" i="1" s="1"/>
  <c r="AE243" i="1" s="1"/>
  <c r="AF243" i="1" s="1"/>
  <c r="AH242" i="1"/>
  <c r="P240" i="1"/>
  <c r="P241" i="1"/>
  <c r="A245" i="1"/>
  <c r="G244" i="1"/>
  <c r="H242" i="1"/>
  <c r="I242" i="1" s="1"/>
  <c r="J242" i="1" s="1"/>
  <c r="O243" i="1"/>
  <c r="C243" i="1"/>
  <c r="F241" i="1"/>
  <c r="E241" i="1"/>
  <c r="D242" i="1" s="1"/>
  <c r="AP244" i="1" l="1"/>
  <c r="AO244" i="1"/>
  <c r="AN245" i="1" s="1"/>
  <c r="AZ242" i="1"/>
  <c r="AR243" i="1"/>
  <c r="AS243" i="1" s="1"/>
  <c r="AT243" i="1" s="1"/>
  <c r="AQ244" i="1"/>
  <c r="AU243" i="1"/>
  <c r="AV243" i="1" s="1"/>
  <c r="AW243" i="1" s="1"/>
  <c r="AX243" i="1" s="1"/>
  <c r="AG244" i="1"/>
  <c r="U244" i="1"/>
  <c r="AL245" i="1"/>
  <c r="T245" i="1"/>
  <c r="Y245" i="1" s="1"/>
  <c r="B245" i="1"/>
  <c r="G245" i="1" s="1"/>
  <c r="AM244" i="1"/>
  <c r="AY244" i="1"/>
  <c r="X244" i="1"/>
  <c r="W244" i="1"/>
  <c r="V245" i="1" s="1"/>
  <c r="AH243" i="1"/>
  <c r="AC244" i="1"/>
  <c r="AD244" i="1" s="1"/>
  <c r="AE244" i="1" s="1"/>
  <c r="AF244" i="1" s="1"/>
  <c r="Z244" i="1"/>
  <c r="AA244" i="1" s="1"/>
  <c r="AB244" i="1" s="1"/>
  <c r="H243" i="1"/>
  <c r="I243" i="1" s="1"/>
  <c r="J243" i="1" s="1"/>
  <c r="O244" i="1"/>
  <c r="C244" i="1"/>
  <c r="A246" i="1"/>
  <c r="F242" i="1"/>
  <c r="E242" i="1"/>
  <c r="D243" i="1" s="1"/>
  <c r="K243" i="1" s="1"/>
  <c r="L243" i="1" s="1"/>
  <c r="M243" i="1" s="1"/>
  <c r="N243" i="1" s="1"/>
  <c r="K242" i="1"/>
  <c r="L242" i="1" s="1"/>
  <c r="M242" i="1" s="1"/>
  <c r="N242" i="1" s="1"/>
  <c r="AP245" i="1" l="1"/>
  <c r="AO245" i="1"/>
  <c r="AN246" i="1" s="1"/>
  <c r="AM245" i="1"/>
  <c r="AY245" i="1"/>
  <c r="AL246" i="1"/>
  <c r="T246" i="1"/>
  <c r="Y246" i="1" s="1"/>
  <c r="B246" i="1"/>
  <c r="G246" i="1" s="1"/>
  <c r="AZ243" i="1"/>
  <c r="AU244" i="1"/>
  <c r="AV244" i="1" s="1"/>
  <c r="AW244" i="1" s="1"/>
  <c r="AX244" i="1" s="1"/>
  <c r="AQ245" i="1"/>
  <c r="AR244" i="1"/>
  <c r="AS244" i="1" s="1"/>
  <c r="AT244" i="1" s="1"/>
  <c r="AG245" i="1"/>
  <c r="U245" i="1"/>
  <c r="X245" i="1"/>
  <c r="W245" i="1"/>
  <c r="V246" i="1" s="1"/>
  <c r="AC245" i="1"/>
  <c r="AD245" i="1" s="1"/>
  <c r="AE245" i="1" s="1"/>
  <c r="AF245" i="1" s="1"/>
  <c r="Z245" i="1"/>
  <c r="AA245" i="1" s="1"/>
  <c r="AB245" i="1" s="1"/>
  <c r="AH244" i="1"/>
  <c r="P243" i="1"/>
  <c r="P242" i="1"/>
  <c r="A247" i="1"/>
  <c r="O245" i="1"/>
  <c r="C245" i="1"/>
  <c r="H244" i="1"/>
  <c r="I244" i="1" s="1"/>
  <c r="J244" i="1" s="1"/>
  <c r="F243" i="1"/>
  <c r="E243" i="1"/>
  <c r="D244" i="1" s="1"/>
  <c r="AP246" i="1" l="1"/>
  <c r="AO246" i="1"/>
  <c r="AN247" i="1" s="1"/>
  <c r="AL247" i="1"/>
  <c r="T247" i="1"/>
  <c r="Y247" i="1" s="1"/>
  <c r="B247" i="1"/>
  <c r="AZ244" i="1"/>
  <c r="AG246" i="1"/>
  <c r="U246" i="1"/>
  <c r="AY246" i="1"/>
  <c r="AM246" i="1"/>
  <c r="AR245" i="1"/>
  <c r="AS245" i="1" s="1"/>
  <c r="AT245" i="1" s="1"/>
  <c r="AQ246" i="1"/>
  <c r="AU245" i="1"/>
  <c r="AV245" i="1" s="1"/>
  <c r="AW245" i="1" s="1"/>
  <c r="AX245" i="1" s="1"/>
  <c r="W246" i="1"/>
  <c r="V247" i="1" s="1"/>
  <c r="X246" i="1"/>
  <c r="Z246" i="1"/>
  <c r="AA246" i="1" s="1"/>
  <c r="AB246" i="1" s="1"/>
  <c r="AC246" i="1"/>
  <c r="AD246" i="1" s="1"/>
  <c r="AE246" i="1" s="1"/>
  <c r="AF246" i="1" s="1"/>
  <c r="AH245" i="1"/>
  <c r="H245" i="1"/>
  <c r="I245" i="1" s="1"/>
  <c r="J245" i="1" s="1"/>
  <c r="O246" i="1"/>
  <c r="C246" i="1"/>
  <c r="G247" i="1"/>
  <c r="A248" i="1"/>
  <c r="F244" i="1"/>
  <c r="E244" i="1"/>
  <c r="D245" i="1" s="1"/>
  <c r="K244" i="1"/>
  <c r="L244" i="1" s="1"/>
  <c r="M244" i="1" s="1"/>
  <c r="N244" i="1" s="1"/>
  <c r="AP247" i="1" l="1"/>
  <c r="AO247" i="1"/>
  <c r="AN248" i="1" s="1"/>
  <c r="AL248" i="1"/>
  <c r="T248" i="1"/>
  <c r="B248" i="1"/>
  <c r="G248" i="1" s="1"/>
  <c r="AZ245" i="1"/>
  <c r="AQ247" i="1"/>
  <c r="AU246" i="1"/>
  <c r="AV246" i="1" s="1"/>
  <c r="AW246" i="1" s="1"/>
  <c r="AX246" i="1" s="1"/>
  <c r="AR246" i="1"/>
  <c r="AS246" i="1" s="1"/>
  <c r="AT246" i="1" s="1"/>
  <c r="AG247" i="1"/>
  <c r="U247" i="1"/>
  <c r="AY247" i="1"/>
  <c r="AM247" i="1"/>
  <c r="X247" i="1"/>
  <c r="W247" i="1"/>
  <c r="V248" i="1" s="1"/>
  <c r="Y248" i="1"/>
  <c r="AC247" i="1"/>
  <c r="AD247" i="1" s="1"/>
  <c r="AE247" i="1" s="1"/>
  <c r="AF247" i="1" s="1"/>
  <c r="Z247" i="1"/>
  <c r="AA247" i="1" s="1"/>
  <c r="AB247" i="1" s="1"/>
  <c r="AH246" i="1"/>
  <c r="P244" i="1"/>
  <c r="A249" i="1"/>
  <c r="O247" i="1"/>
  <c r="C247" i="1"/>
  <c r="H246" i="1"/>
  <c r="I246" i="1" s="1"/>
  <c r="J246" i="1" s="1"/>
  <c r="E245" i="1"/>
  <c r="D246" i="1" s="1"/>
  <c r="K246" i="1" s="1"/>
  <c r="L246" i="1" s="1"/>
  <c r="M246" i="1" s="1"/>
  <c r="N246" i="1" s="1"/>
  <c r="F245" i="1"/>
  <c r="K245" i="1"/>
  <c r="L245" i="1" s="1"/>
  <c r="M245" i="1" s="1"/>
  <c r="N245" i="1" s="1"/>
  <c r="AO248" i="1" l="1"/>
  <c r="AN249" i="1" s="1"/>
  <c r="AP248" i="1"/>
  <c r="AZ246" i="1"/>
  <c r="AR247" i="1"/>
  <c r="AS247" i="1" s="1"/>
  <c r="AT247" i="1" s="1"/>
  <c r="AQ248" i="1"/>
  <c r="AU247" i="1"/>
  <c r="AV247" i="1" s="1"/>
  <c r="AW247" i="1" s="1"/>
  <c r="AX247" i="1" s="1"/>
  <c r="AG248" i="1"/>
  <c r="U248" i="1"/>
  <c r="AM248" i="1"/>
  <c r="AY248" i="1"/>
  <c r="AL249" i="1"/>
  <c r="T249" i="1"/>
  <c r="Y249" i="1" s="1"/>
  <c r="B249" i="1"/>
  <c r="G249" i="1" s="1"/>
  <c r="X248" i="1"/>
  <c r="W248" i="1"/>
  <c r="V249" i="1" s="1"/>
  <c r="AH247" i="1"/>
  <c r="AC248" i="1"/>
  <c r="AD248" i="1" s="1"/>
  <c r="AE248" i="1" s="1"/>
  <c r="AF248" i="1" s="1"/>
  <c r="Z248" i="1"/>
  <c r="AA248" i="1" s="1"/>
  <c r="AB248" i="1" s="1"/>
  <c r="P246" i="1"/>
  <c r="P245" i="1"/>
  <c r="H247" i="1"/>
  <c r="I247" i="1" s="1"/>
  <c r="J247" i="1" s="1"/>
  <c r="O248" i="1"/>
  <c r="C248" i="1"/>
  <c r="A250" i="1"/>
  <c r="F246" i="1"/>
  <c r="E246" i="1"/>
  <c r="D247" i="1" s="1"/>
  <c r="AO249" i="1" l="1"/>
  <c r="AN250" i="1" s="1"/>
  <c r="AP249" i="1"/>
  <c r="AL250" i="1"/>
  <c r="T250" i="1"/>
  <c r="Y250" i="1" s="1"/>
  <c r="B250" i="1"/>
  <c r="AQ249" i="1"/>
  <c r="AR248" i="1"/>
  <c r="AS248" i="1" s="1"/>
  <c r="AT248" i="1" s="1"/>
  <c r="AU248" i="1"/>
  <c r="AV248" i="1" s="1"/>
  <c r="AW248" i="1" s="1"/>
  <c r="AX248" i="1" s="1"/>
  <c r="AG249" i="1"/>
  <c r="U249" i="1"/>
  <c r="AY249" i="1"/>
  <c r="AM249" i="1"/>
  <c r="AZ247" i="1"/>
  <c r="X249" i="1"/>
  <c r="W249" i="1"/>
  <c r="V250" i="1" s="1"/>
  <c r="AC249" i="1"/>
  <c r="AD249" i="1" s="1"/>
  <c r="AE249" i="1" s="1"/>
  <c r="AF249" i="1" s="1"/>
  <c r="Z249" i="1"/>
  <c r="AA249" i="1" s="1"/>
  <c r="AB249" i="1" s="1"/>
  <c r="AH248" i="1"/>
  <c r="C249" i="1"/>
  <c r="O249" i="1"/>
  <c r="G250" i="1"/>
  <c r="A251" i="1"/>
  <c r="H248" i="1"/>
  <c r="I248" i="1" s="1"/>
  <c r="J248" i="1" s="1"/>
  <c r="F247" i="1"/>
  <c r="E247" i="1"/>
  <c r="D248" i="1" s="1"/>
  <c r="K247" i="1"/>
  <c r="L247" i="1" s="1"/>
  <c r="M247" i="1" s="1"/>
  <c r="N247" i="1" s="1"/>
  <c r="AP250" i="1" l="1"/>
  <c r="AO250" i="1"/>
  <c r="AN251" i="1" s="1"/>
  <c r="AZ248" i="1"/>
  <c r="AR249" i="1"/>
  <c r="AS249" i="1" s="1"/>
  <c r="AT249" i="1" s="1"/>
  <c r="AQ250" i="1"/>
  <c r="AU249" i="1"/>
  <c r="AV249" i="1" s="1"/>
  <c r="AW249" i="1" s="1"/>
  <c r="AX249" i="1" s="1"/>
  <c r="AG250" i="1"/>
  <c r="U250" i="1"/>
  <c r="AL251" i="1"/>
  <c r="T251" i="1"/>
  <c r="Y251" i="1" s="1"/>
  <c r="B251" i="1"/>
  <c r="AY250" i="1"/>
  <c r="AM250" i="1"/>
  <c r="X250" i="1"/>
  <c r="W250" i="1"/>
  <c r="V251" i="1" s="1"/>
  <c r="AC250" i="1"/>
  <c r="AD250" i="1" s="1"/>
  <c r="AE250" i="1" s="1"/>
  <c r="AF250" i="1" s="1"/>
  <c r="Z250" i="1"/>
  <c r="AA250" i="1" s="1"/>
  <c r="AB250" i="1" s="1"/>
  <c r="AH249" i="1"/>
  <c r="P247" i="1"/>
  <c r="H249" i="1"/>
  <c r="I249" i="1" s="1"/>
  <c r="J249" i="1" s="1"/>
  <c r="G251" i="1"/>
  <c r="A252" i="1"/>
  <c r="O250" i="1"/>
  <c r="C250" i="1"/>
  <c r="F248" i="1"/>
  <c r="E248" i="1"/>
  <c r="D249" i="1" s="1"/>
  <c r="K249" i="1" s="1"/>
  <c r="L249" i="1" s="1"/>
  <c r="M249" i="1" s="1"/>
  <c r="N249" i="1" s="1"/>
  <c r="K248" i="1"/>
  <c r="L248" i="1" s="1"/>
  <c r="M248" i="1" s="1"/>
  <c r="N248" i="1" s="1"/>
  <c r="AP251" i="1" l="1"/>
  <c r="AO251" i="1"/>
  <c r="AN252" i="1" s="1"/>
  <c r="AZ249" i="1"/>
  <c r="AQ251" i="1"/>
  <c r="AR250" i="1"/>
  <c r="AS250" i="1" s="1"/>
  <c r="AT250" i="1" s="1"/>
  <c r="AU250" i="1"/>
  <c r="AV250" i="1" s="1"/>
  <c r="AW250" i="1" s="1"/>
  <c r="AX250" i="1" s="1"/>
  <c r="AL252" i="1"/>
  <c r="T252" i="1"/>
  <c r="B252" i="1"/>
  <c r="G252" i="1" s="1"/>
  <c r="AY251" i="1"/>
  <c r="AM251" i="1"/>
  <c r="AG251" i="1"/>
  <c r="U251" i="1"/>
  <c r="X251" i="1"/>
  <c r="W251" i="1"/>
  <c r="V252" i="1" s="1"/>
  <c r="Z251" i="1"/>
  <c r="AA251" i="1" s="1"/>
  <c r="AB251" i="1" s="1"/>
  <c r="AC251" i="1"/>
  <c r="AD251" i="1" s="1"/>
  <c r="AE251" i="1" s="1"/>
  <c r="AF251" i="1" s="1"/>
  <c r="AH250" i="1"/>
  <c r="P249" i="1"/>
  <c r="P248" i="1"/>
  <c r="A253" i="1"/>
  <c r="C251" i="1"/>
  <c r="O251" i="1"/>
  <c r="H250" i="1"/>
  <c r="I250" i="1" s="1"/>
  <c r="J250" i="1" s="1"/>
  <c r="F249" i="1"/>
  <c r="E249" i="1"/>
  <c r="D250" i="1" s="1"/>
  <c r="AO252" i="1" l="1"/>
  <c r="AN253" i="1" s="1"/>
  <c r="AP252" i="1"/>
  <c r="AM252" i="1"/>
  <c r="AY252" i="1"/>
  <c r="AL253" i="1"/>
  <c r="T253" i="1"/>
  <c r="Y253" i="1" s="1"/>
  <c r="B253" i="1"/>
  <c r="G253" i="1" s="1"/>
  <c r="AZ250" i="1"/>
  <c r="AG252" i="1"/>
  <c r="U252" i="1"/>
  <c r="Y252" i="1"/>
  <c r="AC252" i="1" s="1"/>
  <c r="AD252" i="1" s="1"/>
  <c r="AE252" i="1" s="1"/>
  <c r="AF252" i="1" s="1"/>
  <c r="AR251" i="1"/>
  <c r="AS251" i="1" s="1"/>
  <c r="AT251" i="1" s="1"/>
  <c r="AU251" i="1"/>
  <c r="AV251" i="1" s="1"/>
  <c r="AW251" i="1" s="1"/>
  <c r="AX251" i="1" s="1"/>
  <c r="AQ252" i="1"/>
  <c r="W252" i="1"/>
  <c r="V253" i="1" s="1"/>
  <c r="X252" i="1"/>
  <c r="AH251" i="1"/>
  <c r="O252" i="1"/>
  <c r="C252" i="1"/>
  <c r="H251" i="1"/>
  <c r="I251" i="1" s="1"/>
  <c r="J251" i="1" s="1"/>
  <c r="A254" i="1"/>
  <c r="F250" i="1"/>
  <c r="E250" i="1"/>
  <c r="D251" i="1" s="1"/>
  <c r="K251" i="1" s="1"/>
  <c r="L251" i="1" s="1"/>
  <c r="M251" i="1" s="1"/>
  <c r="N251" i="1" s="1"/>
  <c r="K250" i="1"/>
  <c r="L250" i="1" s="1"/>
  <c r="M250" i="1" s="1"/>
  <c r="N250" i="1" s="1"/>
  <c r="Z252" i="1" l="1"/>
  <c r="AA252" i="1" s="1"/>
  <c r="AB252" i="1" s="1"/>
  <c r="AP253" i="1"/>
  <c r="AO253" i="1"/>
  <c r="AN254" i="1" s="1"/>
  <c r="AL254" i="1"/>
  <c r="T254" i="1"/>
  <c r="Y254" i="1" s="1"/>
  <c r="B254" i="1"/>
  <c r="AG253" i="1"/>
  <c r="U253" i="1"/>
  <c r="AZ251" i="1"/>
  <c r="AU252" i="1"/>
  <c r="AV252" i="1" s="1"/>
  <c r="AW252" i="1" s="1"/>
  <c r="AX252" i="1" s="1"/>
  <c r="AQ253" i="1"/>
  <c r="AR252" i="1"/>
  <c r="AS252" i="1" s="1"/>
  <c r="AT252" i="1" s="1"/>
  <c r="AM253" i="1"/>
  <c r="AY253" i="1"/>
  <c r="X253" i="1"/>
  <c r="W253" i="1"/>
  <c r="V254" i="1" s="1"/>
  <c r="AH252" i="1"/>
  <c r="AC253" i="1"/>
  <c r="AD253" i="1" s="1"/>
  <c r="AE253" i="1" s="1"/>
  <c r="AF253" i="1" s="1"/>
  <c r="Z253" i="1"/>
  <c r="AA253" i="1" s="1"/>
  <c r="AB253" i="1" s="1"/>
  <c r="P251" i="1"/>
  <c r="P250" i="1"/>
  <c r="G254" i="1"/>
  <c r="A255" i="1"/>
  <c r="H252" i="1"/>
  <c r="I252" i="1" s="1"/>
  <c r="J252" i="1" s="1"/>
  <c r="O253" i="1"/>
  <c r="C253" i="1"/>
  <c r="F251" i="1"/>
  <c r="E251" i="1"/>
  <c r="D252" i="1" s="1"/>
  <c r="AP254" i="1" l="1"/>
  <c r="AO254" i="1"/>
  <c r="AN255" i="1" s="1"/>
  <c r="AG254" i="1"/>
  <c r="U254" i="1"/>
  <c r="AZ252" i="1"/>
  <c r="AY254" i="1"/>
  <c r="AM254" i="1"/>
  <c r="AL255" i="1"/>
  <c r="T255" i="1"/>
  <c r="B255" i="1"/>
  <c r="G255" i="1" s="1"/>
  <c r="AQ254" i="1"/>
  <c r="AR253" i="1"/>
  <c r="AS253" i="1" s="1"/>
  <c r="AT253" i="1" s="1"/>
  <c r="AU253" i="1"/>
  <c r="AV253" i="1" s="1"/>
  <c r="AW253" i="1" s="1"/>
  <c r="AX253" i="1" s="1"/>
  <c r="AC254" i="1"/>
  <c r="AD254" i="1" s="1"/>
  <c r="AE254" i="1" s="1"/>
  <c r="AF254" i="1" s="1"/>
  <c r="Z254" i="1"/>
  <c r="AA254" i="1" s="1"/>
  <c r="AB254" i="1" s="1"/>
  <c r="W254" i="1"/>
  <c r="V255" i="1" s="1"/>
  <c r="X254" i="1"/>
  <c r="AH253" i="1"/>
  <c r="O254" i="1"/>
  <c r="C254" i="1"/>
  <c r="H253" i="1"/>
  <c r="I253" i="1" s="1"/>
  <c r="J253" i="1" s="1"/>
  <c r="A256" i="1"/>
  <c r="F252" i="1"/>
  <c r="E252" i="1"/>
  <c r="D253" i="1" s="1"/>
  <c r="K252" i="1"/>
  <c r="L252" i="1" s="1"/>
  <c r="M252" i="1" s="1"/>
  <c r="N252" i="1" s="1"/>
  <c r="AO255" i="1" l="1"/>
  <c r="AN256" i="1" s="1"/>
  <c r="AP255" i="1"/>
  <c r="AY255" i="1"/>
  <c r="AM255" i="1"/>
  <c r="AL256" i="1"/>
  <c r="T256" i="1"/>
  <c r="B256" i="1"/>
  <c r="G256" i="1" s="1"/>
  <c r="AG255" i="1"/>
  <c r="U255" i="1"/>
  <c r="Y255" i="1"/>
  <c r="Z255" i="1" s="1"/>
  <c r="AA255" i="1" s="1"/>
  <c r="AB255" i="1" s="1"/>
  <c r="AZ253" i="1"/>
  <c r="AR254" i="1"/>
  <c r="AS254" i="1" s="1"/>
  <c r="AT254" i="1" s="1"/>
  <c r="AQ255" i="1"/>
  <c r="AU254" i="1"/>
  <c r="AV254" i="1" s="1"/>
  <c r="AW254" i="1" s="1"/>
  <c r="AX254" i="1" s="1"/>
  <c r="X255" i="1"/>
  <c r="W255" i="1"/>
  <c r="V256" i="1" s="1"/>
  <c r="AH254" i="1"/>
  <c r="P252" i="1"/>
  <c r="A257" i="1"/>
  <c r="O255" i="1"/>
  <c r="C255" i="1"/>
  <c r="H254" i="1"/>
  <c r="I254" i="1" s="1"/>
  <c r="J254" i="1" s="1"/>
  <c r="E253" i="1"/>
  <c r="D254" i="1" s="1"/>
  <c r="K254" i="1" s="1"/>
  <c r="L254" i="1" s="1"/>
  <c r="M254" i="1" s="1"/>
  <c r="N254" i="1" s="1"/>
  <c r="F253" i="1"/>
  <c r="K253" i="1"/>
  <c r="L253" i="1" s="1"/>
  <c r="M253" i="1" s="1"/>
  <c r="N253" i="1" s="1"/>
  <c r="AO256" i="1" l="1"/>
  <c r="AN257" i="1" s="1"/>
  <c r="AP256" i="1"/>
  <c r="AZ254" i="1"/>
  <c r="Y256" i="1"/>
  <c r="Z256" i="1" s="1"/>
  <c r="AA256" i="1" s="1"/>
  <c r="AB256" i="1" s="1"/>
  <c r="AR255" i="1"/>
  <c r="AS255" i="1" s="1"/>
  <c r="AT255" i="1" s="1"/>
  <c r="AU255" i="1"/>
  <c r="AV255" i="1" s="1"/>
  <c r="AW255" i="1" s="1"/>
  <c r="AX255" i="1" s="1"/>
  <c r="AQ256" i="1"/>
  <c r="AL257" i="1"/>
  <c r="T257" i="1"/>
  <c r="B257" i="1"/>
  <c r="G257" i="1" s="1"/>
  <c r="AM256" i="1"/>
  <c r="AY256" i="1"/>
  <c r="AG256" i="1"/>
  <c r="U256" i="1"/>
  <c r="AC255" i="1"/>
  <c r="AD255" i="1" s="1"/>
  <c r="AE255" i="1" s="1"/>
  <c r="AF255" i="1" s="1"/>
  <c r="X256" i="1"/>
  <c r="W256" i="1"/>
  <c r="V257" i="1" s="1"/>
  <c r="P253" i="1"/>
  <c r="P254" i="1"/>
  <c r="H255" i="1"/>
  <c r="I255" i="1" s="1"/>
  <c r="J255" i="1" s="1"/>
  <c r="C256" i="1"/>
  <c r="O256" i="1"/>
  <c r="A258" i="1"/>
  <c r="F254" i="1"/>
  <c r="E254" i="1"/>
  <c r="D255" i="1" s="1"/>
  <c r="AC256" i="1" l="1"/>
  <c r="AD256" i="1" s="1"/>
  <c r="AE256" i="1" s="1"/>
  <c r="AF256" i="1" s="1"/>
  <c r="AH256" i="1" s="1"/>
  <c r="Y257" i="1"/>
  <c r="AC257" i="1" s="1"/>
  <c r="AD257" i="1" s="1"/>
  <c r="AE257" i="1" s="1"/>
  <c r="AF257" i="1" s="1"/>
  <c r="AO257" i="1"/>
  <c r="AN258" i="1" s="1"/>
  <c r="AP257" i="1"/>
  <c r="AM257" i="1"/>
  <c r="AY257" i="1"/>
  <c r="AL258" i="1"/>
  <c r="T258" i="1"/>
  <c r="B258" i="1"/>
  <c r="G258" i="1" s="1"/>
  <c r="AR256" i="1"/>
  <c r="AS256" i="1" s="1"/>
  <c r="AT256" i="1" s="1"/>
  <c r="AQ257" i="1"/>
  <c r="AU256" i="1"/>
  <c r="AV256" i="1" s="1"/>
  <c r="AW256" i="1" s="1"/>
  <c r="AX256" i="1" s="1"/>
  <c r="AZ255" i="1"/>
  <c r="AG257" i="1"/>
  <c r="U257" i="1"/>
  <c r="AH255" i="1"/>
  <c r="W257" i="1"/>
  <c r="V258" i="1" s="1"/>
  <c r="X257" i="1"/>
  <c r="Z257" i="1"/>
  <c r="AA257" i="1" s="1"/>
  <c r="AB257" i="1" s="1"/>
  <c r="A259" i="1"/>
  <c r="O257" i="1"/>
  <c r="C257" i="1"/>
  <c r="H256" i="1"/>
  <c r="I256" i="1" s="1"/>
  <c r="J256" i="1" s="1"/>
  <c r="F255" i="1"/>
  <c r="E255" i="1"/>
  <c r="D256" i="1" s="1"/>
  <c r="K255" i="1"/>
  <c r="L255" i="1" s="1"/>
  <c r="M255" i="1" s="1"/>
  <c r="N255" i="1" s="1"/>
  <c r="AP258" i="1" l="1"/>
  <c r="AO258" i="1"/>
  <c r="AN259" i="1" s="1"/>
  <c r="AZ256" i="1"/>
  <c r="AG258" i="1"/>
  <c r="U258" i="1"/>
  <c r="AY258" i="1"/>
  <c r="AM258" i="1"/>
  <c r="AL259" i="1"/>
  <c r="T259" i="1"/>
  <c r="B259" i="1"/>
  <c r="G259" i="1" s="1"/>
  <c r="Y258" i="1"/>
  <c r="AC258" i="1" s="1"/>
  <c r="AD258" i="1" s="1"/>
  <c r="AE258" i="1" s="1"/>
  <c r="AF258" i="1" s="1"/>
  <c r="AR257" i="1"/>
  <c r="AS257" i="1" s="1"/>
  <c r="AT257" i="1" s="1"/>
  <c r="AQ258" i="1"/>
  <c r="AU257" i="1"/>
  <c r="AV257" i="1" s="1"/>
  <c r="AW257" i="1" s="1"/>
  <c r="AX257" i="1" s="1"/>
  <c r="X258" i="1"/>
  <c r="W258" i="1"/>
  <c r="V259" i="1" s="1"/>
  <c r="AH257" i="1"/>
  <c r="P255" i="1"/>
  <c r="O258" i="1"/>
  <c r="C258" i="1"/>
  <c r="H257" i="1"/>
  <c r="I257" i="1" s="1"/>
  <c r="J257" i="1" s="1"/>
  <c r="A260" i="1"/>
  <c r="F256" i="1"/>
  <c r="E256" i="1"/>
  <c r="D257" i="1" s="1"/>
  <c r="K256" i="1"/>
  <c r="L256" i="1" s="1"/>
  <c r="M256" i="1" s="1"/>
  <c r="N256" i="1" s="1"/>
  <c r="Z258" i="1" l="1"/>
  <c r="AA258" i="1" s="1"/>
  <c r="AB258" i="1" s="1"/>
  <c r="AH258" i="1" s="1"/>
  <c r="Y259" i="1"/>
  <c r="Z259" i="1" s="1"/>
  <c r="AA259" i="1" s="1"/>
  <c r="AB259" i="1" s="1"/>
  <c r="AO259" i="1"/>
  <c r="AN260" i="1" s="1"/>
  <c r="AP259" i="1"/>
  <c r="AZ257" i="1"/>
  <c r="AY259" i="1"/>
  <c r="AM259" i="1"/>
  <c r="AG259" i="1"/>
  <c r="U259" i="1"/>
  <c r="AL260" i="1"/>
  <c r="T260" i="1"/>
  <c r="B260" i="1"/>
  <c r="G260" i="1" s="1"/>
  <c r="AR258" i="1"/>
  <c r="AS258" i="1" s="1"/>
  <c r="AT258" i="1" s="1"/>
  <c r="AQ259" i="1"/>
  <c r="AU258" i="1"/>
  <c r="AV258" i="1" s="1"/>
  <c r="AW258" i="1" s="1"/>
  <c r="AX258" i="1" s="1"/>
  <c r="X259" i="1"/>
  <c r="W259" i="1"/>
  <c r="V260" i="1" s="1"/>
  <c r="P256" i="1"/>
  <c r="A261" i="1"/>
  <c r="O259" i="1"/>
  <c r="C259" i="1"/>
  <c r="H258" i="1"/>
  <c r="I258" i="1" s="1"/>
  <c r="J258" i="1" s="1"/>
  <c r="F257" i="1"/>
  <c r="E257" i="1"/>
  <c r="D258" i="1" s="1"/>
  <c r="K257" i="1"/>
  <c r="L257" i="1" s="1"/>
  <c r="M257" i="1" s="1"/>
  <c r="N257" i="1" s="1"/>
  <c r="AC259" i="1" l="1"/>
  <c r="AD259" i="1" s="1"/>
  <c r="AE259" i="1" s="1"/>
  <c r="AF259" i="1" s="1"/>
  <c r="AO260" i="1"/>
  <c r="AN261" i="1" s="1"/>
  <c r="AP260" i="1"/>
  <c r="AZ258" i="1"/>
  <c r="AG260" i="1"/>
  <c r="U260" i="1"/>
  <c r="AY260" i="1"/>
  <c r="AM260" i="1"/>
  <c r="Y260" i="1"/>
  <c r="AR259" i="1"/>
  <c r="AS259" i="1" s="1"/>
  <c r="AT259" i="1" s="1"/>
  <c r="AU259" i="1"/>
  <c r="AV259" i="1" s="1"/>
  <c r="AW259" i="1" s="1"/>
  <c r="AX259" i="1" s="1"/>
  <c r="AQ260" i="1"/>
  <c r="AL261" i="1"/>
  <c r="T261" i="1"/>
  <c r="B261" i="1"/>
  <c r="G261" i="1" s="1"/>
  <c r="W260" i="1"/>
  <c r="V261" i="1" s="1"/>
  <c r="X260" i="1"/>
  <c r="AH259" i="1"/>
  <c r="P257" i="1"/>
  <c r="C260" i="1"/>
  <c r="O260" i="1"/>
  <c r="H259" i="1"/>
  <c r="I259" i="1" s="1"/>
  <c r="J259" i="1" s="1"/>
  <c r="A262" i="1"/>
  <c r="F258" i="1"/>
  <c r="E258" i="1"/>
  <c r="D259" i="1" s="1"/>
  <c r="K259" i="1" s="1"/>
  <c r="L259" i="1" s="1"/>
  <c r="M259" i="1" s="1"/>
  <c r="N259" i="1" s="1"/>
  <c r="K258" i="1"/>
  <c r="L258" i="1" s="1"/>
  <c r="M258" i="1" s="1"/>
  <c r="N258" i="1" s="1"/>
  <c r="Y261" i="1" l="1"/>
  <c r="AO261" i="1"/>
  <c r="AN262" i="1" s="1"/>
  <c r="AP261" i="1"/>
  <c r="AC260" i="1"/>
  <c r="AD260" i="1" s="1"/>
  <c r="AE260" i="1" s="1"/>
  <c r="AF260" i="1" s="1"/>
  <c r="Z260" i="1"/>
  <c r="AA260" i="1" s="1"/>
  <c r="AB260" i="1" s="1"/>
  <c r="AR260" i="1"/>
  <c r="AS260" i="1" s="1"/>
  <c r="AT260" i="1" s="1"/>
  <c r="AQ261" i="1"/>
  <c r="AU260" i="1"/>
  <c r="AV260" i="1" s="1"/>
  <c r="AW260" i="1" s="1"/>
  <c r="AX260" i="1" s="1"/>
  <c r="AZ259" i="1"/>
  <c r="AL262" i="1"/>
  <c r="T262" i="1"/>
  <c r="B262" i="1"/>
  <c r="G262" i="1" s="1"/>
  <c r="AG261" i="1"/>
  <c r="U261" i="1"/>
  <c r="AM261" i="1"/>
  <c r="AY261" i="1"/>
  <c r="X261" i="1"/>
  <c r="W261" i="1"/>
  <c r="V262" i="1" s="1"/>
  <c r="AC261" i="1"/>
  <c r="AD261" i="1" s="1"/>
  <c r="AE261" i="1" s="1"/>
  <c r="AF261" i="1" s="1"/>
  <c r="Y262" i="1"/>
  <c r="Z261" i="1"/>
  <c r="AA261" i="1" s="1"/>
  <c r="AB261" i="1" s="1"/>
  <c r="P259" i="1"/>
  <c r="P258" i="1"/>
  <c r="A263" i="1"/>
  <c r="H260" i="1"/>
  <c r="I260" i="1" s="1"/>
  <c r="J260" i="1" s="1"/>
  <c r="O261" i="1"/>
  <c r="C261" i="1"/>
  <c r="F259" i="1"/>
  <c r="E259" i="1"/>
  <c r="D260" i="1" s="1"/>
  <c r="AO262" i="1" l="1"/>
  <c r="AN263" i="1" s="1"/>
  <c r="AP262" i="1"/>
  <c r="AZ260" i="1"/>
  <c r="AH260" i="1"/>
  <c r="AY262" i="1"/>
  <c r="AM262" i="1"/>
  <c r="AG262" i="1"/>
  <c r="U262" i="1"/>
  <c r="AL263" i="1"/>
  <c r="T263" i="1"/>
  <c r="B263" i="1"/>
  <c r="G263" i="1" s="1"/>
  <c r="AQ262" i="1"/>
  <c r="AR261" i="1"/>
  <c r="AS261" i="1" s="1"/>
  <c r="AT261" i="1" s="1"/>
  <c r="AU261" i="1"/>
  <c r="AV261" i="1" s="1"/>
  <c r="AW261" i="1" s="1"/>
  <c r="AX261" i="1" s="1"/>
  <c r="W262" i="1"/>
  <c r="V263" i="1" s="1"/>
  <c r="X262" i="1"/>
  <c r="AC262" i="1"/>
  <c r="AD262" i="1" s="1"/>
  <c r="AE262" i="1" s="1"/>
  <c r="AF262" i="1" s="1"/>
  <c r="Z262" i="1"/>
  <c r="AA262" i="1" s="1"/>
  <c r="AB262" i="1" s="1"/>
  <c r="AH261" i="1"/>
  <c r="H261" i="1"/>
  <c r="I261" i="1" s="1"/>
  <c r="J261" i="1" s="1"/>
  <c r="O262" i="1"/>
  <c r="C262" i="1"/>
  <c r="A264" i="1"/>
  <c r="F260" i="1"/>
  <c r="E260" i="1"/>
  <c r="D261" i="1" s="1"/>
  <c r="K260" i="1"/>
  <c r="L260" i="1" s="1"/>
  <c r="M260" i="1" s="1"/>
  <c r="N260" i="1" s="1"/>
  <c r="AP263" i="1" l="1"/>
  <c r="AO263" i="1"/>
  <c r="AN264" i="1" s="1"/>
  <c r="AG263" i="1"/>
  <c r="U263" i="1"/>
  <c r="AY263" i="1"/>
  <c r="AM263" i="1"/>
  <c r="Y263" i="1"/>
  <c r="AC263" i="1" s="1"/>
  <c r="AD263" i="1" s="1"/>
  <c r="AE263" i="1" s="1"/>
  <c r="AF263" i="1" s="1"/>
  <c r="AZ261" i="1"/>
  <c r="AL264" i="1"/>
  <c r="T264" i="1"/>
  <c r="B264" i="1"/>
  <c r="AQ263" i="1"/>
  <c r="AR262" i="1"/>
  <c r="AS262" i="1" s="1"/>
  <c r="AT262" i="1" s="1"/>
  <c r="AU262" i="1"/>
  <c r="AV262" i="1" s="1"/>
  <c r="AW262" i="1" s="1"/>
  <c r="AX262" i="1" s="1"/>
  <c r="X263" i="1"/>
  <c r="W263" i="1"/>
  <c r="V264" i="1" s="1"/>
  <c r="AH262" i="1"/>
  <c r="P260" i="1"/>
  <c r="O263" i="1"/>
  <c r="C263" i="1"/>
  <c r="A265" i="1"/>
  <c r="G264" i="1"/>
  <c r="H262" i="1"/>
  <c r="I262" i="1" s="1"/>
  <c r="J262" i="1" s="1"/>
  <c r="E261" i="1"/>
  <c r="D262" i="1" s="1"/>
  <c r="F261" i="1"/>
  <c r="K261" i="1"/>
  <c r="L261" i="1" s="1"/>
  <c r="M261" i="1" s="1"/>
  <c r="N261" i="1" s="1"/>
  <c r="AO264" i="1" l="1"/>
  <c r="AN265" i="1" s="1"/>
  <c r="AP264" i="1"/>
  <c r="Z263" i="1"/>
  <c r="AA263" i="1" s="1"/>
  <c r="AB263" i="1" s="1"/>
  <c r="AH263" i="1" s="1"/>
  <c r="Y264" i="1"/>
  <c r="AC264" i="1" s="1"/>
  <c r="AD264" i="1" s="1"/>
  <c r="AE264" i="1" s="1"/>
  <c r="AF264" i="1" s="1"/>
  <c r="AM264" i="1"/>
  <c r="AY264" i="1"/>
  <c r="AL265" i="1"/>
  <c r="T265" i="1"/>
  <c r="B265" i="1"/>
  <c r="G265" i="1" s="1"/>
  <c r="AR263" i="1"/>
  <c r="AS263" i="1" s="1"/>
  <c r="AT263" i="1" s="1"/>
  <c r="AQ264" i="1"/>
  <c r="AU263" i="1"/>
  <c r="AV263" i="1" s="1"/>
  <c r="AW263" i="1" s="1"/>
  <c r="AX263" i="1" s="1"/>
  <c r="AZ262" i="1"/>
  <c r="AG264" i="1"/>
  <c r="U264" i="1"/>
  <c r="X264" i="1"/>
  <c r="W264" i="1"/>
  <c r="V265" i="1" s="1"/>
  <c r="P261" i="1"/>
  <c r="H263" i="1"/>
  <c r="I263" i="1" s="1"/>
  <c r="J263" i="1" s="1"/>
  <c r="A266" i="1"/>
  <c r="O264" i="1"/>
  <c r="C264" i="1"/>
  <c r="F262" i="1"/>
  <c r="E262" i="1"/>
  <c r="D263" i="1" s="1"/>
  <c r="K262" i="1"/>
  <c r="L262" i="1" s="1"/>
  <c r="M262" i="1" s="1"/>
  <c r="N262" i="1" s="1"/>
  <c r="Y265" i="1" l="1"/>
  <c r="Z264" i="1"/>
  <c r="AA264" i="1" s="1"/>
  <c r="AB264" i="1" s="1"/>
  <c r="AH264" i="1" s="1"/>
  <c r="AZ263" i="1"/>
  <c r="AP265" i="1"/>
  <c r="AO265" i="1"/>
  <c r="AN266" i="1" s="1"/>
  <c r="AL266" i="1"/>
  <c r="T266" i="1"/>
  <c r="B266" i="1"/>
  <c r="G266" i="1" s="1"/>
  <c r="AM265" i="1"/>
  <c r="AY265" i="1"/>
  <c r="AG265" i="1"/>
  <c r="U265" i="1"/>
  <c r="AR264" i="1"/>
  <c r="AS264" i="1" s="1"/>
  <c r="AT264" i="1" s="1"/>
  <c r="AQ265" i="1"/>
  <c r="AU264" i="1"/>
  <c r="AV264" i="1" s="1"/>
  <c r="AW264" i="1" s="1"/>
  <c r="AX264" i="1" s="1"/>
  <c r="W265" i="1"/>
  <c r="V266" i="1" s="1"/>
  <c r="X265" i="1"/>
  <c r="Z265" i="1"/>
  <c r="AA265" i="1" s="1"/>
  <c r="AB265" i="1" s="1"/>
  <c r="AC265" i="1"/>
  <c r="AD265" i="1" s="1"/>
  <c r="AE265" i="1" s="1"/>
  <c r="AF265" i="1" s="1"/>
  <c r="P262" i="1"/>
  <c r="A267" i="1"/>
  <c r="O265" i="1"/>
  <c r="C265" i="1"/>
  <c r="H264" i="1"/>
  <c r="I264" i="1" s="1"/>
  <c r="J264" i="1" s="1"/>
  <c r="F263" i="1"/>
  <c r="E263" i="1"/>
  <c r="D264" i="1" s="1"/>
  <c r="K263" i="1"/>
  <c r="L263" i="1" s="1"/>
  <c r="M263" i="1" s="1"/>
  <c r="N263" i="1" s="1"/>
  <c r="Y266" i="1" l="1"/>
  <c r="Z266" i="1" s="1"/>
  <c r="AA266" i="1" s="1"/>
  <c r="AB266" i="1" s="1"/>
  <c r="AP266" i="1"/>
  <c r="AO266" i="1"/>
  <c r="AN267" i="1" s="1"/>
  <c r="AZ264" i="1"/>
  <c r="AL267" i="1"/>
  <c r="T267" i="1"/>
  <c r="Y267" i="1" s="1"/>
  <c r="B267" i="1"/>
  <c r="G267" i="1" s="1"/>
  <c r="AQ266" i="1"/>
  <c r="AR265" i="1"/>
  <c r="AS265" i="1" s="1"/>
  <c r="AT265" i="1" s="1"/>
  <c r="AU265" i="1"/>
  <c r="AV265" i="1" s="1"/>
  <c r="AW265" i="1" s="1"/>
  <c r="AX265" i="1" s="1"/>
  <c r="AG266" i="1"/>
  <c r="U266" i="1"/>
  <c r="AY266" i="1"/>
  <c r="AM266" i="1"/>
  <c r="X266" i="1"/>
  <c r="W266" i="1"/>
  <c r="V267" i="1" s="1"/>
  <c r="AH265" i="1"/>
  <c r="AC266" i="1"/>
  <c r="AD266" i="1" s="1"/>
  <c r="AE266" i="1" s="1"/>
  <c r="AF266" i="1" s="1"/>
  <c r="P263" i="1"/>
  <c r="H265" i="1"/>
  <c r="I265" i="1" s="1"/>
  <c r="J265" i="1" s="1"/>
  <c r="O266" i="1"/>
  <c r="C266" i="1"/>
  <c r="A268" i="1"/>
  <c r="F264" i="1"/>
  <c r="E264" i="1"/>
  <c r="D265" i="1" s="1"/>
  <c r="K264" i="1"/>
  <c r="L264" i="1" s="1"/>
  <c r="M264" i="1" s="1"/>
  <c r="N264" i="1" s="1"/>
  <c r="AO267" i="1" l="1"/>
  <c r="AN268" i="1" s="1"/>
  <c r="AP267" i="1"/>
  <c r="AL268" i="1"/>
  <c r="T268" i="1"/>
  <c r="B268" i="1"/>
  <c r="G268" i="1" s="1"/>
  <c r="AZ265" i="1"/>
  <c r="AG267" i="1"/>
  <c r="U267" i="1"/>
  <c r="AR266" i="1"/>
  <c r="AS266" i="1" s="1"/>
  <c r="AT266" i="1" s="1"/>
  <c r="AQ267" i="1"/>
  <c r="AU266" i="1"/>
  <c r="AV266" i="1" s="1"/>
  <c r="AW266" i="1" s="1"/>
  <c r="AX266" i="1" s="1"/>
  <c r="AY267" i="1"/>
  <c r="AM267" i="1"/>
  <c r="X267" i="1"/>
  <c r="W267" i="1"/>
  <c r="V268" i="1" s="1"/>
  <c r="Y268" i="1"/>
  <c r="Z267" i="1"/>
  <c r="AA267" i="1" s="1"/>
  <c r="AB267" i="1" s="1"/>
  <c r="AC267" i="1"/>
  <c r="AD267" i="1" s="1"/>
  <c r="AE267" i="1" s="1"/>
  <c r="AF267" i="1" s="1"/>
  <c r="AH266" i="1"/>
  <c r="P264" i="1"/>
  <c r="A269" i="1"/>
  <c r="O267" i="1"/>
  <c r="C267" i="1"/>
  <c r="H266" i="1"/>
  <c r="I266" i="1" s="1"/>
  <c r="J266" i="1" s="1"/>
  <c r="F265" i="1"/>
  <c r="E265" i="1"/>
  <c r="D266" i="1" s="1"/>
  <c r="K266" i="1" s="1"/>
  <c r="L266" i="1" s="1"/>
  <c r="M266" i="1" s="1"/>
  <c r="N266" i="1" s="1"/>
  <c r="K265" i="1"/>
  <c r="L265" i="1" s="1"/>
  <c r="M265" i="1" s="1"/>
  <c r="N265" i="1" s="1"/>
  <c r="AP268" i="1" l="1"/>
  <c r="AO268" i="1"/>
  <c r="AN269" i="1" s="1"/>
  <c r="AG268" i="1"/>
  <c r="U268" i="1"/>
  <c r="AZ266" i="1"/>
  <c r="AM268" i="1"/>
  <c r="AY268" i="1"/>
  <c r="AL269" i="1"/>
  <c r="T269" i="1"/>
  <c r="B269" i="1"/>
  <c r="AR267" i="1"/>
  <c r="AS267" i="1" s="1"/>
  <c r="AT267" i="1" s="1"/>
  <c r="AU267" i="1"/>
  <c r="AV267" i="1" s="1"/>
  <c r="AW267" i="1" s="1"/>
  <c r="AX267" i="1" s="1"/>
  <c r="AQ268" i="1"/>
  <c r="X268" i="1"/>
  <c r="W268" i="1"/>
  <c r="V269" i="1" s="1"/>
  <c r="AC268" i="1"/>
  <c r="AD268" i="1" s="1"/>
  <c r="AE268" i="1" s="1"/>
  <c r="AF268" i="1" s="1"/>
  <c r="Z268" i="1"/>
  <c r="AA268" i="1" s="1"/>
  <c r="AB268" i="1" s="1"/>
  <c r="AH267" i="1"/>
  <c r="P266" i="1"/>
  <c r="P265" i="1"/>
  <c r="H267" i="1"/>
  <c r="I267" i="1" s="1"/>
  <c r="J267" i="1" s="1"/>
  <c r="O268" i="1"/>
  <c r="C268" i="1"/>
  <c r="G269" i="1"/>
  <c r="A270" i="1"/>
  <c r="F266" i="1"/>
  <c r="E266" i="1"/>
  <c r="D267" i="1" s="1"/>
  <c r="AO269" i="1" l="1"/>
  <c r="AN270" i="1" s="1"/>
  <c r="AP269" i="1"/>
  <c r="AG269" i="1"/>
  <c r="U269" i="1"/>
  <c r="AM269" i="1"/>
  <c r="AY269" i="1"/>
  <c r="AL270" i="1"/>
  <c r="T270" i="1"/>
  <c r="B270" i="1"/>
  <c r="G270" i="1" s="1"/>
  <c r="AQ269" i="1"/>
  <c r="AR268" i="1"/>
  <c r="AS268" i="1" s="1"/>
  <c r="AT268" i="1" s="1"/>
  <c r="AU268" i="1"/>
  <c r="AV268" i="1" s="1"/>
  <c r="AW268" i="1" s="1"/>
  <c r="AX268" i="1" s="1"/>
  <c r="Y269" i="1"/>
  <c r="AZ267" i="1"/>
  <c r="X269" i="1"/>
  <c r="W269" i="1"/>
  <c r="V270" i="1" s="1"/>
  <c r="AH268" i="1"/>
  <c r="A271" i="1"/>
  <c r="O269" i="1"/>
  <c r="C269" i="1"/>
  <c r="H268" i="1"/>
  <c r="I268" i="1" s="1"/>
  <c r="J268" i="1" s="1"/>
  <c r="F267" i="1"/>
  <c r="E267" i="1"/>
  <c r="D268" i="1" s="1"/>
  <c r="K267" i="1"/>
  <c r="L267" i="1" s="1"/>
  <c r="M267" i="1" s="1"/>
  <c r="N267" i="1" s="1"/>
  <c r="AO270" i="1" l="1"/>
  <c r="AN271" i="1" s="1"/>
  <c r="AP270" i="1"/>
  <c r="Y270" i="1"/>
  <c r="AC270" i="1" s="1"/>
  <c r="AD270" i="1" s="1"/>
  <c r="AE270" i="1" s="1"/>
  <c r="AF270" i="1" s="1"/>
  <c r="AC269" i="1"/>
  <c r="AD269" i="1" s="1"/>
  <c r="AE269" i="1" s="1"/>
  <c r="AF269" i="1" s="1"/>
  <c r="AG270" i="1"/>
  <c r="U270" i="1"/>
  <c r="AY270" i="1"/>
  <c r="AM270" i="1"/>
  <c r="AL271" i="1"/>
  <c r="T271" i="1"/>
  <c r="B271" i="1"/>
  <c r="G271" i="1" s="1"/>
  <c r="Z269" i="1"/>
  <c r="AA269" i="1" s="1"/>
  <c r="AB269" i="1" s="1"/>
  <c r="AZ268" i="1"/>
  <c r="AR269" i="1"/>
  <c r="AS269" i="1" s="1"/>
  <c r="AT269" i="1" s="1"/>
  <c r="AQ270" i="1"/>
  <c r="AU269" i="1"/>
  <c r="AV269" i="1" s="1"/>
  <c r="AW269" i="1" s="1"/>
  <c r="AX269" i="1" s="1"/>
  <c r="W270" i="1"/>
  <c r="V271" i="1" s="1"/>
  <c r="X270" i="1"/>
  <c r="P267" i="1"/>
  <c r="A272" i="1"/>
  <c r="H269" i="1"/>
  <c r="I269" i="1" s="1"/>
  <c r="J269" i="1" s="1"/>
  <c r="O270" i="1"/>
  <c r="C270" i="1"/>
  <c r="F268" i="1"/>
  <c r="E268" i="1"/>
  <c r="D269" i="1" s="1"/>
  <c r="K268" i="1"/>
  <c r="L268" i="1" s="1"/>
  <c r="M268" i="1" s="1"/>
  <c r="N268" i="1" s="1"/>
  <c r="AH269" i="1" l="1"/>
  <c r="Z270" i="1"/>
  <c r="AA270" i="1" s="1"/>
  <c r="AB270" i="1" s="1"/>
  <c r="Y271" i="1"/>
  <c r="AC271" i="1" s="1"/>
  <c r="AD271" i="1" s="1"/>
  <c r="AE271" i="1" s="1"/>
  <c r="AF271" i="1" s="1"/>
  <c r="AO271" i="1"/>
  <c r="AN272" i="1" s="1"/>
  <c r="AP271" i="1"/>
  <c r="AZ269" i="1"/>
  <c r="AY271" i="1"/>
  <c r="AM271" i="1"/>
  <c r="AR270" i="1"/>
  <c r="AS270" i="1" s="1"/>
  <c r="AT270" i="1" s="1"/>
  <c r="AQ271" i="1"/>
  <c r="AU270" i="1"/>
  <c r="AV270" i="1" s="1"/>
  <c r="AW270" i="1" s="1"/>
  <c r="AX270" i="1" s="1"/>
  <c r="AL272" i="1"/>
  <c r="T272" i="1"/>
  <c r="Y272" i="1" s="1"/>
  <c r="B272" i="1"/>
  <c r="G272" i="1" s="1"/>
  <c r="AG271" i="1"/>
  <c r="U271" i="1"/>
  <c r="X271" i="1"/>
  <c r="W271" i="1"/>
  <c r="V272" i="1" s="1"/>
  <c r="AH270" i="1"/>
  <c r="P268" i="1"/>
  <c r="O271" i="1"/>
  <c r="C271" i="1"/>
  <c r="H270" i="1"/>
  <c r="I270" i="1" s="1"/>
  <c r="J270" i="1" s="1"/>
  <c r="A273" i="1"/>
  <c r="E269" i="1"/>
  <c r="D270" i="1" s="1"/>
  <c r="F269" i="1"/>
  <c r="K269" i="1"/>
  <c r="L269" i="1" s="1"/>
  <c r="M269" i="1" s="1"/>
  <c r="N269" i="1" s="1"/>
  <c r="Z271" i="1" l="1"/>
  <c r="AA271" i="1" s="1"/>
  <c r="AB271" i="1" s="1"/>
  <c r="AO272" i="1"/>
  <c r="AN273" i="1" s="1"/>
  <c r="AP272" i="1"/>
  <c r="AZ270" i="1"/>
  <c r="AG272" i="1"/>
  <c r="U272" i="1"/>
  <c r="AY272" i="1"/>
  <c r="AM272" i="1"/>
  <c r="AR271" i="1"/>
  <c r="AS271" i="1" s="1"/>
  <c r="AT271" i="1" s="1"/>
  <c r="AQ272" i="1"/>
  <c r="AU271" i="1"/>
  <c r="AV271" i="1" s="1"/>
  <c r="AW271" i="1" s="1"/>
  <c r="AX271" i="1" s="1"/>
  <c r="AL273" i="1"/>
  <c r="T273" i="1"/>
  <c r="B273" i="1"/>
  <c r="G273" i="1" s="1"/>
  <c r="AC272" i="1"/>
  <c r="AD272" i="1" s="1"/>
  <c r="AE272" i="1" s="1"/>
  <c r="AF272" i="1" s="1"/>
  <c r="Y273" i="1"/>
  <c r="Z272" i="1"/>
  <c r="AA272" i="1" s="1"/>
  <c r="AB272" i="1" s="1"/>
  <c r="X272" i="1"/>
  <c r="W272" i="1"/>
  <c r="V273" i="1" s="1"/>
  <c r="AH271" i="1"/>
  <c r="P269" i="1"/>
  <c r="A274" i="1"/>
  <c r="O272" i="1"/>
  <c r="C272" i="1"/>
  <c r="H271" i="1"/>
  <c r="I271" i="1" s="1"/>
  <c r="J271" i="1" s="1"/>
  <c r="F270" i="1"/>
  <c r="E270" i="1"/>
  <c r="D271" i="1" s="1"/>
  <c r="K270" i="1"/>
  <c r="L270" i="1" s="1"/>
  <c r="M270" i="1" s="1"/>
  <c r="N270" i="1" s="1"/>
  <c r="AP273" i="1" l="1"/>
  <c r="AO273" i="1"/>
  <c r="AN274" i="1" s="1"/>
  <c r="AZ271" i="1"/>
  <c r="AQ273" i="1"/>
  <c r="AR272" i="1"/>
  <c r="AS272" i="1" s="1"/>
  <c r="AT272" i="1" s="1"/>
  <c r="AU272" i="1"/>
  <c r="AV272" i="1" s="1"/>
  <c r="AW272" i="1" s="1"/>
  <c r="AX272" i="1" s="1"/>
  <c r="AG273" i="1"/>
  <c r="U273" i="1"/>
  <c r="AL274" i="1"/>
  <c r="T274" i="1"/>
  <c r="B274" i="1"/>
  <c r="G274" i="1" s="1"/>
  <c r="AM273" i="1"/>
  <c r="AY273" i="1"/>
  <c r="W273" i="1"/>
  <c r="V274" i="1" s="1"/>
  <c r="X273" i="1"/>
  <c r="AH272" i="1"/>
  <c r="Z273" i="1"/>
  <c r="AA273" i="1" s="1"/>
  <c r="AB273" i="1" s="1"/>
  <c r="AC273" i="1"/>
  <c r="AD273" i="1" s="1"/>
  <c r="AE273" i="1" s="1"/>
  <c r="AF273" i="1" s="1"/>
  <c r="P270" i="1"/>
  <c r="H272" i="1"/>
  <c r="I272" i="1" s="1"/>
  <c r="J272" i="1" s="1"/>
  <c r="A275" i="1"/>
  <c r="O273" i="1"/>
  <c r="C273" i="1"/>
  <c r="F271" i="1"/>
  <c r="E271" i="1"/>
  <c r="D272" i="1" s="1"/>
  <c r="K272" i="1" s="1"/>
  <c r="L272" i="1" s="1"/>
  <c r="M272" i="1" s="1"/>
  <c r="N272" i="1" s="1"/>
  <c r="K271" i="1"/>
  <c r="L271" i="1" s="1"/>
  <c r="M271" i="1" s="1"/>
  <c r="N271" i="1" s="1"/>
  <c r="AP274" i="1" l="1"/>
  <c r="AO274" i="1"/>
  <c r="AN275" i="1" s="1"/>
  <c r="AG274" i="1"/>
  <c r="U274" i="1"/>
  <c r="AY274" i="1"/>
  <c r="AM274" i="1"/>
  <c r="Y274" i="1"/>
  <c r="AC274" i="1" s="1"/>
  <c r="AD274" i="1" s="1"/>
  <c r="AE274" i="1" s="1"/>
  <c r="AF274" i="1" s="1"/>
  <c r="AZ272" i="1"/>
  <c r="AL275" i="1"/>
  <c r="T275" i="1"/>
  <c r="B275" i="1"/>
  <c r="AQ274" i="1"/>
  <c r="AR273" i="1"/>
  <c r="AS273" i="1" s="1"/>
  <c r="AT273" i="1" s="1"/>
  <c r="AU273" i="1"/>
  <c r="AV273" i="1" s="1"/>
  <c r="AW273" i="1" s="1"/>
  <c r="AX273" i="1" s="1"/>
  <c r="X274" i="1"/>
  <c r="W274" i="1"/>
  <c r="V275" i="1" s="1"/>
  <c r="AH273" i="1"/>
  <c r="P272" i="1"/>
  <c r="P271" i="1"/>
  <c r="A276" i="1"/>
  <c r="G275" i="1"/>
  <c r="O274" i="1"/>
  <c r="C274" i="1"/>
  <c r="H273" i="1"/>
  <c r="I273" i="1" s="1"/>
  <c r="J273" i="1" s="1"/>
  <c r="F272" i="1"/>
  <c r="E272" i="1"/>
  <c r="D273" i="1" s="1"/>
  <c r="AP275" i="1" l="1"/>
  <c r="AO275" i="1"/>
  <c r="AN276" i="1" s="1"/>
  <c r="AY275" i="1"/>
  <c r="AM275" i="1"/>
  <c r="Z274" i="1"/>
  <c r="AA274" i="1" s="1"/>
  <c r="AB274" i="1" s="1"/>
  <c r="AH274" i="1" s="1"/>
  <c r="Y275" i="1"/>
  <c r="Y276" i="1" s="1"/>
  <c r="AQ275" i="1"/>
  <c r="AR274" i="1"/>
  <c r="AS274" i="1" s="1"/>
  <c r="AT274" i="1" s="1"/>
  <c r="AU274" i="1"/>
  <c r="AV274" i="1" s="1"/>
  <c r="AW274" i="1" s="1"/>
  <c r="AX274" i="1" s="1"/>
  <c r="AL276" i="1"/>
  <c r="T276" i="1"/>
  <c r="B276" i="1"/>
  <c r="AZ273" i="1"/>
  <c r="AG275" i="1"/>
  <c r="U275" i="1"/>
  <c r="X275" i="1"/>
  <c r="W275" i="1"/>
  <c r="V276" i="1" s="1"/>
  <c r="H274" i="1"/>
  <c r="I274" i="1" s="1"/>
  <c r="J274" i="1" s="1"/>
  <c r="C275" i="1"/>
  <c r="O275" i="1"/>
  <c r="G276" i="1"/>
  <c r="A277" i="1"/>
  <c r="F273" i="1"/>
  <c r="E273" i="1"/>
  <c r="D274" i="1" s="1"/>
  <c r="K273" i="1"/>
  <c r="L273" i="1" s="1"/>
  <c r="M273" i="1" s="1"/>
  <c r="N273" i="1" s="1"/>
  <c r="AO276" i="1" l="1"/>
  <c r="AN277" i="1" s="1"/>
  <c r="AP276" i="1"/>
  <c r="AC275" i="1"/>
  <c r="AD275" i="1" s="1"/>
  <c r="AE275" i="1" s="1"/>
  <c r="AF275" i="1" s="1"/>
  <c r="Z275" i="1"/>
  <c r="AA275" i="1" s="1"/>
  <c r="AB275" i="1" s="1"/>
  <c r="AZ274" i="1"/>
  <c r="AU275" i="1"/>
  <c r="AV275" i="1" s="1"/>
  <c r="AW275" i="1" s="1"/>
  <c r="AX275" i="1" s="1"/>
  <c r="AQ276" i="1"/>
  <c r="AR275" i="1"/>
  <c r="AS275" i="1" s="1"/>
  <c r="AT275" i="1" s="1"/>
  <c r="AG276" i="1"/>
  <c r="U276" i="1"/>
  <c r="AL277" i="1"/>
  <c r="T277" i="1"/>
  <c r="Y277" i="1" s="1"/>
  <c r="B277" i="1"/>
  <c r="G277" i="1" s="1"/>
  <c r="AM276" i="1"/>
  <c r="AY276" i="1"/>
  <c r="X276" i="1"/>
  <c r="W276" i="1"/>
  <c r="V277" i="1" s="1"/>
  <c r="Z276" i="1"/>
  <c r="AA276" i="1" s="1"/>
  <c r="AB276" i="1" s="1"/>
  <c r="AC276" i="1"/>
  <c r="AD276" i="1" s="1"/>
  <c r="AE276" i="1" s="1"/>
  <c r="AF276" i="1" s="1"/>
  <c r="P273" i="1"/>
  <c r="A278" i="1"/>
  <c r="O276" i="1"/>
  <c r="C276" i="1"/>
  <c r="H275" i="1"/>
  <c r="I275" i="1" s="1"/>
  <c r="J275" i="1" s="1"/>
  <c r="F274" i="1"/>
  <c r="E274" i="1"/>
  <c r="D275" i="1" s="1"/>
  <c r="K274" i="1"/>
  <c r="L274" i="1" s="1"/>
  <c r="M274" i="1" s="1"/>
  <c r="N274" i="1" s="1"/>
  <c r="AH275" i="1" l="1"/>
  <c r="AP277" i="1"/>
  <c r="AO277" i="1"/>
  <c r="AN278" i="1" s="1"/>
  <c r="AZ275" i="1"/>
  <c r="AM277" i="1"/>
  <c r="AY277" i="1"/>
  <c r="AQ277" i="1"/>
  <c r="AR276" i="1"/>
  <c r="AS276" i="1" s="1"/>
  <c r="AT276" i="1" s="1"/>
  <c r="AU276" i="1"/>
  <c r="AV276" i="1" s="1"/>
  <c r="AW276" i="1" s="1"/>
  <c r="AX276" i="1" s="1"/>
  <c r="AL278" i="1"/>
  <c r="T278" i="1"/>
  <c r="B278" i="1"/>
  <c r="G278" i="1" s="1"/>
  <c r="AG277" i="1"/>
  <c r="U277" i="1"/>
  <c r="X277" i="1"/>
  <c r="W277" i="1"/>
  <c r="V278" i="1" s="1"/>
  <c r="AC277" i="1"/>
  <c r="AD277" i="1" s="1"/>
  <c r="AE277" i="1" s="1"/>
  <c r="AF277" i="1" s="1"/>
  <c r="Z277" i="1"/>
  <c r="AA277" i="1" s="1"/>
  <c r="AB277" i="1" s="1"/>
  <c r="AH276" i="1"/>
  <c r="P274" i="1"/>
  <c r="O277" i="1"/>
  <c r="C277" i="1"/>
  <c r="H276" i="1"/>
  <c r="I276" i="1" s="1"/>
  <c r="J276" i="1" s="1"/>
  <c r="A279" i="1"/>
  <c r="F275" i="1"/>
  <c r="E275" i="1"/>
  <c r="D276" i="1" s="1"/>
  <c r="K275" i="1"/>
  <c r="L275" i="1" s="1"/>
  <c r="M275" i="1" s="1"/>
  <c r="N275" i="1" s="1"/>
  <c r="AP278" i="1" l="1"/>
  <c r="AO278" i="1"/>
  <c r="AN279" i="1" s="1"/>
  <c r="AG278" i="1"/>
  <c r="U278" i="1"/>
  <c r="AY278" i="1"/>
  <c r="AM278" i="1"/>
  <c r="AZ276" i="1"/>
  <c r="Y278" i="1"/>
  <c r="AC278" i="1" s="1"/>
  <c r="AD278" i="1" s="1"/>
  <c r="AE278" i="1" s="1"/>
  <c r="AF278" i="1" s="1"/>
  <c r="AL279" i="1"/>
  <c r="T279" i="1"/>
  <c r="B279" i="1"/>
  <c r="AQ278" i="1"/>
  <c r="AR277" i="1"/>
  <c r="AS277" i="1" s="1"/>
  <c r="AT277" i="1" s="1"/>
  <c r="AU277" i="1"/>
  <c r="AV277" i="1" s="1"/>
  <c r="AW277" i="1" s="1"/>
  <c r="AX277" i="1" s="1"/>
  <c r="W278" i="1"/>
  <c r="V279" i="1" s="1"/>
  <c r="X278" i="1"/>
  <c r="AH277" i="1"/>
  <c r="P275" i="1"/>
  <c r="O278" i="1"/>
  <c r="C278" i="1"/>
  <c r="G279" i="1"/>
  <c r="A280" i="1"/>
  <c r="H277" i="1"/>
  <c r="I277" i="1" s="1"/>
  <c r="J277" i="1" s="1"/>
  <c r="F276" i="1"/>
  <c r="E276" i="1"/>
  <c r="D277" i="1" s="1"/>
  <c r="K276" i="1"/>
  <c r="L276" i="1" s="1"/>
  <c r="M276" i="1" s="1"/>
  <c r="N276" i="1" s="1"/>
  <c r="AO279" i="1" l="1"/>
  <c r="AN280" i="1" s="1"/>
  <c r="AP279" i="1"/>
  <c r="Z278" i="1"/>
  <c r="AA278" i="1" s="1"/>
  <c r="AB278" i="1" s="1"/>
  <c r="AH278" i="1" s="1"/>
  <c r="AG279" i="1"/>
  <c r="U279" i="1"/>
  <c r="AY279" i="1"/>
  <c r="AM279" i="1"/>
  <c r="Y279" i="1"/>
  <c r="Z279" i="1" s="1"/>
  <c r="AA279" i="1" s="1"/>
  <c r="AB279" i="1" s="1"/>
  <c r="AZ277" i="1"/>
  <c r="AL280" i="1"/>
  <c r="T280" i="1"/>
  <c r="B280" i="1"/>
  <c r="AR278" i="1"/>
  <c r="AS278" i="1" s="1"/>
  <c r="AT278" i="1" s="1"/>
  <c r="AQ279" i="1"/>
  <c r="AU278" i="1"/>
  <c r="AV278" i="1" s="1"/>
  <c r="AW278" i="1" s="1"/>
  <c r="AX278" i="1" s="1"/>
  <c r="X279" i="1"/>
  <c r="W279" i="1"/>
  <c r="V280" i="1" s="1"/>
  <c r="P276" i="1"/>
  <c r="A281" i="1"/>
  <c r="G280" i="1"/>
  <c r="O279" i="1"/>
  <c r="C279" i="1"/>
  <c r="H278" i="1"/>
  <c r="I278" i="1" s="1"/>
  <c r="J278" i="1" s="1"/>
  <c r="E277" i="1"/>
  <c r="D278" i="1" s="1"/>
  <c r="K278" i="1" s="1"/>
  <c r="L278" i="1" s="1"/>
  <c r="M278" i="1" s="1"/>
  <c r="N278" i="1" s="1"/>
  <c r="F277" i="1"/>
  <c r="K277" i="1"/>
  <c r="L277" i="1" s="1"/>
  <c r="M277" i="1" s="1"/>
  <c r="N277" i="1" s="1"/>
  <c r="AO280" i="1" l="1"/>
  <c r="AN281" i="1" s="1"/>
  <c r="AP280" i="1"/>
  <c r="AZ278" i="1"/>
  <c r="AC279" i="1"/>
  <c r="AD279" i="1" s="1"/>
  <c r="AE279" i="1" s="1"/>
  <c r="AF279" i="1" s="1"/>
  <c r="AH279" i="1" s="1"/>
  <c r="Y280" i="1"/>
  <c r="AC280" i="1" s="1"/>
  <c r="AD280" i="1" s="1"/>
  <c r="AE280" i="1" s="1"/>
  <c r="AF280" i="1" s="1"/>
  <c r="AM280" i="1"/>
  <c r="AY280" i="1"/>
  <c r="AR279" i="1"/>
  <c r="AS279" i="1" s="1"/>
  <c r="AT279" i="1" s="1"/>
  <c r="AQ280" i="1"/>
  <c r="AU279" i="1"/>
  <c r="AV279" i="1" s="1"/>
  <c r="AW279" i="1" s="1"/>
  <c r="AX279" i="1" s="1"/>
  <c r="AL281" i="1"/>
  <c r="T281" i="1"/>
  <c r="B281" i="1"/>
  <c r="G281" i="1" s="1"/>
  <c r="AG280" i="1"/>
  <c r="U280" i="1"/>
  <c r="X280" i="1"/>
  <c r="W280" i="1"/>
  <c r="V281" i="1" s="1"/>
  <c r="P277" i="1"/>
  <c r="P278" i="1"/>
  <c r="H279" i="1"/>
  <c r="I279" i="1" s="1"/>
  <c r="J279" i="1" s="1"/>
  <c r="O280" i="1"/>
  <c r="C280" i="1"/>
  <c r="A282" i="1"/>
  <c r="F278" i="1"/>
  <c r="E278" i="1"/>
  <c r="D279" i="1" s="1"/>
  <c r="Z280" i="1" l="1"/>
  <c r="AA280" i="1" s="1"/>
  <c r="AB280" i="1" s="1"/>
  <c r="AO281" i="1"/>
  <c r="AN282" i="1" s="1"/>
  <c r="AP281" i="1"/>
  <c r="AG281" i="1"/>
  <c r="U281" i="1"/>
  <c r="AM281" i="1"/>
  <c r="AY281" i="1"/>
  <c r="Y281" i="1"/>
  <c r="Y282" i="1" s="1"/>
  <c r="AR280" i="1"/>
  <c r="AS280" i="1" s="1"/>
  <c r="AT280" i="1" s="1"/>
  <c r="AQ281" i="1"/>
  <c r="AU280" i="1"/>
  <c r="AV280" i="1" s="1"/>
  <c r="AW280" i="1" s="1"/>
  <c r="AX280" i="1" s="1"/>
  <c r="AL282" i="1"/>
  <c r="T282" i="1"/>
  <c r="B282" i="1"/>
  <c r="AZ279" i="1"/>
  <c r="W281" i="1"/>
  <c r="V282" i="1" s="1"/>
  <c r="X281" i="1"/>
  <c r="AH280" i="1"/>
  <c r="O281" i="1"/>
  <c r="C281" i="1"/>
  <c r="A283" i="1"/>
  <c r="G282" i="1"/>
  <c r="H280" i="1"/>
  <c r="I280" i="1" s="1"/>
  <c r="J280" i="1" s="1"/>
  <c r="F279" i="1"/>
  <c r="E279" i="1"/>
  <c r="D280" i="1" s="1"/>
  <c r="K280" i="1" s="1"/>
  <c r="L280" i="1" s="1"/>
  <c r="M280" i="1" s="1"/>
  <c r="N280" i="1" s="1"/>
  <c r="K279" i="1"/>
  <c r="L279" i="1" s="1"/>
  <c r="M279" i="1" s="1"/>
  <c r="N279" i="1" s="1"/>
  <c r="AP282" i="1" l="1"/>
  <c r="AO282" i="1"/>
  <c r="AN283" i="1" s="1"/>
  <c r="Z281" i="1"/>
  <c r="AA281" i="1" s="1"/>
  <c r="AB281" i="1" s="1"/>
  <c r="AC281" i="1"/>
  <c r="AD281" i="1" s="1"/>
  <c r="AE281" i="1" s="1"/>
  <c r="AF281" i="1" s="1"/>
  <c r="AR281" i="1"/>
  <c r="AS281" i="1" s="1"/>
  <c r="AT281" i="1" s="1"/>
  <c r="AQ282" i="1"/>
  <c r="AU281" i="1"/>
  <c r="AV281" i="1" s="1"/>
  <c r="AW281" i="1" s="1"/>
  <c r="AX281" i="1" s="1"/>
  <c r="AZ280" i="1"/>
  <c r="AG282" i="1"/>
  <c r="U282" i="1"/>
  <c r="AL283" i="1"/>
  <c r="T283" i="1"/>
  <c r="Y283" i="1" s="1"/>
  <c r="B283" i="1"/>
  <c r="G283" i="1" s="1"/>
  <c r="AY282" i="1"/>
  <c r="AM282" i="1"/>
  <c r="X282" i="1"/>
  <c r="W282" i="1"/>
  <c r="V283" i="1" s="1"/>
  <c r="Z282" i="1"/>
  <c r="AA282" i="1" s="1"/>
  <c r="AB282" i="1" s="1"/>
  <c r="AC282" i="1"/>
  <c r="AD282" i="1" s="1"/>
  <c r="AE282" i="1" s="1"/>
  <c r="AF282" i="1" s="1"/>
  <c r="P280" i="1"/>
  <c r="P279" i="1"/>
  <c r="H281" i="1"/>
  <c r="I281" i="1" s="1"/>
  <c r="J281" i="1" s="1"/>
  <c r="O282" i="1"/>
  <c r="C282" i="1"/>
  <c r="A284" i="1"/>
  <c r="F280" i="1"/>
  <c r="E280" i="1"/>
  <c r="D281" i="1" s="1"/>
  <c r="AH281" i="1" l="1"/>
  <c r="AP283" i="1"/>
  <c r="AO283" i="1"/>
  <c r="AN284" i="1" s="1"/>
  <c r="AZ281" i="1"/>
  <c r="AL284" i="1"/>
  <c r="T284" i="1"/>
  <c r="B284" i="1"/>
  <c r="G284" i="1" s="1"/>
  <c r="AQ283" i="1"/>
  <c r="AR282" i="1"/>
  <c r="AS282" i="1" s="1"/>
  <c r="AT282" i="1" s="1"/>
  <c r="AU282" i="1"/>
  <c r="AV282" i="1" s="1"/>
  <c r="AW282" i="1" s="1"/>
  <c r="AX282" i="1" s="1"/>
  <c r="AY283" i="1"/>
  <c r="AM283" i="1"/>
  <c r="AG283" i="1"/>
  <c r="U283" i="1"/>
  <c r="AH282" i="1"/>
  <c r="Y284" i="1"/>
  <c r="Z283" i="1"/>
  <c r="AA283" i="1" s="1"/>
  <c r="AB283" i="1" s="1"/>
  <c r="AC283" i="1"/>
  <c r="AD283" i="1" s="1"/>
  <c r="AE283" i="1" s="1"/>
  <c r="AF283" i="1" s="1"/>
  <c r="X283" i="1"/>
  <c r="W283" i="1"/>
  <c r="V284" i="1" s="1"/>
  <c r="A285" i="1"/>
  <c r="O283" i="1"/>
  <c r="C283" i="1"/>
  <c r="H282" i="1"/>
  <c r="I282" i="1" s="1"/>
  <c r="J282" i="1" s="1"/>
  <c r="F281" i="1"/>
  <c r="E281" i="1"/>
  <c r="D282" i="1" s="1"/>
  <c r="K282" i="1" s="1"/>
  <c r="L282" i="1" s="1"/>
  <c r="M282" i="1" s="1"/>
  <c r="N282" i="1" s="1"/>
  <c r="K281" i="1"/>
  <c r="L281" i="1" s="1"/>
  <c r="M281" i="1" s="1"/>
  <c r="N281" i="1" s="1"/>
  <c r="AP284" i="1" l="1"/>
  <c r="AO284" i="1"/>
  <c r="AN285" i="1" s="1"/>
  <c r="AZ282" i="1"/>
  <c r="AR283" i="1"/>
  <c r="AS283" i="1" s="1"/>
  <c r="AT283" i="1" s="1"/>
  <c r="AQ284" i="1"/>
  <c r="AU283" i="1"/>
  <c r="AV283" i="1" s="1"/>
  <c r="AW283" i="1" s="1"/>
  <c r="AX283" i="1" s="1"/>
  <c r="AG284" i="1"/>
  <c r="U284" i="1"/>
  <c r="AM284" i="1"/>
  <c r="AY284" i="1"/>
  <c r="AL285" i="1"/>
  <c r="T285" i="1"/>
  <c r="B285" i="1"/>
  <c r="X284" i="1"/>
  <c r="W284" i="1"/>
  <c r="V285" i="1" s="1"/>
  <c r="Y285" i="1"/>
  <c r="AC284" i="1"/>
  <c r="AD284" i="1" s="1"/>
  <c r="AE284" i="1" s="1"/>
  <c r="AF284" i="1" s="1"/>
  <c r="Z284" i="1"/>
  <c r="AA284" i="1" s="1"/>
  <c r="AB284" i="1" s="1"/>
  <c r="AH283" i="1"/>
  <c r="P282" i="1"/>
  <c r="P281" i="1"/>
  <c r="H283" i="1"/>
  <c r="I283" i="1" s="1"/>
  <c r="J283" i="1" s="1"/>
  <c r="A286" i="1"/>
  <c r="G285" i="1"/>
  <c r="O284" i="1"/>
  <c r="C284" i="1"/>
  <c r="F282" i="1"/>
  <c r="E282" i="1"/>
  <c r="D283" i="1" s="1"/>
  <c r="AP285" i="1" l="1"/>
  <c r="AO285" i="1"/>
  <c r="AN286" i="1" s="1"/>
  <c r="AQ285" i="1"/>
  <c r="AR284" i="1"/>
  <c r="AS284" i="1" s="1"/>
  <c r="AT284" i="1" s="1"/>
  <c r="AU284" i="1"/>
  <c r="AV284" i="1" s="1"/>
  <c r="AW284" i="1" s="1"/>
  <c r="AX284" i="1" s="1"/>
  <c r="AZ283" i="1"/>
  <c r="AL286" i="1"/>
  <c r="T286" i="1"/>
  <c r="B286" i="1"/>
  <c r="G286" i="1" s="1"/>
  <c r="AG285" i="1"/>
  <c r="U285" i="1"/>
  <c r="AM285" i="1"/>
  <c r="AY285" i="1"/>
  <c r="X285" i="1"/>
  <c r="W285" i="1"/>
  <c r="V286" i="1" s="1"/>
  <c r="AC285" i="1"/>
  <c r="AD285" i="1" s="1"/>
  <c r="AE285" i="1" s="1"/>
  <c r="AF285" i="1" s="1"/>
  <c r="Z285" i="1"/>
  <c r="AA285" i="1" s="1"/>
  <c r="AB285" i="1" s="1"/>
  <c r="AH284" i="1"/>
  <c r="A287" i="1"/>
  <c r="O285" i="1"/>
  <c r="C285" i="1"/>
  <c r="H284" i="1"/>
  <c r="I284" i="1" s="1"/>
  <c r="J284" i="1" s="1"/>
  <c r="F283" i="1"/>
  <c r="E283" i="1"/>
  <c r="D284" i="1" s="1"/>
  <c r="K283" i="1"/>
  <c r="L283" i="1" s="1"/>
  <c r="M283" i="1" s="1"/>
  <c r="N283" i="1" s="1"/>
  <c r="AO286" i="1" l="1"/>
  <c r="AN287" i="1" s="1"/>
  <c r="AP286" i="1"/>
  <c r="AZ284" i="1"/>
  <c r="AY286" i="1"/>
  <c r="AM286" i="1"/>
  <c r="AG286" i="1"/>
  <c r="U286" i="1"/>
  <c r="Y286" i="1"/>
  <c r="Z286" i="1" s="1"/>
  <c r="AA286" i="1" s="1"/>
  <c r="AB286" i="1" s="1"/>
  <c r="AQ286" i="1"/>
  <c r="AR285" i="1"/>
  <c r="AS285" i="1" s="1"/>
  <c r="AT285" i="1" s="1"/>
  <c r="AU285" i="1"/>
  <c r="AV285" i="1" s="1"/>
  <c r="AW285" i="1" s="1"/>
  <c r="AX285" i="1" s="1"/>
  <c r="AL287" i="1"/>
  <c r="T287" i="1"/>
  <c r="B287" i="1"/>
  <c r="G287" i="1" s="1"/>
  <c r="W286" i="1"/>
  <c r="V287" i="1" s="1"/>
  <c r="X286" i="1"/>
  <c r="AH285" i="1"/>
  <c r="P283" i="1"/>
  <c r="O286" i="1"/>
  <c r="C286" i="1"/>
  <c r="H285" i="1"/>
  <c r="I285" i="1" s="1"/>
  <c r="J285" i="1" s="1"/>
  <c r="A288" i="1"/>
  <c r="F284" i="1"/>
  <c r="E284" i="1"/>
  <c r="D285" i="1" s="1"/>
  <c r="K284" i="1"/>
  <c r="L284" i="1" s="1"/>
  <c r="M284" i="1" s="1"/>
  <c r="N284" i="1" s="1"/>
  <c r="AZ285" i="1" l="1"/>
  <c r="AP287" i="1"/>
  <c r="AO287" i="1"/>
  <c r="AN288" i="1" s="1"/>
  <c r="Y287" i="1"/>
  <c r="AC287" i="1" s="1"/>
  <c r="AD287" i="1" s="1"/>
  <c r="AE287" i="1" s="1"/>
  <c r="AF287" i="1" s="1"/>
  <c r="AC286" i="1"/>
  <c r="AD286" i="1" s="1"/>
  <c r="AE286" i="1" s="1"/>
  <c r="AF286" i="1" s="1"/>
  <c r="AH286" i="1" s="1"/>
  <c r="AG287" i="1"/>
  <c r="U287" i="1"/>
  <c r="AY287" i="1"/>
  <c r="AM287" i="1"/>
  <c r="AR286" i="1"/>
  <c r="AS286" i="1" s="1"/>
  <c r="AT286" i="1" s="1"/>
  <c r="AQ287" i="1"/>
  <c r="AU286" i="1"/>
  <c r="AV286" i="1" s="1"/>
  <c r="AW286" i="1" s="1"/>
  <c r="AX286" i="1" s="1"/>
  <c r="AL288" i="1"/>
  <c r="T288" i="1"/>
  <c r="B288" i="1"/>
  <c r="G288" i="1" s="1"/>
  <c r="X287" i="1"/>
  <c r="W287" i="1"/>
  <c r="V288" i="1" s="1"/>
  <c r="P284" i="1"/>
  <c r="A289" i="1"/>
  <c r="H286" i="1"/>
  <c r="I286" i="1" s="1"/>
  <c r="J286" i="1" s="1"/>
  <c r="O287" i="1"/>
  <c r="C287" i="1"/>
  <c r="E285" i="1"/>
  <c r="D286" i="1" s="1"/>
  <c r="K286" i="1" s="1"/>
  <c r="L286" i="1" s="1"/>
  <c r="M286" i="1" s="1"/>
  <c r="N286" i="1" s="1"/>
  <c r="F285" i="1"/>
  <c r="K285" i="1"/>
  <c r="L285" i="1" s="1"/>
  <c r="M285" i="1" s="1"/>
  <c r="N285" i="1" s="1"/>
  <c r="Z287" i="1" l="1"/>
  <c r="AA287" i="1" s="1"/>
  <c r="AB287" i="1" s="1"/>
  <c r="Y288" i="1"/>
  <c r="AC288" i="1" s="1"/>
  <c r="AD288" i="1" s="1"/>
  <c r="AE288" i="1" s="1"/>
  <c r="AF288" i="1" s="1"/>
  <c r="AP288" i="1"/>
  <c r="AO288" i="1"/>
  <c r="AN289" i="1" s="1"/>
  <c r="AZ286" i="1"/>
  <c r="AQ288" i="1"/>
  <c r="AR287" i="1"/>
  <c r="AS287" i="1" s="1"/>
  <c r="AT287" i="1" s="1"/>
  <c r="AU287" i="1"/>
  <c r="AV287" i="1" s="1"/>
  <c r="AW287" i="1" s="1"/>
  <c r="AX287" i="1" s="1"/>
  <c r="AG288" i="1"/>
  <c r="U288" i="1"/>
  <c r="AL289" i="1"/>
  <c r="T289" i="1"/>
  <c r="B289" i="1"/>
  <c r="G289" i="1" s="1"/>
  <c r="AM288" i="1"/>
  <c r="AY288" i="1"/>
  <c r="X288" i="1"/>
  <c r="W288" i="1"/>
  <c r="V289" i="1" s="1"/>
  <c r="AH287" i="1"/>
  <c r="P286" i="1"/>
  <c r="P285" i="1"/>
  <c r="H287" i="1"/>
  <c r="I287" i="1" s="1"/>
  <c r="J287" i="1" s="1"/>
  <c r="A290" i="1"/>
  <c r="O288" i="1"/>
  <c r="C288" i="1"/>
  <c r="F286" i="1"/>
  <c r="E286" i="1"/>
  <c r="D287" i="1" s="1"/>
  <c r="Z288" i="1" l="1"/>
  <c r="AA288" i="1" s="1"/>
  <c r="AB288" i="1" s="1"/>
  <c r="AP289" i="1"/>
  <c r="AO289" i="1"/>
  <c r="AN290" i="1" s="1"/>
  <c r="AG289" i="1"/>
  <c r="U289" i="1"/>
  <c r="Y289" i="1"/>
  <c r="Z289" i="1" s="1"/>
  <c r="AA289" i="1" s="1"/>
  <c r="AB289" i="1" s="1"/>
  <c r="AL290" i="1"/>
  <c r="T290" i="1"/>
  <c r="B290" i="1"/>
  <c r="G290" i="1" s="1"/>
  <c r="AZ287" i="1"/>
  <c r="AM289" i="1"/>
  <c r="AY289" i="1"/>
  <c r="AQ289" i="1"/>
  <c r="AR288" i="1"/>
  <c r="AS288" i="1" s="1"/>
  <c r="AT288" i="1" s="1"/>
  <c r="AU288" i="1"/>
  <c r="AV288" i="1" s="1"/>
  <c r="AW288" i="1" s="1"/>
  <c r="AX288" i="1" s="1"/>
  <c r="W289" i="1"/>
  <c r="V290" i="1" s="1"/>
  <c r="X289" i="1"/>
  <c r="AH288" i="1"/>
  <c r="A291" i="1"/>
  <c r="O289" i="1"/>
  <c r="C289" i="1"/>
  <c r="H288" i="1"/>
  <c r="I288" i="1" s="1"/>
  <c r="J288" i="1" s="1"/>
  <c r="F287" i="1"/>
  <c r="E287" i="1"/>
  <c r="D288" i="1" s="1"/>
  <c r="K288" i="1" s="1"/>
  <c r="L288" i="1" s="1"/>
  <c r="M288" i="1" s="1"/>
  <c r="N288" i="1" s="1"/>
  <c r="K287" i="1"/>
  <c r="L287" i="1" s="1"/>
  <c r="M287" i="1" s="1"/>
  <c r="N287" i="1" s="1"/>
  <c r="AC289" i="1" l="1"/>
  <c r="AD289" i="1" s="1"/>
  <c r="AE289" i="1" s="1"/>
  <c r="AF289" i="1" s="1"/>
  <c r="AH289" i="1" s="1"/>
  <c r="AO290" i="1"/>
  <c r="AN291" i="1" s="1"/>
  <c r="AP290" i="1"/>
  <c r="AZ288" i="1"/>
  <c r="Y290" i="1"/>
  <c r="AC290" i="1" s="1"/>
  <c r="AD290" i="1" s="1"/>
  <c r="AE290" i="1" s="1"/>
  <c r="AF290" i="1" s="1"/>
  <c r="AG290" i="1"/>
  <c r="U290" i="1"/>
  <c r="AQ290" i="1"/>
  <c r="AR289" i="1"/>
  <c r="AS289" i="1" s="1"/>
  <c r="AT289" i="1" s="1"/>
  <c r="AU289" i="1"/>
  <c r="AV289" i="1" s="1"/>
  <c r="AW289" i="1" s="1"/>
  <c r="AX289" i="1" s="1"/>
  <c r="AL291" i="1"/>
  <c r="T291" i="1"/>
  <c r="B291" i="1"/>
  <c r="G291" i="1" s="1"/>
  <c r="AY290" i="1"/>
  <c r="AM290" i="1"/>
  <c r="X290" i="1"/>
  <c r="W290" i="1"/>
  <c r="V291" i="1" s="1"/>
  <c r="P288" i="1"/>
  <c r="P287" i="1"/>
  <c r="H289" i="1"/>
  <c r="I289" i="1" s="1"/>
  <c r="J289" i="1" s="1"/>
  <c r="A292" i="1"/>
  <c r="O290" i="1"/>
  <c r="C290" i="1"/>
  <c r="F288" i="1"/>
  <c r="E288" i="1"/>
  <c r="D289" i="1" s="1"/>
  <c r="Y291" i="1" l="1"/>
  <c r="Z291" i="1" s="1"/>
  <c r="AA291" i="1" s="1"/>
  <c r="AB291" i="1" s="1"/>
  <c r="Z290" i="1"/>
  <c r="AA290" i="1" s="1"/>
  <c r="AB290" i="1" s="1"/>
  <c r="AH290" i="1" s="1"/>
  <c r="AP291" i="1"/>
  <c r="AO291" i="1"/>
  <c r="AN292" i="1" s="1"/>
  <c r="AY291" i="1"/>
  <c r="AM291" i="1"/>
  <c r="AL292" i="1"/>
  <c r="T292" i="1"/>
  <c r="B292" i="1"/>
  <c r="G292" i="1" s="1"/>
  <c r="AR290" i="1"/>
  <c r="AS290" i="1" s="1"/>
  <c r="AT290" i="1" s="1"/>
  <c r="AQ291" i="1"/>
  <c r="AU290" i="1"/>
  <c r="AV290" i="1" s="1"/>
  <c r="AW290" i="1" s="1"/>
  <c r="AX290" i="1" s="1"/>
  <c r="AG291" i="1"/>
  <c r="U291" i="1"/>
  <c r="AZ289" i="1"/>
  <c r="X291" i="1"/>
  <c r="W291" i="1"/>
  <c r="V292" i="1" s="1"/>
  <c r="A293" i="1"/>
  <c r="O291" i="1"/>
  <c r="C291" i="1"/>
  <c r="H290" i="1"/>
  <c r="I290" i="1" s="1"/>
  <c r="J290" i="1" s="1"/>
  <c r="F289" i="1"/>
  <c r="E289" i="1"/>
  <c r="D290" i="1" s="1"/>
  <c r="K290" i="1" s="1"/>
  <c r="L290" i="1" s="1"/>
  <c r="M290" i="1" s="1"/>
  <c r="N290" i="1" s="1"/>
  <c r="K289" i="1"/>
  <c r="L289" i="1" s="1"/>
  <c r="M289" i="1" s="1"/>
  <c r="N289" i="1" s="1"/>
  <c r="AC291" i="1" l="1"/>
  <c r="AD291" i="1" s="1"/>
  <c r="AE291" i="1" s="1"/>
  <c r="AF291" i="1" s="1"/>
  <c r="AH291" i="1" s="1"/>
  <c r="Y292" i="1"/>
  <c r="AC292" i="1" s="1"/>
  <c r="AD292" i="1" s="1"/>
  <c r="AE292" i="1" s="1"/>
  <c r="AF292" i="1" s="1"/>
  <c r="AP292" i="1"/>
  <c r="AO292" i="1"/>
  <c r="AN293" i="1" s="1"/>
  <c r="AR291" i="1"/>
  <c r="AS291" i="1" s="1"/>
  <c r="AT291" i="1" s="1"/>
  <c r="AQ292" i="1"/>
  <c r="AU291" i="1"/>
  <c r="AV291" i="1" s="1"/>
  <c r="AW291" i="1" s="1"/>
  <c r="AX291" i="1" s="1"/>
  <c r="AM292" i="1"/>
  <c r="AY292" i="1"/>
  <c r="AZ290" i="1"/>
  <c r="AG292" i="1"/>
  <c r="U292" i="1"/>
  <c r="AL293" i="1"/>
  <c r="T293" i="1"/>
  <c r="B293" i="1"/>
  <c r="G293" i="1" s="1"/>
  <c r="X292" i="1"/>
  <c r="W292" i="1"/>
  <c r="V293" i="1" s="1"/>
  <c r="Z292" i="1"/>
  <c r="AA292" i="1" s="1"/>
  <c r="AB292" i="1" s="1"/>
  <c r="P290" i="1"/>
  <c r="P289" i="1"/>
  <c r="O292" i="1"/>
  <c r="C292" i="1"/>
  <c r="H291" i="1"/>
  <c r="I291" i="1" s="1"/>
  <c r="J291" i="1" s="1"/>
  <c r="A294" i="1"/>
  <c r="F290" i="1"/>
  <c r="E290" i="1"/>
  <c r="D291" i="1" s="1"/>
  <c r="Y293" i="1" l="1"/>
  <c r="AP293" i="1"/>
  <c r="AO293" i="1"/>
  <c r="AN294" i="1" s="1"/>
  <c r="AL294" i="1"/>
  <c r="T294" i="1"/>
  <c r="Y294" i="1" s="1"/>
  <c r="B294" i="1"/>
  <c r="G294" i="1" s="1"/>
  <c r="AG293" i="1"/>
  <c r="U293" i="1"/>
  <c r="AZ291" i="1"/>
  <c r="AQ293" i="1"/>
  <c r="AR292" i="1"/>
  <c r="AS292" i="1" s="1"/>
  <c r="AT292" i="1" s="1"/>
  <c r="AU292" i="1"/>
  <c r="AV292" i="1" s="1"/>
  <c r="AW292" i="1" s="1"/>
  <c r="AX292" i="1" s="1"/>
  <c r="AM293" i="1"/>
  <c r="AY293" i="1"/>
  <c r="X293" i="1"/>
  <c r="W293" i="1"/>
  <c r="V294" i="1" s="1"/>
  <c r="AH292" i="1"/>
  <c r="AC293" i="1"/>
  <c r="AD293" i="1" s="1"/>
  <c r="AE293" i="1" s="1"/>
  <c r="AF293" i="1" s="1"/>
  <c r="Z293" i="1"/>
  <c r="AA293" i="1" s="1"/>
  <c r="AB293" i="1" s="1"/>
  <c r="A295" i="1"/>
  <c r="O293" i="1"/>
  <c r="C293" i="1"/>
  <c r="H292" i="1"/>
  <c r="I292" i="1" s="1"/>
  <c r="J292" i="1" s="1"/>
  <c r="F291" i="1"/>
  <c r="E291" i="1"/>
  <c r="D292" i="1" s="1"/>
  <c r="K291" i="1"/>
  <c r="L291" i="1" s="1"/>
  <c r="M291" i="1" s="1"/>
  <c r="N291" i="1" s="1"/>
  <c r="AP294" i="1" l="1"/>
  <c r="AO294" i="1"/>
  <c r="AN295" i="1" s="1"/>
  <c r="AZ292" i="1"/>
  <c r="AR293" i="1"/>
  <c r="AS293" i="1" s="1"/>
  <c r="AT293" i="1" s="1"/>
  <c r="AQ294" i="1"/>
  <c r="AU293" i="1"/>
  <c r="AV293" i="1" s="1"/>
  <c r="AW293" i="1" s="1"/>
  <c r="AX293" i="1" s="1"/>
  <c r="AG294" i="1"/>
  <c r="U294" i="1"/>
  <c r="AL295" i="1"/>
  <c r="T295" i="1"/>
  <c r="B295" i="1"/>
  <c r="AY294" i="1"/>
  <c r="AM294" i="1"/>
  <c r="W294" i="1"/>
  <c r="V295" i="1" s="1"/>
  <c r="X294" i="1"/>
  <c r="AH293" i="1"/>
  <c r="AC294" i="1"/>
  <c r="AD294" i="1" s="1"/>
  <c r="AE294" i="1" s="1"/>
  <c r="AF294" i="1" s="1"/>
  <c r="Z294" i="1"/>
  <c r="AA294" i="1" s="1"/>
  <c r="AB294" i="1" s="1"/>
  <c r="P291" i="1"/>
  <c r="O294" i="1"/>
  <c r="C294" i="1"/>
  <c r="H293" i="1"/>
  <c r="I293" i="1" s="1"/>
  <c r="J293" i="1" s="1"/>
  <c r="A296" i="1"/>
  <c r="G295" i="1"/>
  <c r="F292" i="1"/>
  <c r="E292" i="1"/>
  <c r="D293" i="1" s="1"/>
  <c r="K292" i="1"/>
  <c r="L292" i="1" s="1"/>
  <c r="M292" i="1" s="1"/>
  <c r="N292" i="1" s="1"/>
  <c r="AO295" i="1" l="1"/>
  <c r="AN296" i="1" s="1"/>
  <c r="AP295" i="1"/>
  <c r="AZ293" i="1"/>
  <c r="AG295" i="1"/>
  <c r="U295" i="1"/>
  <c r="Y295" i="1"/>
  <c r="Z295" i="1" s="1"/>
  <c r="AA295" i="1" s="1"/>
  <c r="AB295" i="1" s="1"/>
  <c r="AY295" i="1"/>
  <c r="AM295" i="1"/>
  <c r="AL296" i="1"/>
  <c r="T296" i="1"/>
  <c r="B296" i="1"/>
  <c r="G296" i="1" s="1"/>
  <c r="AQ295" i="1"/>
  <c r="AR294" i="1"/>
  <c r="AS294" i="1" s="1"/>
  <c r="AT294" i="1" s="1"/>
  <c r="AU294" i="1"/>
  <c r="AV294" i="1" s="1"/>
  <c r="AW294" i="1" s="1"/>
  <c r="AX294" i="1" s="1"/>
  <c r="X295" i="1"/>
  <c r="W295" i="1"/>
  <c r="V296" i="1" s="1"/>
  <c r="AH294" i="1"/>
  <c r="P292" i="1"/>
  <c r="A297" i="1"/>
  <c r="O295" i="1"/>
  <c r="C295" i="1"/>
  <c r="H294" i="1"/>
  <c r="I294" i="1" s="1"/>
  <c r="J294" i="1" s="1"/>
  <c r="E293" i="1"/>
  <c r="D294" i="1" s="1"/>
  <c r="K294" i="1" s="1"/>
  <c r="L294" i="1" s="1"/>
  <c r="M294" i="1" s="1"/>
  <c r="N294" i="1" s="1"/>
  <c r="F293" i="1"/>
  <c r="K293" i="1"/>
  <c r="L293" i="1" s="1"/>
  <c r="M293" i="1" s="1"/>
  <c r="N293" i="1" s="1"/>
  <c r="AC295" i="1" l="1"/>
  <c r="AD295" i="1" s="1"/>
  <c r="AE295" i="1" s="1"/>
  <c r="AF295" i="1" s="1"/>
  <c r="AH295" i="1" s="1"/>
  <c r="AP296" i="1"/>
  <c r="AO296" i="1"/>
  <c r="AN297" i="1" s="1"/>
  <c r="Y296" i="1"/>
  <c r="AC296" i="1" s="1"/>
  <c r="AD296" i="1" s="1"/>
  <c r="AE296" i="1" s="1"/>
  <c r="AF296" i="1" s="1"/>
  <c r="AZ294" i="1"/>
  <c r="AG296" i="1"/>
  <c r="U296" i="1"/>
  <c r="AM296" i="1"/>
  <c r="AY296" i="1"/>
  <c r="AQ296" i="1"/>
  <c r="AR295" i="1"/>
  <c r="AS295" i="1" s="1"/>
  <c r="AT295" i="1" s="1"/>
  <c r="AU295" i="1"/>
  <c r="AV295" i="1" s="1"/>
  <c r="AW295" i="1" s="1"/>
  <c r="AX295" i="1" s="1"/>
  <c r="AL297" i="1"/>
  <c r="T297" i="1"/>
  <c r="B297" i="1"/>
  <c r="G297" i="1" s="1"/>
  <c r="X296" i="1"/>
  <c r="W296" i="1"/>
  <c r="V297" i="1" s="1"/>
  <c r="P294" i="1"/>
  <c r="P293" i="1"/>
  <c r="H295" i="1"/>
  <c r="I295" i="1" s="1"/>
  <c r="J295" i="1" s="1"/>
  <c r="O296" i="1"/>
  <c r="C296" i="1"/>
  <c r="A298" i="1"/>
  <c r="F294" i="1"/>
  <c r="E294" i="1"/>
  <c r="D295" i="1" s="1"/>
  <c r="Z296" i="1" l="1"/>
  <c r="AA296" i="1" s="1"/>
  <c r="AB296" i="1" s="1"/>
  <c r="AH296" i="1" s="1"/>
  <c r="Y297" i="1"/>
  <c r="Z297" i="1" s="1"/>
  <c r="AA297" i="1" s="1"/>
  <c r="AB297" i="1" s="1"/>
  <c r="AP297" i="1"/>
  <c r="AO297" i="1"/>
  <c r="AN298" i="1" s="1"/>
  <c r="AZ295" i="1"/>
  <c r="AL298" i="1"/>
  <c r="T298" i="1"/>
  <c r="Y298" i="1" s="1"/>
  <c r="B298" i="1"/>
  <c r="G298" i="1" s="1"/>
  <c r="AQ297" i="1"/>
  <c r="AR296" i="1"/>
  <c r="AS296" i="1" s="1"/>
  <c r="AT296" i="1" s="1"/>
  <c r="AU296" i="1"/>
  <c r="AV296" i="1" s="1"/>
  <c r="AW296" i="1" s="1"/>
  <c r="AX296" i="1" s="1"/>
  <c r="AG297" i="1"/>
  <c r="U297" i="1"/>
  <c r="AM297" i="1"/>
  <c r="AY297" i="1"/>
  <c r="W297" i="1"/>
  <c r="V298" i="1" s="1"/>
  <c r="X297" i="1"/>
  <c r="A299" i="1"/>
  <c r="O297" i="1"/>
  <c r="C297" i="1"/>
  <c r="H296" i="1"/>
  <c r="I296" i="1" s="1"/>
  <c r="J296" i="1" s="1"/>
  <c r="E295" i="1"/>
  <c r="D296" i="1" s="1"/>
  <c r="K296" i="1" s="1"/>
  <c r="L296" i="1" s="1"/>
  <c r="M296" i="1" s="1"/>
  <c r="N296" i="1" s="1"/>
  <c r="F295" i="1"/>
  <c r="K295" i="1"/>
  <c r="L295" i="1" s="1"/>
  <c r="M295" i="1" s="1"/>
  <c r="N295" i="1" s="1"/>
  <c r="AC297" i="1" l="1"/>
  <c r="AD297" i="1" s="1"/>
  <c r="AE297" i="1" s="1"/>
  <c r="AF297" i="1" s="1"/>
  <c r="AO298" i="1"/>
  <c r="AN299" i="1" s="1"/>
  <c r="AP298" i="1"/>
  <c r="AZ296" i="1"/>
  <c r="AG298" i="1"/>
  <c r="U298" i="1"/>
  <c r="AR297" i="1"/>
  <c r="AS297" i="1" s="1"/>
  <c r="AT297" i="1" s="1"/>
  <c r="AQ298" i="1"/>
  <c r="AU297" i="1"/>
  <c r="AV297" i="1" s="1"/>
  <c r="AW297" i="1" s="1"/>
  <c r="AX297" i="1" s="1"/>
  <c r="AL299" i="1"/>
  <c r="T299" i="1"/>
  <c r="Y299" i="1" s="1"/>
  <c r="B299" i="1"/>
  <c r="AY298" i="1"/>
  <c r="AM298" i="1"/>
  <c r="X298" i="1"/>
  <c r="W298" i="1"/>
  <c r="V299" i="1" s="1"/>
  <c r="AH297" i="1"/>
  <c r="Z298" i="1"/>
  <c r="AA298" i="1" s="1"/>
  <c r="AB298" i="1" s="1"/>
  <c r="AC298" i="1"/>
  <c r="AD298" i="1" s="1"/>
  <c r="AE298" i="1" s="1"/>
  <c r="AF298" i="1" s="1"/>
  <c r="P296" i="1"/>
  <c r="P295" i="1"/>
  <c r="H297" i="1"/>
  <c r="I297" i="1" s="1"/>
  <c r="J297" i="1" s="1"/>
  <c r="G299" i="1"/>
  <c r="A300" i="1"/>
  <c r="O298" i="1"/>
  <c r="C298" i="1"/>
  <c r="F296" i="1"/>
  <c r="E296" i="1"/>
  <c r="D297" i="1" s="1"/>
  <c r="AO299" i="1" l="1"/>
  <c r="AN300" i="1" s="1"/>
  <c r="AP299" i="1"/>
  <c r="AZ297" i="1"/>
  <c r="AY299" i="1"/>
  <c r="AM299" i="1"/>
  <c r="AQ299" i="1"/>
  <c r="AR298" i="1"/>
  <c r="AS298" i="1" s="1"/>
  <c r="AT298" i="1" s="1"/>
  <c r="AU298" i="1"/>
  <c r="AV298" i="1" s="1"/>
  <c r="AW298" i="1" s="1"/>
  <c r="AX298" i="1" s="1"/>
  <c r="AL300" i="1"/>
  <c r="T300" i="1"/>
  <c r="B300" i="1"/>
  <c r="G300" i="1" s="1"/>
  <c r="AG299" i="1"/>
  <c r="U299" i="1"/>
  <c r="X299" i="1"/>
  <c r="W299" i="1"/>
  <c r="V300" i="1" s="1"/>
  <c r="AH298" i="1"/>
  <c r="Z299" i="1"/>
  <c r="AA299" i="1" s="1"/>
  <c r="AB299" i="1" s="1"/>
  <c r="AC299" i="1"/>
  <c r="AD299" i="1" s="1"/>
  <c r="AE299" i="1" s="1"/>
  <c r="AF299" i="1" s="1"/>
  <c r="A301" i="1"/>
  <c r="O299" i="1"/>
  <c r="C299" i="1"/>
  <c r="H298" i="1"/>
  <c r="I298" i="1" s="1"/>
  <c r="J298" i="1" s="1"/>
  <c r="F297" i="1"/>
  <c r="E297" i="1"/>
  <c r="D298" i="1" s="1"/>
  <c r="K297" i="1"/>
  <c r="L297" i="1" s="1"/>
  <c r="M297" i="1" s="1"/>
  <c r="N297" i="1" s="1"/>
  <c r="AP300" i="1" l="1"/>
  <c r="AO300" i="1"/>
  <c r="AN301" i="1" s="1"/>
  <c r="AZ298" i="1"/>
  <c r="AL301" i="1"/>
  <c r="T301" i="1"/>
  <c r="B301" i="1"/>
  <c r="G301" i="1" s="1"/>
  <c r="AG300" i="1"/>
  <c r="U300" i="1"/>
  <c r="AM300" i="1"/>
  <c r="AY300" i="1"/>
  <c r="Y300" i="1"/>
  <c r="Z300" i="1" s="1"/>
  <c r="AA300" i="1" s="1"/>
  <c r="AB300" i="1" s="1"/>
  <c r="AR299" i="1"/>
  <c r="AS299" i="1" s="1"/>
  <c r="AT299" i="1" s="1"/>
  <c r="AQ300" i="1"/>
  <c r="AU299" i="1"/>
  <c r="AV299" i="1" s="1"/>
  <c r="AW299" i="1" s="1"/>
  <c r="AX299" i="1" s="1"/>
  <c r="X300" i="1"/>
  <c r="W300" i="1"/>
  <c r="V301" i="1" s="1"/>
  <c r="AH299" i="1"/>
  <c r="P297" i="1"/>
  <c r="H299" i="1"/>
  <c r="I299" i="1" s="1"/>
  <c r="J299" i="1" s="1"/>
  <c r="A302" i="1"/>
  <c r="O300" i="1"/>
  <c r="C300" i="1"/>
  <c r="E298" i="1"/>
  <c r="D299" i="1" s="1"/>
  <c r="F298" i="1"/>
  <c r="K298" i="1"/>
  <c r="L298" i="1" s="1"/>
  <c r="M298" i="1" s="1"/>
  <c r="N298" i="1" s="1"/>
  <c r="AP301" i="1" l="1"/>
  <c r="AO301" i="1"/>
  <c r="AN302" i="1" s="1"/>
  <c r="AC300" i="1"/>
  <c r="AD300" i="1" s="1"/>
  <c r="AE300" i="1" s="1"/>
  <c r="AF300" i="1" s="1"/>
  <c r="AH300" i="1" s="1"/>
  <c r="AL302" i="1"/>
  <c r="T302" i="1"/>
  <c r="B302" i="1"/>
  <c r="G302" i="1" s="1"/>
  <c r="AR300" i="1"/>
  <c r="AS300" i="1" s="1"/>
  <c r="AT300" i="1" s="1"/>
  <c r="AQ301" i="1"/>
  <c r="AU300" i="1"/>
  <c r="AV300" i="1" s="1"/>
  <c r="AW300" i="1" s="1"/>
  <c r="AX300" i="1" s="1"/>
  <c r="AG301" i="1"/>
  <c r="U301" i="1"/>
  <c r="Y301" i="1"/>
  <c r="AC301" i="1" s="1"/>
  <c r="AD301" i="1" s="1"/>
  <c r="AE301" i="1" s="1"/>
  <c r="AF301" i="1" s="1"/>
  <c r="AZ299" i="1"/>
  <c r="AM301" i="1"/>
  <c r="AY301" i="1"/>
  <c r="X301" i="1"/>
  <c r="W301" i="1"/>
  <c r="V302" i="1" s="1"/>
  <c r="P298" i="1"/>
  <c r="A303" i="1"/>
  <c r="O301" i="1"/>
  <c r="C301" i="1"/>
  <c r="H300" i="1"/>
  <c r="I300" i="1" s="1"/>
  <c r="J300" i="1" s="1"/>
  <c r="F299" i="1"/>
  <c r="E299" i="1"/>
  <c r="D300" i="1" s="1"/>
  <c r="K299" i="1"/>
  <c r="L299" i="1" s="1"/>
  <c r="M299" i="1" s="1"/>
  <c r="N299" i="1" s="1"/>
  <c r="Z301" i="1" l="1"/>
  <c r="AA301" i="1" s="1"/>
  <c r="AB301" i="1" s="1"/>
  <c r="Y302" i="1"/>
  <c r="AC302" i="1" s="1"/>
  <c r="AD302" i="1" s="1"/>
  <c r="AE302" i="1" s="1"/>
  <c r="AF302" i="1" s="1"/>
  <c r="AO302" i="1"/>
  <c r="AN303" i="1" s="1"/>
  <c r="AP302" i="1"/>
  <c r="AZ300" i="1"/>
  <c r="AR301" i="1"/>
  <c r="AS301" i="1" s="1"/>
  <c r="AT301" i="1" s="1"/>
  <c r="AQ302" i="1"/>
  <c r="AU301" i="1"/>
  <c r="AV301" i="1" s="1"/>
  <c r="AW301" i="1" s="1"/>
  <c r="AX301" i="1" s="1"/>
  <c r="AL303" i="1"/>
  <c r="T303" i="1"/>
  <c r="B303" i="1"/>
  <c r="G303" i="1" s="1"/>
  <c r="AG302" i="1"/>
  <c r="U302" i="1"/>
  <c r="AY302" i="1"/>
  <c r="AM302" i="1"/>
  <c r="W302" i="1"/>
  <c r="V303" i="1" s="1"/>
  <c r="X302" i="1"/>
  <c r="Z302" i="1"/>
  <c r="AA302" i="1" s="1"/>
  <c r="AB302" i="1" s="1"/>
  <c r="AH301" i="1"/>
  <c r="P299" i="1"/>
  <c r="A304" i="1"/>
  <c r="H301" i="1"/>
  <c r="I301" i="1" s="1"/>
  <c r="J301" i="1" s="1"/>
  <c r="O302" i="1"/>
  <c r="C302" i="1"/>
  <c r="E300" i="1"/>
  <c r="D301" i="1" s="1"/>
  <c r="F300" i="1"/>
  <c r="K300" i="1"/>
  <c r="L300" i="1" s="1"/>
  <c r="M300" i="1" s="1"/>
  <c r="N300" i="1" s="1"/>
  <c r="Y303" i="1" l="1"/>
  <c r="AC303" i="1" s="1"/>
  <c r="AD303" i="1" s="1"/>
  <c r="AE303" i="1" s="1"/>
  <c r="AF303" i="1" s="1"/>
  <c r="AO303" i="1"/>
  <c r="AN304" i="1" s="1"/>
  <c r="AP303" i="1"/>
  <c r="AG303" i="1"/>
  <c r="U303" i="1"/>
  <c r="AR302" i="1"/>
  <c r="AS302" i="1" s="1"/>
  <c r="AT302" i="1" s="1"/>
  <c r="AQ303" i="1"/>
  <c r="AU302" i="1"/>
  <c r="AV302" i="1" s="1"/>
  <c r="AW302" i="1" s="1"/>
  <c r="AX302" i="1" s="1"/>
  <c r="AY303" i="1"/>
  <c r="AM303" i="1"/>
  <c r="AZ301" i="1"/>
  <c r="AL304" i="1"/>
  <c r="T304" i="1"/>
  <c r="B304" i="1"/>
  <c r="G304" i="1" s="1"/>
  <c r="X303" i="1"/>
  <c r="W303" i="1"/>
  <c r="V304" i="1" s="1"/>
  <c r="AH302" i="1"/>
  <c r="P300" i="1"/>
  <c r="H302" i="1"/>
  <c r="I302" i="1" s="1"/>
  <c r="J302" i="1" s="1"/>
  <c r="A305" i="1"/>
  <c r="O303" i="1"/>
  <c r="C303" i="1"/>
  <c r="F301" i="1"/>
  <c r="E301" i="1"/>
  <c r="D302" i="1" s="1"/>
  <c r="K301" i="1"/>
  <c r="L301" i="1" s="1"/>
  <c r="M301" i="1" s="1"/>
  <c r="N301" i="1" s="1"/>
  <c r="Z303" i="1" l="1"/>
  <c r="AA303" i="1" s="1"/>
  <c r="AB303" i="1" s="1"/>
  <c r="AH303" i="1" s="1"/>
  <c r="Y304" i="1"/>
  <c r="Y305" i="1" s="1"/>
  <c r="AO304" i="1"/>
  <c r="AN305" i="1" s="1"/>
  <c r="AP304" i="1"/>
  <c r="AQ304" i="1"/>
  <c r="AR303" i="1"/>
  <c r="AS303" i="1" s="1"/>
  <c r="AT303" i="1" s="1"/>
  <c r="AU303" i="1"/>
  <c r="AV303" i="1" s="1"/>
  <c r="AW303" i="1" s="1"/>
  <c r="AX303" i="1" s="1"/>
  <c r="AL305" i="1"/>
  <c r="T305" i="1"/>
  <c r="B305" i="1"/>
  <c r="G305" i="1" s="1"/>
  <c r="AG304" i="1"/>
  <c r="U304" i="1"/>
  <c r="AZ302" i="1"/>
  <c r="AM304" i="1"/>
  <c r="AY304" i="1"/>
  <c r="X304" i="1"/>
  <c r="W304" i="1"/>
  <c r="V305" i="1" s="1"/>
  <c r="P301" i="1"/>
  <c r="A306" i="1"/>
  <c r="C304" i="1"/>
  <c r="O304" i="1"/>
  <c r="H303" i="1"/>
  <c r="I303" i="1" s="1"/>
  <c r="J303" i="1" s="1"/>
  <c r="F302" i="1"/>
  <c r="E302" i="1"/>
  <c r="D303" i="1" s="1"/>
  <c r="K302" i="1"/>
  <c r="L302" i="1" s="1"/>
  <c r="M302" i="1" s="1"/>
  <c r="N302" i="1" s="1"/>
  <c r="AC304" i="1" l="1"/>
  <c r="AD304" i="1" s="1"/>
  <c r="AE304" i="1" s="1"/>
  <c r="AF304" i="1" s="1"/>
  <c r="Z304" i="1"/>
  <c r="AA304" i="1" s="1"/>
  <c r="AB304" i="1" s="1"/>
  <c r="AO305" i="1"/>
  <c r="AN306" i="1" s="1"/>
  <c r="AP305" i="1"/>
  <c r="AG305" i="1"/>
  <c r="U305" i="1"/>
  <c r="AM305" i="1"/>
  <c r="AY305" i="1"/>
  <c r="AL306" i="1"/>
  <c r="T306" i="1"/>
  <c r="B306" i="1"/>
  <c r="G306" i="1" s="1"/>
  <c r="AZ303" i="1"/>
  <c r="AR304" i="1"/>
  <c r="AS304" i="1" s="1"/>
  <c r="AT304" i="1" s="1"/>
  <c r="AQ305" i="1"/>
  <c r="AU304" i="1"/>
  <c r="AV304" i="1" s="1"/>
  <c r="AW304" i="1" s="1"/>
  <c r="AX304" i="1" s="1"/>
  <c r="X305" i="1"/>
  <c r="W305" i="1"/>
  <c r="V306" i="1" s="1"/>
  <c r="Z305" i="1"/>
  <c r="AA305" i="1" s="1"/>
  <c r="AB305" i="1" s="1"/>
  <c r="AC305" i="1"/>
  <c r="AD305" i="1" s="1"/>
  <c r="AE305" i="1" s="1"/>
  <c r="AF305" i="1" s="1"/>
  <c r="P302" i="1"/>
  <c r="H304" i="1"/>
  <c r="I304" i="1" s="1"/>
  <c r="J304" i="1" s="1"/>
  <c r="C305" i="1"/>
  <c r="O305" i="1"/>
  <c r="A307" i="1"/>
  <c r="F303" i="1"/>
  <c r="E303" i="1"/>
  <c r="D304" i="1" s="1"/>
  <c r="K303" i="1"/>
  <c r="L303" i="1" s="1"/>
  <c r="M303" i="1" s="1"/>
  <c r="N303" i="1" s="1"/>
  <c r="AH304" i="1" l="1"/>
  <c r="AP306" i="1"/>
  <c r="AO306" i="1"/>
  <c r="AN307" i="1" s="1"/>
  <c r="AY306" i="1"/>
  <c r="AM306" i="1"/>
  <c r="AG306" i="1"/>
  <c r="U306" i="1"/>
  <c r="AQ306" i="1"/>
  <c r="AR305" i="1"/>
  <c r="AS305" i="1" s="1"/>
  <c r="AT305" i="1" s="1"/>
  <c r="AU305" i="1"/>
  <c r="AV305" i="1" s="1"/>
  <c r="AW305" i="1" s="1"/>
  <c r="AX305" i="1" s="1"/>
  <c r="Y306" i="1"/>
  <c r="AL307" i="1"/>
  <c r="T307" i="1"/>
  <c r="B307" i="1"/>
  <c r="AZ304" i="1"/>
  <c r="X306" i="1"/>
  <c r="W306" i="1"/>
  <c r="V307" i="1" s="1"/>
  <c r="AH305" i="1"/>
  <c r="P303" i="1"/>
  <c r="O306" i="1"/>
  <c r="C306" i="1"/>
  <c r="G307" i="1"/>
  <c r="A308" i="1"/>
  <c r="H305" i="1"/>
  <c r="I305" i="1" s="1"/>
  <c r="J305" i="1" s="1"/>
  <c r="F304" i="1"/>
  <c r="E304" i="1"/>
  <c r="D305" i="1" s="1"/>
  <c r="K304" i="1"/>
  <c r="L304" i="1" s="1"/>
  <c r="M304" i="1" s="1"/>
  <c r="N304" i="1" s="1"/>
  <c r="Y307" i="1" l="1"/>
  <c r="AP307" i="1"/>
  <c r="AO307" i="1"/>
  <c r="AN308" i="1" s="1"/>
  <c r="AC306" i="1"/>
  <c r="AD306" i="1" s="1"/>
  <c r="AE306" i="1" s="1"/>
  <c r="AF306" i="1" s="1"/>
  <c r="Z306" i="1"/>
  <c r="AA306" i="1" s="1"/>
  <c r="AB306" i="1" s="1"/>
  <c r="AZ305" i="1"/>
  <c r="AG307" i="1"/>
  <c r="U307" i="1"/>
  <c r="AY307" i="1"/>
  <c r="AM307" i="1"/>
  <c r="AL308" i="1"/>
  <c r="T308" i="1"/>
  <c r="B308" i="1"/>
  <c r="G308" i="1" s="1"/>
  <c r="AQ307" i="1"/>
  <c r="AR306" i="1"/>
  <c r="AS306" i="1" s="1"/>
  <c r="AT306" i="1" s="1"/>
  <c r="AU306" i="1"/>
  <c r="AV306" i="1" s="1"/>
  <c r="AW306" i="1" s="1"/>
  <c r="AX306" i="1" s="1"/>
  <c r="X307" i="1"/>
  <c r="W307" i="1"/>
  <c r="V308" i="1" s="1"/>
  <c r="Z307" i="1"/>
  <c r="AA307" i="1" s="1"/>
  <c r="AB307" i="1" s="1"/>
  <c r="AC307" i="1"/>
  <c r="AD307" i="1" s="1"/>
  <c r="AE307" i="1" s="1"/>
  <c r="AF307" i="1" s="1"/>
  <c r="P304" i="1"/>
  <c r="H306" i="1"/>
  <c r="I306" i="1" s="1"/>
  <c r="J306" i="1" s="1"/>
  <c r="O307" i="1"/>
  <c r="C307" i="1"/>
  <c r="A309" i="1"/>
  <c r="F305" i="1"/>
  <c r="E305" i="1"/>
  <c r="D306" i="1" s="1"/>
  <c r="K305" i="1"/>
  <c r="L305" i="1" s="1"/>
  <c r="M305" i="1" s="1"/>
  <c r="N305" i="1" s="1"/>
  <c r="AH306" i="1" l="1"/>
  <c r="AP308" i="1"/>
  <c r="AO308" i="1"/>
  <c r="AN309" i="1" s="1"/>
  <c r="AG308" i="1"/>
  <c r="U308" i="1"/>
  <c r="AL309" i="1"/>
  <c r="T309" i="1"/>
  <c r="B309" i="1"/>
  <c r="G309" i="1" s="1"/>
  <c r="Y308" i="1"/>
  <c r="Z308" i="1" s="1"/>
  <c r="AA308" i="1" s="1"/>
  <c r="AB308" i="1" s="1"/>
  <c r="AZ306" i="1"/>
  <c r="AR307" i="1"/>
  <c r="AS307" i="1" s="1"/>
  <c r="AT307" i="1" s="1"/>
  <c r="AQ308" i="1"/>
  <c r="AU307" i="1"/>
  <c r="AV307" i="1" s="1"/>
  <c r="AW307" i="1" s="1"/>
  <c r="AX307" i="1" s="1"/>
  <c r="AM308" i="1"/>
  <c r="AY308" i="1"/>
  <c r="X308" i="1"/>
  <c r="W308" i="1"/>
  <c r="V309" i="1" s="1"/>
  <c r="AH307" i="1"/>
  <c r="P305" i="1"/>
  <c r="A310" i="1"/>
  <c r="O308" i="1"/>
  <c r="C308" i="1"/>
  <c r="H307" i="1"/>
  <c r="I307" i="1" s="1"/>
  <c r="J307" i="1" s="1"/>
  <c r="E306" i="1"/>
  <c r="D307" i="1" s="1"/>
  <c r="F306" i="1"/>
  <c r="K306" i="1"/>
  <c r="L306" i="1" s="1"/>
  <c r="M306" i="1" s="1"/>
  <c r="N306" i="1" s="1"/>
  <c r="AO309" i="1" l="1"/>
  <c r="AN310" i="1" s="1"/>
  <c r="AP309" i="1"/>
  <c r="Y309" i="1"/>
  <c r="AC309" i="1" s="1"/>
  <c r="AD309" i="1" s="1"/>
  <c r="AE309" i="1" s="1"/>
  <c r="AF309" i="1" s="1"/>
  <c r="AL310" i="1"/>
  <c r="T310" i="1"/>
  <c r="Y310" i="1" s="1"/>
  <c r="B310" i="1"/>
  <c r="G310" i="1" s="1"/>
  <c r="AM309" i="1"/>
  <c r="AY309" i="1"/>
  <c r="AG309" i="1"/>
  <c r="U309" i="1"/>
  <c r="AQ309" i="1"/>
  <c r="AR308" i="1"/>
  <c r="AS308" i="1" s="1"/>
  <c r="AT308" i="1" s="1"/>
  <c r="AU308" i="1"/>
  <c r="AV308" i="1" s="1"/>
  <c r="AW308" i="1" s="1"/>
  <c r="AX308" i="1" s="1"/>
  <c r="AC308" i="1"/>
  <c r="AD308" i="1" s="1"/>
  <c r="AE308" i="1" s="1"/>
  <c r="AF308" i="1" s="1"/>
  <c r="AZ307" i="1"/>
  <c r="X309" i="1"/>
  <c r="W309" i="1"/>
  <c r="V310" i="1" s="1"/>
  <c r="P306" i="1"/>
  <c r="H308" i="1"/>
  <c r="I308" i="1" s="1"/>
  <c r="J308" i="1" s="1"/>
  <c r="O309" i="1"/>
  <c r="C309" i="1"/>
  <c r="A311" i="1"/>
  <c r="F307" i="1"/>
  <c r="E307" i="1"/>
  <c r="D308" i="1" s="1"/>
  <c r="K308" i="1" s="1"/>
  <c r="L308" i="1" s="1"/>
  <c r="M308" i="1" s="1"/>
  <c r="N308" i="1" s="1"/>
  <c r="K307" i="1"/>
  <c r="L307" i="1" s="1"/>
  <c r="M307" i="1" s="1"/>
  <c r="N307" i="1" s="1"/>
  <c r="Z309" i="1" l="1"/>
  <c r="AA309" i="1" s="1"/>
  <c r="AB309" i="1" s="1"/>
  <c r="AH309" i="1" s="1"/>
  <c r="AP310" i="1"/>
  <c r="AO310" i="1"/>
  <c r="AN311" i="1" s="1"/>
  <c r="AZ308" i="1"/>
  <c r="AL311" i="1"/>
  <c r="T311" i="1"/>
  <c r="Y311" i="1" s="1"/>
  <c r="B311" i="1"/>
  <c r="G311" i="1" s="1"/>
  <c r="AQ310" i="1"/>
  <c r="AR309" i="1"/>
  <c r="AS309" i="1" s="1"/>
  <c r="AT309" i="1" s="1"/>
  <c r="AU309" i="1"/>
  <c r="AV309" i="1" s="1"/>
  <c r="AW309" i="1" s="1"/>
  <c r="AX309" i="1" s="1"/>
  <c r="AG310" i="1"/>
  <c r="U310" i="1"/>
  <c r="AH308" i="1"/>
  <c r="AY310" i="1"/>
  <c r="AM310" i="1"/>
  <c r="W310" i="1"/>
  <c r="V311" i="1" s="1"/>
  <c r="X310" i="1"/>
  <c r="AC310" i="1"/>
  <c r="AD310" i="1" s="1"/>
  <c r="AE310" i="1" s="1"/>
  <c r="AF310" i="1" s="1"/>
  <c r="Z310" i="1"/>
  <c r="AA310" i="1" s="1"/>
  <c r="AB310" i="1" s="1"/>
  <c r="P308" i="1"/>
  <c r="P307" i="1"/>
  <c r="O310" i="1"/>
  <c r="C310" i="1"/>
  <c r="A312" i="1"/>
  <c r="H309" i="1"/>
  <c r="I309" i="1" s="1"/>
  <c r="J309" i="1" s="1"/>
  <c r="F308" i="1"/>
  <c r="E308" i="1"/>
  <c r="D309" i="1" s="1"/>
  <c r="AO311" i="1" l="1"/>
  <c r="AN312" i="1" s="1"/>
  <c r="AP311" i="1"/>
  <c r="AZ309" i="1"/>
  <c r="AL312" i="1"/>
  <c r="T312" i="1"/>
  <c r="Y312" i="1" s="1"/>
  <c r="B312" i="1"/>
  <c r="G312" i="1" s="1"/>
  <c r="AG311" i="1"/>
  <c r="U311" i="1"/>
  <c r="AR310" i="1"/>
  <c r="AS310" i="1" s="1"/>
  <c r="AT310" i="1" s="1"/>
  <c r="AQ311" i="1"/>
  <c r="AU310" i="1"/>
  <c r="AV310" i="1" s="1"/>
  <c r="AW310" i="1" s="1"/>
  <c r="AX310" i="1" s="1"/>
  <c r="AY311" i="1"/>
  <c r="AM311" i="1"/>
  <c r="X311" i="1"/>
  <c r="W311" i="1"/>
  <c r="V312" i="1" s="1"/>
  <c r="AC311" i="1"/>
  <c r="AD311" i="1" s="1"/>
  <c r="AE311" i="1" s="1"/>
  <c r="AF311" i="1" s="1"/>
  <c r="Z311" i="1"/>
  <c r="AA311" i="1" s="1"/>
  <c r="AB311" i="1" s="1"/>
  <c r="AH310" i="1"/>
  <c r="H310" i="1"/>
  <c r="I310" i="1" s="1"/>
  <c r="J310" i="1" s="1"/>
  <c r="O311" i="1"/>
  <c r="C311" i="1"/>
  <c r="A313" i="1"/>
  <c r="F309" i="1"/>
  <c r="E309" i="1"/>
  <c r="D310" i="1" s="1"/>
  <c r="K310" i="1" s="1"/>
  <c r="L310" i="1" s="1"/>
  <c r="M310" i="1" s="1"/>
  <c r="N310" i="1" s="1"/>
  <c r="K309" i="1"/>
  <c r="L309" i="1" s="1"/>
  <c r="M309" i="1" s="1"/>
  <c r="N309" i="1" s="1"/>
  <c r="AP312" i="1" l="1"/>
  <c r="AO312" i="1"/>
  <c r="AN313" i="1" s="1"/>
  <c r="AL313" i="1"/>
  <c r="T313" i="1"/>
  <c r="Y313" i="1" s="1"/>
  <c r="B313" i="1"/>
  <c r="G313" i="1" s="1"/>
  <c r="AM312" i="1"/>
  <c r="AY312" i="1"/>
  <c r="AG312" i="1"/>
  <c r="U312" i="1"/>
  <c r="AZ310" i="1"/>
  <c r="AR311" i="1"/>
  <c r="AS311" i="1" s="1"/>
  <c r="AT311" i="1" s="1"/>
  <c r="AQ312" i="1"/>
  <c r="AU311" i="1"/>
  <c r="AV311" i="1" s="1"/>
  <c r="AW311" i="1" s="1"/>
  <c r="AX311" i="1" s="1"/>
  <c r="X312" i="1"/>
  <c r="W312" i="1"/>
  <c r="V313" i="1" s="1"/>
  <c r="AH311" i="1"/>
  <c r="AC312" i="1"/>
  <c r="AD312" i="1" s="1"/>
  <c r="AE312" i="1" s="1"/>
  <c r="AF312" i="1" s="1"/>
  <c r="Z312" i="1"/>
  <c r="AA312" i="1" s="1"/>
  <c r="AB312" i="1" s="1"/>
  <c r="P310" i="1"/>
  <c r="P309" i="1"/>
  <c r="O312" i="1"/>
  <c r="C312" i="1"/>
  <c r="A314" i="1"/>
  <c r="H311" i="1"/>
  <c r="I311" i="1" s="1"/>
  <c r="J311" i="1" s="1"/>
  <c r="F310" i="1"/>
  <c r="E310" i="1"/>
  <c r="D311" i="1" s="1"/>
  <c r="AO313" i="1" l="1"/>
  <c r="AN314" i="1" s="1"/>
  <c r="AP313" i="1"/>
  <c r="AZ311" i="1"/>
  <c r="AL314" i="1"/>
  <c r="T314" i="1"/>
  <c r="Y314" i="1" s="1"/>
  <c r="B314" i="1"/>
  <c r="AR312" i="1"/>
  <c r="AS312" i="1" s="1"/>
  <c r="AT312" i="1" s="1"/>
  <c r="AQ313" i="1"/>
  <c r="AU312" i="1"/>
  <c r="AV312" i="1" s="1"/>
  <c r="AW312" i="1" s="1"/>
  <c r="AX312" i="1" s="1"/>
  <c r="AG313" i="1"/>
  <c r="U313" i="1"/>
  <c r="AM313" i="1"/>
  <c r="AY313" i="1"/>
  <c r="X313" i="1"/>
  <c r="W313" i="1"/>
  <c r="V314" i="1" s="1"/>
  <c r="AH312" i="1"/>
  <c r="Z313" i="1"/>
  <c r="AA313" i="1" s="1"/>
  <c r="AB313" i="1" s="1"/>
  <c r="AC313" i="1"/>
  <c r="AD313" i="1" s="1"/>
  <c r="AE313" i="1" s="1"/>
  <c r="AF313" i="1" s="1"/>
  <c r="O313" i="1"/>
  <c r="C313" i="1"/>
  <c r="H312" i="1"/>
  <c r="I312" i="1" s="1"/>
  <c r="J312" i="1" s="1"/>
  <c r="G314" i="1"/>
  <c r="A315" i="1"/>
  <c r="F311" i="1"/>
  <c r="E311" i="1"/>
  <c r="D312" i="1" s="1"/>
  <c r="K312" i="1" s="1"/>
  <c r="L312" i="1" s="1"/>
  <c r="M312" i="1" s="1"/>
  <c r="N312" i="1" s="1"/>
  <c r="K311" i="1"/>
  <c r="L311" i="1" s="1"/>
  <c r="M311" i="1" s="1"/>
  <c r="N311" i="1" s="1"/>
  <c r="AP314" i="1" l="1"/>
  <c r="AO314" i="1"/>
  <c r="AN315" i="1" s="1"/>
  <c r="AR313" i="1"/>
  <c r="AS313" i="1" s="1"/>
  <c r="AT313" i="1" s="1"/>
  <c r="AQ314" i="1"/>
  <c r="AU313" i="1"/>
  <c r="AV313" i="1" s="1"/>
  <c r="AW313" i="1" s="1"/>
  <c r="AX313" i="1" s="1"/>
  <c r="AZ312" i="1"/>
  <c r="AG314" i="1"/>
  <c r="U314" i="1"/>
  <c r="AL315" i="1"/>
  <c r="T315" i="1"/>
  <c r="Y315" i="1" s="1"/>
  <c r="B315" i="1"/>
  <c r="AY314" i="1"/>
  <c r="AM314" i="1"/>
  <c r="X314" i="1"/>
  <c r="W314" i="1"/>
  <c r="V315" i="1" s="1"/>
  <c r="AH313" i="1"/>
  <c r="Z314" i="1"/>
  <c r="AA314" i="1" s="1"/>
  <c r="AB314" i="1" s="1"/>
  <c r="AC314" i="1"/>
  <c r="AD314" i="1" s="1"/>
  <c r="AE314" i="1" s="1"/>
  <c r="AF314" i="1" s="1"/>
  <c r="P312" i="1"/>
  <c r="P311" i="1"/>
  <c r="H313" i="1"/>
  <c r="I313" i="1" s="1"/>
  <c r="J313" i="1" s="1"/>
  <c r="G315" i="1"/>
  <c r="A316" i="1"/>
  <c r="O314" i="1"/>
  <c r="C314" i="1"/>
  <c r="F312" i="1"/>
  <c r="E312" i="1"/>
  <c r="D313" i="1" s="1"/>
  <c r="AO315" i="1" l="1"/>
  <c r="AN316" i="1" s="1"/>
  <c r="AP315" i="1"/>
  <c r="AZ313" i="1"/>
  <c r="AL316" i="1"/>
  <c r="T316" i="1"/>
  <c r="Y316" i="1" s="1"/>
  <c r="B316" i="1"/>
  <c r="G316" i="1" s="1"/>
  <c r="AR314" i="1"/>
  <c r="AS314" i="1" s="1"/>
  <c r="AT314" i="1" s="1"/>
  <c r="AQ315" i="1"/>
  <c r="AU314" i="1"/>
  <c r="AV314" i="1" s="1"/>
  <c r="AW314" i="1" s="1"/>
  <c r="AX314" i="1" s="1"/>
  <c r="AY315" i="1"/>
  <c r="AM315" i="1"/>
  <c r="AG315" i="1"/>
  <c r="U315" i="1"/>
  <c r="X315" i="1"/>
  <c r="W315" i="1"/>
  <c r="V316" i="1" s="1"/>
  <c r="AH314" i="1"/>
  <c r="Z315" i="1"/>
  <c r="AA315" i="1" s="1"/>
  <c r="AB315" i="1" s="1"/>
  <c r="AC315" i="1"/>
  <c r="AD315" i="1" s="1"/>
  <c r="AE315" i="1" s="1"/>
  <c r="AF315" i="1" s="1"/>
  <c r="O315" i="1"/>
  <c r="C315" i="1"/>
  <c r="A317" i="1"/>
  <c r="H314" i="1"/>
  <c r="I314" i="1" s="1"/>
  <c r="J314" i="1" s="1"/>
  <c r="F313" i="1"/>
  <c r="E313" i="1"/>
  <c r="D314" i="1" s="1"/>
  <c r="K313" i="1"/>
  <c r="L313" i="1" s="1"/>
  <c r="M313" i="1" s="1"/>
  <c r="N313" i="1" s="1"/>
  <c r="AP316" i="1" l="1"/>
  <c r="AO316" i="1"/>
  <c r="AN317" i="1" s="1"/>
  <c r="AQ316" i="1"/>
  <c r="AR315" i="1"/>
  <c r="AS315" i="1" s="1"/>
  <c r="AT315" i="1" s="1"/>
  <c r="AU315" i="1"/>
  <c r="AV315" i="1" s="1"/>
  <c r="AW315" i="1" s="1"/>
  <c r="AX315" i="1" s="1"/>
  <c r="AL317" i="1"/>
  <c r="T317" i="1"/>
  <c r="Y317" i="1" s="1"/>
  <c r="B317" i="1"/>
  <c r="G317" i="1" s="1"/>
  <c r="AG316" i="1"/>
  <c r="U316" i="1"/>
  <c r="AZ314" i="1"/>
  <c r="AM316" i="1"/>
  <c r="AY316" i="1"/>
  <c r="X316" i="1"/>
  <c r="W316" i="1"/>
  <c r="V317" i="1" s="1"/>
  <c r="AC316" i="1"/>
  <c r="AD316" i="1" s="1"/>
  <c r="AE316" i="1" s="1"/>
  <c r="AF316" i="1" s="1"/>
  <c r="Z316" i="1"/>
  <c r="AA316" i="1" s="1"/>
  <c r="AB316" i="1" s="1"/>
  <c r="AH315" i="1"/>
  <c r="P313" i="1"/>
  <c r="A318" i="1"/>
  <c r="H315" i="1"/>
  <c r="I315" i="1" s="1"/>
  <c r="J315" i="1" s="1"/>
  <c r="O316" i="1"/>
  <c r="C316" i="1"/>
  <c r="E314" i="1"/>
  <c r="D315" i="1" s="1"/>
  <c r="K315" i="1" s="1"/>
  <c r="L315" i="1" s="1"/>
  <c r="M315" i="1" s="1"/>
  <c r="N315" i="1" s="1"/>
  <c r="F314" i="1"/>
  <c r="K314" i="1"/>
  <c r="L314" i="1" s="1"/>
  <c r="M314" i="1" s="1"/>
  <c r="N314" i="1" s="1"/>
  <c r="AO317" i="1" l="1"/>
  <c r="AN318" i="1" s="1"/>
  <c r="AP317" i="1"/>
  <c r="AG317" i="1"/>
  <c r="U317" i="1"/>
  <c r="AZ315" i="1"/>
  <c r="AM317" i="1"/>
  <c r="AY317" i="1"/>
  <c r="AQ317" i="1"/>
  <c r="AR316" i="1"/>
  <c r="AS316" i="1" s="1"/>
  <c r="AT316" i="1" s="1"/>
  <c r="AU316" i="1"/>
  <c r="AV316" i="1" s="1"/>
  <c r="AW316" i="1" s="1"/>
  <c r="AX316" i="1" s="1"/>
  <c r="AL318" i="1"/>
  <c r="T318" i="1"/>
  <c r="Y318" i="1" s="1"/>
  <c r="B318" i="1"/>
  <c r="G318" i="1" s="1"/>
  <c r="X317" i="1"/>
  <c r="W317" i="1"/>
  <c r="V318" i="1" s="1"/>
  <c r="AC317" i="1"/>
  <c r="AD317" i="1" s="1"/>
  <c r="AE317" i="1" s="1"/>
  <c r="AF317" i="1" s="1"/>
  <c r="Z317" i="1"/>
  <c r="AA317" i="1" s="1"/>
  <c r="AB317" i="1" s="1"/>
  <c r="AH316" i="1"/>
  <c r="P315" i="1"/>
  <c r="P314" i="1"/>
  <c r="H316" i="1"/>
  <c r="I316" i="1" s="1"/>
  <c r="J316" i="1" s="1"/>
  <c r="C317" i="1"/>
  <c r="O317" i="1"/>
  <c r="A319" i="1"/>
  <c r="F315" i="1"/>
  <c r="E315" i="1"/>
  <c r="D316" i="1" s="1"/>
  <c r="K316" i="1" s="1"/>
  <c r="L316" i="1" s="1"/>
  <c r="M316" i="1" s="1"/>
  <c r="N316" i="1" s="1"/>
  <c r="AP318" i="1" l="1"/>
  <c r="AO318" i="1"/>
  <c r="AN319" i="1" s="1"/>
  <c r="AZ316" i="1"/>
  <c r="AR317" i="1"/>
  <c r="AS317" i="1" s="1"/>
  <c r="AT317" i="1" s="1"/>
  <c r="AQ318" i="1"/>
  <c r="AU317" i="1"/>
  <c r="AV317" i="1" s="1"/>
  <c r="AW317" i="1" s="1"/>
  <c r="AX317" i="1" s="1"/>
  <c r="AG318" i="1"/>
  <c r="U318" i="1"/>
  <c r="AL319" i="1"/>
  <c r="T319" i="1"/>
  <c r="B319" i="1"/>
  <c r="G319" i="1" s="1"/>
  <c r="AY318" i="1"/>
  <c r="AM318" i="1"/>
  <c r="W318" i="1"/>
  <c r="V319" i="1" s="1"/>
  <c r="X318" i="1"/>
  <c r="AC318" i="1"/>
  <c r="AD318" i="1" s="1"/>
  <c r="AE318" i="1" s="1"/>
  <c r="AF318" i="1" s="1"/>
  <c r="Z318" i="1"/>
  <c r="AA318" i="1" s="1"/>
  <c r="AB318" i="1" s="1"/>
  <c r="AH317" i="1"/>
  <c r="P316" i="1"/>
  <c r="A320" i="1"/>
  <c r="C318" i="1"/>
  <c r="O318" i="1"/>
  <c r="H317" i="1"/>
  <c r="I317" i="1" s="1"/>
  <c r="J317" i="1" s="1"/>
  <c r="F316" i="1"/>
  <c r="E316" i="1"/>
  <c r="D317" i="1" s="1"/>
  <c r="K317" i="1" s="1"/>
  <c r="L317" i="1" s="1"/>
  <c r="M317" i="1" s="1"/>
  <c r="N317" i="1" s="1"/>
  <c r="AO319" i="1" l="1"/>
  <c r="AN320" i="1" s="1"/>
  <c r="AP319" i="1"/>
  <c r="AG319" i="1"/>
  <c r="U319" i="1"/>
  <c r="AQ319" i="1"/>
  <c r="AR318" i="1"/>
  <c r="AS318" i="1" s="1"/>
  <c r="AT318" i="1" s="1"/>
  <c r="AU318" i="1"/>
  <c r="AV318" i="1" s="1"/>
  <c r="AW318" i="1" s="1"/>
  <c r="AX318" i="1" s="1"/>
  <c r="AL320" i="1"/>
  <c r="T320" i="1"/>
  <c r="B320" i="1"/>
  <c r="AZ317" i="1"/>
  <c r="AY319" i="1"/>
  <c r="AM319" i="1"/>
  <c r="Y319" i="1"/>
  <c r="AC319" i="1" s="1"/>
  <c r="AD319" i="1" s="1"/>
  <c r="AE319" i="1" s="1"/>
  <c r="AF319" i="1" s="1"/>
  <c r="X319" i="1"/>
  <c r="W319" i="1"/>
  <c r="V320" i="1" s="1"/>
  <c r="AH318" i="1"/>
  <c r="P317" i="1"/>
  <c r="H318" i="1"/>
  <c r="I318" i="1" s="1"/>
  <c r="J318" i="1" s="1"/>
  <c r="O319" i="1"/>
  <c r="C319" i="1"/>
  <c r="G320" i="1"/>
  <c r="A321" i="1"/>
  <c r="F317" i="1"/>
  <c r="E317" i="1"/>
  <c r="D318" i="1" s="1"/>
  <c r="K318" i="1" s="1"/>
  <c r="L318" i="1" s="1"/>
  <c r="M318" i="1" s="1"/>
  <c r="N318" i="1" s="1"/>
  <c r="AP320" i="1" l="1"/>
  <c r="AO320" i="1"/>
  <c r="AN321" i="1" s="1"/>
  <c r="Z319" i="1"/>
  <c r="AA319" i="1" s="1"/>
  <c r="AB319" i="1" s="1"/>
  <c r="AH319" i="1" s="1"/>
  <c r="AG320" i="1"/>
  <c r="U320" i="1"/>
  <c r="Y320" i="1"/>
  <c r="AC320" i="1" s="1"/>
  <c r="AD320" i="1" s="1"/>
  <c r="AE320" i="1" s="1"/>
  <c r="AF320" i="1" s="1"/>
  <c r="AL321" i="1"/>
  <c r="T321" i="1"/>
  <c r="B321" i="1"/>
  <c r="G321" i="1" s="1"/>
  <c r="AZ318" i="1"/>
  <c r="AR319" i="1"/>
  <c r="AS319" i="1" s="1"/>
  <c r="AT319" i="1" s="1"/>
  <c r="AQ320" i="1"/>
  <c r="AU319" i="1"/>
  <c r="AV319" i="1" s="1"/>
  <c r="AW319" i="1" s="1"/>
  <c r="AX319" i="1" s="1"/>
  <c r="AM320" i="1"/>
  <c r="AY320" i="1"/>
  <c r="X320" i="1"/>
  <c r="W320" i="1"/>
  <c r="V321" i="1" s="1"/>
  <c r="P318" i="1"/>
  <c r="A322" i="1"/>
  <c r="O320" i="1"/>
  <c r="C320" i="1"/>
  <c r="H319" i="1"/>
  <c r="I319" i="1" s="1"/>
  <c r="J319" i="1" s="1"/>
  <c r="F318" i="1"/>
  <c r="E318" i="1"/>
  <c r="D319" i="1" s="1"/>
  <c r="AP321" i="1" l="1"/>
  <c r="AO321" i="1"/>
  <c r="AN322" i="1" s="1"/>
  <c r="Z320" i="1"/>
  <c r="AA320" i="1" s="1"/>
  <c r="AB320" i="1" s="1"/>
  <c r="AH320" i="1" s="1"/>
  <c r="AZ319" i="1"/>
  <c r="AG321" i="1"/>
  <c r="U321" i="1"/>
  <c r="Y321" i="1"/>
  <c r="Z321" i="1" s="1"/>
  <c r="AA321" i="1" s="1"/>
  <c r="AB321" i="1" s="1"/>
  <c r="AM321" i="1"/>
  <c r="AY321" i="1"/>
  <c r="AL322" i="1"/>
  <c r="T322" i="1"/>
  <c r="B322" i="1"/>
  <c r="AQ321" i="1"/>
  <c r="AR320" i="1"/>
  <c r="AS320" i="1" s="1"/>
  <c r="AT320" i="1" s="1"/>
  <c r="AU320" i="1"/>
  <c r="AV320" i="1" s="1"/>
  <c r="AW320" i="1" s="1"/>
  <c r="AX320" i="1" s="1"/>
  <c r="X321" i="1"/>
  <c r="W321" i="1"/>
  <c r="V322" i="1" s="1"/>
  <c r="H320" i="1"/>
  <c r="I320" i="1" s="1"/>
  <c r="J320" i="1" s="1"/>
  <c r="C321" i="1"/>
  <c r="O321" i="1"/>
  <c r="G322" i="1"/>
  <c r="A323" i="1"/>
  <c r="F319" i="1"/>
  <c r="E319" i="1"/>
  <c r="D320" i="1" s="1"/>
  <c r="K319" i="1"/>
  <c r="L319" i="1" s="1"/>
  <c r="M319" i="1" s="1"/>
  <c r="N319" i="1" s="1"/>
  <c r="AP322" i="1" l="1"/>
  <c r="AO322" i="1"/>
  <c r="AN323" i="1" s="1"/>
  <c r="AC321" i="1"/>
  <c r="AD321" i="1" s="1"/>
  <c r="AE321" i="1" s="1"/>
  <c r="AF321" i="1" s="1"/>
  <c r="AH321" i="1" s="1"/>
  <c r="AL323" i="1"/>
  <c r="T323" i="1"/>
  <c r="B323" i="1"/>
  <c r="G323" i="1" s="1"/>
  <c r="AR321" i="1"/>
  <c r="AS321" i="1" s="1"/>
  <c r="AT321" i="1" s="1"/>
  <c r="AQ322" i="1"/>
  <c r="AU321" i="1"/>
  <c r="AV321" i="1" s="1"/>
  <c r="AW321" i="1" s="1"/>
  <c r="AX321" i="1" s="1"/>
  <c r="AG322" i="1"/>
  <c r="U322" i="1"/>
  <c r="AY322" i="1"/>
  <c r="AM322" i="1"/>
  <c r="Y322" i="1"/>
  <c r="AC322" i="1" s="1"/>
  <c r="AD322" i="1" s="1"/>
  <c r="AE322" i="1" s="1"/>
  <c r="AF322" i="1" s="1"/>
  <c r="AZ320" i="1"/>
  <c r="X322" i="1"/>
  <c r="W322" i="1"/>
  <c r="V323" i="1" s="1"/>
  <c r="P319" i="1"/>
  <c r="A324" i="1"/>
  <c r="O322" i="1"/>
  <c r="C322" i="1"/>
  <c r="H321" i="1"/>
  <c r="I321" i="1" s="1"/>
  <c r="J321" i="1" s="1"/>
  <c r="F320" i="1"/>
  <c r="E320" i="1"/>
  <c r="D321" i="1" s="1"/>
  <c r="K320" i="1"/>
  <c r="L320" i="1" s="1"/>
  <c r="M320" i="1" s="1"/>
  <c r="N320" i="1" s="1"/>
  <c r="AP323" i="1" l="1"/>
  <c r="AO323" i="1"/>
  <c r="AN324" i="1" s="1"/>
  <c r="AZ321" i="1"/>
  <c r="Z322" i="1"/>
  <c r="AA322" i="1" s="1"/>
  <c r="AB322" i="1" s="1"/>
  <c r="AH322" i="1" s="1"/>
  <c r="Y323" i="1"/>
  <c r="Z323" i="1" s="1"/>
  <c r="AA323" i="1" s="1"/>
  <c r="AB323" i="1" s="1"/>
  <c r="AQ323" i="1"/>
  <c r="AR322" i="1"/>
  <c r="AS322" i="1" s="1"/>
  <c r="AT322" i="1" s="1"/>
  <c r="AU322" i="1"/>
  <c r="AV322" i="1" s="1"/>
  <c r="AW322" i="1" s="1"/>
  <c r="AX322" i="1" s="1"/>
  <c r="AG323" i="1"/>
  <c r="U323" i="1"/>
  <c r="AL324" i="1"/>
  <c r="T324" i="1"/>
  <c r="B324" i="1"/>
  <c r="G324" i="1" s="1"/>
  <c r="AY323" i="1"/>
  <c r="AM323" i="1"/>
  <c r="X323" i="1"/>
  <c r="W323" i="1"/>
  <c r="V324" i="1" s="1"/>
  <c r="P320" i="1"/>
  <c r="H322" i="1"/>
  <c r="I322" i="1" s="1"/>
  <c r="J322" i="1" s="1"/>
  <c r="C323" i="1"/>
  <c r="O323" i="1"/>
  <c r="A325" i="1"/>
  <c r="F321" i="1"/>
  <c r="E321" i="1"/>
  <c r="D322" i="1" s="1"/>
  <c r="K321" i="1"/>
  <c r="L321" i="1" s="1"/>
  <c r="M321" i="1" s="1"/>
  <c r="N321" i="1" s="1"/>
  <c r="AC323" i="1" l="1"/>
  <c r="AD323" i="1" s="1"/>
  <c r="AE323" i="1" s="1"/>
  <c r="AF323" i="1" s="1"/>
  <c r="AH323" i="1" s="1"/>
  <c r="AP324" i="1"/>
  <c r="AO324" i="1"/>
  <c r="AN325" i="1" s="1"/>
  <c r="AG324" i="1"/>
  <c r="U324" i="1"/>
  <c r="Y324" i="1"/>
  <c r="AC324" i="1" s="1"/>
  <c r="AD324" i="1" s="1"/>
  <c r="AE324" i="1" s="1"/>
  <c r="AF324" i="1" s="1"/>
  <c r="AQ324" i="1"/>
  <c r="AR323" i="1"/>
  <c r="AS323" i="1" s="1"/>
  <c r="AT323" i="1" s="1"/>
  <c r="AU323" i="1"/>
  <c r="AV323" i="1" s="1"/>
  <c r="AW323" i="1" s="1"/>
  <c r="AX323" i="1" s="1"/>
  <c r="AM324" i="1"/>
  <c r="AY324" i="1"/>
  <c r="AL325" i="1"/>
  <c r="T325" i="1"/>
  <c r="B325" i="1"/>
  <c r="AZ322" i="1"/>
  <c r="X324" i="1"/>
  <c r="W324" i="1"/>
  <c r="V325" i="1" s="1"/>
  <c r="P321" i="1"/>
  <c r="C324" i="1"/>
  <c r="O324" i="1"/>
  <c r="A326" i="1"/>
  <c r="G325" i="1"/>
  <c r="H323" i="1"/>
  <c r="I323" i="1" s="1"/>
  <c r="J323" i="1" s="1"/>
  <c r="E322" i="1"/>
  <c r="D323" i="1" s="1"/>
  <c r="K323" i="1" s="1"/>
  <c r="L323" i="1" s="1"/>
  <c r="M323" i="1" s="1"/>
  <c r="N323" i="1" s="1"/>
  <c r="F322" i="1"/>
  <c r="K322" i="1"/>
  <c r="L322" i="1" s="1"/>
  <c r="M322" i="1" s="1"/>
  <c r="N322" i="1" s="1"/>
  <c r="AO325" i="1" l="1"/>
  <c r="AN326" i="1" s="1"/>
  <c r="AP325" i="1"/>
  <c r="AZ323" i="1"/>
  <c r="Y325" i="1"/>
  <c r="AC325" i="1" s="1"/>
  <c r="AD325" i="1" s="1"/>
  <c r="AE325" i="1" s="1"/>
  <c r="AF325" i="1" s="1"/>
  <c r="AL326" i="1"/>
  <c r="T326" i="1"/>
  <c r="B326" i="1"/>
  <c r="G326" i="1" s="1"/>
  <c r="Z324" i="1"/>
  <c r="AA324" i="1" s="1"/>
  <c r="AB324" i="1" s="1"/>
  <c r="AH324" i="1" s="1"/>
  <c r="AR324" i="1"/>
  <c r="AS324" i="1" s="1"/>
  <c r="AT324" i="1" s="1"/>
  <c r="AQ325" i="1"/>
  <c r="AU324" i="1"/>
  <c r="AV324" i="1" s="1"/>
  <c r="AW324" i="1" s="1"/>
  <c r="AX324" i="1" s="1"/>
  <c r="AG325" i="1"/>
  <c r="U325" i="1"/>
  <c r="AM325" i="1"/>
  <c r="AY325" i="1"/>
  <c r="X325" i="1"/>
  <c r="W325" i="1"/>
  <c r="V326" i="1" s="1"/>
  <c r="P323" i="1"/>
  <c r="P322" i="1"/>
  <c r="H324" i="1"/>
  <c r="I324" i="1" s="1"/>
  <c r="J324" i="1" s="1"/>
  <c r="A327" i="1"/>
  <c r="O325" i="1"/>
  <c r="C325" i="1"/>
  <c r="F323" i="1"/>
  <c r="E323" i="1"/>
  <c r="D324" i="1" s="1"/>
  <c r="Y326" i="1" l="1"/>
  <c r="AC326" i="1" s="1"/>
  <c r="AD326" i="1" s="1"/>
  <c r="AE326" i="1" s="1"/>
  <c r="AF326" i="1" s="1"/>
  <c r="Z325" i="1"/>
  <c r="AA325" i="1" s="1"/>
  <c r="AB325" i="1" s="1"/>
  <c r="AH325" i="1" s="1"/>
  <c r="AP326" i="1"/>
  <c r="AO326" i="1"/>
  <c r="AN327" i="1" s="1"/>
  <c r="AZ324" i="1"/>
  <c r="AL327" i="1"/>
  <c r="T327" i="1"/>
  <c r="B327" i="1"/>
  <c r="G327" i="1" s="1"/>
  <c r="AG326" i="1"/>
  <c r="U326" i="1"/>
  <c r="AY326" i="1"/>
  <c r="AM326" i="1"/>
  <c r="AR325" i="1"/>
  <c r="AS325" i="1" s="1"/>
  <c r="AT325" i="1" s="1"/>
  <c r="AQ326" i="1"/>
  <c r="AU325" i="1"/>
  <c r="AV325" i="1" s="1"/>
  <c r="AW325" i="1" s="1"/>
  <c r="AX325" i="1" s="1"/>
  <c r="W326" i="1"/>
  <c r="V327" i="1" s="1"/>
  <c r="X326" i="1"/>
  <c r="Z326" i="1"/>
  <c r="AA326" i="1" s="1"/>
  <c r="AB326" i="1" s="1"/>
  <c r="A328" i="1"/>
  <c r="C326" i="1"/>
  <c r="O326" i="1"/>
  <c r="H325" i="1"/>
  <c r="I325" i="1" s="1"/>
  <c r="J325" i="1" s="1"/>
  <c r="F324" i="1"/>
  <c r="E324" i="1"/>
  <c r="D325" i="1" s="1"/>
  <c r="K324" i="1"/>
  <c r="L324" i="1" s="1"/>
  <c r="M324" i="1" s="1"/>
  <c r="N324" i="1" s="1"/>
  <c r="Y327" i="1" l="1"/>
  <c r="AP327" i="1"/>
  <c r="AO327" i="1"/>
  <c r="AN328" i="1" s="1"/>
  <c r="AG327" i="1"/>
  <c r="U327" i="1"/>
  <c r="AR326" i="1"/>
  <c r="AS326" i="1" s="1"/>
  <c r="AT326" i="1" s="1"/>
  <c r="AQ327" i="1"/>
  <c r="AU326" i="1"/>
  <c r="AV326" i="1" s="1"/>
  <c r="AW326" i="1" s="1"/>
  <c r="AX326" i="1" s="1"/>
  <c r="AY327" i="1"/>
  <c r="AM327" i="1"/>
  <c r="AL328" i="1"/>
  <c r="T328" i="1"/>
  <c r="Y328" i="1" s="1"/>
  <c r="B328" i="1"/>
  <c r="AZ325" i="1"/>
  <c r="X327" i="1"/>
  <c r="W327" i="1"/>
  <c r="V328" i="1" s="1"/>
  <c r="AC327" i="1"/>
  <c r="AD327" i="1" s="1"/>
  <c r="AE327" i="1" s="1"/>
  <c r="AF327" i="1" s="1"/>
  <c r="Z327" i="1"/>
  <c r="AA327" i="1" s="1"/>
  <c r="AB327" i="1" s="1"/>
  <c r="AH326" i="1"/>
  <c r="P324" i="1"/>
  <c r="H326" i="1"/>
  <c r="I326" i="1" s="1"/>
  <c r="J326" i="1" s="1"/>
  <c r="G328" i="1"/>
  <c r="A329" i="1"/>
  <c r="O327" i="1"/>
  <c r="C327" i="1"/>
  <c r="F325" i="1"/>
  <c r="E325" i="1"/>
  <c r="D326" i="1" s="1"/>
  <c r="K326" i="1" s="1"/>
  <c r="L326" i="1" s="1"/>
  <c r="M326" i="1" s="1"/>
  <c r="N326" i="1" s="1"/>
  <c r="K325" i="1"/>
  <c r="L325" i="1" s="1"/>
  <c r="M325" i="1" s="1"/>
  <c r="N325" i="1" s="1"/>
  <c r="AO328" i="1" l="1"/>
  <c r="AN329" i="1" s="1"/>
  <c r="AP328" i="1"/>
  <c r="AZ326" i="1"/>
  <c r="AL329" i="1"/>
  <c r="T329" i="1"/>
  <c r="B329" i="1"/>
  <c r="AQ328" i="1"/>
  <c r="AR327" i="1"/>
  <c r="AS327" i="1" s="1"/>
  <c r="AT327" i="1" s="1"/>
  <c r="AU327" i="1"/>
  <c r="AV327" i="1" s="1"/>
  <c r="AW327" i="1" s="1"/>
  <c r="AX327" i="1" s="1"/>
  <c r="AG328" i="1"/>
  <c r="U328" i="1"/>
  <c r="AM328" i="1"/>
  <c r="AY328" i="1"/>
  <c r="AC328" i="1"/>
  <c r="AD328" i="1" s="1"/>
  <c r="AE328" i="1" s="1"/>
  <c r="AF328" i="1" s="1"/>
  <c r="Y329" i="1"/>
  <c r="Z328" i="1"/>
  <c r="AA328" i="1" s="1"/>
  <c r="AB328" i="1" s="1"/>
  <c r="AH327" i="1"/>
  <c r="X328" i="1"/>
  <c r="W328" i="1"/>
  <c r="V329" i="1" s="1"/>
  <c r="P326" i="1"/>
  <c r="P325" i="1"/>
  <c r="A330" i="1"/>
  <c r="G329" i="1"/>
  <c r="O328" i="1"/>
  <c r="C328" i="1"/>
  <c r="H327" i="1"/>
  <c r="I327" i="1" s="1"/>
  <c r="J327" i="1" s="1"/>
  <c r="F326" i="1"/>
  <c r="E326" i="1"/>
  <c r="D327" i="1" s="1"/>
  <c r="K327" i="1" s="1"/>
  <c r="L327" i="1" s="1"/>
  <c r="M327" i="1" s="1"/>
  <c r="N327" i="1" s="1"/>
  <c r="AP329" i="1" l="1"/>
  <c r="AO329" i="1"/>
  <c r="AN330" i="1" s="1"/>
  <c r="AZ327" i="1"/>
  <c r="AR328" i="1"/>
  <c r="AS328" i="1" s="1"/>
  <c r="AT328" i="1" s="1"/>
  <c r="AQ329" i="1"/>
  <c r="AU328" i="1"/>
  <c r="AV328" i="1" s="1"/>
  <c r="AW328" i="1" s="1"/>
  <c r="AX328" i="1" s="1"/>
  <c r="AG329" i="1"/>
  <c r="U329" i="1"/>
  <c r="AM329" i="1"/>
  <c r="AY329" i="1"/>
  <c r="AL330" i="1"/>
  <c r="T330" i="1"/>
  <c r="B330" i="1"/>
  <c r="X329" i="1"/>
  <c r="W329" i="1"/>
  <c r="V330" i="1" s="1"/>
  <c r="Y330" i="1"/>
  <c r="Z329" i="1"/>
  <c r="AA329" i="1" s="1"/>
  <c r="AB329" i="1" s="1"/>
  <c r="AC329" i="1"/>
  <c r="AD329" i="1" s="1"/>
  <c r="AE329" i="1" s="1"/>
  <c r="AF329" i="1" s="1"/>
  <c r="AH328" i="1"/>
  <c r="P327" i="1"/>
  <c r="G330" i="1"/>
  <c r="A331" i="1"/>
  <c r="H328" i="1"/>
  <c r="I328" i="1" s="1"/>
  <c r="J328" i="1" s="1"/>
  <c r="O329" i="1"/>
  <c r="C329" i="1"/>
  <c r="F327" i="1"/>
  <c r="E327" i="1"/>
  <c r="D328" i="1" s="1"/>
  <c r="K328" i="1" s="1"/>
  <c r="L328" i="1" s="1"/>
  <c r="M328" i="1" s="1"/>
  <c r="N328" i="1" s="1"/>
  <c r="AP330" i="1" l="1"/>
  <c r="AO330" i="1"/>
  <c r="AN331" i="1" s="1"/>
  <c r="AZ328" i="1"/>
  <c r="AG330" i="1"/>
  <c r="U330" i="1"/>
  <c r="AQ330" i="1"/>
  <c r="AR329" i="1"/>
  <c r="AS329" i="1" s="1"/>
  <c r="AT329" i="1" s="1"/>
  <c r="AU329" i="1"/>
  <c r="AV329" i="1" s="1"/>
  <c r="AW329" i="1" s="1"/>
  <c r="AX329" i="1" s="1"/>
  <c r="AL331" i="1"/>
  <c r="T331" i="1"/>
  <c r="Y331" i="1" s="1"/>
  <c r="B331" i="1"/>
  <c r="G331" i="1" s="1"/>
  <c r="AY330" i="1"/>
  <c r="AM330" i="1"/>
  <c r="X330" i="1"/>
  <c r="W330" i="1"/>
  <c r="V331" i="1" s="1"/>
  <c r="AH329" i="1"/>
  <c r="Z330" i="1"/>
  <c r="AA330" i="1" s="1"/>
  <c r="AB330" i="1" s="1"/>
  <c r="AC330" i="1"/>
  <c r="AD330" i="1" s="1"/>
  <c r="AE330" i="1" s="1"/>
  <c r="AF330" i="1" s="1"/>
  <c r="P328" i="1"/>
  <c r="H329" i="1"/>
  <c r="I329" i="1" s="1"/>
  <c r="J329" i="1" s="1"/>
  <c r="A332" i="1"/>
  <c r="O330" i="1"/>
  <c r="C330" i="1"/>
  <c r="F328" i="1"/>
  <c r="E328" i="1"/>
  <c r="D329" i="1" s="1"/>
  <c r="AP331" i="1" l="1"/>
  <c r="AO331" i="1"/>
  <c r="AN332" i="1" s="1"/>
  <c r="AY331" i="1"/>
  <c r="AM331" i="1"/>
  <c r="AQ331" i="1"/>
  <c r="AR330" i="1"/>
  <c r="AS330" i="1" s="1"/>
  <c r="AT330" i="1" s="1"/>
  <c r="AU330" i="1"/>
  <c r="AV330" i="1" s="1"/>
  <c r="AW330" i="1" s="1"/>
  <c r="AX330" i="1" s="1"/>
  <c r="AL332" i="1"/>
  <c r="T332" i="1"/>
  <c r="B332" i="1"/>
  <c r="G332" i="1" s="1"/>
  <c r="AZ329" i="1"/>
  <c r="AG331" i="1"/>
  <c r="U331" i="1"/>
  <c r="X331" i="1"/>
  <c r="W331" i="1"/>
  <c r="V332" i="1" s="1"/>
  <c r="Z331" i="1"/>
  <c r="AA331" i="1" s="1"/>
  <c r="AB331" i="1" s="1"/>
  <c r="AC331" i="1"/>
  <c r="AD331" i="1" s="1"/>
  <c r="AE331" i="1" s="1"/>
  <c r="AF331" i="1" s="1"/>
  <c r="AH330" i="1"/>
  <c r="O331" i="1"/>
  <c r="C331" i="1"/>
  <c r="A333" i="1"/>
  <c r="H330" i="1"/>
  <c r="I330" i="1" s="1"/>
  <c r="J330" i="1" s="1"/>
  <c r="F329" i="1"/>
  <c r="E329" i="1"/>
  <c r="D330" i="1" s="1"/>
  <c r="K329" i="1"/>
  <c r="L329" i="1" s="1"/>
  <c r="M329" i="1" s="1"/>
  <c r="N329" i="1" s="1"/>
  <c r="AP332" i="1" l="1"/>
  <c r="AO332" i="1"/>
  <c r="AN333" i="1" s="1"/>
  <c r="AZ330" i="1"/>
  <c r="AG332" i="1"/>
  <c r="U332" i="1"/>
  <c r="AM332" i="1"/>
  <c r="AY332" i="1"/>
  <c r="Y332" i="1"/>
  <c r="Z332" i="1" s="1"/>
  <c r="AA332" i="1" s="1"/>
  <c r="AB332" i="1" s="1"/>
  <c r="AR331" i="1"/>
  <c r="AS331" i="1" s="1"/>
  <c r="AT331" i="1" s="1"/>
  <c r="AQ332" i="1"/>
  <c r="AU331" i="1"/>
  <c r="AV331" i="1" s="1"/>
  <c r="AW331" i="1" s="1"/>
  <c r="AX331" i="1" s="1"/>
  <c r="AL333" i="1"/>
  <c r="T333" i="1"/>
  <c r="B333" i="1"/>
  <c r="G333" i="1" s="1"/>
  <c r="X332" i="1"/>
  <c r="W332" i="1"/>
  <c r="V333" i="1" s="1"/>
  <c r="AH331" i="1"/>
  <c r="P329" i="1"/>
  <c r="A334" i="1"/>
  <c r="H331" i="1"/>
  <c r="I331" i="1" s="1"/>
  <c r="J331" i="1" s="1"/>
  <c r="C332" i="1"/>
  <c r="O332" i="1"/>
  <c r="E330" i="1"/>
  <c r="D331" i="1" s="1"/>
  <c r="K331" i="1" s="1"/>
  <c r="L331" i="1" s="1"/>
  <c r="M331" i="1" s="1"/>
  <c r="N331" i="1" s="1"/>
  <c r="F330" i="1"/>
  <c r="K330" i="1"/>
  <c r="L330" i="1" s="1"/>
  <c r="M330" i="1" s="1"/>
  <c r="N330" i="1" s="1"/>
  <c r="AP333" i="1" l="1"/>
  <c r="AO333" i="1"/>
  <c r="AN334" i="1" s="1"/>
  <c r="AZ331" i="1"/>
  <c r="AC332" i="1"/>
  <c r="AD332" i="1" s="1"/>
  <c r="AE332" i="1" s="1"/>
  <c r="AF332" i="1" s="1"/>
  <c r="AH332" i="1" s="1"/>
  <c r="Y333" i="1"/>
  <c r="Z333" i="1" s="1"/>
  <c r="AA333" i="1" s="1"/>
  <c r="AB333" i="1" s="1"/>
  <c r="AR332" i="1"/>
  <c r="AS332" i="1" s="1"/>
  <c r="AT332" i="1" s="1"/>
  <c r="AQ333" i="1"/>
  <c r="AU332" i="1"/>
  <c r="AV332" i="1" s="1"/>
  <c r="AW332" i="1" s="1"/>
  <c r="AX332" i="1" s="1"/>
  <c r="AL334" i="1"/>
  <c r="T334" i="1"/>
  <c r="B334" i="1"/>
  <c r="G334" i="1" s="1"/>
  <c r="AG333" i="1"/>
  <c r="U333" i="1"/>
  <c r="AY333" i="1"/>
  <c r="AM333" i="1"/>
  <c r="X333" i="1"/>
  <c r="W333" i="1"/>
  <c r="V334" i="1" s="1"/>
  <c r="P331" i="1"/>
  <c r="P330" i="1"/>
  <c r="H332" i="1"/>
  <c r="I332" i="1" s="1"/>
  <c r="J332" i="1" s="1"/>
  <c r="C333" i="1"/>
  <c r="O333" i="1"/>
  <c r="A335" i="1"/>
  <c r="F331" i="1"/>
  <c r="E331" i="1"/>
  <c r="D332" i="1" s="1"/>
  <c r="AC333" i="1" l="1"/>
  <c r="AD333" i="1" s="1"/>
  <c r="AE333" i="1" s="1"/>
  <c r="AF333" i="1" s="1"/>
  <c r="AH333" i="1" s="1"/>
  <c r="Y334" i="1"/>
  <c r="AC334" i="1" s="1"/>
  <c r="AD334" i="1" s="1"/>
  <c r="AE334" i="1" s="1"/>
  <c r="AF334" i="1" s="1"/>
  <c r="AP334" i="1"/>
  <c r="AO334" i="1"/>
  <c r="AN335" i="1" s="1"/>
  <c r="AL335" i="1"/>
  <c r="T335" i="1"/>
  <c r="Y335" i="1" s="1"/>
  <c r="B335" i="1"/>
  <c r="G335" i="1" s="1"/>
  <c r="AY334" i="1"/>
  <c r="AM334" i="1"/>
  <c r="AG334" i="1"/>
  <c r="U334" i="1"/>
  <c r="AQ334" i="1"/>
  <c r="AR333" i="1"/>
  <c r="AS333" i="1" s="1"/>
  <c r="AT333" i="1" s="1"/>
  <c r="AU333" i="1"/>
  <c r="AV333" i="1" s="1"/>
  <c r="AW333" i="1" s="1"/>
  <c r="AX333" i="1" s="1"/>
  <c r="AZ332" i="1"/>
  <c r="W334" i="1"/>
  <c r="V335" i="1" s="1"/>
  <c r="X334" i="1"/>
  <c r="C334" i="1"/>
  <c r="O334" i="1"/>
  <c r="A336" i="1"/>
  <c r="H333" i="1"/>
  <c r="I333" i="1" s="1"/>
  <c r="J333" i="1" s="1"/>
  <c r="F332" i="1"/>
  <c r="E332" i="1"/>
  <c r="D333" i="1" s="1"/>
  <c r="K332" i="1"/>
  <c r="L332" i="1" s="1"/>
  <c r="M332" i="1" s="1"/>
  <c r="N332" i="1" s="1"/>
  <c r="Z334" i="1" l="1"/>
  <c r="AA334" i="1" s="1"/>
  <c r="AB334" i="1" s="1"/>
  <c r="AP335" i="1"/>
  <c r="AO335" i="1"/>
  <c r="AN336" i="1" s="1"/>
  <c r="AZ333" i="1"/>
  <c r="AG335" i="1"/>
  <c r="U335" i="1"/>
  <c r="AL336" i="1"/>
  <c r="T336" i="1"/>
  <c r="Y336" i="1" s="1"/>
  <c r="B336" i="1"/>
  <c r="G336" i="1" s="1"/>
  <c r="AU334" i="1"/>
  <c r="AV334" i="1" s="1"/>
  <c r="AW334" i="1" s="1"/>
  <c r="AX334" i="1" s="1"/>
  <c r="AQ335" i="1"/>
  <c r="AR334" i="1"/>
  <c r="AS334" i="1" s="1"/>
  <c r="AT334" i="1" s="1"/>
  <c r="AY335" i="1"/>
  <c r="AM335" i="1"/>
  <c r="X335" i="1"/>
  <c r="W335" i="1"/>
  <c r="V336" i="1" s="1"/>
  <c r="AH334" i="1"/>
  <c r="AC335" i="1"/>
  <c r="AD335" i="1" s="1"/>
  <c r="AE335" i="1" s="1"/>
  <c r="AF335" i="1" s="1"/>
  <c r="Z335" i="1"/>
  <c r="AA335" i="1" s="1"/>
  <c r="AB335" i="1" s="1"/>
  <c r="P332" i="1"/>
  <c r="H334" i="1"/>
  <c r="I334" i="1" s="1"/>
  <c r="J334" i="1" s="1"/>
  <c r="A337" i="1"/>
  <c r="O335" i="1"/>
  <c r="C335" i="1"/>
  <c r="F333" i="1"/>
  <c r="E333" i="1"/>
  <c r="D334" i="1" s="1"/>
  <c r="K333" i="1"/>
  <c r="L333" i="1" s="1"/>
  <c r="M333" i="1" s="1"/>
  <c r="N333" i="1" s="1"/>
  <c r="AO336" i="1" l="1"/>
  <c r="AN337" i="1" s="1"/>
  <c r="AP336" i="1"/>
  <c r="AM336" i="1"/>
  <c r="AY336" i="1"/>
  <c r="AR335" i="1"/>
  <c r="AS335" i="1" s="1"/>
  <c r="AT335" i="1" s="1"/>
  <c r="AQ336" i="1"/>
  <c r="AU335" i="1"/>
  <c r="AV335" i="1" s="1"/>
  <c r="AW335" i="1" s="1"/>
  <c r="AX335" i="1" s="1"/>
  <c r="AG336" i="1"/>
  <c r="U336" i="1"/>
  <c r="AL337" i="1"/>
  <c r="T337" i="1"/>
  <c r="Y337" i="1" s="1"/>
  <c r="B337" i="1"/>
  <c r="G337" i="1" s="1"/>
  <c r="AZ334" i="1"/>
  <c r="X336" i="1"/>
  <c r="W336" i="1"/>
  <c r="V337" i="1" s="1"/>
  <c r="AC336" i="1"/>
  <c r="AD336" i="1" s="1"/>
  <c r="AE336" i="1" s="1"/>
  <c r="AF336" i="1" s="1"/>
  <c r="Z336" i="1"/>
  <c r="AA336" i="1" s="1"/>
  <c r="AB336" i="1" s="1"/>
  <c r="AH335" i="1"/>
  <c r="P333" i="1"/>
  <c r="A338" i="1"/>
  <c r="O336" i="1"/>
  <c r="C336" i="1"/>
  <c r="H335" i="1"/>
  <c r="I335" i="1" s="1"/>
  <c r="J335" i="1" s="1"/>
  <c r="F334" i="1"/>
  <c r="E334" i="1"/>
  <c r="D335" i="1" s="1"/>
  <c r="K334" i="1"/>
  <c r="L334" i="1" s="1"/>
  <c r="M334" i="1" s="1"/>
  <c r="N334" i="1" s="1"/>
  <c r="AP337" i="1" l="1"/>
  <c r="AO337" i="1"/>
  <c r="AN338" i="1" s="1"/>
  <c r="AZ335" i="1"/>
  <c r="AR336" i="1"/>
  <c r="AS336" i="1" s="1"/>
  <c r="AT336" i="1" s="1"/>
  <c r="AU336" i="1"/>
  <c r="AV336" i="1" s="1"/>
  <c r="AW336" i="1" s="1"/>
  <c r="AX336" i="1" s="1"/>
  <c r="AQ337" i="1"/>
  <c r="AL338" i="1"/>
  <c r="T338" i="1"/>
  <c r="Y338" i="1" s="1"/>
  <c r="B338" i="1"/>
  <c r="G338" i="1" s="1"/>
  <c r="AG337" i="1"/>
  <c r="U337" i="1"/>
  <c r="AM337" i="1"/>
  <c r="AY337" i="1"/>
  <c r="X337" i="1"/>
  <c r="W337" i="1"/>
  <c r="V338" i="1" s="1"/>
  <c r="AH336" i="1"/>
  <c r="Z337" i="1"/>
  <c r="AA337" i="1" s="1"/>
  <c r="AB337" i="1" s="1"/>
  <c r="AC337" i="1"/>
  <c r="AD337" i="1" s="1"/>
  <c r="AE337" i="1" s="1"/>
  <c r="AF337" i="1" s="1"/>
  <c r="P334" i="1"/>
  <c r="H336" i="1"/>
  <c r="I336" i="1" s="1"/>
  <c r="J336" i="1" s="1"/>
  <c r="C337" i="1"/>
  <c r="O337" i="1"/>
  <c r="A339" i="1"/>
  <c r="F335" i="1"/>
  <c r="E335" i="1"/>
  <c r="D336" i="1" s="1"/>
  <c r="K335" i="1"/>
  <c r="L335" i="1" s="1"/>
  <c r="M335" i="1" s="1"/>
  <c r="N335" i="1" s="1"/>
  <c r="AP338" i="1" l="1"/>
  <c r="AO338" i="1"/>
  <c r="AN339" i="1" s="1"/>
  <c r="AQ338" i="1"/>
  <c r="AR337" i="1"/>
  <c r="AS337" i="1" s="1"/>
  <c r="AT337" i="1" s="1"/>
  <c r="AU337" i="1"/>
  <c r="AV337" i="1" s="1"/>
  <c r="AW337" i="1" s="1"/>
  <c r="AX337" i="1" s="1"/>
  <c r="AL339" i="1"/>
  <c r="T339" i="1"/>
  <c r="Y339" i="1" s="1"/>
  <c r="B339" i="1"/>
  <c r="G339" i="1" s="1"/>
  <c r="AG338" i="1"/>
  <c r="U338" i="1"/>
  <c r="AY338" i="1"/>
  <c r="AM338" i="1"/>
  <c r="AZ336" i="1"/>
  <c r="X338" i="1"/>
  <c r="W338" i="1"/>
  <c r="V339" i="1" s="1"/>
  <c r="AH337" i="1"/>
  <c r="Z338" i="1"/>
  <c r="AA338" i="1" s="1"/>
  <c r="AB338" i="1" s="1"/>
  <c r="AC338" i="1"/>
  <c r="AD338" i="1" s="1"/>
  <c r="AE338" i="1" s="1"/>
  <c r="AF338" i="1" s="1"/>
  <c r="P335" i="1"/>
  <c r="A340" i="1"/>
  <c r="O338" i="1"/>
  <c r="C338" i="1"/>
  <c r="H337" i="1"/>
  <c r="I337" i="1" s="1"/>
  <c r="J337" i="1" s="1"/>
  <c r="F336" i="1"/>
  <c r="E336" i="1"/>
  <c r="D337" i="1" s="1"/>
  <c r="K336" i="1"/>
  <c r="L336" i="1" s="1"/>
  <c r="M336" i="1" s="1"/>
  <c r="N336" i="1" s="1"/>
  <c r="AO339" i="1" l="1"/>
  <c r="AN340" i="1" s="1"/>
  <c r="AP339" i="1"/>
  <c r="AM339" i="1"/>
  <c r="AY339" i="1"/>
  <c r="AL340" i="1"/>
  <c r="T340" i="1"/>
  <c r="B340" i="1"/>
  <c r="G340" i="1" s="1"/>
  <c r="AZ337" i="1"/>
  <c r="AQ339" i="1"/>
  <c r="AR338" i="1"/>
  <c r="AS338" i="1" s="1"/>
  <c r="AT338" i="1" s="1"/>
  <c r="AU338" i="1"/>
  <c r="AV338" i="1" s="1"/>
  <c r="AW338" i="1" s="1"/>
  <c r="AX338" i="1" s="1"/>
  <c r="AG339" i="1"/>
  <c r="U339" i="1"/>
  <c r="X339" i="1"/>
  <c r="W339" i="1"/>
  <c r="V340" i="1" s="1"/>
  <c r="Y340" i="1"/>
  <c r="Z339" i="1"/>
  <c r="AA339" i="1" s="1"/>
  <c r="AB339" i="1" s="1"/>
  <c r="AC339" i="1"/>
  <c r="AD339" i="1" s="1"/>
  <c r="AE339" i="1" s="1"/>
  <c r="AF339" i="1" s="1"/>
  <c r="AH338" i="1"/>
  <c r="P336" i="1"/>
  <c r="O339" i="1"/>
  <c r="C339" i="1"/>
  <c r="H338" i="1"/>
  <c r="I338" i="1" s="1"/>
  <c r="J338" i="1" s="1"/>
  <c r="A341" i="1"/>
  <c r="F337" i="1"/>
  <c r="E337" i="1"/>
  <c r="D338" i="1" s="1"/>
  <c r="K337" i="1"/>
  <c r="L337" i="1" s="1"/>
  <c r="M337" i="1" s="1"/>
  <c r="N337" i="1" s="1"/>
  <c r="AZ338" i="1" l="1"/>
  <c r="AP340" i="1"/>
  <c r="AO340" i="1"/>
  <c r="AN341" i="1" s="1"/>
  <c r="AL341" i="1"/>
  <c r="T341" i="1"/>
  <c r="Y341" i="1" s="1"/>
  <c r="B341" i="1"/>
  <c r="G341" i="1" s="1"/>
  <c r="AM340" i="1"/>
  <c r="AY340" i="1"/>
  <c r="AR339" i="1"/>
  <c r="AS339" i="1" s="1"/>
  <c r="AT339" i="1" s="1"/>
  <c r="AQ340" i="1"/>
  <c r="AU339" i="1"/>
  <c r="AV339" i="1" s="1"/>
  <c r="AW339" i="1" s="1"/>
  <c r="AX339" i="1" s="1"/>
  <c r="AG340" i="1"/>
  <c r="U340" i="1"/>
  <c r="X340" i="1"/>
  <c r="W340" i="1"/>
  <c r="V341" i="1" s="1"/>
  <c r="AH339" i="1"/>
  <c r="AC340" i="1"/>
  <c r="AD340" i="1" s="1"/>
  <c r="AE340" i="1" s="1"/>
  <c r="AF340" i="1" s="1"/>
  <c r="Z340" i="1"/>
  <c r="AA340" i="1" s="1"/>
  <c r="AB340" i="1" s="1"/>
  <c r="P337" i="1"/>
  <c r="A342" i="1"/>
  <c r="O340" i="1"/>
  <c r="C340" i="1"/>
  <c r="H339" i="1"/>
  <c r="I339" i="1" s="1"/>
  <c r="J339" i="1" s="1"/>
  <c r="E338" i="1"/>
  <c r="D339" i="1" s="1"/>
  <c r="F338" i="1"/>
  <c r="K338" i="1"/>
  <c r="L338" i="1" s="1"/>
  <c r="M338" i="1" s="1"/>
  <c r="N338" i="1" s="1"/>
  <c r="AP341" i="1" l="1"/>
  <c r="AO341" i="1"/>
  <c r="AN342" i="1" s="1"/>
  <c r="AG341" i="1"/>
  <c r="U341" i="1"/>
  <c r="AU340" i="1"/>
  <c r="AV340" i="1" s="1"/>
  <c r="AW340" i="1" s="1"/>
  <c r="AX340" i="1" s="1"/>
  <c r="AR340" i="1"/>
  <c r="AS340" i="1" s="1"/>
  <c r="AT340" i="1" s="1"/>
  <c r="AQ341" i="1"/>
  <c r="AZ339" i="1"/>
  <c r="AL342" i="1"/>
  <c r="T342" i="1"/>
  <c r="Y342" i="1" s="1"/>
  <c r="B342" i="1"/>
  <c r="AY341" i="1"/>
  <c r="AM341" i="1"/>
  <c r="X341" i="1"/>
  <c r="W341" i="1"/>
  <c r="V342" i="1" s="1"/>
  <c r="AC341" i="1"/>
  <c r="AD341" i="1" s="1"/>
  <c r="AE341" i="1" s="1"/>
  <c r="AF341" i="1" s="1"/>
  <c r="Z341" i="1"/>
  <c r="AA341" i="1" s="1"/>
  <c r="AB341" i="1" s="1"/>
  <c r="AH340" i="1"/>
  <c r="P338" i="1"/>
  <c r="H340" i="1"/>
  <c r="I340" i="1" s="1"/>
  <c r="J340" i="1" s="1"/>
  <c r="A343" i="1"/>
  <c r="G342" i="1"/>
  <c r="O341" i="1"/>
  <c r="C341" i="1"/>
  <c r="F339" i="1"/>
  <c r="E339" i="1"/>
  <c r="D340" i="1" s="1"/>
  <c r="K340" i="1" s="1"/>
  <c r="L340" i="1" s="1"/>
  <c r="M340" i="1" s="1"/>
  <c r="N340" i="1" s="1"/>
  <c r="K339" i="1"/>
  <c r="L339" i="1" s="1"/>
  <c r="M339" i="1" s="1"/>
  <c r="N339" i="1" s="1"/>
  <c r="AP342" i="1" l="1"/>
  <c r="AO342" i="1"/>
  <c r="AN343" i="1" s="1"/>
  <c r="AZ340" i="1"/>
  <c r="AY342" i="1"/>
  <c r="AM342" i="1"/>
  <c r="AR341" i="1"/>
  <c r="AS341" i="1" s="1"/>
  <c r="AT341" i="1" s="1"/>
  <c r="AQ342" i="1"/>
  <c r="AU341" i="1"/>
  <c r="AV341" i="1" s="1"/>
  <c r="AW341" i="1" s="1"/>
  <c r="AX341" i="1" s="1"/>
  <c r="AL343" i="1"/>
  <c r="T343" i="1"/>
  <c r="Y343" i="1" s="1"/>
  <c r="B343" i="1"/>
  <c r="G343" i="1" s="1"/>
  <c r="AG342" i="1"/>
  <c r="U342" i="1"/>
  <c r="W342" i="1"/>
  <c r="V343" i="1" s="1"/>
  <c r="X342" i="1"/>
  <c r="AH341" i="1"/>
  <c r="AC342" i="1"/>
  <c r="AD342" i="1" s="1"/>
  <c r="AE342" i="1" s="1"/>
  <c r="AF342" i="1" s="1"/>
  <c r="Z342" i="1"/>
  <c r="AA342" i="1" s="1"/>
  <c r="AB342" i="1" s="1"/>
  <c r="P340" i="1"/>
  <c r="P339" i="1"/>
  <c r="A344" i="1"/>
  <c r="O342" i="1"/>
  <c r="C342" i="1"/>
  <c r="H341" i="1"/>
  <c r="I341" i="1" s="1"/>
  <c r="J341" i="1" s="1"/>
  <c r="F340" i="1"/>
  <c r="E340" i="1"/>
  <c r="D341" i="1" s="1"/>
  <c r="AO343" i="1" l="1"/>
  <c r="AN344" i="1" s="1"/>
  <c r="AP343" i="1"/>
  <c r="AM343" i="1"/>
  <c r="AY343" i="1"/>
  <c r="AU342" i="1"/>
  <c r="AV342" i="1" s="1"/>
  <c r="AW342" i="1" s="1"/>
  <c r="AX342" i="1" s="1"/>
  <c r="AR342" i="1"/>
  <c r="AS342" i="1" s="1"/>
  <c r="AT342" i="1" s="1"/>
  <c r="AQ343" i="1"/>
  <c r="AZ341" i="1"/>
  <c r="AL344" i="1"/>
  <c r="T344" i="1"/>
  <c r="Y344" i="1" s="1"/>
  <c r="B344" i="1"/>
  <c r="AG343" i="1"/>
  <c r="U343" i="1"/>
  <c r="X343" i="1"/>
  <c r="W343" i="1"/>
  <c r="V344" i="1" s="1"/>
  <c r="AC343" i="1"/>
  <c r="AD343" i="1" s="1"/>
  <c r="AE343" i="1" s="1"/>
  <c r="AF343" i="1" s="1"/>
  <c r="Z343" i="1"/>
  <c r="AA343" i="1" s="1"/>
  <c r="AB343" i="1" s="1"/>
  <c r="AH342" i="1"/>
  <c r="H342" i="1"/>
  <c r="I342" i="1" s="1"/>
  <c r="J342" i="1" s="1"/>
  <c r="O343" i="1"/>
  <c r="C343" i="1"/>
  <c r="G344" i="1"/>
  <c r="A345" i="1"/>
  <c r="F341" i="1"/>
  <c r="E341" i="1"/>
  <c r="D342" i="1" s="1"/>
  <c r="K342" i="1" s="1"/>
  <c r="L342" i="1" s="1"/>
  <c r="M342" i="1" s="1"/>
  <c r="N342" i="1" s="1"/>
  <c r="K341" i="1"/>
  <c r="L341" i="1" s="1"/>
  <c r="M341" i="1" s="1"/>
  <c r="N341" i="1" s="1"/>
  <c r="AZ342" i="1" l="1"/>
  <c r="AP344" i="1"/>
  <c r="AO344" i="1"/>
  <c r="AN345" i="1" s="1"/>
  <c r="AR343" i="1"/>
  <c r="AS343" i="1" s="1"/>
  <c r="AT343" i="1" s="1"/>
  <c r="AQ344" i="1"/>
  <c r="AU343" i="1"/>
  <c r="AV343" i="1" s="1"/>
  <c r="AW343" i="1" s="1"/>
  <c r="AX343" i="1" s="1"/>
  <c r="AM344" i="1"/>
  <c r="AY344" i="1"/>
  <c r="AL345" i="1"/>
  <c r="T345" i="1"/>
  <c r="B345" i="1"/>
  <c r="G345" i="1" s="1"/>
  <c r="AG344" i="1"/>
  <c r="U344" i="1"/>
  <c r="X344" i="1"/>
  <c r="W344" i="1"/>
  <c r="V345" i="1" s="1"/>
  <c r="AC344" i="1"/>
  <c r="AD344" i="1" s="1"/>
  <c r="AE344" i="1" s="1"/>
  <c r="AF344" i="1" s="1"/>
  <c r="Z344" i="1"/>
  <c r="AA344" i="1" s="1"/>
  <c r="AB344" i="1" s="1"/>
  <c r="AH343" i="1"/>
  <c r="P342" i="1"/>
  <c r="P341" i="1"/>
  <c r="A346" i="1"/>
  <c r="O344" i="1"/>
  <c r="C344" i="1"/>
  <c r="H343" i="1"/>
  <c r="I343" i="1" s="1"/>
  <c r="J343" i="1" s="1"/>
  <c r="F342" i="1"/>
  <c r="E342" i="1"/>
  <c r="D343" i="1" s="1"/>
  <c r="AP345" i="1" l="1"/>
  <c r="AO345" i="1"/>
  <c r="AN346" i="1" s="1"/>
  <c r="AG345" i="1"/>
  <c r="U345" i="1"/>
  <c r="AY345" i="1"/>
  <c r="AM345" i="1"/>
  <c r="AL346" i="1"/>
  <c r="T346" i="1"/>
  <c r="B346" i="1"/>
  <c r="G346" i="1" s="1"/>
  <c r="Y345" i="1"/>
  <c r="AQ345" i="1"/>
  <c r="AR344" i="1"/>
  <c r="AS344" i="1" s="1"/>
  <c r="AT344" i="1" s="1"/>
  <c r="AU344" i="1"/>
  <c r="AV344" i="1" s="1"/>
  <c r="AW344" i="1" s="1"/>
  <c r="AX344" i="1" s="1"/>
  <c r="AZ343" i="1"/>
  <c r="X345" i="1"/>
  <c r="W345" i="1"/>
  <c r="V346" i="1" s="1"/>
  <c r="AH344" i="1"/>
  <c r="A347" i="1"/>
  <c r="H344" i="1"/>
  <c r="I344" i="1" s="1"/>
  <c r="J344" i="1" s="1"/>
  <c r="O345" i="1"/>
  <c r="C345" i="1"/>
  <c r="F343" i="1"/>
  <c r="E343" i="1"/>
  <c r="D344" i="1" s="1"/>
  <c r="K344" i="1" s="1"/>
  <c r="L344" i="1" s="1"/>
  <c r="M344" i="1" s="1"/>
  <c r="N344" i="1" s="1"/>
  <c r="K343" i="1"/>
  <c r="L343" i="1" s="1"/>
  <c r="M343" i="1" s="1"/>
  <c r="N343" i="1" s="1"/>
  <c r="Y346" i="1" l="1"/>
  <c r="AO346" i="1"/>
  <c r="AN347" i="1" s="1"/>
  <c r="AP346" i="1"/>
  <c r="AZ344" i="1"/>
  <c r="AC345" i="1"/>
  <c r="AD345" i="1" s="1"/>
  <c r="AE345" i="1" s="1"/>
  <c r="AF345" i="1" s="1"/>
  <c r="Z345" i="1"/>
  <c r="AA345" i="1" s="1"/>
  <c r="AB345" i="1" s="1"/>
  <c r="AG346" i="1"/>
  <c r="U346" i="1"/>
  <c r="AR345" i="1"/>
  <c r="AS345" i="1" s="1"/>
  <c r="AT345" i="1" s="1"/>
  <c r="AQ346" i="1"/>
  <c r="AU345" i="1"/>
  <c r="AV345" i="1" s="1"/>
  <c r="AW345" i="1" s="1"/>
  <c r="AX345" i="1" s="1"/>
  <c r="AY346" i="1"/>
  <c r="AM346" i="1"/>
  <c r="AL347" i="1"/>
  <c r="T347" i="1"/>
  <c r="B347" i="1"/>
  <c r="G347" i="1" s="1"/>
  <c r="X346" i="1"/>
  <c r="W346" i="1"/>
  <c r="V347" i="1" s="1"/>
  <c r="Z346" i="1"/>
  <c r="AA346" i="1" s="1"/>
  <c r="AB346" i="1" s="1"/>
  <c r="AC346" i="1"/>
  <c r="AD346" i="1" s="1"/>
  <c r="AE346" i="1" s="1"/>
  <c r="AF346" i="1" s="1"/>
  <c r="P344" i="1"/>
  <c r="P343" i="1"/>
  <c r="A348" i="1"/>
  <c r="O346" i="1"/>
  <c r="C346" i="1"/>
  <c r="H345" i="1"/>
  <c r="I345" i="1" s="1"/>
  <c r="J345" i="1" s="1"/>
  <c r="F344" i="1"/>
  <c r="E344" i="1"/>
  <c r="D345" i="1" s="1"/>
  <c r="Y347" i="1" l="1"/>
  <c r="AH345" i="1"/>
  <c r="AO347" i="1"/>
  <c r="AN348" i="1" s="1"/>
  <c r="AP347" i="1"/>
  <c r="AZ345" i="1"/>
  <c r="AL348" i="1"/>
  <c r="T348" i="1"/>
  <c r="B348" i="1"/>
  <c r="G348" i="1" s="1"/>
  <c r="AR346" i="1"/>
  <c r="AS346" i="1" s="1"/>
  <c r="AT346" i="1" s="1"/>
  <c r="AQ347" i="1"/>
  <c r="AU346" i="1"/>
  <c r="AV346" i="1" s="1"/>
  <c r="AW346" i="1" s="1"/>
  <c r="AX346" i="1" s="1"/>
  <c r="AG347" i="1"/>
  <c r="U347" i="1"/>
  <c r="AY347" i="1"/>
  <c r="AM347" i="1"/>
  <c r="X347" i="1"/>
  <c r="W347" i="1"/>
  <c r="V348" i="1" s="1"/>
  <c r="AH346" i="1"/>
  <c r="Z347" i="1"/>
  <c r="AA347" i="1" s="1"/>
  <c r="AB347" i="1" s="1"/>
  <c r="AC347" i="1"/>
  <c r="AD347" i="1" s="1"/>
  <c r="AE347" i="1" s="1"/>
  <c r="AF347" i="1" s="1"/>
  <c r="H346" i="1"/>
  <c r="I346" i="1" s="1"/>
  <c r="J346" i="1" s="1"/>
  <c r="O347" i="1"/>
  <c r="C347" i="1"/>
  <c r="A349" i="1"/>
  <c r="F345" i="1"/>
  <c r="E345" i="1"/>
  <c r="D346" i="1" s="1"/>
  <c r="K345" i="1"/>
  <c r="L345" i="1" s="1"/>
  <c r="M345" i="1" s="1"/>
  <c r="N345" i="1" s="1"/>
  <c r="Y348" i="1" l="1"/>
  <c r="AP348" i="1"/>
  <c r="AO348" i="1"/>
  <c r="AN349" i="1" s="1"/>
  <c r="AZ346" i="1"/>
  <c r="AR347" i="1"/>
  <c r="AS347" i="1" s="1"/>
  <c r="AT347" i="1" s="1"/>
  <c r="AQ348" i="1"/>
  <c r="AU347" i="1"/>
  <c r="AV347" i="1" s="1"/>
  <c r="AW347" i="1" s="1"/>
  <c r="AX347" i="1" s="1"/>
  <c r="AM348" i="1"/>
  <c r="AY348" i="1"/>
  <c r="AL349" i="1"/>
  <c r="T349" i="1"/>
  <c r="Y349" i="1" s="1"/>
  <c r="B349" i="1"/>
  <c r="G349" i="1" s="1"/>
  <c r="AG348" i="1"/>
  <c r="U348" i="1"/>
  <c r="X348" i="1"/>
  <c r="W348" i="1"/>
  <c r="V349" i="1" s="1"/>
  <c r="AH347" i="1"/>
  <c r="AC348" i="1"/>
  <c r="AD348" i="1" s="1"/>
  <c r="AE348" i="1" s="1"/>
  <c r="AF348" i="1" s="1"/>
  <c r="Z348" i="1"/>
  <c r="AA348" i="1" s="1"/>
  <c r="AB348" i="1" s="1"/>
  <c r="P345" i="1"/>
  <c r="A350" i="1"/>
  <c r="O348" i="1"/>
  <c r="C348" i="1"/>
  <c r="H347" i="1"/>
  <c r="I347" i="1" s="1"/>
  <c r="J347" i="1" s="1"/>
  <c r="E346" i="1"/>
  <c r="D347" i="1" s="1"/>
  <c r="K347" i="1" s="1"/>
  <c r="L347" i="1" s="1"/>
  <c r="M347" i="1" s="1"/>
  <c r="N347" i="1" s="1"/>
  <c r="F346" i="1"/>
  <c r="K346" i="1"/>
  <c r="L346" i="1" s="1"/>
  <c r="M346" i="1" s="1"/>
  <c r="N346" i="1" s="1"/>
  <c r="AO349" i="1" l="1"/>
  <c r="AN350" i="1" s="1"/>
  <c r="AP349" i="1"/>
  <c r="AZ347" i="1"/>
  <c r="AY349" i="1"/>
  <c r="AM349" i="1"/>
  <c r="AL350" i="1"/>
  <c r="T350" i="1"/>
  <c r="Y350" i="1" s="1"/>
  <c r="B350" i="1"/>
  <c r="G350" i="1" s="1"/>
  <c r="AU348" i="1"/>
  <c r="AV348" i="1" s="1"/>
  <c r="AW348" i="1" s="1"/>
  <c r="AX348" i="1" s="1"/>
  <c r="AR348" i="1"/>
  <c r="AS348" i="1" s="1"/>
  <c r="AT348" i="1" s="1"/>
  <c r="AQ349" i="1"/>
  <c r="AG349" i="1"/>
  <c r="U349" i="1"/>
  <c r="X349" i="1"/>
  <c r="W349" i="1"/>
  <c r="V350" i="1" s="1"/>
  <c r="AH348" i="1"/>
  <c r="AC349" i="1"/>
  <c r="AD349" i="1" s="1"/>
  <c r="AE349" i="1" s="1"/>
  <c r="AF349" i="1" s="1"/>
  <c r="Z349" i="1"/>
  <c r="AA349" i="1" s="1"/>
  <c r="AB349" i="1" s="1"/>
  <c r="P346" i="1"/>
  <c r="P347" i="1"/>
  <c r="H348" i="1"/>
  <c r="I348" i="1" s="1"/>
  <c r="J348" i="1" s="1"/>
  <c r="A351" i="1"/>
  <c r="O349" i="1"/>
  <c r="C349" i="1"/>
  <c r="F347" i="1"/>
  <c r="E347" i="1"/>
  <c r="D348" i="1" s="1"/>
  <c r="AO350" i="1" l="1"/>
  <c r="AN351" i="1" s="1"/>
  <c r="AP350" i="1"/>
  <c r="AZ348" i="1"/>
  <c r="AL351" i="1"/>
  <c r="T351" i="1"/>
  <c r="Y351" i="1" s="1"/>
  <c r="B351" i="1"/>
  <c r="G351" i="1" s="1"/>
  <c r="AG350" i="1"/>
  <c r="U350" i="1"/>
  <c r="AM350" i="1"/>
  <c r="AY350" i="1"/>
  <c r="AR349" i="1"/>
  <c r="AS349" i="1" s="1"/>
  <c r="AT349" i="1" s="1"/>
  <c r="AQ350" i="1"/>
  <c r="AU349" i="1"/>
  <c r="AV349" i="1" s="1"/>
  <c r="AW349" i="1" s="1"/>
  <c r="AX349" i="1" s="1"/>
  <c r="W350" i="1"/>
  <c r="V351" i="1" s="1"/>
  <c r="X350" i="1"/>
  <c r="AC350" i="1"/>
  <c r="AD350" i="1" s="1"/>
  <c r="AE350" i="1" s="1"/>
  <c r="AF350" i="1" s="1"/>
  <c r="Z350" i="1"/>
  <c r="AA350" i="1" s="1"/>
  <c r="AB350" i="1" s="1"/>
  <c r="AH349" i="1"/>
  <c r="O350" i="1"/>
  <c r="C350" i="1"/>
  <c r="A352" i="1"/>
  <c r="H349" i="1"/>
  <c r="I349" i="1" s="1"/>
  <c r="J349" i="1" s="1"/>
  <c r="F348" i="1"/>
  <c r="E348" i="1"/>
  <c r="D349" i="1" s="1"/>
  <c r="K348" i="1"/>
  <c r="L348" i="1" s="1"/>
  <c r="M348" i="1" s="1"/>
  <c r="N348" i="1" s="1"/>
  <c r="AO351" i="1" l="1"/>
  <c r="AN352" i="1" s="1"/>
  <c r="AP351" i="1"/>
  <c r="AG351" i="1"/>
  <c r="U351" i="1"/>
  <c r="AL352" i="1"/>
  <c r="T352" i="1"/>
  <c r="Y352" i="1" s="1"/>
  <c r="B352" i="1"/>
  <c r="G352" i="1" s="1"/>
  <c r="AQ351" i="1"/>
  <c r="AR350" i="1"/>
  <c r="AS350" i="1" s="1"/>
  <c r="AT350" i="1" s="1"/>
  <c r="AU350" i="1"/>
  <c r="AV350" i="1" s="1"/>
  <c r="AW350" i="1" s="1"/>
  <c r="AX350" i="1" s="1"/>
  <c r="AY351" i="1"/>
  <c r="AM351" i="1"/>
  <c r="AZ349" i="1"/>
  <c r="X351" i="1"/>
  <c r="W351" i="1"/>
  <c r="V352" i="1" s="1"/>
  <c r="AC351" i="1"/>
  <c r="AD351" i="1" s="1"/>
  <c r="AE351" i="1" s="1"/>
  <c r="AF351" i="1" s="1"/>
  <c r="Z351" i="1"/>
  <c r="AA351" i="1" s="1"/>
  <c r="AB351" i="1" s="1"/>
  <c r="AH350" i="1"/>
  <c r="P348" i="1"/>
  <c r="O351" i="1"/>
  <c r="C351" i="1"/>
  <c r="H350" i="1"/>
  <c r="I350" i="1" s="1"/>
  <c r="J350" i="1" s="1"/>
  <c r="A353" i="1"/>
  <c r="F349" i="1"/>
  <c r="E349" i="1"/>
  <c r="D350" i="1" s="1"/>
  <c r="K349" i="1"/>
  <c r="L349" i="1" s="1"/>
  <c r="M349" i="1" s="1"/>
  <c r="N349" i="1" s="1"/>
  <c r="AO352" i="1" l="1"/>
  <c r="AN353" i="1" s="1"/>
  <c r="AP352" i="1"/>
  <c r="AZ350" i="1"/>
  <c r="AL353" i="1"/>
  <c r="T353" i="1"/>
  <c r="Y353" i="1" s="1"/>
  <c r="B353" i="1"/>
  <c r="G353" i="1" s="1"/>
  <c r="AR351" i="1"/>
  <c r="AS351" i="1" s="1"/>
  <c r="AT351" i="1" s="1"/>
  <c r="AQ352" i="1"/>
  <c r="AU351" i="1"/>
  <c r="AV351" i="1" s="1"/>
  <c r="AW351" i="1" s="1"/>
  <c r="AX351" i="1" s="1"/>
  <c r="AG352" i="1"/>
  <c r="U352" i="1"/>
  <c r="AM352" i="1"/>
  <c r="AY352" i="1"/>
  <c r="X352" i="1"/>
  <c r="W352" i="1"/>
  <c r="V353" i="1" s="1"/>
  <c r="AC352" i="1"/>
  <c r="AD352" i="1" s="1"/>
  <c r="AE352" i="1" s="1"/>
  <c r="AF352" i="1" s="1"/>
  <c r="Z352" i="1"/>
  <c r="AA352" i="1" s="1"/>
  <c r="AB352" i="1" s="1"/>
  <c r="AH351" i="1"/>
  <c r="P349" i="1"/>
  <c r="A354" i="1"/>
  <c r="O352" i="1"/>
  <c r="C352" i="1"/>
  <c r="H351" i="1"/>
  <c r="I351" i="1" s="1"/>
  <c r="J351" i="1" s="1"/>
  <c r="F350" i="1"/>
  <c r="E350" i="1"/>
  <c r="D351" i="1" s="1"/>
  <c r="K350" i="1"/>
  <c r="L350" i="1" s="1"/>
  <c r="M350" i="1" s="1"/>
  <c r="N350" i="1" s="1"/>
  <c r="AP353" i="1" l="1"/>
  <c r="AO353" i="1"/>
  <c r="AN354" i="1"/>
  <c r="AZ351" i="1"/>
  <c r="AG353" i="1"/>
  <c r="U353" i="1"/>
  <c r="AL354" i="1"/>
  <c r="T354" i="1"/>
  <c r="B354" i="1"/>
  <c r="G354" i="1" s="1"/>
  <c r="AM353" i="1"/>
  <c r="AY353" i="1"/>
  <c r="AR352" i="1"/>
  <c r="AS352" i="1" s="1"/>
  <c r="AT352" i="1" s="1"/>
  <c r="AQ353" i="1"/>
  <c r="AU352" i="1"/>
  <c r="AV352" i="1" s="1"/>
  <c r="AW352" i="1" s="1"/>
  <c r="AX352" i="1" s="1"/>
  <c r="X353" i="1"/>
  <c r="W353" i="1"/>
  <c r="V354" i="1" s="1"/>
  <c r="AH352" i="1"/>
  <c r="Z353" i="1"/>
  <c r="AA353" i="1" s="1"/>
  <c r="AB353" i="1" s="1"/>
  <c r="AC353" i="1"/>
  <c r="AD353" i="1" s="1"/>
  <c r="AE353" i="1" s="1"/>
  <c r="AF353" i="1" s="1"/>
  <c r="P350" i="1"/>
  <c r="H352" i="1"/>
  <c r="I352" i="1" s="1"/>
  <c r="J352" i="1" s="1"/>
  <c r="A355" i="1"/>
  <c r="C353" i="1"/>
  <c r="O353" i="1"/>
  <c r="F351" i="1"/>
  <c r="E351" i="1"/>
  <c r="D352" i="1" s="1"/>
  <c r="K351" i="1"/>
  <c r="L351" i="1" s="1"/>
  <c r="M351" i="1" s="1"/>
  <c r="N351" i="1" s="1"/>
  <c r="AO354" i="1" l="1"/>
  <c r="AN355" i="1" s="1"/>
  <c r="AP354" i="1"/>
  <c r="AG354" i="1"/>
  <c r="U354" i="1"/>
  <c r="Y354" i="1"/>
  <c r="Y355" i="1" s="1"/>
  <c r="AY354" i="1"/>
  <c r="AM354" i="1"/>
  <c r="AQ354" i="1"/>
  <c r="AR353" i="1"/>
  <c r="AS353" i="1" s="1"/>
  <c r="AT353" i="1" s="1"/>
  <c r="AU353" i="1"/>
  <c r="AV353" i="1" s="1"/>
  <c r="AW353" i="1" s="1"/>
  <c r="AX353" i="1" s="1"/>
  <c r="AL355" i="1"/>
  <c r="T355" i="1"/>
  <c r="B355" i="1"/>
  <c r="G355" i="1" s="1"/>
  <c r="AZ352" i="1"/>
  <c r="AH353" i="1"/>
  <c r="X354" i="1"/>
  <c r="W354" i="1"/>
  <c r="V355" i="1" s="1"/>
  <c r="P351" i="1"/>
  <c r="A356" i="1"/>
  <c r="O354" i="1"/>
  <c r="C354" i="1"/>
  <c r="H353" i="1"/>
  <c r="I353" i="1" s="1"/>
  <c r="J353" i="1" s="1"/>
  <c r="F352" i="1"/>
  <c r="E352" i="1"/>
  <c r="D353" i="1" s="1"/>
  <c r="K353" i="1" s="1"/>
  <c r="L353" i="1" s="1"/>
  <c r="M353" i="1" s="1"/>
  <c r="N353" i="1" s="1"/>
  <c r="K352" i="1"/>
  <c r="L352" i="1" s="1"/>
  <c r="M352" i="1" s="1"/>
  <c r="N352" i="1" s="1"/>
  <c r="AO355" i="1" l="1"/>
  <c r="AN356" i="1" s="1"/>
  <c r="AP355" i="1"/>
  <c r="AC354" i="1"/>
  <c r="AD354" i="1" s="1"/>
  <c r="AE354" i="1" s="1"/>
  <c r="AF354" i="1" s="1"/>
  <c r="Z354" i="1"/>
  <c r="AA354" i="1" s="1"/>
  <c r="AB354" i="1" s="1"/>
  <c r="AZ353" i="1"/>
  <c r="AL356" i="1"/>
  <c r="T356" i="1"/>
  <c r="Y356" i="1" s="1"/>
  <c r="B356" i="1"/>
  <c r="G356" i="1" s="1"/>
  <c r="AR354" i="1"/>
  <c r="AS354" i="1" s="1"/>
  <c r="AT354" i="1" s="1"/>
  <c r="AU354" i="1"/>
  <c r="AV354" i="1" s="1"/>
  <c r="AW354" i="1" s="1"/>
  <c r="AX354" i="1" s="1"/>
  <c r="AQ355" i="1"/>
  <c r="AG355" i="1"/>
  <c r="U355" i="1"/>
  <c r="AM355" i="1"/>
  <c r="AY355" i="1"/>
  <c r="X355" i="1"/>
  <c r="W355" i="1"/>
  <c r="V356" i="1" s="1"/>
  <c r="Z355" i="1"/>
  <c r="AA355" i="1" s="1"/>
  <c r="AB355" i="1" s="1"/>
  <c r="AC355" i="1"/>
  <c r="AD355" i="1" s="1"/>
  <c r="AE355" i="1" s="1"/>
  <c r="AF355" i="1" s="1"/>
  <c r="P353" i="1"/>
  <c r="P352" i="1"/>
  <c r="A357" i="1"/>
  <c r="C355" i="1"/>
  <c r="O355" i="1"/>
  <c r="H354" i="1"/>
  <c r="I354" i="1" s="1"/>
  <c r="J354" i="1" s="1"/>
  <c r="F353" i="1"/>
  <c r="E353" i="1"/>
  <c r="D354" i="1" s="1"/>
  <c r="AH354" i="1" l="1"/>
  <c r="AP356" i="1"/>
  <c r="AO356" i="1"/>
  <c r="AN357" i="1" s="1"/>
  <c r="AQ356" i="1"/>
  <c r="AR355" i="1"/>
  <c r="AS355" i="1" s="1"/>
  <c r="AT355" i="1" s="1"/>
  <c r="AU355" i="1"/>
  <c r="AV355" i="1" s="1"/>
  <c r="AW355" i="1" s="1"/>
  <c r="AX355" i="1" s="1"/>
  <c r="AZ354" i="1"/>
  <c r="AL357" i="1"/>
  <c r="T357" i="1"/>
  <c r="Y357" i="1" s="1"/>
  <c r="B357" i="1"/>
  <c r="G357" i="1" s="1"/>
  <c r="AM356" i="1"/>
  <c r="AY356" i="1"/>
  <c r="AG356" i="1"/>
  <c r="U356" i="1"/>
  <c r="X356" i="1"/>
  <c r="W356" i="1"/>
  <c r="V357" i="1" s="1"/>
  <c r="AC356" i="1"/>
  <c r="AD356" i="1" s="1"/>
  <c r="AE356" i="1" s="1"/>
  <c r="AF356" i="1" s="1"/>
  <c r="Z356" i="1"/>
  <c r="AA356" i="1" s="1"/>
  <c r="AB356" i="1" s="1"/>
  <c r="AH355" i="1"/>
  <c r="O356" i="1"/>
  <c r="C356" i="1"/>
  <c r="H355" i="1"/>
  <c r="I355" i="1" s="1"/>
  <c r="J355" i="1" s="1"/>
  <c r="A358" i="1"/>
  <c r="E354" i="1"/>
  <c r="D355" i="1" s="1"/>
  <c r="F354" i="1"/>
  <c r="K354" i="1"/>
  <c r="L354" i="1" s="1"/>
  <c r="M354" i="1" s="1"/>
  <c r="N354" i="1" s="1"/>
  <c r="AP357" i="1" l="1"/>
  <c r="AO357" i="1"/>
  <c r="AN358" i="1" s="1"/>
  <c r="AZ355" i="1"/>
  <c r="AG357" i="1"/>
  <c r="U357" i="1"/>
  <c r="AL358" i="1"/>
  <c r="T358" i="1"/>
  <c r="Y358" i="1" s="1"/>
  <c r="B358" i="1"/>
  <c r="G358" i="1" s="1"/>
  <c r="AR356" i="1"/>
  <c r="AS356" i="1" s="1"/>
  <c r="AT356" i="1" s="1"/>
  <c r="AU356" i="1"/>
  <c r="AV356" i="1" s="1"/>
  <c r="AW356" i="1" s="1"/>
  <c r="AX356" i="1" s="1"/>
  <c r="AQ357" i="1"/>
  <c r="AY357" i="1"/>
  <c r="AM357" i="1"/>
  <c r="X357" i="1"/>
  <c r="W357" i="1"/>
  <c r="V358" i="1" s="1"/>
  <c r="AC357" i="1"/>
  <c r="AD357" i="1" s="1"/>
  <c r="AE357" i="1" s="1"/>
  <c r="AF357" i="1" s="1"/>
  <c r="Z357" i="1"/>
  <c r="AA357" i="1" s="1"/>
  <c r="AB357" i="1" s="1"/>
  <c r="AH356" i="1"/>
  <c r="P354" i="1"/>
  <c r="A359" i="1"/>
  <c r="O357" i="1"/>
  <c r="C357" i="1"/>
  <c r="H356" i="1"/>
  <c r="I356" i="1" s="1"/>
  <c r="J356" i="1" s="1"/>
  <c r="F355" i="1"/>
  <c r="E355" i="1"/>
  <c r="D356" i="1" s="1"/>
  <c r="K355" i="1"/>
  <c r="L355" i="1" s="1"/>
  <c r="M355" i="1" s="1"/>
  <c r="N355" i="1" s="1"/>
  <c r="AP358" i="1" l="1"/>
  <c r="AO358" i="1"/>
  <c r="AN359" i="1" s="1"/>
  <c r="AZ356" i="1"/>
  <c r="AR357" i="1"/>
  <c r="AS357" i="1" s="1"/>
  <c r="AT357" i="1" s="1"/>
  <c r="AQ358" i="1"/>
  <c r="AU357" i="1"/>
  <c r="AV357" i="1" s="1"/>
  <c r="AW357" i="1" s="1"/>
  <c r="AX357" i="1" s="1"/>
  <c r="AG358" i="1"/>
  <c r="U358" i="1"/>
  <c r="AL359" i="1"/>
  <c r="T359" i="1"/>
  <c r="Y359" i="1" s="1"/>
  <c r="B359" i="1"/>
  <c r="G359" i="1" s="1"/>
  <c r="AY358" i="1"/>
  <c r="AM358" i="1"/>
  <c r="W358" i="1"/>
  <c r="V359" i="1" s="1"/>
  <c r="X358" i="1"/>
  <c r="AH357" i="1"/>
  <c r="AC358" i="1"/>
  <c r="AD358" i="1" s="1"/>
  <c r="AE358" i="1" s="1"/>
  <c r="AF358" i="1" s="1"/>
  <c r="Z358" i="1"/>
  <c r="AA358" i="1" s="1"/>
  <c r="AB358" i="1" s="1"/>
  <c r="P355" i="1"/>
  <c r="H357" i="1"/>
  <c r="I357" i="1" s="1"/>
  <c r="J357" i="1" s="1"/>
  <c r="C358" i="1"/>
  <c r="O358" i="1"/>
  <c r="A360" i="1"/>
  <c r="F356" i="1"/>
  <c r="E356" i="1"/>
  <c r="D357" i="1" s="1"/>
  <c r="K356" i="1"/>
  <c r="L356" i="1" s="1"/>
  <c r="M356" i="1" s="1"/>
  <c r="N356" i="1" s="1"/>
  <c r="AO359" i="1" l="1"/>
  <c r="AN360" i="1" s="1"/>
  <c r="AP359" i="1"/>
  <c r="AL360" i="1"/>
  <c r="T360" i="1"/>
  <c r="Y360" i="1" s="1"/>
  <c r="B360" i="1"/>
  <c r="G360" i="1" s="1"/>
  <c r="AM359" i="1"/>
  <c r="AY359" i="1"/>
  <c r="AG359" i="1"/>
  <c r="U359" i="1"/>
  <c r="AR358" i="1"/>
  <c r="AS358" i="1" s="1"/>
  <c r="AT358" i="1" s="1"/>
  <c r="AQ359" i="1"/>
  <c r="AU358" i="1"/>
  <c r="AV358" i="1" s="1"/>
  <c r="AW358" i="1" s="1"/>
  <c r="AX358" i="1" s="1"/>
  <c r="AZ357" i="1"/>
  <c r="X359" i="1"/>
  <c r="W359" i="1"/>
  <c r="V360" i="1" s="1"/>
  <c r="AC359" i="1"/>
  <c r="AD359" i="1" s="1"/>
  <c r="AE359" i="1" s="1"/>
  <c r="AF359" i="1" s="1"/>
  <c r="Z359" i="1"/>
  <c r="AA359" i="1" s="1"/>
  <c r="AB359" i="1" s="1"/>
  <c r="AH358" i="1"/>
  <c r="P356" i="1"/>
  <c r="A361" i="1"/>
  <c r="C359" i="1"/>
  <c r="O359" i="1"/>
  <c r="H358" i="1"/>
  <c r="I358" i="1" s="1"/>
  <c r="J358" i="1" s="1"/>
  <c r="F357" i="1"/>
  <c r="E357" i="1"/>
  <c r="D358" i="1" s="1"/>
  <c r="K357" i="1"/>
  <c r="L357" i="1" s="1"/>
  <c r="M357" i="1" s="1"/>
  <c r="N357" i="1" s="1"/>
  <c r="AP360" i="1" l="1"/>
  <c r="AO360" i="1"/>
  <c r="AN361" i="1" s="1"/>
  <c r="AL361" i="1"/>
  <c r="T361" i="1"/>
  <c r="Y361" i="1" s="1"/>
  <c r="B361" i="1"/>
  <c r="G361" i="1" s="1"/>
  <c r="AR359" i="1"/>
  <c r="AS359" i="1" s="1"/>
  <c r="AT359" i="1" s="1"/>
  <c r="AQ360" i="1"/>
  <c r="AU359" i="1"/>
  <c r="AV359" i="1" s="1"/>
  <c r="AW359" i="1" s="1"/>
  <c r="AX359" i="1" s="1"/>
  <c r="AG360" i="1"/>
  <c r="U360" i="1"/>
  <c r="AZ358" i="1"/>
  <c r="AM360" i="1"/>
  <c r="AY360" i="1"/>
  <c r="X360" i="1"/>
  <c r="W360" i="1"/>
  <c r="V361" i="1" s="1"/>
  <c r="AH359" i="1"/>
  <c r="AC360" i="1"/>
  <c r="AD360" i="1" s="1"/>
  <c r="AE360" i="1" s="1"/>
  <c r="AF360" i="1" s="1"/>
  <c r="Z360" i="1"/>
  <c r="AA360" i="1" s="1"/>
  <c r="AB360" i="1" s="1"/>
  <c r="P357" i="1"/>
  <c r="H359" i="1"/>
  <c r="I359" i="1" s="1"/>
  <c r="J359" i="1" s="1"/>
  <c r="O360" i="1"/>
  <c r="C360" i="1"/>
  <c r="A362" i="1"/>
  <c r="F358" i="1"/>
  <c r="E358" i="1"/>
  <c r="D359" i="1" s="1"/>
  <c r="K358" i="1"/>
  <c r="L358" i="1" s="1"/>
  <c r="M358" i="1" s="1"/>
  <c r="N358" i="1" s="1"/>
  <c r="AP361" i="1" l="1"/>
  <c r="AO361" i="1"/>
  <c r="AN362" i="1" s="1"/>
  <c r="AL362" i="1"/>
  <c r="T362" i="1"/>
  <c r="Y362" i="1" s="1"/>
  <c r="B362" i="1"/>
  <c r="AR360" i="1"/>
  <c r="AS360" i="1" s="1"/>
  <c r="AT360" i="1" s="1"/>
  <c r="AQ361" i="1"/>
  <c r="AU360" i="1"/>
  <c r="AV360" i="1" s="1"/>
  <c r="AW360" i="1" s="1"/>
  <c r="AX360" i="1" s="1"/>
  <c r="AG361" i="1"/>
  <c r="U361" i="1"/>
  <c r="AZ359" i="1"/>
  <c r="AY361" i="1"/>
  <c r="AM361" i="1"/>
  <c r="X361" i="1"/>
  <c r="W361" i="1"/>
  <c r="V362" i="1" s="1"/>
  <c r="AH360" i="1"/>
  <c r="Z361" i="1"/>
  <c r="AA361" i="1" s="1"/>
  <c r="AB361" i="1" s="1"/>
  <c r="AC361" i="1"/>
  <c r="AD361" i="1" s="1"/>
  <c r="AE361" i="1" s="1"/>
  <c r="AF361" i="1" s="1"/>
  <c r="P358" i="1"/>
  <c r="A363" i="1"/>
  <c r="G362" i="1"/>
  <c r="O361" i="1"/>
  <c r="C361" i="1"/>
  <c r="H360" i="1"/>
  <c r="I360" i="1" s="1"/>
  <c r="J360" i="1" s="1"/>
  <c r="F359" i="1"/>
  <c r="E359" i="1"/>
  <c r="D360" i="1" s="1"/>
  <c r="K359" i="1"/>
  <c r="L359" i="1" s="1"/>
  <c r="M359" i="1" s="1"/>
  <c r="N359" i="1" s="1"/>
  <c r="AO362" i="1" l="1"/>
  <c r="AN363" i="1" s="1"/>
  <c r="AP362" i="1"/>
  <c r="AL363" i="1"/>
  <c r="T363" i="1"/>
  <c r="B363" i="1"/>
  <c r="AZ360" i="1"/>
  <c r="AG362" i="1"/>
  <c r="U362" i="1"/>
  <c r="AR361" i="1"/>
  <c r="AS361" i="1" s="1"/>
  <c r="AT361" i="1" s="1"/>
  <c r="AU361" i="1"/>
  <c r="AV361" i="1" s="1"/>
  <c r="AW361" i="1" s="1"/>
  <c r="AX361" i="1" s="1"/>
  <c r="AQ362" i="1"/>
  <c r="AY362" i="1"/>
  <c r="AM362" i="1"/>
  <c r="X362" i="1"/>
  <c r="W362" i="1"/>
  <c r="V363" i="1" s="1"/>
  <c r="Y363" i="1"/>
  <c r="Z362" i="1"/>
  <c r="AA362" i="1" s="1"/>
  <c r="AB362" i="1" s="1"/>
  <c r="AC362" i="1"/>
  <c r="AD362" i="1" s="1"/>
  <c r="AE362" i="1" s="1"/>
  <c r="AF362" i="1" s="1"/>
  <c r="AH361" i="1"/>
  <c r="P359" i="1"/>
  <c r="C362" i="1"/>
  <c r="O362" i="1"/>
  <c r="H361" i="1"/>
  <c r="I361" i="1" s="1"/>
  <c r="J361" i="1" s="1"/>
  <c r="G363" i="1"/>
  <c r="A364" i="1"/>
  <c r="F360" i="1"/>
  <c r="E360" i="1"/>
  <c r="D361" i="1" s="1"/>
  <c r="K361" i="1" s="1"/>
  <c r="L361" i="1" s="1"/>
  <c r="M361" i="1" s="1"/>
  <c r="N361" i="1" s="1"/>
  <c r="K360" i="1"/>
  <c r="L360" i="1" s="1"/>
  <c r="M360" i="1" s="1"/>
  <c r="N360" i="1" s="1"/>
  <c r="AP363" i="1" l="1"/>
  <c r="AO363" i="1"/>
  <c r="AN364" i="1" s="1"/>
  <c r="AL364" i="1"/>
  <c r="T364" i="1"/>
  <c r="Y364" i="1" s="1"/>
  <c r="B364" i="1"/>
  <c r="AG363" i="1"/>
  <c r="U363" i="1"/>
  <c r="AZ361" i="1"/>
  <c r="AQ363" i="1"/>
  <c r="AR362" i="1"/>
  <c r="AS362" i="1" s="1"/>
  <c r="AT362" i="1" s="1"/>
  <c r="AU362" i="1"/>
  <c r="AV362" i="1" s="1"/>
  <c r="AW362" i="1" s="1"/>
  <c r="AX362" i="1" s="1"/>
  <c r="AY363" i="1"/>
  <c r="AM363" i="1"/>
  <c r="X363" i="1"/>
  <c r="W363" i="1"/>
  <c r="V364" i="1" s="1"/>
  <c r="AH362" i="1"/>
  <c r="Z363" i="1"/>
  <c r="AA363" i="1" s="1"/>
  <c r="AB363" i="1" s="1"/>
  <c r="AC363" i="1"/>
  <c r="AD363" i="1" s="1"/>
  <c r="AE363" i="1" s="1"/>
  <c r="AF363" i="1" s="1"/>
  <c r="P361" i="1"/>
  <c r="P360" i="1"/>
  <c r="A365" i="1"/>
  <c r="G364" i="1"/>
  <c r="O363" i="1"/>
  <c r="C363" i="1"/>
  <c r="H362" i="1"/>
  <c r="I362" i="1" s="1"/>
  <c r="J362" i="1" s="1"/>
  <c r="F361" i="1"/>
  <c r="E361" i="1"/>
  <c r="D362" i="1" s="1"/>
  <c r="AP364" i="1" l="1"/>
  <c r="AO364" i="1"/>
  <c r="AN365" i="1" s="1"/>
  <c r="AR363" i="1"/>
  <c r="AS363" i="1" s="1"/>
  <c r="AT363" i="1" s="1"/>
  <c r="AQ364" i="1"/>
  <c r="AU363" i="1"/>
  <c r="AV363" i="1" s="1"/>
  <c r="AW363" i="1" s="1"/>
  <c r="AX363" i="1" s="1"/>
  <c r="AL365" i="1"/>
  <c r="T365" i="1"/>
  <c r="B365" i="1"/>
  <c r="G365" i="1" s="1"/>
  <c r="AG364" i="1"/>
  <c r="U364" i="1"/>
  <c r="AM364" i="1"/>
  <c r="AY364" i="1"/>
  <c r="AZ362" i="1"/>
  <c r="X364" i="1"/>
  <c r="W364" i="1"/>
  <c r="V365" i="1" s="1"/>
  <c r="AH363" i="1"/>
  <c r="AC364" i="1"/>
  <c r="AD364" i="1" s="1"/>
  <c r="AE364" i="1" s="1"/>
  <c r="AF364" i="1" s="1"/>
  <c r="Z364" i="1"/>
  <c r="AA364" i="1" s="1"/>
  <c r="AB364" i="1" s="1"/>
  <c r="A366" i="1"/>
  <c r="H363" i="1"/>
  <c r="I363" i="1" s="1"/>
  <c r="J363" i="1" s="1"/>
  <c r="C364" i="1"/>
  <c r="O364" i="1"/>
  <c r="E362" i="1"/>
  <c r="D363" i="1" s="1"/>
  <c r="F362" i="1"/>
  <c r="K362" i="1"/>
  <c r="L362" i="1" s="1"/>
  <c r="M362" i="1" s="1"/>
  <c r="N362" i="1" s="1"/>
  <c r="AP365" i="1" l="1"/>
  <c r="AO365" i="1"/>
  <c r="AN366" i="1" s="1"/>
  <c r="AY365" i="1"/>
  <c r="AM365" i="1"/>
  <c r="AR364" i="1"/>
  <c r="AS364" i="1" s="1"/>
  <c r="AT364" i="1" s="1"/>
  <c r="AU364" i="1"/>
  <c r="AV364" i="1" s="1"/>
  <c r="AW364" i="1" s="1"/>
  <c r="AX364" i="1" s="1"/>
  <c r="AQ365" i="1"/>
  <c r="AZ363" i="1"/>
  <c r="AG365" i="1"/>
  <c r="U365" i="1"/>
  <c r="AL366" i="1"/>
  <c r="T366" i="1"/>
  <c r="B366" i="1"/>
  <c r="Y365" i="1"/>
  <c r="AC365" i="1" s="1"/>
  <c r="AD365" i="1" s="1"/>
  <c r="AE365" i="1" s="1"/>
  <c r="AF365" i="1" s="1"/>
  <c r="X365" i="1"/>
  <c r="W365" i="1"/>
  <c r="V366" i="1" s="1"/>
  <c r="AH364" i="1"/>
  <c r="P362" i="1"/>
  <c r="H364" i="1"/>
  <c r="I364" i="1" s="1"/>
  <c r="J364" i="1" s="1"/>
  <c r="O365" i="1"/>
  <c r="C365" i="1"/>
  <c r="G366" i="1"/>
  <c r="A367" i="1"/>
  <c r="F363" i="1"/>
  <c r="E363" i="1"/>
  <c r="D364" i="1" s="1"/>
  <c r="K364" i="1" s="1"/>
  <c r="L364" i="1" s="1"/>
  <c r="M364" i="1" s="1"/>
  <c r="N364" i="1" s="1"/>
  <c r="K363" i="1"/>
  <c r="L363" i="1" s="1"/>
  <c r="M363" i="1" s="1"/>
  <c r="N363" i="1" s="1"/>
  <c r="AO366" i="1" l="1"/>
  <c r="AN367" i="1" s="1"/>
  <c r="AP366" i="1"/>
  <c r="AZ364" i="1"/>
  <c r="Z365" i="1"/>
  <c r="AA365" i="1" s="1"/>
  <c r="AB365" i="1" s="1"/>
  <c r="AH365" i="1" s="1"/>
  <c r="Y366" i="1"/>
  <c r="Y367" i="1" s="1"/>
  <c r="AL367" i="1"/>
  <c r="T367" i="1"/>
  <c r="B367" i="1"/>
  <c r="G367" i="1" s="1"/>
  <c r="AQ366" i="1"/>
  <c r="AR365" i="1"/>
  <c r="AS365" i="1" s="1"/>
  <c r="AT365" i="1" s="1"/>
  <c r="AU365" i="1"/>
  <c r="AV365" i="1" s="1"/>
  <c r="AW365" i="1" s="1"/>
  <c r="AX365" i="1" s="1"/>
  <c r="AY366" i="1"/>
  <c r="AM366" i="1"/>
  <c r="AG366" i="1"/>
  <c r="U366" i="1"/>
  <c r="W366" i="1"/>
  <c r="V367" i="1" s="1"/>
  <c r="X366" i="1"/>
  <c r="P364" i="1"/>
  <c r="P363" i="1"/>
  <c r="O366" i="1"/>
  <c r="C366" i="1"/>
  <c r="A368" i="1"/>
  <c r="H365" i="1"/>
  <c r="I365" i="1" s="1"/>
  <c r="J365" i="1" s="1"/>
  <c r="F364" i="1"/>
  <c r="E364" i="1"/>
  <c r="D365" i="1" s="1"/>
  <c r="Z366" i="1" l="1"/>
  <c r="AA366" i="1" s="1"/>
  <c r="AB366" i="1" s="1"/>
  <c r="AC366" i="1"/>
  <c r="AD366" i="1" s="1"/>
  <c r="AE366" i="1" s="1"/>
  <c r="AF366" i="1" s="1"/>
  <c r="AH366" i="1" s="1"/>
  <c r="AO367" i="1"/>
  <c r="AN368" i="1" s="1"/>
  <c r="AP367" i="1"/>
  <c r="AL368" i="1"/>
  <c r="T368" i="1"/>
  <c r="Y368" i="1" s="1"/>
  <c r="B368" i="1"/>
  <c r="AU366" i="1"/>
  <c r="AV366" i="1" s="1"/>
  <c r="AW366" i="1" s="1"/>
  <c r="AX366" i="1" s="1"/>
  <c r="AQ367" i="1"/>
  <c r="AR366" i="1"/>
  <c r="AS366" i="1" s="1"/>
  <c r="AT366" i="1" s="1"/>
  <c r="AG367" i="1"/>
  <c r="U367" i="1"/>
  <c r="AY367" i="1"/>
  <c r="AM367" i="1"/>
  <c r="AZ365" i="1"/>
  <c r="X367" i="1"/>
  <c r="W367" i="1"/>
  <c r="V368" i="1" s="1"/>
  <c r="AC367" i="1"/>
  <c r="AD367" i="1" s="1"/>
  <c r="AE367" i="1" s="1"/>
  <c r="AF367" i="1" s="1"/>
  <c r="Z367" i="1"/>
  <c r="AA367" i="1" s="1"/>
  <c r="AB367" i="1" s="1"/>
  <c r="H366" i="1"/>
  <c r="I366" i="1" s="1"/>
  <c r="J366" i="1" s="1"/>
  <c r="O367" i="1"/>
  <c r="C367" i="1"/>
  <c r="G368" i="1"/>
  <c r="A369" i="1"/>
  <c r="F365" i="1"/>
  <c r="E365" i="1"/>
  <c r="D366" i="1" s="1"/>
  <c r="K366" i="1" s="1"/>
  <c r="L366" i="1" s="1"/>
  <c r="M366" i="1" s="1"/>
  <c r="N366" i="1" s="1"/>
  <c r="K365" i="1"/>
  <c r="L365" i="1" s="1"/>
  <c r="M365" i="1" s="1"/>
  <c r="N365" i="1" s="1"/>
  <c r="AO368" i="1" l="1"/>
  <c r="AN369" i="1" s="1"/>
  <c r="AP368" i="1"/>
  <c r="AZ366" i="1"/>
  <c r="AR367" i="1"/>
  <c r="AS367" i="1" s="1"/>
  <c r="AT367" i="1" s="1"/>
  <c r="AQ368" i="1"/>
  <c r="AU367" i="1"/>
  <c r="AV367" i="1" s="1"/>
  <c r="AW367" i="1" s="1"/>
  <c r="AX367" i="1" s="1"/>
  <c r="AM368" i="1"/>
  <c r="AY368" i="1"/>
  <c r="AL369" i="1"/>
  <c r="T369" i="1"/>
  <c r="Y369" i="1" s="1"/>
  <c r="B369" i="1"/>
  <c r="G369" i="1" s="1"/>
  <c r="AG368" i="1"/>
  <c r="U368" i="1"/>
  <c r="X368" i="1"/>
  <c r="W368" i="1"/>
  <c r="V369" i="1" s="1"/>
  <c r="AH367" i="1"/>
  <c r="AC368" i="1"/>
  <c r="AD368" i="1" s="1"/>
  <c r="AE368" i="1" s="1"/>
  <c r="AF368" i="1" s="1"/>
  <c r="Z368" i="1"/>
  <c r="AA368" i="1" s="1"/>
  <c r="AB368" i="1" s="1"/>
  <c r="P366" i="1"/>
  <c r="P365" i="1"/>
  <c r="A370" i="1"/>
  <c r="O368" i="1"/>
  <c r="C368" i="1"/>
  <c r="H367" i="1"/>
  <c r="I367" i="1" s="1"/>
  <c r="J367" i="1" s="1"/>
  <c r="F366" i="1"/>
  <c r="E366" i="1"/>
  <c r="D367" i="1" s="1"/>
  <c r="AP369" i="1" l="1"/>
  <c r="AO369" i="1"/>
  <c r="AN370" i="1" s="1"/>
  <c r="AZ367" i="1"/>
  <c r="AM369" i="1"/>
  <c r="AY369" i="1"/>
  <c r="AG369" i="1"/>
  <c r="U369" i="1"/>
  <c r="AL370" i="1"/>
  <c r="T370" i="1"/>
  <c r="B370" i="1"/>
  <c r="G370" i="1" s="1"/>
  <c r="AR368" i="1"/>
  <c r="AS368" i="1" s="1"/>
  <c r="AT368" i="1" s="1"/>
  <c r="AQ369" i="1"/>
  <c r="AU368" i="1"/>
  <c r="AV368" i="1" s="1"/>
  <c r="AW368" i="1" s="1"/>
  <c r="AX368" i="1" s="1"/>
  <c r="X369" i="1"/>
  <c r="W369" i="1"/>
  <c r="V370" i="1" s="1"/>
  <c r="Z369" i="1"/>
  <c r="AA369" i="1" s="1"/>
  <c r="AB369" i="1" s="1"/>
  <c r="AC369" i="1"/>
  <c r="AD369" i="1" s="1"/>
  <c r="AE369" i="1" s="1"/>
  <c r="AF369" i="1" s="1"/>
  <c r="AH368" i="1"/>
  <c r="H368" i="1"/>
  <c r="I368" i="1" s="1"/>
  <c r="J368" i="1" s="1"/>
  <c r="O369" i="1"/>
  <c r="C369" i="1"/>
  <c r="A371" i="1"/>
  <c r="F367" i="1"/>
  <c r="E367" i="1"/>
  <c r="D368" i="1" s="1"/>
  <c r="K368" i="1" s="1"/>
  <c r="L368" i="1" s="1"/>
  <c r="M368" i="1" s="1"/>
  <c r="N368" i="1" s="1"/>
  <c r="K367" i="1"/>
  <c r="L367" i="1" s="1"/>
  <c r="M367" i="1" s="1"/>
  <c r="N367" i="1" s="1"/>
  <c r="AO370" i="1" l="1"/>
  <c r="AN371" i="1" s="1"/>
  <c r="AP370" i="1"/>
  <c r="AZ368" i="1"/>
  <c r="AG370" i="1"/>
  <c r="U370" i="1"/>
  <c r="AY370" i="1"/>
  <c r="AM370" i="1"/>
  <c r="Y370" i="1"/>
  <c r="AC370" i="1" s="1"/>
  <c r="AD370" i="1" s="1"/>
  <c r="AE370" i="1" s="1"/>
  <c r="AF370" i="1" s="1"/>
  <c r="AL371" i="1"/>
  <c r="T371" i="1"/>
  <c r="B371" i="1"/>
  <c r="AR369" i="1"/>
  <c r="AS369" i="1" s="1"/>
  <c r="AT369" i="1" s="1"/>
  <c r="AQ370" i="1"/>
  <c r="AU369" i="1"/>
  <c r="AV369" i="1" s="1"/>
  <c r="AW369" i="1" s="1"/>
  <c r="AX369" i="1" s="1"/>
  <c r="X370" i="1"/>
  <c r="W370" i="1"/>
  <c r="V371" i="1" s="1"/>
  <c r="AH369" i="1"/>
  <c r="P368" i="1"/>
  <c r="P367" i="1"/>
  <c r="C370" i="1"/>
  <c r="O370" i="1"/>
  <c r="G371" i="1"/>
  <c r="A372" i="1"/>
  <c r="H369" i="1"/>
  <c r="I369" i="1" s="1"/>
  <c r="J369" i="1" s="1"/>
  <c r="F368" i="1"/>
  <c r="E368" i="1"/>
  <c r="D369" i="1" s="1"/>
  <c r="AO371" i="1" l="1"/>
  <c r="AN372" i="1" s="1"/>
  <c r="AP371" i="1"/>
  <c r="Z370" i="1"/>
  <c r="AA370" i="1" s="1"/>
  <c r="AB370" i="1" s="1"/>
  <c r="AH370" i="1" s="1"/>
  <c r="AG371" i="1"/>
  <c r="U371" i="1"/>
  <c r="AL372" i="1"/>
  <c r="T372" i="1"/>
  <c r="B372" i="1"/>
  <c r="G372" i="1" s="1"/>
  <c r="AU370" i="1"/>
  <c r="AV370" i="1" s="1"/>
  <c r="AW370" i="1" s="1"/>
  <c r="AX370" i="1" s="1"/>
  <c r="AQ371" i="1"/>
  <c r="AR370" i="1"/>
  <c r="AS370" i="1" s="1"/>
  <c r="AT370" i="1" s="1"/>
  <c r="AM371" i="1"/>
  <c r="AY371" i="1"/>
  <c r="Y371" i="1"/>
  <c r="Z371" i="1" s="1"/>
  <c r="AA371" i="1" s="1"/>
  <c r="AB371" i="1" s="1"/>
  <c r="AZ369" i="1"/>
  <c r="X371" i="1"/>
  <c r="W371" i="1"/>
  <c r="V372" i="1" s="1"/>
  <c r="H370" i="1"/>
  <c r="I370" i="1" s="1"/>
  <c r="J370" i="1" s="1"/>
  <c r="C371" i="1"/>
  <c r="O371" i="1"/>
  <c r="A373" i="1"/>
  <c r="F369" i="1"/>
  <c r="E369" i="1"/>
  <c r="D370" i="1" s="1"/>
  <c r="K369" i="1"/>
  <c r="L369" i="1" s="1"/>
  <c r="M369" i="1" s="1"/>
  <c r="N369" i="1" s="1"/>
  <c r="AO372" i="1" l="1"/>
  <c r="AN373" i="1" s="1"/>
  <c r="AP372" i="1"/>
  <c r="AC371" i="1"/>
  <c r="AD371" i="1" s="1"/>
  <c r="AE371" i="1" s="1"/>
  <c r="AF371" i="1" s="1"/>
  <c r="AH371" i="1" s="1"/>
  <c r="Y372" i="1"/>
  <c r="Y373" i="1" s="1"/>
  <c r="AQ372" i="1"/>
  <c r="AR371" i="1"/>
  <c r="AS371" i="1" s="1"/>
  <c r="AT371" i="1" s="1"/>
  <c r="AU371" i="1"/>
  <c r="AV371" i="1" s="1"/>
  <c r="AW371" i="1" s="1"/>
  <c r="AX371" i="1" s="1"/>
  <c r="AG372" i="1"/>
  <c r="U372" i="1"/>
  <c r="AM372" i="1"/>
  <c r="AY372" i="1"/>
  <c r="AL373" i="1"/>
  <c r="T373" i="1"/>
  <c r="B373" i="1"/>
  <c r="G373" i="1" s="1"/>
  <c r="AZ370" i="1"/>
  <c r="X372" i="1"/>
  <c r="W372" i="1"/>
  <c r="V373" i="1" s="1"/>
  <c r="P369" i="1"/>
  <c r="O372" i="1"/>
  <c r="C372" i="1"/>
  <c r="A374" i="1"/>
  <c r="H371" i="1"/>
  <c r="I371" i="1" s="1"/>
  <c r="J371" i="1" s="1"/>
  <c r="E370" i="1"/>
  <c r="D371" i="1" s="1"/>
  <c r="F370" i="1"/>
  <c r="K370" i="1"/>
  <c r="L370" i="1" s="1"/>
  <c r="M370" i="1" s="1"/>
  <c r="N370" i="1" s="1"/>
  <c r="AC372" i="1" l="1"/>
  <c r="AD372" i="1" s="1"/>
  <c r="AE372" i="1" s="1"/>
  <c r="AF372" i="1" s="1"/>
  <c r="Z372" i="1"/>
  <c r="AA372" i="1" s="1"/>
  <c r="AB372" i="1" s="1"/>
  <c r="AP373" i="1"/>
  <c r="AO373" i="1"/>
  <c r="AN374" i="1" s="1"/>
  <c r="AL374" i="1"/>
  <c r="T374" i="1"/>
  <c r="Y374" i="1" s="1"/>
  <c r="B374" i="1"/>
  <c r="G374" i="1" s="1"/>
  <c r="AZ371" i="1"/>
  <c r="AG373" i="1"/>
  <c r="U373" i="1"/>
  <c r="AY373" i="1"/>
  <c r="AM373" i="1"/>
  <c r="AR372" i="1"/>
  <c r="AS372" i="1" s="1"/>
  <c r="AT372" i="1" s="1"/>
  <c r="AQ373" i="1"/>
  <c r="AU372" i="1"/>
  <c r="AV372" i="1" s="1"/>
  <c r="AW372" i="1" s="1"/>
  <c r="AX372" i="1" s="1"/>
  <c r="X373" i="1"/>
  <c r="W373" i="1"/>
  <c r="V374" i="1" s="1"/>
  <c r="AC373" i="1"/>
  <c r="AD373" i="1" s="1"/>
  <c r="AE373" i="1" s="1"/>
  <c r="AF373" i="1" s="1"/>
  <c r="Z373" i="1"/>
  <c r="AA373" i="1" s="1"/>
  <c r="AB373" i="1" s="1"/>
  <c r="P370" i="1"/>
  <c r="H372" i="1"/>
  <c r="I372" i="1" s="1"/>
  <c r="J372" i="1" s="1"/>
  <c r="O373" i="1"/>
  <c r="C373" i="1"/>
  <c r="A375" i="1"/>
  <c r="F371" i="1"/>
  <c r="E371" i="1"/>
  <c r="D372" i="1" s="1"/>
  <c r="K372" i="1" s="1"/>
  <c r="L372" i="1" s="1"/>
  <c r="M372" i="1" s="1"/>
  <c r="N372" i="1" s="1"/>
  <c r="K371" i="1"/>
  <c r="L371" i="1" s="1"/>
  <c r="M371" i="1" s="1"/>
  <c r="N371" i="1" s="1"/>
  <c r="AH372" i="1" l="1"/>
  <c r="AO374" i="1"/>
  <c r="AN375" i="1" s="1"/>
  <c r="AP374" i="1"/>
  <c r="AL375" i="1"/>
  <c r="T375" i="1"/>
  <c r="Y375" i="1" s="1"/>
  <c r="B375" i="1"/>
  <c r="G375" i="1" s="1"/>
  <c r="AQ374" i="1"/>
  <c r="AR373" i="1"/>
  <c r="AS373" i="1" s="1"/>
  <c r="AT373" i="1" s="1"/>
  <c r="AU373" i="1"/>
  <c r="AV373" i="1" s="1"/>
  <c r="AW373" i="1" s="1"/>
  <c r="AX373" i="1" s="1"/>
  <c r="AG374" i="1"/>
  <c r="U374" i="1"/>
  <c r="AZ372" i="1"/>
  <c r="AY374" i="1"/>
  <c r="AM374" i="1"/>
  <c r="W374" i="1"/>
  <c r="V375" i="1" s="1"/>
  <c r="X374" i="1"/>
  <c r="AC374" i="1"/>
  <c r="AD374" i="1" s="1"/>
  <c r="AE374" i="1" s="1"/>
  <c r="AF374" i="1" s="1"/>
  <c r="Z374" i="1"/>
  <c r="AA374" i="1" s="1"/>
  <c r="AB374" i="1" s="1"/>
  <c r="AH373" i="1"/>
  <c r="P372" i="1"/>
  <c r="P371" i="1"/>
  <c r="A376" i="1"/>
  <c r="C374" i="1"/>
  <c r="O374" i="1"/>
  <c r="H373" i="1"/>
  <c r="I373" i="1" s="1"/>
  <c r="J373" i="1" s="1"/>
  <c r="F372" i="1"/>
  <c r="E372" i="1"/>
  <c r="D373" i="1" s="1"/>
  <c r="AO375" i="1" l="1"/>
  <c r="AN376" i="1" s="1"/>
  <c r="AP375" i="1"/>
  <c r="AZ373" i="1"/>
  <c r="AU374" i="1"/>
  <c r="AV374" i="1" s="1"/>
  <c r="AW374" i="1" s="1"/>
  <c r="AX374" i="1" s="1"/>
  <c r="AR374" i="1"/>
  <c r="AS374" i="1" s="1"/>
  <c r="AT374" i="1" s="1"/>
  <c r="AQ375" i="1"/>
  <c r="AG375" i="1"/>
  <c r="U375" i="1"/>
  <c r="AL376" i="1"/>
  <c r="T376" i="1"/>
  <c r="Y376" i="1" s="1"/>
  <c r="B376" i="1"/>
  <c r="G376" i="1" s="1"/>
  <c r="AM375" i="1"/>
  <c r="AY375" i="1"/>
  <c r="X375" i="1"/>
  <c r="W375" i="1"/>
  <c r="V376" i="1" s="1"/>
  <c r="AH374" i="1"/>
  <c r="AC375" i="1"/>
  <c r="AD375" i="1" s="1"/>
  <c r="AE375" i="1" s="1"/>
  <c r="AF375" i="1" s="1"/>
  <c r="Z375" i="1"/>
  <c r="AA375" i="1" s="1"/>
  <c r="AB375" i="1" s="1"/>
  <c r="O375" i="1"/>
  <c r="C375" i="1"/>
  <c r="H374" i="1"/>
  <c r="I374" i="1" s="1"/>
  <c r="J374" i="1" s="1"/>
  <c r="A377" i="1"/>
  <c r="F373" i="1"/>
  <c r="E373" i="1"/>
  <c r="D374" i="1" s="1"/>
  <c r="K373" i="1"/>
  <c r="L373" i="1" s="1"/>
  <c r="M373" i="1" s="1"/>
  <c r="N373" i="1" s="1"/>
  <c r="AP376" i="1" l="1"/>
  <c r="AO376" i="1"/>
  <c r="AN377" i="1" s="1"/>
  <c r="AZ374" i="1"/>
  <c r="AM376" i="1"/>
  <c r="AY376" i="1"/>
  <c r="AL377" i="1"/>
  <c r="T377" i="1"/>
  <c r="Y377" i="1" s="1"/>
  <c r="B377" i="1"/>
  <c r="G377" i="1" s="1"/>
  <c r="AR375" i="1"/>
  <c r="AS375" i="1" s="1"/>
  <c r="AT375" i="1" s="1"/>
  <c r="AQ376" i="1"/>
  <c r="AU375" i="1"/>
  <c r="AV375" i="1" s="1"/>
  <c r="AW375" i="1" s="1"/>
  <c r="AX375" i="1" s="1"/>
  <c r="AG376" i="1"/>
  <c r="U376" i="1"/>
  <c r="X376" i="1"/>
  <c r="W376" i="1"/>
  <c r="V377" i="1" s="1"/>
  <c r="AC376" i="1"/>
  <c r="AD376" i="1" s="1"/>
  <c r="AE376" i="1" s="1"/>
  <c r="AF376" i="1" s="1"/>
  <c r="Z376" i="1"/>
  <c r="AA376" i="1" s="1"/>
  <c r="AB376" i="1" s="1"/>
  <c r="AH375" i="1"/>
  <c r="P373" i="1"/>
  <c r="O376" i="1"/>
  <c r="C376" i="1"/>
  <c r="H375" i="1"/>
  <c r="I375" i="1" s="1"/>
  <c r="J375" i="1" s="1"/>
  <c r="A378" i="1"/>
  <c r="F374" i="1"/>
  <c r="E374" i="1"/>
  <c r="D375" i="1" s="1"/>
  <c r="K375" i="1" s="1"/>
  <c r="L375" i="1" s="1"/>
  <c r="M375" i="1" s="1"/>
  <c r="N375" i="1" s="1"/>
  <c r="K374" i="1"/>
  <c r="L374" i="1" s="1"/>
  <c r="M374" i="1" s="1"/>
  <c r="N374" i="1" s="1"/>
  <c r="AO377" i="1" l="1"/>
  <c r="AN378" i="1" s="1"/>
  <c r="AP377" i="1"/>
  <c r="AZ375" i="1"/>
  <c r="AQ377" i="1"/>
  <c r="AR376" i="1"/>
  <c r="AS376" i="1" s="1"/>
  <c r="AT376" i="1" s="1"/>
  <c r="AU376" i="1"/>
  <c r="AV376" i="1" s="1"/>
  <c r="AW376" i="1" s="1"/>
  <c r="AX376" i="1" s="1"/>
  <c r="AL378" i="1"/>
  <c r="T378" i="1"/>
  <c r="Y378" i="1" s="1"/>
  <c r="B378" i="1"/>
  <c r="AG377" i="1"/>
  <c r="U377" i="1"/>
  <c r="AY377" i="1"/>
  <c r="AM377" i="1"/>
  <c r="X377" i="1"/>
  <c r="W377" i="1"/>
  <c r="V378" i="1" s="1"/>
  <c r="AH376" i="1"/>
  <c r="Z377" i="1"/>
  <c r="AA377" i="1" s="1"/>
  <c r="AB377" i="1" s="1"/>
  <c r="AC377" i="1"/>
  <c r="AD377" i="1" s="1"/>
  <c r="AE377" i="1" s="1"/>
  <c r="AF377" i="1" s="1"/>
  <c r="P375" i="1"/>
  <c r="P374" i="1"/>
  <c r="O377" i="1"/>
  <c r="C377" i="1"/>
  <c r="A379" i="1"/>
  <c r="G378" i="1"/>
  <c r="H376" i="1"/>
  <c r="I376" i="1" s="1"/>
  <c r="J376" i="1" s="1"/>
  <c r="F375" i="1"/>
  <c r="E375" i="1"/>
  <c r="D376" i="1" s="1"/>
  <c r="K376" i="1" s="1"/>
  <c r="L376" i="1" s="1"/>
  <c r="M376" i="1" s="1"/>
  <c r="N376" i="1" s="1"/>
  <c r="AO378" i="1" l="1"/>
  <c r="AN379" i="1" s="1"/>
  <c r="AP378" i="1"/>
  <c r="AG378" i="1"/>
  <c r="U378" i="1"/>
  <c r="AL379" i="1"/>
  <c r="T379" i="1"/>
  <c r="B379" i="1"/>
  <c r="AY378" i="1"/>
  <c r="AM378" i="1"/>
  <c r="AZ376" i="1"/>
  <c r="AQ378" i="1"/>
  <c r="AR377" i="1"/>
  <c r="AS377" i="1" s="1"/>
  <c r="AT377" i="1" s="1"/>
  <c r="AU377" i="1"/>
  <c r="AV377" i="1" s="1"/>
  <c r="AW377" i="1" s="1"/>
  <c r="AX377" i="1" s="1"/>
  <c r="X378" i="1"/>
  <c r="W378" i="1"/>
  <c r="V379" i="1" s="1"/>
  <c r="Y379" i="1"/>
  <c r="Z378" i="1"/>
  <c r="AA378" i="1" s="1"/>
  <c r="AB378" i="1" s="1"/>
  <c r="AC378" i="1"/>
  <c r="AD378" i="1" s="1"/>
  <c r="AE378" i="1" s="1"/>
  <c r="AF378" i="1" s="1"/>
  <c r="AH377" i="1"/>
  <c r="P376" i="1"/>
  <c r="C378" i="1"/>
  <c r="O378" i="1"/>
  <c r="H377" i="1"/>
  <c r="I377" i="1" s="1"/>
  <c r="J377" i="1" s="1"/>
  <c r="G379" i="1"/>
  <c r="A380" i="1"/>
  <c r="F376" i="1"/>
  <c r="E376" i="1"/>
  <c r="D377" i="1" s="1"/>
  <c r="AP379" i="1" l="1"/>
  <c r="AO379" i="1"/>
  <c r="AN380" i="1" s="1"/>
  <c r="AZ377" i="1"/>
  <c r="AL380" i="1"/>
  <c r="T380" i="1"/>
  <c r="Y380" i="1" s="1"/>
  <c r="B380" i="1"/>
  <c r="G380" i="1" s="1"/>
  <c r="AG379" i="1"/>
  <c r="U379" i="1"/>
  <c r="AY379" i="1"/>
  <c r="AM379" i="1"/>
  <c r="AR378" i="1"/>
  <c r="AS378" i="1" s="1"/>
  <c r="AT378" i="1" s="1"/>
  <c r="AQ379" i="1"/>
  <c r="AU378" i="1"/>
  <c r="AV378" i="1" s="1"/>
  <c r="AW378" i="1" s="1"/>
  <c r="AX378" i="1" s="1"/>
  <c r="X379" i="1"/>
  <c r="W379" i="1"/>
  <c r="V380" i="1" s="1"/>
  <c r="AH378" i="1"/>
  <c r="Z379" i="1"/>
  <c r="AA379" i="1" s="1"/>
  <c r="AB379" i="1" s="1"/>
  <c r="AC379" i="1"/>
  <c r="AD379" i="1" s="1"/>
  <c r="AE379" i="1" s="1"/>
  <c r="AF379" i="1" s="1"/>
  <c r="A381" i="1"/>
  <c r="O379" i="1"/>
  <c r="C379" i="1"/>
  <c r="H378" i="1"/>
  <c r="I378" i="1" s="1"/>
  <c r="J378" i="1" s="1"/>
  <c r="F377" i="1"/>
  <c r="E377" i="1"/>
  <c r="D378" i="1" s="1"/>
  <c r="K378" i="1" s="1"/>
  <c r="L378" i="1" s="1"/>
  <c r="M378" i="1" s="1"/>
  <c r="N378" i="1" s="1"/>
  <c r="K377" i="1"/>
  <c r="L377" i="1" s="1"/>
  <c r="M377" i="1" s="1"/>
  <c r="N377" i="1" s="1"/>
  <c r="AP380" i="1" l="1"/>
  <c r="AO380" i="1"/>
  <c r="AN381" i="1" s="1"/>
  <c r="AZ378" i="1"/>
  <c r="AG380" i="1"/>
  <c r="U380" i="1"/>
  <c r="AL381" i="1"/>
  <c r="T381" i="1"/>
  <c r="Y381" i="1" s="1"/>
  <c r="B381" i="1"/>
  <c r="G381" i="1" s="1"/>
  <c r="AQ380" i="1"/>
  <c r="AR379" i="1"/>
  <c r="AS379" i="1" s="1"/>
  <c r="AT379" i="1" s="1"/>
  <c r="AU379" i="1"/>
  <c r="AV379" i="1" s="1"/>
  <c r="AW379" i="1" s="1"/>
  <c r="AX379" i="1" s="1"/>
  <c r="AM380" i="1"/>
  <c r="AY380" i="1"/>
  <c r="X380" i="1"/>
  <c r="W380" i="1"/>
  <c r="V381" i="1" s="1"/>
  <c r="AC380" i="1"/>
  <c r="AD380" i="1" s="1"/>
  <c r="AE380" i="1" s="1"/>
  <c r="AF380" i="1" s="1"/>
  <c r="Z380" i="1"/>
  <c r="AA380" i="1" s="1"/>
  <c r="AB380" i="1" s="1"/>
  <c r="AH379" i="1"/>
  <c r="P378" i="1"/>
  <c r="P377" i="1"/>
  <c r="A382" i="1"/>
  <c r="O380" i="1"/>
  <c r="C380" i="1"/>
  <c r="H379" i="1"/>
  <c r="I379" i="1" s="1"/>
  <c r="J379" i="1" s="1"/>
  <c r="E378" i="1"/>
  <c r="D379" i="1" s="1"/>
  <c r="F378" i="1"/>
  <c r="AO381" i="1" l="1"/>
  <c r="AN382" i="1" s="1"/>
  <c r="AP381" i="1"/>
  <c r="AZ379" i="1"/>
  <c r="AU380" i="1"/>
  <c r="AV380" i="1" s="1"/>
  <c r="AW380" i="1" s="1"/>
  <c r="AX380" i="1" s="1"/>
  <c r="AQ381" i="1"/>
  <c r="AR380" i="1"/>
  <c r="AS380" i="1" s="1"/>
  <c r="AT380" i="1" s="1"/>
  <c r="AL382" i="1"/>
  <c r="T382" i="1"/>
  <c r="Y382" i="1" s="1"/>
  <c r="B382" i="1"/>
  <c r="AG381" i="1"/>
  <c r="U381" i="1"/>
  <c r="AY381" i="1"/>
  <c r="AM381" i="1"/>
  <c r="X381" i="1"/>
  <c r="W381" i="1"/>
  <c r="V382" i="1" s="1"/>
  <c r="AH380" i="1"/>
  <c r="AC381" i="1"/>
  <c r="AD381" i="1" s="1"/>
  <c r="AE381" i="1" s="1"/>
  <c r="AF381" i="1" s="1"/>
  <c r="Z381" i="1"/>
  <c r="AA381" i="1" s="1"/>
  <c r="AB381" i="1" s="1"/>
  <c r="H380" i="1"/>
  <c r="I380" i="1" s="1"/>
  <c r="J380" i="1" s="1"/>
  <c r="A383" i="1"/>
  <c r="G382" i="1"/>
  <c r="O381" i="1"/>
  <c r="C381" i="1"/>
  <c r="F379" i="1"/>
  <c r="E379" i="1"/>
  <c r="D380" i="1" s="1"/>
  <c r="K379" i="1"/>
  <c r="L379" i="1" s="1"/>
  <c r="M379" i="1" s="1"/>
  <c r="N379" i="1" s="1"/>
  <c r="AO382" i="1" l="1"/>
  <c r="AN383" i="1" s="1"/>
  <c r="AP382" i="1"/>
  <c r="AZ380" i="1"/>
  <c r="AG382" i="1"/>
  <c r="U382" i="1"/>
  <c r="AY382" i="1"/>
  <c r="AM382" i="1"/>
  <c r="AL383" i="1"/>
  <c r="T383" i="1"/>
  <c r="B383" i="1"/>
  <c r="G383" i="1" s="1"/>
  <c r="AQ382" i="1"/>
  <c r="AR381" i="1"/>
  <c r="AS381" i="1" s="1"/>
  <c r="AT381" i="1" s="1"/>
  <c r="AU381" i="1"/>
  <c r="AV381" i="1" s="1"/>
  <c r="AW381" i="1" s="1"/>
  <c r="AX381" i="1" s="1"/>
  <c r="W382" i="1"/>
  <c r="V383" i="1" s="1"/>
  <c r="X382" i="1"/>
  <c r="AC382" i="1"/>
  <c r="AD382" i="1" s="1"/>
  <c r="AE382" i="1" s="1"/>
  <c r="AF382" i="1" s="1"/>
  <c r="Z382" i="1"/>
  <c r="AA382" i="1" s="1"/>
  <c r="AB382" i="1" s="1"/>
  <c r="AH381" i="1"/>
  <c r="P379" i="1"/>
  <c r="C382" i="1"/>
  <c r="O382" i="1"/>
  <c r="A384" i="1"/>
  <c r="H381" i="1"/>
  <c r="I381" i="1" s="1"/>
  <c r="J381" i="1" s="1"/>
  <c r="F380" i="1"/>
  <c r="E380" i="1"/>
  <c r="D381" i="1" s="1"/>
  <c r="K381" i="1" s="1"/>
  <c r="L381" i="1" s="1"/>
  <c r="M381" i="1" s="1"/>
  <c r="N381" i="1" s="1"/>
  <c r="K380" i="1"/>
  <c r="L380" i="1" s="1"/>
  <c r="M380" i="1" s="1"/>
  <c r="N380" i="1" s="1"/>
  <c r="AO383" i="1" l="1"/>
  <c r="AN384" i="1" s="1"/>
  <c r="AP383" i="1"/>
  <c r="AY383" i="1"/>
  <c r="AM383" i="1"/>
  <c r="AG383" i="1"/>
  <c r="U383" i="1"/>
  <c r="AL384" i="1"/>
  <c r="T384" i="1"/>
  <c r="B384" i="1"/>
  <c r="AZ381" i="1"/>
  <c r="Y383" i="1"/>
  <c r="AC383" i="1" s="1"/>
  <c r="AD383" i="1" s="1"/>
  <c r="AE383" i="1" s="1"/>
  <c r="AF383" i="1" s="1"/>
  <c r="AU382" i="1"/>
  <c r="AV382" i="1" s="1"/>
  <c r="AW382" i="1" s="1"/>
  <c r="AX382" i="1" s="1"/>
  <c r="AQ383" i="1"/>
  <c r="AR382" i="1"/>
  <c r="AS382" i="1" s="1"/>
  <c r="AT382" i="1" s="1"/>
  <c r="X383" i="1"/>
  <c r="W383" i="1"/>
  <c r="V384" i="1" s="1"/>
  <c r="AH382" i="1"/>
  <c r="P381" i="1"/>
  <c r="P380" i="1"/>
  <c r="H382" i="1"/>
  <c r="I382" i="1" s="1"/>
  <c r="J382" i="1" s="1"/>
  <c r="G384" i="1"/>
  <c r="A385" i="1"/>
  <c r="O383" i="1"/>
  <c r="C383" i="1"/>
  <c r="F381" i="1"/>
  <c r="E381" i="1"/>
  <c r="D382" i="1" s="1"/>
  <c r="AZ382" i="1" l="1"/>
  <c r="AP384" i="1"/>
  <c r="AO384" i="1"/>
  <c r="AN385" i="1" s="1"/>
  <c r="Y384" i="1"/>
  <c r="AC384" i="1" s="1"/>
  <c r="AD384" i="1" s="1"/>
  <c r="AE384" i="1" s="1"/>
  <c r="AF384" i="1" s="1"/>
  <c r="AL385" i="1"/>
  <c r="T385" i="1"/>
  <c r="B385" i="1"/>
  <c r="G385" i="1" s="1"/>
  <c r="AG384" i="1"/>
  <c r="U384" i="1"/>
  <c r="AM384" i="1"/>
  <c r="AY384" i="1"/>
  <c r="AQ384" i="1"/>
  <c r="AR383" i="1"/>
  <c r="AS383" i="1" s="1"/>
  <c r="AT383" i="1" s="1"/>
  <c r="AU383" i="1"/>
  <c r="AV383" i="1" s="1"/>
  <c r="AW383" i="1" s="1"/>
  <c r="AX383" i="1" s="1"/>
  <c r="Z383" i="1"/>
  <c r="AA383" i="1" s="1"/>
  <c r="AB383" i="1" s="1"/>
  <c r="AH383" i="1" s="1"/>
  <c r="X384" i="1"/>
  <c r="W384" i="1"/>
  <c r="V385" i="1" s="1"/>
  <c r="A386" i="1"/>
  <c r="O384" i="1"/>
  <c r="C384" i="1"/>
  <c r="H383" i="1"/>
  <c r="I383" i="1" s="1"/>
  <c r="J383" i="1" s="1"/>
  <c r="F382" i="1"/>
  <c r="E382" i="1"/>
  <c r="D383" i="1" s="1"/>
  <c r="K382" i="1"/>
  <c r="L382" i="1" s="1"/>
  <c r="M382" i="1" s="1"/>
  <c r="N382" i="1" s="1"/>
  <c r="Z384" i="1" l="1"/>
  <c r="AA384" i="1" s="1"/>
  <c r="AB384" i="1" s="1"/>
  <c r="AH384" i="1" s="1"/>
  <c r="Y385" i="1"/>
  <c r="Z385" i="1" s="1"/>
  <c r="AA385" i="1" s="1"/>
  <c r="AB385" i="1" s="1"/>
  <c r="AP385" i="1"/>
  <c r="AO385" i="1"/>
  <c r="AN386" i="1" s="1"/>
  <c r="AZ383" i="1"/>
  <c r="AL386" i="1"/>
  <c r="T386" i="1"/>
  <c r="B386" i="1"/>
  <c r="G386" i="1" s="1"/>
  <c r="AG385" i="1"/>
  <c r="U385" i="1"/>
  <c r="AM385" i="1"/>
  <c r="AY385" i="1"/>
  <c r="AR384" i="1"/>
  <c r="AS384" i="1" s="1"/>
  <c r="AT384" i="1" s="1"/>
  <c r="AQ385" i="1"/>
  <c r="AU384" i="1"/>
  <c r="AV384" i="1" s="1"/>
  <c r="AW384" i="1" s="1"/>
  <c r="AX384" i="1" s="1"/>
  <c r="X385" i="1"/>
  <c r="W385" i="1"/>
  <c r="V386" i="1" s="1"/>
  <c r="P382" i="1"/>
  <c r="H384" i="1"/>
  <c r="I384" i="1" s="1"/>
  <c r="J384" i="1" s="1"/>
  <c r="C385" i="1"/>
  <c r="O385" i="1"/>
  <c r="A387" i="1"/>
  <c r="F383" i="1"/>
  <c r="E383" i="1"/>
  <c r="D384" i="1" s="1"/>
  <c r="K383" i="1"/>
  <c r="L383" i="1" s="1"/>
  <c r="M383" i="1" s="1"/>
  <c r="N383" i="1" s="1"/>
  <c r="AC385" i="1" l="1"/>
  <c r="AD385" i="1" s="1"/>
  <c r="AE385" i="1" s="1"/>
  <c r="AF385" i="1" s="1"/>
  <c r="Y386" i="1"/>
  <c r="Z386" i="1" s="1"/>
  <c r="AA386" i="1" s="1"/>
  <c r="AB386" i="1" s="1"/>
  <c r="AP386" i="1"/>
  <c r="AO386" i="1"/>
  <c r="AN387" i="1" s="1"/>
  <c r="AZ384" i="1"/>
  <c r="AL387" i="1"/>
  <c r="T387" i="1"/>
  <c r="B387" i="1"/>
  <c r="G387" i="1" s="1"/>
  <c r="AR385" i="1"/>
  <c r="AS385" i="1" s="1"/>
  <c r="AT385" i="1" s="1"/>
  <c r="AQ386" i="1"/>
  <c r="AU385" i="1"/>
  <c r="AV385" i="1" s="1"/>
  <c r="AW385" i="1" s="1"/>
  <c r="AX385" i="1" s="1"/>
  <c r="AG386" i="1"/>
  <c r="U386" i="1"/>
  <c r="AY386" i="1"/>
  <c r="AM386" i="1"/>
  <c r="X386" i="1"/>
  <c r="W386" i="1"/>
  <c r="V387" i="1" s="1"/>
  <c r="AH385" i="1"/>
  <c r="P383" i="1"/>
  <c r="A388" i="1"/>
  <c r="O386" i="1"/>
  <c r="C386" i="1"/>
  <c r="H385" i="1"/>
  <c r="I385" i="1" s="1"/>
  <c r="J385" i="1" s="1"/>
  <c r="F384" i="1"/>
  <c r="E384" i="1"/>
  <c r="D385" i="1" s="1"/>
  <c r="K384" i="1"/>
  <c r="L384" i="1" s="1"/>
  <c r="M384" i="1" s="1"/>
  <c r="N384" i="1" s="1"/>
  <c r="Y387" i="1" l="1"/>
  <c r="AC386" i="1"/>
  <c r="AD386" i="1" s="1"/>
  <c r="AE386" i="1" s="1"/>
  <c r="AF386" i="1" s="1"/>
  <c r="AO387" i="1"/>
  <c r="AN388" i="1" s="1"/>
  <c r="AP387" i="1"/>
  <c r="AQ387" i="1"/>
  <c r="AR386" i="1"/>
  <c r="AS386" i="1" s="1"/>
  <c r="AT386" i="1" s="1"/>
  <c r="AU386" i="1"/>
  <c r="AV386" i="1" s="1"/>
  <c r="AW386" i="1" s="1"/>
  <c r="AX386" i="1" s="1"/>
  <c r="AG387" i="1"/>
  <c r="U387" i="1"/>
  <c r="AZ385" i="1"/>
  <c r="AL388" i="1"/>
  <c r="T388" i="1"/>
  <c r="B388" i="1"/>
  <c r="AM387" i="1"/>
  <c r="AY387" i="1"/>
  <c r="X387" i="1"/>
  <c r="W387" i="1"/>
  <c r="V388" i="1" s="1"/>
  <c r="Z387" i="1"/>
  <c r="AA387" i="1" s="1"/>
  <c r="AB387" i="1" s="1"/>
  <c r="AC387" i="1"/>
  <c r="AD387" i="1" s="1"/>
  <c r="AE387" i="1" s="1"/>
  <c r="AF387" i="1" s="1"/>
  <c r="AH386" i="1"/>
  <c r="P384" i="1"/>
  <c r="H386" i="1"/>
  <c r="I386" i="1" s="1"/>
  <c r="J386" i="1" s="1"/>
  <c r="G388" i="1"/>
  <c r="A389" i="1"/>
  <c r="O387" i="1"/>
  <c r="C387" i="1"/>
  <c r="F385" i="1"/>
  <c r="E385" i="1"/>
  <c r="D386" i="1" s="1"/>
  <c r="K385" i="1"/>
  <c r="L385" i="1" s="1"/>
  <c r="M385" i="1" s="1"/>
  <c r="N385" i="1" s="1"/>
  <c r="AO388" i="1" l="1"/>
  <c r="AN389" i="1" s="1"/>
  <c r="AP388" i="1"/>
  <c r="AZ386" i="1"/>
  <c r="AM388" i="1"/>
  <c r="AY388" i="1"/>
  <c r="AL389" i="1"/>
  <c r="T389" i="1"/>
  <c r="B389" i="1"/>
  <c r="G389" i="1" s="1"/>
  <c r="AG388" i="1"/>
  <c r="U388" i="1"/>
  <c r="Y388" i="1"/>
  <c r="AR387" i="1"/>
  <c r="AS387" i="1" s="1"/>
  <c r="AT387" i="1" s="1"/>
  <c r="AQ388" i="1"/>
  <c r="AU387" i="1"/>
  <c r="AV387" i="1" s="1"/>
  <c r="AW387" i="1" s="1"/>
  <c r="AX387" i="1" s="1"/>
  <c r="X388" i="1"/>
  <c r="W388" i="1"/>
  <c r="V389" i="1" s="1"/>
  <c r="AH387" i="1"/>
  <c r="P385" i="1"/>
  <c r="O388" i="1"/>
  <c r="C388" i="1"/>
  <c r="A390" i="1"/>
  <c r="H387" i="1"/>
  <c r="I387" i="1" s="1"/>
  <c r="J387" i="1" s="1"/>
  <c r="E386" i="1"/>
  <c r="D387" i="1" s="1"/>
  <c r="K387" i="1" s="1"/>
  <c r="L387" i="1" s="1"/>
  <c r="M387" i="1" s="1"/>
  <c r="N387" i="1" s="1"/>
  <c r="F386" i="1"/>
  <c r="K386" i="1"/>
  <c r="L386" i="1" s="1"/>
  <c r="M386" i="1" s="1"/>
  <c r="N386" i="1" s="1"/>
  <c r="Y389" i="1" l="1"/>
  <c r="Z389" i="1" s="1"/>
  <c r="AA389" i="1" s="1"/>
  <c r="AB389" i="1" s="1"/>
  <c r="AO389" i="1"/>
  <c r="AN390" i="1" s="1"/>
  <c r="AP389" i="1"/>
  <c r="Z388" i="1"/>
  <c r="AA388" i="1" s="1"/>
  <c r="AB388" i="1" s="1"/>
  <c r="AC388" i="1"/>
  <c r="AD388" i="1" s="1"/>
  <c r="AE388" i="1" s="1"/>
  <c r="AF388" i="1" s="1"/>
  <c r="AH388" i="1" s="1"/>
  <c r="AL390" i="1"/>
  <c r="T390" i="1"/>
  <c r="B390" i="1"/>
  <c r="G390" i="1" s="1"/>
  <c r="AR388" i="1"/>
  <c r="AS388" i="1" s="1"/>
  <c r="AT388" i="1" s="1"/>
  <c r="AQ389" i="1"/>
  <c r="AU388" i="1"/>
  <c r="AV388" i="1" s="1"/>
  <c r="AW388" i="1" s="1"/>
  <c r="AX388" i="1" s="1"/>
  <c r="AY389" i="1"/>
  <c r="AM389" i="1"/>
  <c r="AG389" i="1"/>
  <c r="U389" i="1"/>
  <c r="AZ387" i="1"/>
  <c r="X389" i="1"/>
  <c r="W389" i="1"/>
  <c r="V390" i="1" s="1"/>
  <c r="AC389" i="1"/>
  <c r="AD389" i="1" s="1"/>
  <c r="AE389" i="1" s="1"/>
  <c r="AF389" i="1" s="1"/>
  <c r="P387" i="1"/>
  <c r="P386" i="1"/>
  <c r="H388" i="1"/>
  <c r="I388" i="1" s="1"/>
  <c r="J388" i="1" s="1"/>
  <c r="C389" i="1"/>
  <c r="O389" i="1"/>
  <c r="A391" i="1"/>
  <c r="F387" i="1"/>
  <c r="E387" i="1"/>
  <c r="D388" i="1" s="1"/>
  <c r="Y390" i="1" l="1"/>
  <c r="Z390" i="1" s="1"/>
  <c r="AA390" i="1" s="1"/>
  <c r="AB390" i="1" s="1"/>
  <c r="AO390" i="1"/>
  <c r="AN391" i="1" s="1"/>
  <c r="AP390" i="1"/>
  <c r="AZ388" i="1"/>
  <c r="AQ390" i="1"/>
  <c r="AR389" i="1"/>
  <c r="AS389" i="1" s="1"/>
  <c r="AT389" i="1" s="1"/>
  <c r="AU389" i="1"/>
  <c r="AV389" i="1" s="1"/>
  <c r="AW389" i="1" s="1"/>
  <c r="AX389" i="1" s="1"/>
  <c r="AY390" i="1"/>
  <c r="AM390" i="1"/>
  <c r="AL391" i="1"/>
  <c r="T391" i="1"/>
  <c r="B391" i="1"/>
  <c r="G391" i="1" s="1"/>
  <c r="AG390" i="1"/>
  <c r="U390" i="1"/>
  <c r="W390" i="1"/>
  <c r="V391" i="1" s="1"/>
  <c r="X390" i="1"/>
  <c r="AH389" i="1"/>
  <c r="AC390" i="1"/>
  <c r="AD390" i="1" s="1"/>
  <c r="AE390" i="1" s="1"/>
  <c r="AF390" i="1" s="1"/>
  <c r="O390" i="1"/>
  <c r="C390" i="1"/>
  <c r="A392" i="1"/>
  <c r="H389" i="1"/>
  <c r="I389" i="1" s="1"/>
  <c r="J389" i="1" s="1"/>
  <c r="F388" i="1"/>
  <c r="E388" i="1"/>
  <c r="D389" i="1" s="1"/>
  <c r="K388" i="1"/>
  <c r="L388" i="1" s="1"/>
  <c r="M388" i="1" s="1"/>
  <c r="N388" i="1" s="1"/>
  <c r="Y391" i="1" l="1"/>
  <c r="AP391" i="1"/>
  <c r="AO391" i="1"/>
  <c r="AN392" i="1" s="1"/>
  <c r="AZ389" i="1"/>
  <c r="AG391" i="1"/>
  <c r="U391" i="1"/>
  <c r="AR390" i="1"/>
  <c r="AS390" i="1" s="1"/>
  <c r="AT390" i="1" s="1"/>
  <c r="AQ391" i="1"/>
  <c r="AU390" i="1"/>
  <c r="AV390" i="1" s="1"/>
  <c r="AW390" i="1" s="1"/>
  <c r="AX390" i="1" s="1"/>
  <c r="AM391" i="1"/>
  <c r="AY391" i="1"/>
  <c r="AL392" i="1"/>
  <c r="T392" i="1"/>
  <c r="Y392" i="1" s="1"/>
  <c r="B392" i="1"/>
  <c r="G392" i="1" s="1"/>
  <c r="X391" i="1"/>
  <c r="W391" i="1"/>
  <c r="V392" i="1" s="1"/>
  <c r="AH390" i="1"/>
  <c r="AC391" i="1"/>
  <c r="AD391" i="1" s="1"/>
  <c r="AE391" i="1" s="1"/>
  <c r="AF391" i="1" s="1"/>
  <c r="Z391" i="1"/>
  <c r="AA391" i="1" s="1"/>
  <c r="AB391" i="1" s="1"/>
  <c r="P388" i="1"/>
  <c r="H390" i="1"/>
  <c r="I390" i="1" s="1"/>
  <c r="J390" i="1" s="1"/>
  <c r="A393" i="1"/>
  <c r="O391" i="1"/>
  <c r="C391" i="1"/>
  <c r="F389" i="1"/>
  <c r="E389" i="1"/>
  <c r="D390" i="1" s="1"/>
  <c r="K390" i="1" s="1"/>
  <c r="L390" i="1" s="1"/>
  <c r="M390" i="1" s="1"/>
  <c r="N390" i="1" s="1"/>
  <c r="K389" i="1"/>
  <c r="L389" i="1" s="1"/>
  <c r="M389" i="1" s="1"/>
  <c r="N389" i="1" s="1"/>
  <c r="AO392" i="1" l="1"/>
  <c r="AN393" i="1"/>
  <c r="AP392" i="1"/>
  <c r="AQ392" i="1"/>
  <c r="AU391" i="1"/>
  <c r="AV391" i="1" s="1"/>
  <c r="AW391" i="1" s="1"/>
  <c r="AX391" i="1" s="1"/>
  <c r="AR391" i="1"/>
  <c r="AS391" i="1" s="1"/>
  <c r="AT391" i="1" s="1"/>
  <c r="AG392" i="1"/>
  <c r="U392" i="1"/>
  <c r="AZ390" i="1"/>
  <c r="AL393" i="1"/>
  <c r="T393" i="1"/>
  <c r="Y393" i="1" s="1"/>
  <c r="B393" i="1"/>
  <c r="AM392" i="1"/>
  <c r="AY392" i="1"/>
  <c r="X392" i="1"/>
  <c r="W392" i="1"/>
  <c r="V393" i="1" s="1"/>
  <c r="AC392" i="1"/>
  <c r="AD392" i="1" s="1"/>
  <c r="AE392" i="1" s="1"/>
  <c r="AF392" i="1" s="1"/>
  <c r="Z392" i="1"/>
  <c r="AA392" i="1" s="1"/>
  <c r="AB392" i="1" s="1"/>
  <c r="AH391" i="1"/>
  <c r="P390" i="1"/>
  <c r="P389" i="1"/>
  <c r="A394" i="1"/>
  <c r="G393" i="1"/>
  <c r="O392" i="1"/>
  <c r="C392" i="1"/>
  <c r="H391" i="1"/>
  <c r="I391" i="1" s="1"/>
  <c r="J391" i="1" s="1"/>
  <c r="F390" i="1"/>
  <c r="E390" i="1"/>
  <c r="D391" i="1" s="1"/>
  <c r="AP393" i="1" l="1"/>
  <c r="AO393" i="1"/>
  <c r="AN394" i="1" s="1"/>
  <c r="AZ391" i="1"/>
  <c r="AY393" i="1"/>
  <c r="AM393" i="1"/>
  <c r="AL394" i="1"/>
  <c r="T394" i="1"/>
  <c r="B394" i="1"/>
  <c r="G394" i="1" s="1"/>
  <c r="AG393" i="1"/>
  <c r="U393" i="1"/>
  <c r="AQ393" i="1"/>
  <c r="AR392" i="1"/>
  <c r="AS392" i="1" s="1"/>
  <c r="AT392" i="1" s="1"/>
  <c r="AU392" i="1"/>
  <c r="AV392" i="1" s="1"/>
  <c r="AW392" i="1" s="1"/>
  <c r="AX392" i="1" s="1"/>
  <c r="X393" i="1"/>
  <c r="W393" i="1"/>
  <c r="V394" i="1" s="1"/>
  <c r="AH392" i="1"/>
  <c r="Z393" i="1"/>
  <c r="AA393" i="1" s="1"/>
  <c r="AB393" i="1" s="1"/>
  <c r="AC393" i="1"/>
  <c r="AD393" i="1" s="1"/>
  <c r="AE393" i="1" s="1"/>
  <c r="AF393" i="1" s="1"/>
  <c r="H392" i="1"/>
  <c r="I392" i="1" s="1"/>
  <c r="J392" i="1" s="1"/>
  <c r="A395" i="1"/>
  <c r="O393" i="1"/>
  <c r="C393" i="1"/>
  <c r="F391" i="1"/>
  <c r="E391" i="1"/>
  <c r="D392" i="1" s="1"/>
  <c r="K392" i="1" s="1"/>
  <c r="L392" i="1" s="1"/>
  <c r="M392" i="1" s="1"/>
  <c r="N392" i="1" s="1"/>
  <c r="K391" i="1"/>
  <c r="L391" i="1" s="1"/>
  <c r="M391" i="1" s="1"/>
  <c r="N391" i="1" s="1"/>
  <c r="AP394" i="1" l="1"/>
  <c r="AO394" i="1"/>
  <c r="AN395" i="1" s="1"/>
  <c r="AG394" i="1"/>
  <c r="U394" i="1"/>
  <c r="Y394" i="1"/>
  <c r="Z394" i="1" s="1"/>
  <c r="AA394" i="1" s="1"/>
  <c r="AB394" i="1" s="1"/>
  <c r="AY394" i="1"/>
  <c r="AM394" i="1"/>
  <c r="AZ392" i="1"/>
  <c r="AL395" i="1"/>
  <c r="T395" i="1"/>
  <c r="B395" i="1"/>
  <c r="AQ394" i="1"/>
  <c r="AR393" i="1"/>
  <c r="AS393" i="1" s="1"/>
  <c r="AT393" i="1" s="1"/>
  <c r="AU393" i="1"/>
  <c r="AV393" i="1" s="1"/>
  <c r="AW393" i="1" s="1"/>
  <c r="AX393" i="1" s="1"/>
  <c r="X394" i="1"/>
  <c r="W394" i="1"/>
  <c r="V395" i="1" s="1"/>
  <c r="AH393" i="1"/>
  <c r="P392" i="1"/>
  <c r="P391" i="1"/>
  <c r="G395" i="1"/>
  <c r="A396" i="1"/>
  <c r="O394" i="1"/>
  <c r="C394" i="1"/>
  <c r="H393" i="1"/>
  <c r="I393" i="1" s="1"/>
  <c r="J393" i="1" s="1"/>
  <c r="F392" i="1"/>
  <c r="E392" i="1"/>
  <c r="D393" i="1" s="1"/>
  <c r="AP395" i="1" l="1"/>
  <c r="AO395" i="1"/>
  <c r="AN396" i="1" s="1"/>
  <c r="Y395" i="1"/>
  <c r="AL396" i="1"/>
  <c r="T396" i="1"/>
  <c r="B396" i="1"/>
  <c r="G396" i="1" s="1"/>
  <c r="AZ393" i="1"/>
  <c r="AC394" i="1"/>
  <c r="AD394" i="1" s="1"/>
  <c r="AE394" i="1" s="1"/>
  <c r="AF394" i="1" s="1"/>
  <c r="AY395" i="1"/>
  <c r="AM395" i="1"/>
  <c r="AU394" i="1"/>
  <c r="AV394" i="1" s="1"/>
  <c r="AW394" i="1" s="1"/>
  <c r="AX394" i="1" s="1"/>
  <c r="AR394" i="1"/>
  <c r="AS394" i="1" s="1"/>
  <c r="AT394" i="1" s="1"/>
  <c r="AQ395" i="1"/>
  <c r="AG395" i="1"/>
  <c r="U395" i="1"/>
  <c r="X395" i="1"/>
  <c r="W395" i="1"/>
  <c r="V396" i="1" s="1"/>
  <c r="H394" i="1"/>
  <c r="I394" i="1" s="1"/>
  <c r="J394" i="1" s="1"/>
  <c r="O395" i="1"/>
  <c r="C395" i="1"/>
  <c r="A397" i="1"/>
  <c r="F393" i="1"/>
  <c r="E393" i="1"/>
  <c r="D394" i="1" s="1"/>
  <c r="K393" i="1"/>
  <c r="L393" i="1" s="1"/>
  <c r="M393" i="1" s="1"/>
  <c r="N393" i="1" s="1"/>
  <c r="Y396" i="1" l="1"/>
  <c r="AC395" i="1"/>
  <c r="AD395" i="1" s="1"/>
  <c r="AE395" i="1" s="1"/>
  <c r="AF395" i="1" s="1"/>
  <c r="Z395" i="1"/>
  <c r="AA395" i="1" s="1"/>
  <c r="AB395" i="1" s="1"/>
  <c r="AP396" i="1"/>
  <c r="AO396" i="1"/>
  <c r="AN397" i="1" s="1"/>
  <c r="AL397" i="1"/>
  <c r="T397" i="1"/>
  <c r="B397" i="1"/>
  <c r="AH394" i="1"/>
  <c r="AQ396" i="1"/>
  <c r="AR395" i="1"/>
  <c r="AS395" i="1" s="1"/>
  <c r="AT395" i="1" s="1"/>
  <c r="AU395" i="1"/>
  <c r="AV395" i="1" s="1"/>
  <c r="AW395" i="1" s="1"/>
  <c r="AX395" i="1" s="1"/>
  <c r="AG396" i="1"/>
  <c r="U396" i="1"/>
  <c r="AZ394" i="1"/>
  <c r="AM396" i="1"/>
  <c r="AY396" i="1"/>
  <c r="X396" i="1"/>
  <c r="W396" i="1"/>
  <c r="V397" i="1" s="1"/>
  <c r="AC396" i="1"/>
  <c r="AD396" i="1" s="1"/>
  <c r="AE396" i="1" s="1"/>
  <c r="AF396" i="1" s="1"/>
  <c r="Z396" i="1"/>
  <c r="AA396" i="1" s="1"/>
  <c r="AB396" i="1" s="1"/>
  <c r="P393" i="1"/>
  <c r="G397" i="1"/>
  <c r="A398" i="1"/>
  <c r="O396" i="1"/>
  <c r="C396" i="1"/>
  <c r="H395" i="1"/>
  <c r="I395" i="1" s="1"/>
  <c r="J395" i="1" s="1"/>
  <c r="E394" i="1"/>
  <c r="D395" i="1" s="1"/>
  <c r="K395" i="1" s="1"/>
  <c r="L395" i="1" s="1"/>
  <c r="M395" i="1" s="1"/>
  <c r="N395" i="1" s="1"/>
  <c r="F394" i="1"/>
  <c r="K394" i="1"/>
  <c r="L394" i="1" s="1"/>
  <c r="M394" i="1" s="1"/>
  <c r="N394" i="1" s="1"/>
  <c r="Y397" i="1" l="1"/>
  <c r="AH395" i="1"/>
  <c r="AP397" i="1"/>
  <c r="AO397" i="1"/>
  <c r="AN398" i="1" s="1"/>
  <c r="AZ395" i="1"/>
  <c r="AL398" i="1"/>
  <c r="T398" i="1"/>
  <c r="Y398" i="1" s="1"/>
  <c r="B398" i="1"/>
  <c r="AR396" i="1"/>
  <c r="AS396" i="1" s="1"/>
  <c r="AT396" i="1" s="1"/>
  <c r="AQ397" i="1"/>
  <c r="AU396" i="1"/>
  <c r="AV396" i="1" s="1"/>
  <c r="AW396" i="1" s="1"/>
  <c r="AX396" i="1" s="1"/>
  <c r="AG397" i="1"/>
  <c r="U397" i="1"/>
  <c r="AM397" i="1"/>
  <c r="AY397" i="1"/>
  <c r="X397" i="1"/>
  <c r="W397" i="1"/>
  <c r="V398" i="1" s="1"/>
  <c r="AH396" i="1"/>
  <c r="AC397" i="1"/>
  <c r="AD397" i="1" s="1"/>
  <c r="AE397" i="1" s="1"/>
  <c r="AF397" i="1" s="1"/>
  <c r="Z397" i="1"/>
  <c r="AA397" i="1" s="1"/>
  <c r="AB397" i="1" s="1"/>
  <c r="P395" i="1"/>
  <c r="P394" i="1"/>
  <c r="H396" i="1"/>
  <c r="I396" i="1" s="1"/>
  <c r="J396" i="1" s="1"/>
  <c r="A399" i="1"/>
  <c r="G398" i="1"/>
  <c r="O397" i="1"/>
  <c r="C397" i="1"/>
  <c r="F395" i="1"/>
  <c r="E395" i="1"/>
  <c r="D396" i="1" s="1"/>
  <c r="AO398" i="1" l="1"/>
  <c r="AN399" i="1" s="1"/>
  <c r="AP398" i="1"/>
  <c r="AR397" i="1"/>
  <c r="AS397" i="1" s="1"/>
  <c r="AT397" i="1" s="1"/>
  <c r="AQ398" i="1"/>
  <c r="AU397" i="1"/>
  <c r="AV397" i="1" s="1"/>
  <c r="AW397" i="1" s="1"/>
  <c r="AX397" i="1" s="1"/>
  <c r="AG398" i="1"/>
  <c r="U398" i="1"/>
  <c r="AZ396" i="1"/>
  <c r="AL399" i="1"/>
  <c r="T399" i="1"/>
  <c r="Y399" i="1" s="1"/>
  <c r="B399" i="1"/>
  <c r="AY398" i="1"/>
  <c r="AM398" i="1"/>
  <c r="W398" i="1"/>
  <c r="V399" i="1" s="1"/>
  <c r="X398" i="1"/>
  <c r="AC398" i="1"/>
  <c r="AD398" i="1" s="1"/>
  <c r="AE398" i="1" s="1"/>
  <c r="AF398" i="1" s="1"/>
  <c r="Z398" i="1"/>
  <c r="AA398" i="1" s="1"/>
  <c r="AB398" i="1" s="1"/>
  <c r="AH397" i="1"/>
  <c r="A400" i="1"/>
  <c r="G399" i="1"/>
  <c r="O398" i="1"/>
  <c r="C398" i="1"/>
  <c r="H397" i="1"/>
  <c r="I397" i="1" s="1"/>
  <c r="J397" i="1" s="1"/>
  <c r="F396" i="1"/>
  <c r="E396" i="1"/>
  <c r="D397" i="1" s="1"/>
  <c r="K397" i="1" s="1"/>
  <c r="L397" i="1" s="1"/>
  <c r="M397" i="1" s="1"/>
  <c r="N397" i="1" s="1"/>
  <c r="K396" i="1"/>
  <c r="L396" i="1" s="1"/>
  <c r="M396" i="1" s="1"/>
  <c r="N396" i="1" s="1"/>
  <c r="AP399" i="1" l="1"/>
  <c r="AO399" i="1"/>
  <c r="AN400" i="1" s="1"/>
  <c r="AZ397" i="1"/>
  <c r="AU398" i="1"/>
  <c r="AV398" i="1" s="1"/>
  <c r="AW398" i="1" s="1"/>
  <c r="AX398" i="1" s="1"/>
  <c r="AQ399" i="1"/>
  <c r="AR398" i="1"/>
  <c r="AS398" i="1" s="1"/>
  <c r="AT398" i="1" s="1"/>
  <c r="AY399" i="1"/>
  <c r="AM399" i="1"/>
  <c r="AL400" i="1"/>
  <c r="T400" i="1"/>
  <c r="B400" i="1"/>
  <c r="AG399" i="1"/>
  <c r="U399" i="1"/>
  <c r="X399" i="1"/>
  <c r="W399" i="1"/>
  <c r="V400" i="1" s="1"/>
  <c r="AH398" i="1"/>
  <c r="AC399" i="1"/>
  <c r="AD399" i="1" s="1"/>
  <c r="AE399" i="1" s="1"/>
  <c r="AF399" i="1" s="1"/>
  <c r="Z399" i="1"/>
  <c r="AA399" i="1" s="1"/>
  <c r="AB399" i="1" s="1"/>
  <c r="P397" i="1"/>
  <c r="P396" i="1"/>
  <c r="H398" i="1"/>
  <c r="I398" i="1" s="1"/>
  <c r="J398" i="1" s="1"/>
  <c r="O399" i="1"/>
  <c r="C399" i="1"/>
  <c r="G400" i="1"/>
  <c r="A401" i="1"/>
  <c r="F397" i="1"/>
  <c r="E397" i="1"/>
  <c r="D398" i="1" s="1"/>
  <c r="AZ398" i="1" l="1"/>
  <c r="AP400" i="1"/>
  <c r="AO400" i="1"/>
  <c r="AN401" i="1" s="1"/>
  <c r="AM400" i="1"/>
  <c r="AY400" i="1"/>
  <c r="AL401" i="1"/>
  <c r="T401" i="1"/>
  <c r="B401" i="1"/>
  <c r="G401" i="1" s="1"/>
  <c r="AG400" i="1"/>
  <c r="U400" i="1"/>
  <c r="Y400" i="1"/>
  <c r="Z400" i="1" s="1"/>
  <c r="AA400" i="1" s="1"/>
  <c r="AB400" i="1" s="1"/>
  <c r="AR399" i="1"/>
  <c r="AS399" i="1" s="1"/>
  <c r="AT399" i="1" s="1"/>
  <c r="AQ400" i="1"/>
  <c r="AU399" i="1"/>
  <c r="AV399" i="1" s="1"/>
  <c r="AW399" i="1" s="1"/>
  <c r="AX399" i="1" s="1"/>
  <c r="X400" i="1"/>
  <c r="W400" i="1"/>
  <c r="V401" i="1" s="1"/>
  <c r="AH399" i="1"/>
  <c r="O400" i="1"/>
  <c r="C400" i="1"/>
  <c r="A402" i="1"/>
  <c r="H399" i="1"/>
  <c r="I399" i="1" s="1"/>
  <c r="J399" i="1" s="1"/>
  <c r="F398" i="1"/>
  <c r="E398" i="1"/>
  <c r="D399" i="1" s="1"/>
  <c r="K398" i="1"/>
  <c r="L398" i="1" s="1"/>
  <c r="M398" i="1" s="1"/>
  <c r="N398" i="1" s="1"/>
  <c r="AP401" i="1" l="1"/>
  <c r="AO401" i="1"/>
  <c r="AN402" i="1" s="1"/>
  <c r="AZ399" i="1"/>
  <c r="Y401" i="1"/>
  <c r="Z401" i="1" s="1"/>
  <c r="AA401" i="1" s="1"/>
  <c r="AB401" i="1" s="1"/>
  <c r="AC400" i="1"/>
  <c r="AD400" i="1" s="1"/>
  <c r="AE400" i="1" s="1"/>
  <c r="AF400" i="1" s="1"/>
  <c r="AH400" i="1" s="1"/>
  <c r="AM401" i="1"/>
  <c r="AY401" i="1"/>
  <c r="AL402" i="1"/>
  <c r="T402" i="1"/>
  <c r="B402" i="1"/>
  <c r="G402" i="1" s="1"/>
  <c r="AG401" i="1"/>
  <c r="U401" i="1"/>
  <c r="AU400" i="1"/>
  <c r="AV400" i="1" s="1"/>
  <c r="AW400" i="1" s="1"/>
  <c r="AX400" i="1" s="1"/>
  <c r="AR400" i="1"/>
  <c r="AS400" i="1" s="1"/>
  <c r="AT400" i="1" s="1"/>
  <c r="AQ401" i="1"/>
  <c r="X401" i="1"/>
  <c r="W401" i="1"/>
  <c r="V402" i="1" s="1"/>
  <c r="P398" i="1"/>
  <c r="A403" i="1"/>
  <c r="H400" i="1"/>
  <c r="I400" i="1" s="1"/>
  <c r="J400" i="1" s="1"/>
  <c r="O401" i="1"/>
  <c r="C401" i="1"/>
  <c r="F399" i="1"/>
  <c r="E399" i="1"/>
  <c r="D400" i="1" s="1"/>
  <c r="K399" i="1"/>
  <c r="L399" i="1" s="1"/>
  <c r="M399" i="1" s="1"/>
  <c r="N399" i="1" s="1"/>
  <c r="AC401" i="1" l="1"/>
  <c r="AD401" i="1" s="1"/>
  <c r="AE401" i="1" s="1"/>
  <c r="AF401" i="1" s="1"/>
  <c r="AH401" i="1" s="1"/>
  <c r="Y402" i="1"/>
  <c r="Z402" i="1" s="1"/>
  <c r="AA402" i="1" s="1"/>
  <c r="AB402" i="1" s="1"/>
  <c r="AO402" i="1"/>
  <c r="AN403" i="1" s="1"/>
  <c r="AP402" i="1"/>
  <c r="AZ400" i="1"/>
  <c r="AY402" i="1"/>
  <c r="AM402" i="1"/>
  <c r="AG402" i="1"/>
  <c r="U402" i="1"/>
  <c r="AQ402" i="1"/>
  <c r="AR401" i="1"/>
  <c r="AS401" i="1" s="1"/>
  <c r="AT401" i="1" s="1"/>
  <c r="AU401" i="1"/>
  <c r="AV401" i="1" s="1"/>
  <c r="AW401" i="1" s="1"/>
  <c r="AX401" i="1" s="1"/>
  <c r="AL403" i="1"/>
  <c r="T403" i="1"/>
  <c r="B403" i="1"/>
  <c r="G403" i="1" s="1"/>
  <c r="X402" i="1"/>
  <c r="W402" i="1"/>
  <c r="V403" i="1" s="1"/>
  <c r="P399" i="1"/>
  <c r="H401" i="1"/>
  <c r="I401" i="1" s="1"/>
  <c r="J401" i="1" s="1"/>
  <c r="A404" i="1"/>
  <c r="O402" i="1"/>
  <c r="C402" i="1"/>
  <c r="F400" i="1"/>
  <c r="E400" i="1"/>
  <c r="D401" i="1" s="1"/>
  <c r="K400" i="1"/>
  <c r="L400" i="1" s="1"/>
  <c r="M400" i="1" s="1"/>
  <c r="N400" i="1" s="1"/>
  <c r="AC402" i="1" l="1"/>
  <c r="AD402" i="1" s="1"/>
  <c r="AE402" i="1" s="1"/>
  <c r="AF402" i="1" s="1"/>
  <c r="Y403" i="1"/>
  <c r="AP403" i="1"/>
  <c r="AO403" i="1"/>
  <c r="AN404" i="1" s="1"/>
  <c r="AZ401" i="1"/>
  <c r="AL404" i="1"/>
  <c r="T404" i="1"/>
  <c r="B404" i="1"/>
  <c r="G404" i="1" s="1"/>
  <c r="AQ403" i="1"/>
  <c r="AR402" i="1"/>
  <c r="AS402" i="1" s="1"/>
  <c r="AT402" i="1" s="1"/>
  <c r="AU402" i="1"/>
  <c r="AV402" i="1" s="1"/>
  <c r="AW402" i="1" s="1"/>
  <c r="AX402" i="1" s="1"/>
  <c r="AY403" i="1"/>
  <c r="AM403" i="1"/>
  <c r="AG403" i="1"/>
  <c r="U403" i="1"/>
  <c r="X403" i="1"/>
  <c r="W403" i="1"/>
  <c r="V404" i="1" s="1"/>
  <c r="Z403" i="1"/>
  <c r="AA403" i="1" s="1"/>
  <c r="AB403" i="1" s="1"/>
  <c r="AC403" i="1"/>
  <c r="AD403" i="1" s="1"/>
  <c r="AE403" i="1" s="1"/>
  <c r="AF403" i="1" s="1"/>
  <c r="AH402" i="1"/>
  <c r="P400" i="1"/>
  <c r="O403" i="1"/>
  <c r="C403" i="1"/>
  <c r="A405" i="1"/>
  <c r="H402" i="1"/>
  <c r="I402" i="1" s="1"/>
  <c r="J402" i="1" s="1"/>
  <c r="F401" i="1"/>
  <c r="E401" i="1"/>
  <c r="D402" i="1" s="1"/>
  <c r="K401" i="1"/>
  <c r="L401" i="1" s="1"/>
  <c r="M401" i="1" s="1"/>
  <c r="N401" i="1" s="1"/>
  <c r="Y404" i="1" l="1"/>
  <c r="AP404" i="1"/>
  <c r="AO404" i="1"/>
  <c r="AN405" i="1" s="1"/>
  <c r="AZ402" i="1"/>
  <c r="AL405" i="1"/>
  <c r="T405" i="1"/>
  <c r="Y405" i="1" s="1"/>
  <c r="B405" i="1"/>
  <c r="G405" i="1" s="1"/>
  <c r="AR403" i="1"/>
  <c r="AS403" i="1" s="1"/>
  <c r="AT403" i="1" s="1"/>
  <c r="AQ404" i="1"/>
  <c r="AU403" i="1"/>
  <c r="AV403" i="1" s="1"/>
  <c r="AW403" i="1" s="1"/>
  <c r="AX403" i="1" s="1"/>
  <c r="AG404" i="1"/>
  <c r="U404" i="1"/>
  <c r="AM404" i="1"/>
  <c r="AY404" i="1"/>
  <c r="X404" i="1"/>
  <c r="W404" i="1"/>
  <c r="V405" i="1" s="1"/>
  <c r="AH403" i="1"/>
  <c r="AC404" i="1"/>
  <c r="AD404" i="1" s="1"/>
  <c r="AE404" i="1" s="1"/>
  <c r="AF404" i="1" s="1"/>
  <c r="Z404" i="1"/>
  <c r="AA404" i="1" s="1"/>
  <c r="AB404" i="1" s="1"/>
  <c r="P401" i="1"/>
  <c r="H403" i="1"/>
  <c r="I403" i="1" s="1"/>
  <c r="J403" i="1" s="1"/>
  <c r="A406" i="1"/>
  <c r="C404" i="1"/>
  <c r="O404" i="1"/>
  <c r="E402" i="1"/>
  <c r="D403" i="1" s="1"/>
  <c r="K403" i="1" s="1"/>
  <c r="L403" i="1" s="1"/>
  <c r="M403" i="1" s="1"/>
  <c r="N403" i="1" s="1"/>
  <c r="F402" i="1"/>
  <c r="K402" i="1"/>
  <c r="L402" i="1" s="1"/>
  <c r="M402" i="1" s="1"/>
  <c r="N402" i="1" s="1"/>
  <c r="AP405" i="1" l="1"/>
  <c r="AO405" i="1"/>
  <c r="AN406" i="1" s="1"/>
  <c r="AZ403" i="1"/>
  <c r="AU404" i="1"/>
  <c r="AV404" i="1" s="1"/>
  <c r="AW404" i="1" s="1"/>
  <c r="AX404" i="1" s="1"/>
  <c r="AR404" i="1"/>
  <c r="AS404" i="1" s="1"/>
  <c r="AT404" i="1" s="1"/>
  <c r="AQ405" i="1"/>
  <c r="AL406" i="1"/>
  <c r="T406" i="1"/>
  <c r="B406" i="1"/>
  <c r="AY405" i="1"/>
  <c r="AM405" i="1"/>
  <c r="AG405" i="1"/>
  <c r="U405" i="1"/>
  <c r="X405" i="1"/>
  <c r="W405" i="1"/>
  <c r="V406" i="1" s="1"/>
  <c r="Y406" i="1"/>
  <c r="AC405" i="1"/>
  <c r="AD405" i="1" s="1"/>
  <c r="AE405" i="1" s="1"/>
  <c r="AF405" i="1" s="1"/>
  <c r="Z405" i="1"/>
  <c r="AA405" i="1" s="1"/>
  <c r="AB405" i="1" s="1"/>
  <c r="AH404" i="1"/>
  <c r="P403" i="1"/>
  <c r="P402" i="1"/>
  <c r="A407" i="1"/>
  <c r="G406" i="1"/>
  <c r="C405" i="1"/>
  <c r="O405" i="1"/>
  <c r="H404" i="1"/>
  <c r="I404" i="1" s="1"/>
  <c r="J404" i="1" s="1"/>
  <c r="F403" i="1"/>
  <c r="E403" i="1"/>
  <c r="D404" i="1" s="1"/>
  <c r="K404" i="1" s="1"/>
  <c r="L404" i="1" s="1"/>
  <c r="M404" i="1" s="1"/>
  <c r="N404" i="1" s="1"/>
  <c r="AO406" i="1" l="1"/>
  <c r="AN407" i="1" s="1"/>
  <c r="AP406" i="1"/>
  <c r="AZ404" i="1"/>
  <c r="AG406" i="1"/>
  <c r="U406" i="1"/>
  <c r="AQ406" i="1"/>
  <c r="AR405" i="1"/>
  <c r="AS405" i="1" s="1"/>
  <c r="AT405" i="1" s="1"/>
  <c r="AU405" i="1"/>
  <c r="AV405" i="1" s="1"/>
  <c r="AW405" i="1" s="1"/>
  <c r="AX405" i="1" s="1"/>
  <c r="AL407" i="1"/>
  <c r="T407" i="1"/>
  <c r="Y407" i="1" s="1"/>
  <c r="B407" i="1"/>
  <c r="G407" i="1" s="1"/>
  <c r="AM406" i="1"/>
  <c r="AY406" i="1"/>
  <c r="X406" i="1"/>
  <c r="W406" i="1"/>
  <c r="V407" i="1" s="1"/>
  <c r="AH405" i="1"/>
  <c r="AC406" i="1"/>
  <c r="AD406" i="1" s="1"/>
  <c r="AE406" i="1" s="1"/>
  <c r="AF406" i="1" s="1"/>
  <c r="Z406" i="1"/>
  <c r="AA406" i="1" s="1"/>
  <c r="AB406" i="1" s="1"/>
  <c r="P404" i="1"/>
  <c r="H405" i="1"/>
  <c r="I405" i="1" s="1"/>
  <c r="J405" i="1" s="1"/>
  <c r="A408" i="1"/>
  <c r="O406" i="1"/>
  <c r="C406" i="1"/>
  <c r="F404" i="1"/>
  <c r="E404" i="1"/>
  <c r="D405" i="1" s="1"/>
  <c r="AO407" i="1" l="1"/>
  <c r="AN408" i="1" s="1"/>
  <c r="AP407" i="1"/>
  <c r="AM407" i="1"/>
  <c r="AY407" i="1"/>
  <c r="AL408" i="1"/>
  <c r="T408" i="1"/>
  <c r="Y408" i="1" s="1"/>
  <c r="B408" i="1"/>
  <c r="G408" i="1" s="1"/>
  <c r="AG407" i="1"/>
  <c r="U407" i="1"/>
  <c r="AZ405" i="1"/>
  <c r="AU406" i="1"/>
  <c r="AV406" i="1" s="1"/>
  <c r="AW406" i="1" s="1"/>
  <c r="AX406" i="1" s="1"/>
  <c r="AQ407" i="1"/>
  <c r="AR406" i="1"/>
  <c r="AS406" i="1" s="1"/>
  <c r="AT406" i="1" s="1"/>
  <c r="Z407" i="1"/>
  <c r="AA407" i="1" s="1"/>
  <c r="AB407" i="1" s="1"/>
  <c r="AC407" i="1"/>
  <c r="AD407" i="1" s="1"/>
  <c r="AE407" i="1" s="1"/>
  <c r="AF407" i="1" s="1"/>
  <c r="W407" i="1"/>
  <c r="V408" i="1" s="1"/>
  <c r="X407" i="1"/>
  <c r="AH406" i="1"/>
  <c r="O407" i="1"/>
  <c r="C407" i="1"/>
  <c r="A409" i="1"/>
  <c r="H406" i="1"/>
  <c r="I406" i="1" s="1"/>
  <c r="J406" i="1" s="1"/>
  <c r="F405" i="1"/>
  <c r="E405" i="1"/>
  <c r="D406" i="1" s="1"/>
  <c r="K405" i="1"/>
  <c r="L405" i="1" s="1"/>
  <c r="M405" i="1" s="1"/>
  <c r="N405" i="1" s="1"/>
  <c r="AP408" i="1" l="1"/>
  <c r="AO408" i="1"/>
  <c r="AN409" i="1" s="1"/>
  <c r="AZ406" i="1"/>
  <c r="AL409" i="1"/>
  <c r="T409" i="1"/>
  <c r="B409" i="1"/>
  <c r="G409" i="1" s="1"/>
  <c r="AG408" i="1"/>
  <c r="U408" i="1"/>
  <c r="AR407" i="1"/>
  <c r="AS407" i="1" s="1"/>
  <c r="AT407" i="1" s="1"/>
  <c r="AQ408" i="1"/>
  <c r="AU407" i="1"/>
  <c r="AV407" i="1" s="1"/>
  <c r="AW407" i="1" s="1"/>
  <c r="AX407" i="1" s="1"/>
  <c r="AM408" i="1"/>
  <c r="AY408" i="1"/>
  <c r="X408" i="1"/>
  <c r="W408" i="1"/>
  <c r="V409" i="1" s="1"/>
  <c r="Y409" i="1"/>
  <c r="Z408" i="1"/>
  <c r="AA408" i="1" s="1"/>
  <c r="AB408" i="1" s="1"/>
  <c r="AC408" i="1"/>
  <c r="AD408" i="1" s="1"/>
  <c r="AE408" i="1" s="1"/>
  <c r="AF408" i="1" s="1"/>
  <c r="AH407" i="1"/>
  <c r="P405" i="1"/>
  <c r="A410" i="1"/>
  <c r="O408" i="1"/>
  <c r="C408" i="1"/>
  <c r="H407" i="1"/>
  <c r="I407" i="1" s="1"/>
  <c r="J407" i="1" s="1"/>
  <c r="F406" i="1"/>
  <c r="E406" i="1"/>
  <c r="D407" i="1" s="1"/>
  <c r="K407" i="1" s="1"/>
  <c r="L407" i="1" s="1"/>
  <c r="M407" i="1" s="1"/>
  <c r="N407" i="1" s="1"/>
  <c r="K406" i="1"/>
  <c r="L406" i="1" s="1"/>
  <c r="M406" i="1" s="1"/>
  <c r="N406" i="1" s="1"/>
  <c r="AP409" i="1" l="1"/>
  <c r="AO409" i="1"/>
  <c r="AN410" i="1" s="1"/>
  <c r="AY409" i="1"/>
  <c r="AM409" i="1"/>
  <c r="AZ407" i="1"/>
  <c r="AG409" i="1"/>
  <c r="U409" i="1"/>
  <c r="AL410" i="1"/>
  <c r="T410" i="1"/>
  <c r="B410" i="1"/>
  <c r="G410" i="1" s="1"/>
  <c r="AU408" i="1"/>
  <c r="AV408" i="1" s="1"/>
  <c r="AW408" i="1" s="1"/>
  <c r="AX408" i="1" s="1"/>
  <c r="AQ409" i="1"/>
  <c r="AR408" i="1"/>
  <c r="AS408" i="1" s="1"/>
  <c r="AT408" i="1" s="1"/>
  <c r="X409" i="1"/>
  <c r="W409" i="1"/>
  <c r="V410" i="1" s="1"/>
  <c r="AH408" i="1"/>
  <c r="AC409" i="1"/>
  <c r="AD409" i="1" s="1"/>
  <c r="AE409" i="1" s="1"/>
  <c r="AF409" i="1" s="1"/>
  <c r="Z409" i="1"/>
  <c r="AA409" i="1" s="1"/>
  <c r="AB409" i="1" s="1"/>
  <c r="P406" i="1"/>
  <c r="P407" i="1"/>
  <c r="H408" i="1"/>
  <c r="I408" i="1" s="1"/>
  <c r="J408" i="1" s="1"/>
  <c r="A411" i="1"/>
  <c r="O409" i="1"/>
  <c r="C409" i="1"/>
  <c r="F407" i="1"/>
  <c r="E407" i="1"/>
  <c r="D408" i="1" s="1"/>
  <c r="AZ408" i="1" l="1"/>
  <c r="AO410" i="1"/>
  <c r="AN411" i="1" s="1"/>
  <c r="AP410" i="1"/>
  <c r="AG410" i="1"/>
  <c r="U410" i="1"/>
  <c r="AL411" i="1"/>
  <c r="T411" i="1"/>
  <c r="B411" i="1"/>
  <c r="G411" i="1" s="1"/>
  <c r="AR409" i="1"/>
  <c r="AS409" i="1" s="1"/>
  <c r="AT409" i="1" s="1"/>
  <c r="AQ410" i="1"/>
  <c r="AU409" i="1"/>
  <c r="AV409" i="1" s="1"/>
  <c r="AW409" i="1" s="1"/>
  <c r="AX409" i="1" s="1"/>
  <c r="Y410" i="1"/>
  <c r="Z410" i="1" s="1"/>
  <c r="AA410" i="1" s="1"/>
  <c r="AB410" i="1" s="1"/>
  <c r="AY410" i="1"/>
  <c r="AM410" i="1"/>
  <c r="W410" i="1"/>
  <c r="V411" i="1" s="1"/>
  <c r="X410" i="1"/>
  <c r="AH409" i="1"/>
  <c r="A412" i="1"/>
  <c r="C410" i="1"/>
  <c r="O410" i="1"/>
  <c r="H409" i="1"/>
  <c r="I409" i="1" s="1"/>
  <c r="J409" i="1" s="1"/>
  <c r="F408" i="1"/>
  <c r="E408" i="1"/>
  <c r="D409" i="1" s="1"/>
  <c r="K408" i="1"/>
  <c r="L408" i="1" s="1"/>
  <c r="M408" i="1" s="1"/>
  <c r="N408" i="1" s="1"/>
  <c r="Y411" i="1" l="1"/>
  <c r="AC410" i="1"/>
  <c r="AD410" i="1" s="1"/>
  <c r="AE410" i="1" s="1"/>
  <c r="AF410" i="1" s="1"/>
  <c r="AH410" i="1" s="1"/>
  <c r="AO411" i="1"/>
  <c r="AN412" i="1" s="1"/>
  <c r="AP411" i="1"/>
  <c r="AZ409" i="1"/>
  <c r="AU410" i="1"/>
  <c r="AV410" i="1" s="1"/>
  <c r="AW410" i="1" s="1"/>
  <c r="AX410" i="1" s="1"/>
  <c r="AR410" i="1"/>
  <c r="AS410" i="1" s="1"/>
  <c r="AT410" i="1" s="1"/>
  <c r="AQ411" i="1"/>
  <c r="AG411" i="1"/>
  <c r="U411" i="1"/>
  <c r="AL412" i="1"/>
  <c r="T412" i="1"/>
  <c r="B412" i="1"/>
  <c r="G412" i="1" s="1"/>
  <c r="AM411" i="1"/>
  <c r="AY411" i="1"/>
  <c r="X411" i="1"/>
  <c r="W411" i="1"/>
  <c r="V412" i="1" s="1"/>
  <c r="AC411" i="1"/>
  <c r="AD411" i="1" s="1"/>
  <c r="AE411" i="1" s="1"/>
  <c r="AF411" i="1" s="1"/>
  <c r="Z411" i="1"/>
  <c r="AA411" i="1" s="1"/>
  <c r="AB411" i="1" s="1"/>
  <c r="P408" i="1"/>
  <c r="H410" i="1"/>
  <c r="I410" i="1" s="1"/>
  <c r="J410" i="1" s="1"/>
  <c r="O411" i="1"/>
  <c r="C411" i="1"/>
  <c r="A413" i="1"/>
  <c r="F409" i="1"/>
  <c r="E409" i="1"/>
  <c r="D410" i="1" s="1"/>
  <c r="K409" i="1"/>
  <c r="L409" i="1" s="1"/>
  <c r="M409" i="1" s="1"/>
  <c r="N409" i="1" s="1"/>
  <c r="AO412" i="1" l="1"/>
  <c r="AN413" i="1" s="1"/>
  <c r="AP412" i="1"/>
  <c r="AZ410" i="1"/>
  <c r="AG412" i="1"/>
  <c r="U412" i="1"/>
  <c r="Y412" i="1"/>
  <c r="AC412" i="1" s="1"/>
  <c r="AD412" i="1" s="1"/>
  <c r="AE412" i="1" s="1"/>
  <c r="AF412" i="1" s="1"/>
  <c r="AL413" i="1"/>
  <c r="T413" i="1"/>
  <c r="B413" i="1"/>
  <c r="G413" i="1" s="1"/>
  <c r="AQ412" i="1"/>
  <c r="AR411" i="1"/>
  <c r="AS411" i="1" s="1"/>
  <c r="AT411" i="1" s="1"/>
  <c r="AU411" i="1"/>
  <c r="AV411" i="1" s="1"/>
  <c r="AW411" i="1" s="1"/>
  <c r="AX411" i="1" s="1"/>
  <c r="AM412" i="1"/>
  <c r="AY412" i="1"/>
  <c r="W412" i="1"/>
  <c r="V413" i="1" s="1"/>
  <c r="X412" i="1"/>
  <c r="AH411" i="1"/>
  <c r="P409" i="1"/>
  <c r="A414" i="1"/>
  <c r="O412" i="1"/>
  <c r="C412" i="1"/>
  <c r="H411" i="1"/>
  <c r="I411" i="1" s="1"/>
  <c r="J411" i="1" s="1"/>
  <c r="E410" i="1"/>
  <c r="D411" i="1" s="1"/>
  <c r="K411" i="1" s="1"/>
  <c r="L411" i="1" s="1"/>
  <c r="M411" i="1" s="1"/>
  <c r="N411" i="1" s="1"/>
  <c r="F410" i="1"/>
  <c r="K410" i="1"/>
  <c r="L410" i="1" s="1"/>
  <c r="M410" i="1" s="1"/>
  <c r="N410" i="1" s="1"/>
  <c r="Z412" i="1" l="1"/>
  <c r="AA412" i="1" s="1"/>
  <c r="AB412" i="1" s="1"/>
  <c r="AH412" i="1" s="1"/>
  <c r="AO413" i="1"/>
  <c r="AN414" i="1" s="1"/>
  <c r="AP413" i="1"/>
  <c r="Y413" i="1"/>
  <c r="Z413" i="1" s="1"/>
  <c r="AA413" i="1" s="1"/>
  <c r="AB413" i="1" s="1"/>
  <c r="AG413" i="1"/>
  <c r="U413" i="1"/>
  <c r="AQ413" i="1"/>
  <c r="AR412" i="1"/>
  <c r="AS412" i="1" s="1"/>
  <c r="AT412" i="1" s="1"/>
  <c r="AU412" i="1"/>
  <c r="AV412" i="1" s="1"/>
  <c r="AW412" i="1" s="1"/>
  <c r="AX412" i="1" s="1"/>
  <c r="AL414" i="1"/>
  <c r="T414" i="1"/>
  <c r="B414" i="1"/>
  <c r="G414" i="1" s="1"/>
  <c r="AY413" i="1"/>
  <c r="AM413" i="1"/>
  <c r="AZ411" i="1"/>
  <c r="X413" i="1"/>
  <c r="W413" i="1"/>
  <c r="V414" i="1" s="1"/>
  <c r="P411" i="1"/>
  <c r="P410" i="1"/>
  <c r="H412" i="1"/>
  <c r="I412" i="1" s="1"/>
  <c r="J412" i="1" s="1"/>
  <c r="A415" i="1"/>
  <c r="O413" i="1"/>
  <c r="C413" i="1"/>
  <c r="F411" i="1"/>
  <c r="E411" i="1"/>
  <c r="D412" i="1" s="1"/>
  <c r="AC413" i="1" l="1"/>
  <c r="AD413" i="1" s="1"/>
  <c r="AE413" i="1" s="1"/>
  <c r="AF413" i="1" s="1"/>
  <c r="AH413" i="1" s="1"/>
  <c r="AO414" i="1"/>
  <c r="AN415" i="1" s="1"/>
  <c r="AP414" i="1"/>
  <c r="AG414" i="1"/>
  <c r="U414" i="1"/>
  <c r="Y414" i="1"/>
  <c r="AC414" i="1" s="1"/>
  <c r="AD414" i="1" s="1"/>
  <c r="AE414" i="1" s="1"/>
  <c r="AF414" i="1" s="1"/>
  <c r="AY414" i="1"/>
  <c r="AM414" i="1"/>
  <c r="AZ412" i="1"/>
  <c r="AL415" i="1"/>
  <c r="T415" i="1"/>
  <c r="B415" i="1"/>
  <c r="G415" i="1" s="1"/>
  <c r="AR413" i="1"/>
  <c r="AS413" i="1" s="1"/>
  <c r="AT413" i="1" s="1"/>
  <c r="AQ414" i="1"/>
  <c r="AU413" i="1"/>
  <c r="AV413" i="1" s="1"/>
  <c r="AW413" i="1" s="1"/>
  <c r="AX413" i="1" s="1"/>
  <c r="X414" i="1"/>
  <c r="W414" i="1"/>
  <c r="V415" i="1" s="1"/>
  <c r="A416" i="1"/>
  <c r="O414" i="1"/>
  <c r="C414" i="1"/>
  <c r="H413" i="1"/>
  <c r="I413" i="1" s="1"/>
  <c r="J413" i="1" s="1"/>
  <c r="F412" i="1"/>
  <c r="E412" i="1"/>
  <c r="D413" i="1" s="1"/>
  <c r="K412" i="1"/>
  <c r="L412" i="1" s="1"/>
  <c r="M412" i="1" s="1"/>
  <c r="N412" i="1" s="1"/>
  <c r="Y415" i="1" l="1"/>
  <c r="AP415" i="1"/>
  <c r="AO415" i="1"/>
  <c r="AN416" i="1" s="1"/>
  <c r="AQ415" i="1"/>
  <c r="AR414" i="1"/>
  <c r="AS414" i="1" s="1"/>
  <c r="AT414" i="1" s="1"/>
  <c r="AU414" i="1"/>
  <c r="AV414" i="1" s="1"/>
  <c r="AW414" i="1" s="1"/>
  <c r="AX414" i="1" s="1"/>
  <c r="AM415" i="1"/>
  <c r="AY415" i="1"/>
  <c r="AZ413" i="1"/>
  <c r="Z414" i="1"/>
  <c r="AA414" i="1" s="1"/>
  <c r="AB414" i="1" s="1"/>
  <c r="AH414" i="1" s="1"/>
  <c r="AL416" i="1"/>
  <c r="T416" i="1"/>
  <c r="Y416" i="1" s="1"/>
  <c r="B416" i="1"/>
  <c r="G416" i="1" s="1"/>
  <c r="AG415" i="1"/>
  <c r="U415" i="1"/>
  <c r="X415" i="1"/>
  <c r="W415" i="1"/>
  <c r="V416" i="1" s="1"/>
  <c r="Z415" i="1"/>
  <c r="AA415" i="1" s="1"/>
  <c r="AB415" i="1" s="1"/>
  <c r="AC415" i="1"/>
  <c r="AD415" i="1" s="1"/>
  <c r="AE415" i="1" s="1"/>
  <c r="AF415" i="1" s="1"/>
  <c r="P412" i="1"/>
  <c r="O415" i="1"/>
  <c r="C415" i="1"/>
  <c r="H414" i="1"/>
  <c r="I414" i="1" s="1"/>
  <c r="J414" i="1" s="1"/>
  <c r="A417" i="1"/>
  <c r="F413" i="1"/>
  <c r="E413" i="1"/>
  <c r="D414" i="1" s="1"/>
  <c r="K413" i="1"/>
  <c r="L413" i="1" s="1"/>
  <c r="M413" i="1" s="1"/>
  <c r="N413" i="1" s="1"/>
  <c r="AP416" i="1" l="1"/>
  <c r="AO416" i="1"/>
  <c r="AN417" i="1" s="1"/>
  <c r="AZ414" i="1"/>
  <c r="AL417" i="1"/>
  <c r="T417" i="1"/>
  <c r="Y417" i="1" s="1"/>
  <c r="B417" i="1"/>
  <c r="G417" i="1" s="1"/>
  <c r="AG416" i="1"/>
  <c r="U416" i="1"/>
  <c r="AU415" i="1"/>
  <c r="AV415" i="1" s="1"/>
  <c r="AW415" i="1" s="1"/>
  <c r="AX415" i="1" s="1"/>
  <c r="AQ416" i="1"/>
  <c r="AR415" i="1"/>
  <c r="AS415" i="1" s="1"/>
  <c r="AT415" i="1" s="1"/>
  <c r="AM416" i="1"/>
  <c r="AY416" i="1"/>
  <c r="W416" i="1"/>
  <c r="V417" i="1" s="1"/>
  <c r="X416" i="1"/>
  <c r="AH415" i="1"/>
  <c r="AC416" i="1"/>
  <c r="AD416" i="1" s="1"/>
  <c r="AE416" i="1" s="1"/>
  <c r="AF416" i="1" s="1"/>
  <c r="Z416" i="1"/>
  <c r="AA416" i="1" s="1"/>
  <c r="AB416" i="1" s="1"/>
  <c r="P413" i="1"/>
  <c r="A418" i="1"/>
  <c r="O416" i="1"/>
  <c r="C416" i="1"/>
  <c r="H415" i="1"/>
  <c r="I415" i="1" s="1"/>
  <c r="J415" i="1" s="1"/>
  <c r="F414" i="1"/>
  <c r="E414" i="1"/>
  <c r="D415" i="1" s="1"/>
  <c r="K414" i="1"/>
  <c r="L414" i="1" s="1"/>
  <c r="M414" i="1" s="1"/>
  <c r="N414" i="1" s="1"/>
  <c r="AO417" i="1" l="1"/>
  <c r="AN418" i="1" s="1"/>
  <c r="AP417" i="1"/>
  <c r="AG417" i="1"/>
  <c r="U417" i="1"/>
  <c r="AY417" i="1"/>
  <c r="AM417" i="1"/>
  <c r="AR416" i="1"/>
  <c r="AS416" i="1" s="1"/>
  <c r="AT416" i="1" s="1"/>
  <c r="AU416" i="1"/>
  <c r="AV416" i="1" s="1"/>
  <c r="AW416" i="1" s="1"/>
  <c r="AX416" i="1" s="1"/>
  <c r="AQ417" i="1"/>
  <c r="AL418" i="1"/>
  <c r="T418" i="1"/>
  <c r="B418" i="1"/>
  <c r="AZ415" i="1"/>
  <c r="X417" i="1"/>
  <c r="W417" i="1"/>
  <c r="V418" i="1" s="1"/>
  <c r="AH416" i="1"/>
  <c r="AC417" i="1"/>
  <c r="AD417" i="1" s="1"/>
  <c r="AE417" i="1" s="1"/>
  <c r="AF417" i="1" s="1"/>
  <c r="Z417" i="1"/>
  <c r="AA417" i="1" s="1"/>
  <c r="AB417" i="1" s="1"/>
  <c r="P414" i="1"/>
  <c r="H416" i="1"/>
  <c r="I416" i="1" s="1"/>
  <c r="J416" i="1" s="1"/>
  <c r="G418" i="1"/>
  <c r="A419" i="1"/>
  <c r="C417" i="1"/>
  <c r="O417" i="1"/>
  <c r="F415" i="1"/>
  <c r="E415" i="1"/>
  <c r="D416" i="1" s="1"/>
  <c r="K416" i="1" s="1"/>
  <c r="L416" i="1" s="1"/>
  <c r="M416" i="1" s="1"/>
  <c r="N416" i="1" s="1"/>
  <c r="K415" i="1"/>
  <c r="L415" i="1" s="1"/>
  <c r="M415" i="1" s="1"/>
  <c r="N415" i="1" s="1"/>
  <c r="AP418" i="1" l="1"/>
  <c r="AO418" i="1"/>
  <c r="AN419" i="1" s="1"/>
  <c r="AQ418" i="1"/>
  <c r="AR417" i="1"/>
  <c r="AS417" i="1" s="1"/>
  <c r="AT417" i="1" s="1"/>
  <c r="AU417" i="1"/>
  <c r="AV417" i="1" s="1"/>
  <c r="AW417" i="1" s="1"/>
  <c r="AX417" i="1" s="1"/>
  <c r="AL419" i="1"/>
  <c r="T419" i="1"/>
  <c r="B419" i="1"/>
  <c r="G419" i="1" s="1"/>
  <c r="AG418" i="1"/>
  <c r="U418" i="1"/>
  <c r="AZ416" i="1"/>
  <c r="Y418" i="1"/>
  <c r="Z418" i="1" s="1"/>
  <c r="AA418" i="1" s="1"/>
  <c r="AB418" i="1" s="1"/>
  <c r="AY418" i="1"/>
  <c r="AM418" i="1"/>
  <c r="W418" i="1"/>
  <c r="V419" i="1" s="1"/>
  <c r="X418" i="1"/>
  <c r="AH417" i="1"/>
  <c r="P416" i="1"/>
  <c r="P415" i="1"/>
  <c r="A420" i="1"/>
  <c r="C418" i="1"/>
  <c r="O418" i="1"/>
  <c r="H417" i="1"/>
  <c r="I417" i="1" s="1"/>
  <c r="J417" i="1" s="1"/>
  <c r="F416" i="1"/>
  <c r="E416" i="1"/>
  <c r="D417" i="1" s="1"/>
  <c r="AC418" i="1" l="1"/>
  <c r="AD418" i="1" s="1"/>
  <c r="AE418" i="1" s="1"/>
  <c r="AF418" i="1" s="1"/>
  <c r="Y419" i="1"/>
  <c r="Z419" i="1" s="1"/>
  <c r="AA419" i="1" s="1"/>
  <c r="AB419" i="1" s="1"/>
  <c r="AO419" i="1"/>
  <c r="AN420" i="1" s="1"/>
  <c r="AP419" i="1"/>
  <c r="AG419" i="1"/>
  <c r="U419" i="1"/>
  <c r="AL420" i="1"/>
  <c r="T420" i="1"/>
  <c r="B420" i="1"/>
  <c r="G420" i="1" s="1"/>
  <c r="AM419" i="1"/>
  <c r="AY419" i="1"/>
  <c r="AZ417" i="1"/>
  <c r="AR418" i="1"/>
  <c r="AS418" i="1" s="1"/>
  <c r="AT418" i="1" s="1"/>
  <c r="AQ419" i="1"/>
  <c r="AU418" i="1"/>
  <c r="AV418" i="1" s="1"/>
  <c r="AW418" i="1" s="1"/>
  <c r="AX418" i="1" s="1"/>
  <c r="X419" i="1"/>
  <c r="W419" i="1"/>
  <c r="V420" i="1" s="1"/>
  <c r="AC419" i="1"/>
  <c r="AD419" i="1" s="1"/>
  <c r="AE419" i="1" s="1"/>
  <c r="AF419" i="1" s="1"/>
  <c r="AH418" i="1"/>
  <c r="H418" i="1"/>
  <c r="I418" i="1" s="1"/>
  <c r="J418" i="1" s="1"/>
  <c r="A421" i="1"/>
  <c r="O419" i="1"/>
  <c r="C419" i="1"/>
  <c r="F417" i="1"/>
  <c r="E417" i="1"/>
  <c r="D418" i="1" s="1"/>
  <c r="K417" i="1"/>
  <c r="L417" i="1" s="1"/>
  <c r="M417" i="1" s="1"/>
  <c r="N417" i="1" s="1"/>
  <c r="AO420" i="1" l="1"/>
  <c r="AN421" i="1" s="1"/>
  <c r="AP420" i="1"/>
  <c r="AR419" i="1"/>
  <c r="AS419" i="1" s="1"/>
  <c r="AT419" i="1" s="1"/>
  <c r="AU419" i="1"/>
  <c r="AV419" i="1" s="1"/>
  <c r="AW419" i="1" s="1"/>
  <c r="AX419" i="1" s="1"/>
  <c r="AQ420" i="1"/>
  <c r="AG420" i="1"/>
  <c r="U420" i="1"/>
  <c r="Y420" i="1"/>
  <c r="AC420" i="1" s="1"/>
  <c r="AD420" i="1" s="1"/>
  <c r="AE420" i="1" s="1"/>
  <c r="AF420" i="1" s="1"/>
  <c r="AM420" i="1"/>
  <c r="AY420" i="1"/>
  <c r="AZ418" i="1"/>
  <c r="AL421" i="1"/>
  <c r="T421" i="1"/>
  <c r="B421" i="1"/>
  <c r="G421" i="1" s="1"/>
  <c r="W420" i="1"/>
  <c r="V421" i="1" s="1"/>
  <c r="X420" i="1"/>
  <c r="AH419" i="1"/>
  <c r="P417" i="1"/>
  <c r="A422" i="1"/>
  <c r="O420" i="1"/>
  <c r="C420" i="1"/>
  <c r="H419" i="1"/>
  <c r="I419" i="1" s="1"/>
  <c r="J419" i="1" s="1"/>
  <c r="E418" i="1"/>
  <c r="D419" i="1" s="1"/>
  <c r="K419" i="1" s="1"/>
  <c r="L419" i="1" s="1"/>
  <c r="M419" i="1" s="1"/>
  <c r="N419" i="1" s="1"/>
  <c r="F418" i="1"/>
  <c r="K418" i="1"/>
  <c r="L418" i="1" s="1"/>
  <c r="M418" i="1" s="1"/>
  <c r="N418" i="1" s="1"/>
  <c r="AO421" i="1" l="1"/>
  <c r="AN422" i="1" s="1"/>
  <c r="AP421" i="1"/>
  <c r="Z420" i="1"/>
  <c r="AA420" i="1" s="1"/>
  <c r="AB420" i="1" s="1"/>
  <c r="AH420" i="1" s="1"/>
  <c r="Y421" i="1"/>
  <c r="Y422" i="1" s="1"/>
  <c r="AQ421" i="1"/>
  <c r="AR420" i="1"/>
  <c r="AS420" i="1" s="1"/>
  <c r="AT420" i="1" s="1"/>
  <c r="AU420" i="1"/>
  <c r="AV420" i="1" s="1"/>
  <c r="AW420" i="1" s="1"/>
  <c r="AX420" i="1" s="1"/>
  <c r="AG421" i="1"/>
  <c r="U421" i="1"/>
  <c r="AL422" i="1"/>
  <c r="T422" i="1"/>
  <c r="B422" i="1"/>
  <c r="G422" i="1" s="1"/>
  <c r="AY421" i="1"/>
  <c r="AM421" i="1"/>
  <c r="AZ419" i="1"/>
  <c r="X421" i="1"/>
  <c r="W421" i="1"/>
  <c r="V422" i="1" s="1"/>
  <c r="P419" i="1"/>
  <c r="P418" i="1"/>
  <c r="H420" i="1"/>
  <c r="I420" i="1" s="1"/>
  <c r="J420" i="1" s="1"/>
  <c r="O421" i="1"/>
  <c r="C421" i="1"/>
  <c r="A423" i="1"/>
  <c r="F419" i="1"/>
  <c r="E419" i="1"/>
  <c r="D420" i="1" s="1"/>
  <c r="AC421" i="1" l="1"/>
  <c r="AD421" i="1" s="1"/>
  <c r="AE421" i="1" s="1"/>
  <c r="AF421" i="1" s="1"/>
  <c r="AP422" i="1"/>
  <c r="AO422" i="1"/>
  <c r="AN423" i="1" s="1"/>
  <c r="AZ420" i="1"/>
  <c r="AQ422" i="1"/>
  <c r="AR421" i="1"/>
  <c r="AS421" i="1" s="1"/>
  <c r="AT421" i="1" s="1"/>
  <c r="AU421" i="1"/>
  <c r="AV421" i="1" s="1"/>
  <c r="AW421" i="1" s="1"/>
  <c r="AX421" i="1" s="1"/>
  <c r="Z421" i="1"/>
  <c r="AA421" i="1" s="1"/>
  <c r="AB421" i="1" s="1"/>
  <c r="AL423" i="1"/>
  <c r="T423" i="1"/>
  <c r="B423" i="1"/>
  <c r="G423" i="1" s="1"/>
  <c r="AG422" i="1"/>
  <c r="U422" i="1"/>
  <c r="AY422" i="1"/>
  <c r="AM422" i="1"/>
  <c r="X422" i="1"/>
  <c r="W422" i="1"/>
  <c r="V423" i="1" s="1"/>
  <c r="AC422" i="1"/>
  <c r="AD422" i="1" s="1"/>
  <c r="AE422" i="1" s="1"/>
  <c r="AF422" i="1" s="1"/>
  <c r="Z422" i="1"/>
  <c r="AA422" i="1" s="1"/>
  <c r="AB422" i="1" s="1"/>
  <c r="O422" i="1"/>
  <c r="C422" i="1"/>
  <c r="A424" i="1"/>
  <c r="H421" i="1"/>
  <c r="I421" i="1" s="1"/>
  <c r="J421" i="1" s="1"/>
  <c r="F420" i="1"/>
  <c r="E420" i="1"/>
  <c r="D421" i="1" s="1"/>
  <c r="K421" i="1" s="1"/>
  <c r="L421" i="1" s="1"/>
  <c r="M421" i="1" s="1"/>
  <c r="N421" i="1" s="1"/>
  <c r="K420" i="1"/>
  <c r="L420" i="1" s="1"/>
  <c r="M420" i="1" s="1"/>
  <c r="N420" i="1" s="1"/>
  <c r="AH421" i="1" l="1"/>
  <c r="AP423" i="1"/>
  <c r="AO423" i="1"/>
  <c r="AN424" i="1" s="1"/>
  <c r="AG423" i="1"/>
  <c r="U423" i="1"/>
  <c r="AL424" i="1"/>
  <c r="T424" i="1"/>
  <c r="B424" i="1"/>
  <c r="G424" i="1" s="1"/>
  <c r="AM423" i="1"/>
  <c r="AY423" i="1"/>
  <c r="AU422" i="1"/>
  <c r="AV422" i="1" s="1"/>
  <c r="AW422" i="1" s="1"/>
  <c r="AX422" i="1" s="1"/>
  <c r="AQ423" i="1"/>
  <c r="AR422" i="1"/>
  <c r="AS422" i="1" s="1"/>
  <c r="AT422" i="1" s="1"/>
  <c r="AZ421" i="1"/>
  <c r="Y423" i="1"/>
  <c r="Y424" i="1" s="1"/>
  <c r="X423" i="1"/>
  <c r="W423" i="1"/>
  <c r="V424" i="1" s="1"/>
  <c r="AH422" i="1"/>
  <c r="P421" i="1"/>
  <c r="P420" i="1"/>
  <c r="A425" i="1"/>
  <c r="H422" i="1"/>
  <c r="I422" i="1" s="1"/>
  <c r="J422" i="1" s="1"/>
  <c r="O423" i="1"/>
  <c r="C423" i="1"/>
  <c r="F421" i="1"/>
  <c r="E421" i="1"/>
  <c r="D422" i="1" s="1"/>
  <c r="K422" i="1" s="1"/>
  <c r="L422" i="1" s="1"/>
  <c r="M422" i="1" s="1"/>
  <c r="N422" i="1" s="1"/>
  <c r="AP424" i="1" l="1"/>
  <c r="AO424" i="1"/>
  <c r="AN425" i="1" s="1"/>
  <c r="AZ422" i="1"/>
  <c r="AC423" i="1"/>
  <c r="AD423" i="1" s="1"/>
  <c r="AE423" i="1" s="1"/>
  <c r="AF423" i="1" s="1"/>
  <c r="Z423" i="1"/>
  <c r="AA423" i="1" s="1"/>
  <c r="AB423" i="1" s="1"/>
  <c r="AL425" i="1"/>
  <c r="T425" i="1"/>
  <c r="Y425" i="1" s="1"/>
  <c r="B425" i="1"/>
  <c r="G425" i="1" s="1"/>
  <c r="AG424" i="1"/>
  <c r="U424" i="1"/>
  <c r="AM424" i="1"/>
  <c r="AY424" i="1"/>
  <c r="AR423" i="1"/>
  <c r="AS423" i="1" s="1"/>
  <c r="AT423" i="1" s="1"/>
  <c r="AQ424" i="1"/>
  <c r="AU423" i="1"/>
  <c r="AV423" i="1" s="1"/>
  <c r="AW423" i="1" s="1"/>
  <c r="AX423" i="1" s="1"/>
  <c r="W424" i="1"/>
  <c r="V425" i="1" s="1"/>
  <c r="X424" i="1"/>
  <c r="AC424" i="1"/>
  <c r="AD424" i="1" s="1"/>
  <c r="AE424" i="1" s="1"/>
  <c r="AF424" i="1" s="1"/>
  <c r="Z424" i="1"/>
  <c r="AA424" i="1" s="1"/>
  <c r="AB424" i="1" s="1"/>
  <c r="P422" i="1"/>
  <c r="O424" i="1"/>
  <c r="C424" i="1"/>
  <c r="H423" i="1"/>
  <c r="I423" i="1" s="1"/>
  <c r="J423" i="1" s="1"/>
  <c r="A426" i="1"/>
  <c r="F422" i="1"/>
  <c r="E422" i="1"/>
  <c r="D423" i="1" s="1"/>
  <c r="AO425" i="1" l="1"/>
  <c r="AN426" i="1" s="1"/>
  <c r="AP425" i="1"/>
  <c r="AH423" i="1"/>
  <c r="AL426" i="1"/>
  <c r="T426" i="1"/>
  <c r="Y426" i="1" s="1"/>
  <c r="B426" i="1"/>
  <c r="G426" i="1" s="1"/>
  <c r="AG425" i="1"/>
  <c r="U425" i="1"/>
  <c r="AU424" i="1"/>
  <c r="AV424" i="1" s="1"/>
  <c r="AW424" i="1" s="1"/>
  <c r="AX424" i="1" s="1"/>
  <c r="AQ425" i="1"/>
  <c r="AR424" i="1"/>
  <c r="AS424" i="1" s="1"/>
  <c r="AT424" i="1" s="1"/>
  <c r="AY425" i="1"/>
  <c r="AM425" i="1"/>
  <c r="AZ423" i="1"/>
  <c r="X425" i="1"/>
  <c r="W425" i="1"/>
  <c r="V426" i="1" s="1"/>
  <c r="AC425" i="1"/>
  <c r="AD425" i="1" s="1"/>
  <c r="AE425" i="1" s="1"/>
  <c r="AF425" i="1" s="1"/>
  <c r="Z425" i="1"/>
  <c r="AA425" i="1" s="1"/>
  <c r="AB425" i="1" s="1"/>
  <c r="AH424" i="1"/>
  <c r="A427" i="1"/>
  <c r="O425" i="1"/>
  <c r="C425" i="1"/>
  <c r="H424" i="1"/>
  <c r="I424" i="1" s="1"/>
  <c r="J424" i="1" s="1"/>
  <c r="F423" i="1"/>
  <c r="E423" i="1"/>
  <c r="D424" i="1" s="1"/>
  <c r="K423" i="1"/>
  <c r="L423" i="1" s="1"/>
  <c r="M423" i="1" s="1"/>
  <c r="N423" i="1" s="1"/>
  <c r="AO426" i="1" l="1"/>
  <c r="AN427" i="1" s="1"/>
  <c r="AP426" i="1"/>
  <c r="AL427" i="1"/>
  <c r="T427" i="1"/>
  <c r="Y427" i="1" s="1"/>
  <c r="B427" i="1"/>
  <c r="G427" i="1" s="1"/>
  <c r="AG426" i="1"/>
  <c r="U426" i="1"/>
  <c r="AQ426" i="1"/>
  <c r="AR425" i="1"/>
  <c r="AS425" i="1" s="1"/>
  <c r="AT425" i="1" s="1"/>
  <c r="AU425" i="1"/>
  <c r="AV425" i="1" s="1"/>
  <c r="AW425" i="1" s="1"/>
  <c r="AX425" i="1" s="1"/>
  <c r="AZ424" i="1"/>
  <c r="AY426" i="1"/>
  <c r="AM426" i="1"/>
  <c r="W426" i="1"/>
  <c r="V427" i="1" s="1"/>
  <c r="X426" i="1"/>
  <c r="AH425" i="1"/>
  <c r="AC426" i="1"/>
  <c r="AD426" i="1" s="1"/>
  <c r="AE426" i="1" s="1"/>
  <c r="AF426" i="1" s="1"/>
  <c r="Z426" i="1"/>
  <c r="AA426" i="1" s="1"/>
  <c r="AB426" i="1" s="1"/>
  <c r="P423" i="1"/>
  <c r="H425" i="1"/>
  <c r="I425" i="1" s="1"/>
  <c r="J425" i="1" s="1"/>
  <c r="O426" i="1"/>
  <c r="C426" i="1"/>
  <c r="A428" i="1"/>
  <c r="F424" i="1"/>
  <c r="E424" i="1"/>
  <c r="D425" i="1" s="1"/>
  <c r="K424" i="1"/>
  <c r="L424" i="1" s="1"/>
  <c r="M424" i="1" s="1"/>
  <c r="N424" i="1" s="1"/>
  <c r="AP427" i="1" l="1"/>
  <c r="AO427" i="1"/>
  <c r="AN428" i="1" s="1"/>
  <c r="AZ425" i="1"/>
  <c r="AR426" i="1"/>
  <c r="AS426" i="1" s="1"/>
  <c r="AT426" i="1" s="1"/>
  <c r="AQ427" i="1"/>
  <c r="AU426" i="1"/>
  <c r="AV426" i="1" s="1"/>
  <c r="AW426" i="1" s="1"/>
  <c r="AX426" i="1" s="1"/>
  <c r="AG427" i="1"/>
  <c r="U427" i="1"/>
  <c r="AM427" i="1"/>
  <c r="AY427" i="1"/>
  <c r="AL428" i="1"/>
  <c r="T428" i="1"/>
  <c r="B428" i="1"/>
  <c r="X427" i="1"/>
  <c r="W427" i="1"/>
  <c r="V428" i="1" s="1"/>
  <c r="Y428" i="1"/>
  <c r="Z427" i="1"/>
  <c r="AA427" i="1" s="1"/>
  <c r="AB427" i="1" s="1"/>
  <c r="AC427" i="1"/>
  <c r="AD427" i="1" s="1"/>
  <c r="AE427" i="1" s="1"/>
  <c r="AF427" i="1" s="1"/>
  <c r="AH426" i="1"/>
  <c r="P424" i="1"/>
  <c r="G428" i="1"/>
  <c r="A429" i="1"/>
  <c r="O427" i="1"/>
  <c r="C427" i="1"/>
  <c r="H426" i="1"/>
  <c r="I426" i="1" s="1"/>
  <c r="J426" i="1" s="1"/>
  <c r="F425" i="1"/>
  <c r="E425" i="1"/>
  <c r="D426" i="1" s="1"/>
  <c r="K425" i="1"/>
  <c r="L425" i="1" s="1"/>
  <c r="M425" i="1" s="1"/>
  <c r="N425" i="1" s="1"/>
  <c r="AO428" i="1" l="1"/>
  <c r="AN429" i="1" s="1"/>
  <c r="AP428" i="1"/>
  <c r="AR427" i="1"/>
  <c r="AS427" i="1" s="1"/>
  <c r="AT427" i="1" s="1"/>
  <c r="AU427" i="1"/>
  <c r="AV427" i="1" s="1"/>
  <c r="AW427" i="1" s="1"/>
  <c r="AX427" i="1" s="1"/>
  <c r="AQ428" i="1"/>
  <c r="AG428" i="1"/>
  <c r="U428" i="1"/>
  <c r="AL429" i="1"/>
  <c r="T429" i="1"/>
  <c r="B429" i="1"/>
  <c r="G429" i="1" s="1"/>
  <c r="AY428" i="1"/>
  <c r="AM428" i="1"/>
  <c r="AZ426" i="1"/>
  <c r="W428" i="1"/>
  <c r="V429" i="1" s="1"/>
  <c r="X428" i="1"/>
  <c r="AC428" i="1"/>
  <c r="AD428" i="1" s="1"/>
  <c r="AE428" i="1" s="1"/>
  <c r="AF428" i="1" s="1"/>
  <c r="Z428" i="1"/>
  <c r="AA428" i="1" s="1"/>
  <c r="AB428" i="1" s="1"/>
  <c r="AH427" i="1"/>
  <c r="P425" i="1"/>
  <c r="H427" i="1"/>
  <c r="I427" i="1" s="1"/>
  <c r="J427" i="1" s="1"/>
  <c r="A430" i="1"/>
  <c r="C428" i="1"/>
  <c r="O428" i="1"/>
  <c r="E426" i="1"/>
  <c r="D427" i="1" s="1"/>
  <c r="K427" i="1" s="1"/>
  <c r="L427" i="1" s="1"/>
  <c r="M427" i="1" s="1"/>
  <c r="N427" i="1" s="1"/>
  <c r="F426" i="1"/>
  <c r="K426" i="1"/>
  <c r="L426" i="1" s="1"/>
  <c r="M426" i="1" s="1"/>
  <c r="N426" i="1" s="1"/>
  <c r="AO429" i="1" l="1"/>
  <c r="AN430" i="1" s="1"/>
  <c r="AP429" i="1"/>
  <c r="AG429" i="1"/>
  <c r="U429" i="1"/>
  <c r="AY429" i="1"/>
  <c r="AM429" i="1"/>
  <c r="Y429" i="1"/>
  <c r="Z429" i="1" s="1"/>
  <c r="AA429" i="1" s="1"/>
  <c r="AB429" i="1" s="1"/>
  <c r="AQ429" i="1"/>
  <c r="AR428" i="1"/>
  <c r="AS428" i="1" s="1"/>
  <c r="AT428" i="1" s="1"/>
  <c r="AU428" i="1"/>
  <c r="AV428" i="1" s="1"/>
  <c r="AW428" i="1" s="1"/>
  <c r="AX428" i="1" s="1"/>
  <c r="AZ427" i="1"/>
  <c r="AL430" i="1"/>
  <c r="T430" i="1"/>
  <c r="B430" i="1"/>
  <c r="G430" i="1" s="1"/>
  <c r="X429" i="1"/>
  <c r="W429" i="1"/>
  <c r="V430" i="1" s="1"/>
  <c r="AH428" i="1"/>
  <c r="P427" i="1"/>
  <c r="P426" i="1"/>
  <c r="O429" i="1"/>
  <c r="C429" i="1"/>
  <c r="A431" i="1"/>
  <c r="H428" i="1"/>
  <c r="I428" i="1" s="1"/>
  <c r="J428" i="1" s="1"/>
  <c r="F427" i="1"/>
  <c r="E427" i="1"/>
  <c r="D428" i="1" s="1"/>
  <c r="AO430" i="1" l="1"/>
  <c r="AN431" i="1" s="1"/>
  <c r="AP430" i="1"/>
  <c r="AZ428" i="1"/>
  <c r="Y430" i="1"/>
  <c r="Z430" i="1" s="1"/>
  <c r="AA430" i="1" s="1"/>
  <c r="AB430" i="1" s="1"/>
  <c r="AL431" i="1"/>
  <c r="T431" i="1"/>
  <c r="B431" i="1"/>
  <c r="G431" i="1" s="1"/>
  <c r="AG430" i="1"/>
  <c r="U430" i="1"/>
  <c r="AR429" i="1"/>
  <c r="AS429" i="1" s="1"/>
  <c r="AT429" i="1" s="1"/>
  <c r="AQ430" i="1"/>
  <c r="AU429" i="1"/>
  <c r="AV429" i="1" s="1"/>
  <c r="AW429" i="1" s="1"/>
  <c r="AX429" i="1" s="1"/>
  <c r="AY430" i="1"/>
  <c r="AM430" i="1"/>
  <c r="AC429" i="1"/>
  <c r="AD429" i="1" s="1"/>
  <c r="AE429" i="1" s="1"/>
  <c r="AF429" i="1" s="1"/>
  <c r="AH429" i="1" s="1"/>
  <c r="X430" i="1"/>
  <c r="W430" i="1"/>
  <c r="V431" i="1" s="1"/>
  <c r="H429" i="1"/>
  <c r="I429" i="1" s="1"/>
  <c r="J429" i="1" s="1"/>
  <c r="A432" i="1"/>
  <c r="C430" i="1"/>
  <c r="O430" i="1"/>
  <c r="F428" i="1"/>
  <c r="E428" i="1"/>
  <c r="D429" i="1" s="1"/>
  <c r="K428" i="1"/>
  <c r="L428" i="1" s="1"/>
  <c r="M428" i="1" s="1"/>
  <c r="N428" i="1" s="1"/>
  <c r="Y431" i="1" l="1"/>
  <c r="AC430" i="1"/>
  <c r="AD430" i="1" s="1"/>
  <c r="AE430" i="1" s="1"/>
  <c r="AF430" i="1" s="1"/>
  <c r="AH430" i="1" s="1"/>
  <c r="AO431" i="1"/>
  <c r="AN432" i="1" s="1"/>
  <c r="AP431" i="1"/>
  <c r="AR430" i="1"/>
  <c r="AS430" i="1" s="1"/>
  <c r="AT430" i="1" s="1"/>
  <c r="AQ431" i="1"/>
  <c r="AU430" i="1"/>
  <c r="AV430" i="1" s="1"/>
  <c r="AW430" i="1" s="1"/>
  <c r="AX430" i="1" s="1"/>
  <c r="AZ429" i="1"/>
  <c r="AG431" i="1"/>
  <c r="U431" i="1"/>
  <c r="AL432" i="1"/>
  <c r="T432" i="1"/>
  <c r="Y432" i="1" s="1"/>
  <c r="B432" i="1"/>
  <c r="AM431" i="1"/>
  <c r="AY431" i="1"/>
  <c r="X431" i="1"/>
  <c r="W431" i="1"/>
  <c r="V432" i="1" s="1"/>
  <c r="Z431" i="1"/>
  <c r="AA431" i="1" s="1"/>
  <c r="AB431" i="1" s="1"/>
  <c r="AC431" i="1"/>
  <c r="AD431" i="1" s="1"/>
  <c r="AE431" i="1" s="1"/>
  <c r="AF431" i="1" s="1"/>
  <c r="P428" i="1"/>
  <c r="O431" i="1"/>
  <c r="C431" i="1"/>
  <c r="G432" i="1"/>
  <c r="A433" i="1"/>
  <c r="H430" i="1"/>
  <c r="I430" i="1" s="1"/>
  <c r="J430" i="1" s="1"/>
  <c r="F429" i="1"/>
  <c r="E429" i="1"/>
  <c r="D430" i="1" s="1"/>
  <c r="K430" i="1" s="1"/>
  <c r="L430" i="1" s="1"/>
  <c r="M430" i="1" s="1"/>
  <c r="N430" i="1" s="1"/>
  <c r="K429" i="1"/>
  <c r="L429" i="1" s="1"/>
  <c r="M429" i="1" s="1"/>
  <c r="N429" i="1" s="1"/>
  <c r="AO432" i="1" l="1"/>
  <c r="AN433" i="1" s="1"/>
  <c r="AP432" i="1"/>
  <c r="AG432" i="1"/>
  <c r="U432" i="1"/>
  <c r="AR431" i="1"/>
  <c r="AS431" i="1" s="1"/>
  <c r="AT431" i="1" s="1"/>
  <c r="AU431" i="1"/>
  <c r="AV431" i="1" s="1"/>
  <c r="AW431" i="1" s="1"/>
  <c r="AX431" i="1" s="1"/>
  <c r="AQ432" i="1"/>
  <c r="AL433" i="1"/>
  <c r="T433" i="1"/>
  <c r="Y433" i="1" s="1"/>
  <c r="B433" i="1"/>
  <c r="G433" i="1" s="1"/>
  <c r="AM432" i="1"/>
  <c r="AY432" i="1"/>
  <c r="AZ430" i="1"/>
  <c r="W432" i="1"/>
  <c r="V433" i="1" s="1"/>
  <c r="X432" i="1"/>
  <c r="AH431" i="1"/>
  <c r="AC432" i="1"/>
  <c r="AD432" i="1" s="1"/>
  <c r="AE432" i="1" s="1"/>
  <c r="AF432" i="1" s="1"/>
  <c r="Z432" i="1"/>
  <c r="AA432" i="1" s="1"/>
  <c r="AB432" i="1" s="1"/>
  <c r="P430" i="1"/>
  <c r="P429" i="1"/>
  <c r="H431" i="1"/>
  <c r="I431" i="1" s="1"/>
  <c r="J431" i="1" s="1"/>
  <c r="A434" i="1"/>
  <c r="O432" i="1"/>
  <c r="C432" i="1"/>
  <c r="F430" i="1"/>
  <c r="E430" i="1"/>
  <c r="D431" i="1" s="1"/>
  <c r="AP433" i="1" l="1"/>
  <c r="AO433" i="1"/>
  <c r="AN434" i="1" s="1"/>
  <c r="AY433" i="1"/>
  <c r="AM433" i="1"/>
  <c r="AG433" i="1"/>
  <c r="U433" i="1"/>
  <c r="AZ431" i="1"/>
  <c r="AR432" i="1"/>
  <c r="AS432" i="1" s="1"/>
  <c r="AT432" i="1" s="1"/>
  <c r="AQ433" i="1"/>
  <c r="AU432" i="1"/>
  <c r="AV432" i="1" s="1"/>
  <c r="AW432" i="1" s="1"/>
  <c r="AX432" i="1" s="1"/>
  <c r="AL434" i="1"/>
  <c r="T434" i="1"/>
  <c r="Y434" i="1" s="1"/>
  <c r="B434" i="1"/>
  <c r="X433" i="1"/>
  <c r="W433" i="1"/>
  <c r="V434" i="1" s="1"/>
  <c r="AC433" i="1"/>
  <c r="AD433" i="1" s="1"/>
  <c r="AE433" i="1" s="1"/>
  <c r="AF433" i="1" s="1"/>
  <c r="Z433" i="1"/>
  <c r="AA433" i="1" s="1"/>
  <c r="AB433" i="1" s="1"/>
  <c r="AH432" i="1"/>
  <c r="O433" i="1"/>
  <c r="C433" i="1"/>
  <c r="G434" i="1"/>
  <c r="A435" i="1"/>
  <c r="H432" i="1"/>
  <c r="I432" i="1" s="1"/>
  <c r="J432" i="1" s="1"/>
  <c r="F431" i="1"/>
  <c r="E431" i="1"/>
  <c r="D432" i="1" s="1"/>
  <c r="K432" i="1" s="1"/>
  <c r="L432" i="1" s="1"/>
  <c r="M432" i="1" s="1"/>
  <c r="N432" i="1" s="1"/>
  <c r="K431" i="1"/>
  <c r="L431" i="1" s="1"/>
  <c r="M431" i="1" s="1"/>
  <c r="N431" i="1" s="1"/>
  <c r="AP434" i="1" l="1"/>
  <c r="AO434" i="1"/>
  <c r="AN435" i="1" s="1"/>
  <c r="AZ432" i="1"/>
  <c r="AQ434" i="1"/>
  <c r="AR433" i="1"/>
  <c r="AS433" i="1" s="1"/>
  <c r="AT433" i="1" s="1"/>
  <c r="AU433" i="1"/>
  <c r="AV433" i="1" s="1"/>
  <c r="AW433" i="1" s="1"/>
  <c r="AX433" i="1" s="1"/>
  <c r="AL435" i="1"/>
  <c r="T435" i="1"/>
  <c r="Y435" i="1" s="1"/>
  <c r="B435" i="1"/>
  <c r="G435" i="1" s="1"/>
  <c r="AG434" i="1"/>
  <c r="U434" i="1"/>
  <c r="AY434" i="1"/>
  <c r="AM434" i="1"/>
  <c r="AH433" i="1"/>
  <c r="W434" i="1"/>
  <c r="V435" i="1" s="1"/>
  <c r="X434" i="1"/>
  <c r="AC434" i="1"/>
  <c r="AD434" i="1" s="1"/>
  <c r="AE434" i="1" s="1"/>
  <c r="AF434" i="1" s="1"/>
  <c r="Z434" i="1"/>
  <c r="AA434" i="1" s="1"/>
  <c r="AB434" i="1" s="1"/>
  <c r="P432" i="1"/>
  <c r="P431" i="1"/>
  <c r="A436" i="1"/>
  <c r="O434" i="1"/>
  <c r="C434" i="1"/>
  <c r="H433" i="1"/>
  <c r="I433" i="1" s="1"/>
  <c r="J433" i="1" s="1"/>
  <c r="F432" i="1"/>
  <c r="E432" i="1"/>
  <c r="D433" i="1" s="1"/>
  <c r="AP435" i="1" l="1"/>
  <c r="AO435" i="1"/>
  <c r="AN436" i="1" s="1"/>
  <c r="AG435" i="1"/>
  <c r="U435" i="1"/>
  <c r="AM435" i="1"/>
  <c r="AY435" i="1"/>
  <c r="AZ433" i="1"/>
  <c r="AL436" i="1"/>
  <c r="T436" i="1"/>
  <c r="Y436" i="1" s="1"/>
  <c r="B436" i="1"/>
  <c r="G436" i="1" s="1"/>
  <c r="AR434" i="1"/>
  <c r="AS434" i="1" s="1"/>
  <c r="AT434" i="1" s="1"/>
  <c r="AQ435" i="1"/>
  <c r="AU434" i="1"/>
  <c r="AV434" i="1" s="1"/>
  <c r="AW434" i="1" s="1"/>
  <c r="AX434" i="1" s="1"/>
  <c r="X435" i="1"/>
  <c r="W435" i="1"/>
  <c r="V436" i="1" s="1"/>
  <c r="AC435" i="1"/>
  <c r="AD435" i="1" s="1"/>
  <c r="AE435" i="1" s="1"/>
  <c r="AF435" i="1" s="1"/>
  <c r="Z435" i="1"/>
  <c r="AA435" i="1" s="1"/>
  <c r="AB435" i="1" s="1"/>
  <c r="AH434" i="1"/>
  <c r="A437" i="1"/>
  <c r="H434" i="1"/>
  <c r="I434" i="1" s="1"/>
  <c r="J434" i="1" s="1"/>
  <c r="O435" i="1"/>
  <c r="C435" i="1"/>
  <c r="F433" i="1"/>
  <c r="E433" i="1"/>
  <c r="D434" i="1" s="1"/>
  <c r="K433" i="1"/>
  <c r="L433" i="1" s="1"/>
  <c r="M433" i="1" s="1"/>
  <c r="N433" i="1" s="1"/>
  <c r="AP436" i="1" l="1"/>
  <c r="AO436" i="1"/>
  <c r="AN437" i="1" s="1"/>
  <c r="AZ434" i="1"/>
  <c r="AM436" i="1"/>
  <c r="AY436" i="1"/>
  <c r="AG436" i="1"/>
  <c r="U436" i="1"/>
  <c r="AR435" i="1"/>
  <c r="AS435" i="1" s="1"/>
  <c r="AT435" i="1" s="1"/>
  <c r="AU435" i="1"/>
  <c r="AV435" i="1" s="1"/>
  <c r="AW435" i="1" s="1"/>
  <c r="AX435" i="1" s="1"/>
  <c r="AQ436" i="1"/>
  <c r="AL437" i="1"/>
  <c r="T437" i="1"/>
  <c r="Y437" i="1" s="1"/>
  <c r="B437" i="1"/>
  <c r="G437" i="1" s="1"/>
  <c r="X436" i="1"/>
  <c r="W436" i="1"/>
  <c r="V437" i="1" s="1"/>
  <c r="AC436" i="1"/>
  <c r="AD436" i="1" s="1"/>
  <c r="AE436" i="1" s="1"/>
  <c r="AF436" i="1" s="1"/>
  <c r="Z436" i="1"/>
  <c r="AA436" i="1" s="1"/>
  <c r="AB436" i="1" s="1"/>
  <c r="AH435" i="1"/>
  <c r="P433" i="1"/>
  <c r="H435" i="1"/>
  <c r="I435" i="1" s="1"/>
  <c r="J435" i="1" s="1"/>
  <c r="O436" i="1"/>
  <c r="C436" i="1"/>
  <c r="A438" i="1"/>
  <c r="E434" i="1"/>
  <c r="D435" i="1" s="1"/>
  <c r="F434" i="1"/>
  <c r="K434" i="1"/>
  <c r="L434" i="1" s="1"/>
  <c r="M434" i="1" s="1"/>
  <c r="N434" i="1" s="1"/>
  <c r="AP437" i="1" l="1"/>
  <c r="AO437" i="1"/>
  <c r="AN438" i="1" s="1"/>
  <c r="AZ435" i="1"/>
  <c r="AR436" i="1"/>
  <c r="AS436" i="1" s="1"/>
  <c r="AT436" i="1" s="1"/>
  <c r="AQ437" i="1"/>
  <c r="AU436" i="1"/>
  <c r="AV436" i="1" s="1"/>
  <c r="AW436" i="1" s="1"/>
  <c r="AX436" i="1" s="1"/>
  <c r="AG437" i="1"/>
  <c r="U437" i="1"/>
  <c r="AL438" i="1"/>
  <c r="T438" i="1"/>
  <c r="B438" i="1"/>
  <c r="AY437" i="1"/>
  <c r="AM437" i="1"/>
  <c r="X437" i="1"/>
  <c r="W437" i="1"/>
  <c r="V438" i="1" s="1"/>
  <c r="AH436" i="1"/>
  <c r="Z437" i="1"/>
  <c r="AA437" i="1" s="1"/>
  <c r="AB437" i="1" s="1"/>
  <c r="AC437" i="1"/>
  <c r="AD437" i="1" s="1"/>
  <c r="AE437" i="1" s="1"/>
  <c r="AF437" i="1" s="1"/>
  <c r="P434" i="1"/>
  <c r="O437" i="1"/>
  <c r="C437" i="1"/>
  <c r="A439" i="1"/>
  <c r="G438" i="1"/>
  <c r="H436" i="1"/>
  <c r="I436" i="1" s="1"/>
  <c r="J436" i="1" s="1"/>
  <c r="F435" i="1"/>
  <c r="E435" i="1"/>
  <c r="D436" i="1" s="1"/>
  <c r="K435" i="1"/>
  <c r="L435" i="1" s="1"/>
  <c r="M435" i="1" s="1"/>
  <c r="N435" i="1" s="1"/>
  <c r="AP438" i="1" l="1"/>
  <c r="AO438" i="1"/>
  <c r="AN439" i="1" s="1"/>
  <c r="AZ436" i="1"/>
  <c r="AG438" i="1"/>
  <c r="U438" i="1"/>
  <c r="Y438" i="1"/>
  <c r="Y439" i="1" s="1"/>
  <c r="AY438" i="1"/>
  <c r="AM438" i="1"/>
  <c r="AR437" i="1"/>
  <c r="AS437" i="1" s="1"/>
  <c r="AT437" i="1" s="1"/>
  <c r="AQ438" i="1"/>
  <c r="AU437" i="1"/>
  <c r="AV437" i="1" s="1"/>
  <c r="AW437" i="1" s="1"/>
  <c r="AX437" i="1" s="1"/>
  <c r="AL439" i="1"/>
  <c r="T439" i="1"/>
  <c r="B439" i="1"/>
  <c r="G439" i="1" s="1"/>
  <c r="X438" i="1"/>
  <c r="W438" i="1"/>
  <c r="V439" i="1" s="1"/>
  <c r="AH437" i="1"/>
  <c r="P435" i="1"/>
  <c r="H437" i="1"/>
  <c r="I437" i="1" s="1"/>
  <c r="J437" i="1" s="1"/>
  <c r="C438" i="1"/>
  <c r="O438" i="1"/>
  <c r="A440" i="1"/>
  <c r="F436" i="1"/>
  <c r="E436" i="1"/>
  <c r="D437" i="1" s="1"/>
  <c r="K436" i="1"/>
  <c r="L436" i="1" s="1"/>
  <c r="M436" i="1" s="1"/>
  <c r="N436" i="1" s="1"/>
  <c r="AP439" i="1" l="1"/>
  <c r="AO439" i="1"/>
  <c r="AN440" i="1" s="1"/>
  <c r="AC438" i="1"/>
  <c r="AD438" i="1" s="1"/>
  <c r="AE438" i="1" s="1"/>
  <c r="AF438" i="1" s="1"/>
  <c r="AZ437" i="1"/>
  <c r="Z438" i="1"/>
  <c r="AA438" i="1" s="1"/>
  <c r="AB438" i="1" s="1"/>
  <c r="AL440" i="1"/>
  <c r="T440" i="1"/>
  <c r="Y440" i="1" s="1"/>
  <c r="B440" i="1"/>
  <c r="G440" i="1" s="1"/>
  <c r="AG439" i="1"/>
  <c r="U439" i="1"/>
  <c r="AM439" i="1"/>
  <c r="AY439" i="1"/>
  <c r="AR438" i="1"/>
  <c r="AS438" i="1" s="1"/>
  <c r="AT438" i="1" s="1"/>
  <c r="AQ439" i="1"/>
  <c r="AU438" i="1"/>
  <c r="AV438" i="1" s="1"/>
  <c r="AW438" i="1" s="1"/>
  <c r="AX438" i="1" s="1"/>
  <c r="X439" i="1"/>
  <c r="W439" i="1"/>
  <c r="V440" i="1" s="1"/>
  <c r="Z439" i="1"/>
  <c r="AA439" i="1" s="1"/>
  <c r="AB439" i="1" s="1"/>
  <c r="AC439" i="1"/>
  <c r="AD439" i="1" s="1"/>
  <c r="AE439" i="1" s="1"/>
  <c r="AF439" i="1" s="1"/>
  <c r="P436" i="1"/>
  <c r="A441" i="1"/>
  <c r="O439" i="1"/>
  <c r="C439" i="1"/>
  <c r="H438" i="1"/>
  <c r="I438" i="1" s="1"/>
  <c r="J438" i="1" s="1"/>
  <c r="F437" i="1"/>
  <c r="E437" i="1"/>
  <c r="D438" i="1" s="1"/>
  <c r="K438" i="1" s="1"/>
  <c r="L438" i="1" s="1"/>
  <c r="M438" i="1" s="1"/>
  <c r="N438" i="1" s="1"/>
  <c r="K437" i="1"/>
  <c r="L437" i="1" s="1"/>
  <c r="M437" i="1" s="1"/>
  <c r="N437" i="1" s="1"/>
  <c r="AH438" i="1" l="1"/>
  <c r="AP440" i="1"/>
  <c r="AO440" i="1"/>
  <c r="AN441" i="1" s="1"/>
  <c r="AZ438" i="1"/>
  <c r="AR439" i="1"/>
  <c r="AS439" i="1" s="1"/>
  <c r="AT439" i="1" s="1"/>
  <c r="AQ440" i="1"/>
  <c r="AU439" i="1"/>
  <c r="AV439" i="1" s="1"/>
  <c r="AW439" i="1" s="1"/>
  <c r="AX439" i="1" s="1"/>
  <c r="AG440" i="1"/>
  <c r="U440" i="1"/>
  <c r="AL441" i="1"/>
  <c r="T441" i="1"/>
  <c r="B441" i="1"/>
  <c r="G441" i="1" s="1"/>
  <c r="AM440" i="1"/>
  <c r="AY440" i="1"/>
  <c r="X440" i="1"/>
  <c r="W440" i="1"/>
  <c r="V441" i="1" s="1"/>
  <c r="AC440" i="1"/>
  <c r="AD440" i="1" s="1"/>
  <c r="AE440" i="1" s="1"/>
  <c r="AF440" i="1" s="1"/>
  <c r="Z440" i="1"/>
  <c r="AA440" i="1" s="1"/>
  <c r="AB440" i="1" s="1"/>
  <c r="AH439" i="1"/>
  <c r="P438" i="1"/>
  <c r="P437" i="1"/>
  <c r="H439" i="1"/>
  <c r="I439" i="1" s="1"/>
  <c r="J439" i="1" s="1"/>
  <c r="O440" i="1"/>
  <c r="C440" i="1"/>
  <c r="A442" i="1"/>
  <c r="F438" i="1"/>
  <c r="E438" i="1"/>
  <c r="D439" i="1" s="1"/>
  <c r="K439" i="1" s="1"/>
  <c r="L439" i="1" s="1"/>
  <c r="M439" i="1" s="1"/>
  <c r="N439" i="1" s="1"/>
  <c r="AP441" i="1" l="1"/>
  <c r="AO441" i="1"/>
  <c r="AN442" i="1" s="1"/>
  <c r="AY441" i="1"/>
  <c r="AM441" i="1"/>
  <c r="AG441" i="1"/>
  <c r="U441" i="1"/>
  <c r="AL442" i="1"/>
  <c r="T442" i="1"/>
  <c r="B442" i="1"/>
  <c r="G442" i="1" s="1"/>
  <c r="AR440" i="1"/>
  <c r="AS440" i="1" s="1"/>
  <c r="AT440" i="1" s="1"/>
  <c r="AQ441" i="1"/>
  <c r="AU440" i="1"/>
  <c r="AV440" i="1" s="1"/>
  <c r="AW440" i="1" s="1"/>
  <c r="AX440" i="1" s="1"/>
  <c r="Y441" i="1"/>
  <c r="AZ439" i="1"/>
  <c r="X441" i="1"/>
  <c r="W441" i="1"/>
  <c r="V442" i="1" s="1"/>
  <c r="AH440" i="1"/>
  <c r="P439" i="1"/>
  <c r="A443" i="1"/>
  <c r="O441" i="1"/>
  <c r="C441" i="1"/>
  <c r="H440" i="1"/>
  <c r="I440" i="1" s="1"/>
  <c r="J440" i="1" s="1"/>
  <c r="F439" i="1"/>
  <c r="E439" i="1"/>
  <c r="D440" i="1" s="1"/>
  <c r="K440" i="1" s="1"/>
  <c r="L440" i="1" s="1"/>
  <c r="M440" i="1" s="1"/>
  <c r="N440" i="1" s="1"/>
  <c r="AP442" i="1" l="1"/>
  <c r="AO442" i="1"/>
  <c r="AN443" i="1"/>
  <c r="Y442" i="1"/>
  <c r="AC442" i="1" s="1"/>
  <c r="AD442" i="1" s="1"/>
  <c r="AE442" i="1" s="1"/>
  <c r="AF442" i="1" s="1"/>
  <c r="AZ440" i="1"/>
  <c r="AC441" i="1"/>
  <c r="AD441" i="1" s="1"/>
  <c r="AE441" i="1" s="1"/>
  <c r="AF441" i="1" s="1"/>
  <c r="AG442" i="1"/>
  <c r="U442" i="1"/>
  <c r="AL443" i="1"/>
  <c r="T443" i="1"/>
  <c r="B443" i="1"/>
  <c r="G443" i="1" s="1"/>
  <c r="AY442" i="1"/>
  <c r="AM442" i="1"/>
  <c r="AQ442" i="1"/>
  <c r="AR441" i="1"/>
  <c r="AS441" i="1" s="1"/>
  <c r="AT441" i="1" s="1"/>
  <c r="AU441" i="1"/>
  <c r="AV441" i="1" s="1"/>
  <c r="AW441" i="1" s="1"/>
  <c r="AX441" i="1" s="1"/>
  <c r="Z441" i="1"/>
  <c r="AA441" i="1" s="1"/>
  <c r="AB441" i="1" s="1"/>
  <c r="W442" i="1"/>
  <c r="V443" i="1" s="1"/>
  <c r="X442" i="1"/>
  <c r="P440" i="1"/>
  <c r="H441" i="1"/>
  <c r="I441" i="1" s="1"/>
  <c r="J441" i="1" s="1"/>
  <c r="O442" i="1"/>
  <c r="C442" i="1"/>
  <c r="A444" i="1"/>
  <c r="F440" i="1"/>
  <c r="E440" i="1"/>
  <c r="D441" i="1" s="1"/>
  <c r="AH441" i="1" l="1"/>
  <c r="Z442" i="1"/>
  <c r="AA442" i="1" s="1"/>
  <c r="AB442" i="1" s="1"/>
  <c r="Y443" i="1"/>
  <c r="AC443" i="1" s="1"/>
  <c r="AD443" i="1" s="1"/>
  <c r="AE443" i="1" s="1"/>
  <c r="AF443" i="1" s="1"/>
  <c r="AO443" i="1"/>
  <c r="AN444" i="1" s="1"/>
  <c r="AP443" i="1"/>
  <c r="AM443" i="1"/>
  <c r="AY443" i="1"/>
  <c r="AZ441" i="1"/>
  <c r="AL444" i="1"/>
  <c r="T444" i="1"/>
  <c r="B444" i="1"/>
  <c r="G444" i="1" s="1"/>
  <c r="AG443" i="1"/>
  <c r="U443" i="1"/>
  <c r="AR442" i="1"/>
  <c r="AS442" i="1" s="1"/>
  <c r="AT442" i="1" s="1"/>
  <c r="AQ443" i="1"/>
  <c r="AU442" i="1"/>
  <c r="AV442" i="1" s="1"/>
  <c r="AW442" i="1" s="1"/>
  <c r="AX442" i="1" s="1"/>
  <c r="X443" i="1"/>
  <c r="W443" i="1"/>
  <c r="V444" i="1" s="1"/>
  <c r="AH442" i="1"/>
  <c r="A445" i="1"/>
  <c r="C443" i="1"/>
  <c r="O443" i="1"/>
  <c r="H442" i="1"/>
  <c r="I442" i="1" s="1"/>
  <c r="J442" i="1" s="1"/>
  <c r="F441" i="1"/>
  <c r="E441" i="1"/>
  <c r="D442" i="1" s="1"/>
  <c r="K441" i="1"/>
  <c r="L441" i="1" s="1"/>
  <c r="M441" i="1" s="1"/>
  <c r="N441" i="1" s="1"/>
  <c r="Z443" i="1" l="1"/>
  <c r="AA443" i="1" s="1"/>
  <c r="AB443" i="1" s="1"/>
  <c r="Y444" i="1"/>
  <c r="Z444" i="1" s="1"/>
  <c r="AA444" i="1" s="1"/>
  <c r="AB444" i="1" s="1"/>
  <c r="AP444" i="1"/>
  <c r="AO444" i="1"/>
  <c r="AN445" i="1" s="1"/>
  <c r="AG444" i="1"/>
  <c r="U444" i="1"/>
  <c r="AM444" i="1"/>
  <c r="AY444" i="1"/>
  <c r="AR443" i="1"/>
  <c r="AS443" i="1" s="1"/>
  <c r="AT443" i="1" s="1"/>
  <c r="AU443" i="1"/>
  <c r="AV443" i="1" s="1"/>
  <c r="AW443" i="1" s="1"/>
  <c r="AX443" i="1" s="1"/>
  <c r="AQ444" i="1"/>
  <c r="AL445" i="1"/>
  <c r="T445" i="1"/>
  <c r="B445" i="1"/>
  <c r="G445" i="1" s="1"/>
  <c r="AZ442" i="1"/>
  <c r="X444" i="1"/>
  <c r="W444" i="1"/>
  <c r="V445" i="1" s="1"/>
  <c r="AC444" i="1"/>
  <c r="AD444" i="1" s="1"/>
  <c r="AE444" i="1" s="1"/>
  <c r="AF444" i="1" s="1"/>
  <c r="AH443" i="1"/>
  <c r="P441" i="1"/>
  <c r="O444" i="1"/>
  <c r="C444" i="1"/>
  <c r="H443" i="1"/>
  <c r="I443" i="1" s="1"/>
  <c r="J443" i="1" s="1"/>
  <c r="A446" i="1"/>
  <c r="E442" i="1"/>
  <c r="D443" i="1" s="1"/>
  <c r="K443" i="1" s="1"/>
  <c r="L443" i="1" s="1"/>
  <c r="M443" i="1" s="1"/>
  <c r="N443" i="1" s="1"/>
  <c r="F442" i="1"/>
  <c r="K442" i="1"/>
  <c r="L442" i="1" s="1"/>
  <c r="M442" i="1" s="1"/>
  <c r="N442" i="1" s="1"/>
  <c r="Y445" i="1" l="1"/>
  <c r="AP445" i="1"/>
  <c r="AO445" i="1"/>
  <c r="AN446" i="1" s="1"/>
  <c r="AZ443" i="1"/>
  <c r="AL446" i="1"/>
  <c r="T446" i="1"/>
  <c r="Y446" i="1" s="1"/>
  <c r="B446" i="1"/>
  <c r="G446" i="1" s="1"/>
  <c r="AG445" i="1"/>
  <c r="U445" i="1"/>
  <c r="AQ445" i="1"/>
  <c r="AR444" i="1"/>
  <c r="AS444" i="1" s="1"/>
  <c r="AT444" i="1" s="1"/>
  <c r="AU444" i="1"/>
  <c r="AV444" i="1" s="1"/>
  <c r="AW444" i="1" s="1"/>
  <c r="AX444" i="1" s="1"/>
  <c r="AY445" i="1"/>
  <c r="AM445" i="1"/>
  <c r="X445" i="1"/>
  <c r="W445" i="1"/>
  <c r="V446" i="1" s="1"/>
  <c r="AH444" i="1"/>
  <c r="Z445" i="1"/>
  <c r="AA445" i="1" s="1"/>
  <c r="AB445" i="1" s="1"/>
  <c r="AC445" i="1"/>
  <c r="AD445" i="1" s="1"/>
  <c r="AE445" i="1" s="1"/>
  <c r="AF445" i="1" s="1"/>
  <c r="P443" i="1"/>
  <c r="P442" i="1"/>
  <c r="O445" i="1"/>
  <c r="C445" i="1"/>
  <c r="A447" i="1"/>
  <c r="H444" i="1"/>
  <c r="I444" i="1" s="1"/>
  <c r="J444" i="1" s="1"/>
  <c r="F443" i="1"/>
  <c r="E443" i="1"/>
  <c r="D444" i="1" s="1"/>
  <c r="AP446" i="1" l="1"/>
  <c r="AO446" i="1"/>
  <c r="AN447" i="1" s="1"/>
  <c r="AR445" i="1"/>
  <c r="AS445" i="1" s="1"/>
  <c r="AT445" i="1" s="1"/>
  <c r="AQ446" i="1"/>
  <c r="AU445" i="1"/>
  <c r="AV445" i="1" s="1"/>
  <c r="AW445" i="1" s="1"/>
  <c r="AX445" i="1" s="1"/>
  <c r="AL447" i="1"/>
  <c r="T447" i="1"/>
  <c r="Y447" i="1" s="1"/>
  <c r="B447" i="1"/>
  <c r="G447" i="1" s="1"/>
  <c r="AG446" i="1"/>
  <c r="U446" i="1"/>
  <c r="AY446" i="1"/>
  <c r="AM446" i="1"/>
  <c r="AZ444" i="1"/>
  <c r="X446" i="1"/>
  <c r="W446" i="1"/>
  <c r="V447" i="1" s="1"/>
  <c r="AH445" i="1"/>
  <c r="Z446" i="1"/>
  <c r="AA446" i="1" s="1"/>
  <c r="AB446" i="1" s="1"/>
  <c r="AC446" i="1"/>
  <c r="AD446" i="1" s="1"/>
  <c r="AE446" i="1" s="1"/>
  <c r="AF446" i="1" s="1"/>
  <c r="H445" i="1"/>
  <c r="I445" i="1" s="1"/>
  <c r="J445" i="1" s="1"/>
  <c r="O446" i="1"/>
  <c r="C446" i="1"/>
  <c r="A448" i="1"/>
  <c r="F444" i="1"/>
  <c r="E444" i="1"/>
  <c r="D445" i="1" s="1"/>
  <c r="K444" i="1"/>
  <c r="L444" i="1" s="1"/>
  <c r="M444" i="1" s="1"/>
  <c r="N444" i="1" s="1"/>
  <c r="AP447" i="1" l="1"/>
  <c r="AO447" i="1"/>
  <c r="AN448" i="1" s="1"/>
  <c r="AZ445" i="1"/>
  <c r="AL448" i="1"/>
  <c r="T448" i="1"/>
  <c r="Y448" i="1" s="1"/>
  <c r="B448" i="1"/>
  <c r="G448" i="1" s="1"/>
  <c r="AM447" i="1"/>
  <c r="AY447" i="1"/>
  <c r="AQ447" i="1"/>
  <c r="AR446" i="1"/>
  <c r="AS446" i="1" s="1"/>
  <c r="AT446" i="1" s="1"/>
  <c r="AU446" i="1"/>
  <c r="AV446" i="1" s="1"/>
  <c r="AW446" i="1" s="1"/>
  <c r="AX446" i="1" s="1"/>
  <c r="AG447" i="1"/>
  <c r="U447" i="1"/>
  <c r="X447" i="1"/>
  <c r="W447" i="1"/>
  <c r="V448" i="1" s="1"/>
  <c r="AH446" i="1"/>
  <c r="Z447" i="1"/>
  <c r="AA447" i="1" s="1"/>
  <c r="AB447" i="1" s="1"/>
  <c r="AC447" i="1"/>
  <c r="AD447" i="1" s="1"/>
  <c r="AE447" i="1" s="1"/>
  <c r="AF447" i="1" s="1"/>
  <c r="P444" i="1"/>
  <c r="A449" i="1"/>
  <c r="C447" i="1"/>
  <c r="O447" i="1"/>
  <c r="H446" i="1"/>
  <c r="I446" i="1" s="1"/>
  <c r="J446" i="1" s="1"/>
  <c r="F445" i="1"/>
  <c r="E445" i="1"/>
  <c r="D446" i="1" s="1"/>
  <c r="K445" i="1"/>
  <c r="L445" i="1" s="1"/>
  <c r="M445" i="1" s="1"/>
  <c r="N445" i="1" s="1"/>
  <c r="AP448" i="1" l="1"/>
  <c r="AO448" i="1"/>
  <c r="AN449" i="1" s="1"/>
  <c r="AL449" i="1"/>
  <c r="T449" i="1"/>
  <c r="Y449" i="1" s="1"/>
  <c r="B449" i="1"/>
  <c r="G449" i="1" s="1"/>
  <c r="AG448" i="1"/>
  <c r="U448" i="1"/>
  <c r="AU447" i="1"/>
  <c r="AV447" i="1" s="1"/>
  <c r="AW447" i="1" s="1"/>
  <c r="AX447" i="1" s="1"/>
  <c r="AR447" i="1"/>
  <c r="AS447" i="1" s="1"/>
  <c r="AT447" i="1" s="1"/>
  <c r="AQ448" i="1"/>
  <c r="AZ446" i="1"/>
  <c r="AM448" i="1"/>
  <c r="AY448" i="1"/>
  <c r="X448" i="1"/>
  <c r="W448" i="1"/>
  <c r="V449" i="1" s="1"/>
  <c r="AH447" i="1"/>
  <c r="AC448" i="1"/>
  <c r="AD448" i="1" s="1"/>
  <c r="AE448" i="1" s="1"/>
  <c r="AF448" i="1" s="1"/>
  <c r="Z448" i="1"/>
  <c r="AA448" i="1" s="1"/>
  <c r="AB448" i="1" s="1"/>
  <c r="P445" i="1"/>
  <c r="A450" i="1"/>
  <c r="H447" i="1"/>
  <c r="I447" i="1" s="1"/>
  <c r="J447" i="1" s="1"/>
  <c r="O448" i="1"/>
  <c r="C448" i="1"/>
  <c r="F446" i="1"/>
  <c r="E446" i="1"/>
  <c r="D447" i="1" s="1"/>
  <c r="K446" i="1"/>
  <c r="L446" i="1" s="1"/>
  <c r="M446" i="1" s="1"/>
  <c r="N446" i="1" s="1"/>
  <c r="AO449" i="1" l="1"/>
  <c r="AN450" i="1" s="1"/>
  <c r="AP449" i="1"/>
  <c r="AG449" i="1"/>
  <c r="U449" i="1"/>
  <c r="AY449" i="1"/>
  <c r="AM449" i="1"/>
  <c r="AZ447" i="1"/>
  <c r="AL450" i="1"/>
  <c r="T450" i="1"/>
  <c r="B450" i="1"/>
  <c r="G450" i="1" s="1"/>
  <c r="AR448" i="1"/>
  <c r="AS448" i="1" s="1"/>
  <c r="AT448" i="1" s="1"/>
  <c r="AQ449" i="1"/>
  <c r="AU448" i="1"/>
  <c r="AV448" i="1" s="1"/>
  <c r="AW448" i="1" s="1"/>
  <c r="AX448" i="1" s="1"/>
  <c r="X449" i="1"/>
  <c r="W449" i="1"/>
  <c r="V450" i="1" s="1"/>
  <c r="AC449" i="1"/>
  <c r="AD449" i="1" s="1"/>
  <c r="AE449" i="1" s="1"/>
  <c r="AF449" i="1" s="1"/>
  <c r="Z449" i="1"/>
  <c r="AA449" i="1" s="1"/>
  <c r="AB449" i="1" s="1"/>
  <c r="AH448" i="1"/>
  <c r="P446" i="1"/>
  <c r="H448" i="1"/>
  <c r="I448" i="1" s="1"/>
  <c r="J448" i="1" s="1"/>
  <c r="A451" i="1"/>
  <c r="O449" i="1"/>
  <c r="C449" i="1"/>
  <c r="F447" i="1"/>
  <c r="E447" i="1"/>
  <c r="D448" i="1" s="1"/>
  <c r="K447" i="1"/>
  <c r="L447" i="1" s="1"/>
  <c r="M447" i="1" s="1"/>
  <c r="N447" i="1" s="1"/>
  <c r="AP450" i="1" l="1"/>
  <c r="AO450" i="1"/>
  <c r="AN451" i="1" s="1"/>
  <c r="AG450" i="1"/>
  <c r="U450" i="1"/>
  <c r="Y450" i="1"/>
  <c r="AC450" i="1" s="1"/>
  <c r="AD450" i="1" s="1"/>
  <c r="AE450" i="1" s="1"/>
  <c r="AF450" i="1" s="1"/>
  <c r="AR449" i="1"/>
  <c r="AS449" i="1" s="1"/>
  <c r="AT449" i="1" s="1"/>
  <c r="AQ450" i="1"/>
  <c r="AU449" i="1"/>
  <c r="AV449" i="1" s="1"/>
  <c r="AW449" i="1" s="1"/>
  <c r="AX449" i="1" s="1"/>
  <c r="AZ448" i="1"/>
  <c r="AY450" i="1"/>
  <c r="AM450" i="1"/>
  <c r="AL451" i="1"/>
  <c r="T451" i="1"/>
  <c r="B451" i="1"/>
  <c r="G451" i="1" s="1"/>
  <c r="W450" i="1"/>
  <c r="V451" i="1" s="1"/>
  <c r="X450" i="1"/>
  <c r="AH449" i="1"/>
  <c r="P447" i="1"/>
  <c r="C450" i="1"/>
  <c r="O450" i="1"/>
  <c r="A452" i="1"/>
  <c r="H449" i="1"/>
  <c r="I449" i="1" s="1"/>
  <c r="J449" i="1" s="1"/>
  <c r="F448" i="1"/>
  <c r="E448" i="1"/>
  <c r="D449" i="1" s="1"/>
  <c r="K448" i="1"/>
  <c r="L448" i="1" s="1"/>
  <c r="M448" i="1" s="1"/>
  <c r="N448" i="1" s="1"/>
  <c r="AP451" i="1" l="1"/>
  <c r="AO451" i="1"/>
  <c r="AN452" i="1" s="1"/>
  <c r="AZ449" i="1"/>
  <c r="Z450" i="1"/>
  <c r="AA450" i="1" s="1"/>
  <c r="AB450" i="1" s="1"/>
  <c r="AH450" i="1" s="1"/>
  <c r="Y451" i="1"/>
  <c r="AC451" i="1" s="1"/>
  <c r="AD451" i="1" s="1"/>
  <c r="AE451" i="1" s="1"/>
  <c r="AF451" i="1" s="1"/>
  <c r="AR450" i="1"/>
  <c r="AS450" i="1" s="1"/>
  <c r="AT450" i="1" s="1"/>
  <c r="AQ451" i="1"/>
  <c r="AU450" i="1"/>
  <c r="AV450" i="1" s="1"/>
  <c r="AW450" i="1" s="1"/>
  <c r="AX450" i="1" s="1"/>
  <c r="AL452" i="1"/>
  <c r="T452" i="1"/>
  <c r="B452" i="1"/>
  <c r="G452" i="1" s="1"/>
  <c r="AG451" i="1"/>
  <c r="U451" i="1"/>
  <c r="AM451" i="1"/>
  <c r="AY451" i="1"/>
  <c r="X451" i="1"/>
  <c r="W451" i="1"/>
  <c r="V452" i="1" s="1"/>
  <c r="P448" i="1"/>
  <c r="H450" i="1"/>
  <c r="I450" i="1" s="1"/>
  <c r="J450" i="1" s="1"/>
  <c r="A453" i="1"/>
  <c r="O451" i="1"/>
  <c r="C451" i="1"/>
  <c r="E449" i="1"/>
  <c r="D450" i="1" s="1"/>
  <c r="F449" i="1"/>
  <c r="K449" i="1"/>
  <c r="L449" i="1" s="1"/>
  <c r="M449" i="1" s="1"/>
  <c r="N449" i="1" s="1"/>
  <c r="Z451" i="1" l="1"/>
  <c r="AA451" i="1" s="1"/>
  <c r="AB451" i="1" s="1"/>
  <c r="Y452" i="1"/>
  <c r="AC452" i="1" s="1"/>
  <c r="AD452" i="1" s="1"/>
  <c r="AE452" i="1" s="1"/>
  <c r="AF452" i="1" s="1"/>
  <c r="AP452" i="1"/>
  <c r="AO452" i="1"/>
  <c r="AN453" i="1" s="1"/>
  <c r="AZ450" i="1"/>
  <c r="AG452" i="1"/>
  <c r="U452" i="1"/>
  <c r="AR451" i="1"/>
  <c r="AS451" i="1" s="1"/>
  <c r="AT451" i="1" s="1"/>
  <c r="AU451" i="1"/>
  <c r="AV451" i="1" s="1"/>
  <c r="AW451" i="1" s="1"/>
  <c r="AX451" i="1" s="1"/>
  <c r="AQ452" i="1"/>
  <c r="AM452" i="1"/>
  <c r="AY452" i="1"/>
  <c r="AL453" i="1"/>
  <c r="T453" i="1"/>
  <c r="Y453" i="1" s="1"/>
  <c r="B453" i="1"/>
  <c r="G453" i="1" s="1"/>
  <c r="X452" i="1"/>
  <c r="W452" i="1"/>
  <c r="V453" i="1" s="1"/>
  <c r="AH451" i="1"/>
  <c r="Z452" i="1"/>
  <c r="AA452" i="1" s="1"/>
  <c r="AB452" i="1" s="1"/>
  <c r="P449" i="1"/>
  <c r="O452" i="1"/>
  <c r="C452" i="1"/>
  <c r="A454" i="1"/>
  <c r="H451" i="1"/>
  <c r="I451" i="1" s="1"/>
  <c r="J451" i="1" s="1"/>
  <c r="F450" i="1"/>
  <c r="E450" i="1"/>
  <c r="D451" i="1" s="1"/>
  <c r="K450" i="1"/>
  <c r="L450" i="1" s="1"/>
  <c r="M450" i="1" s="1"/>
  <c r="N450" i="1" s="1"/>
  <c r="AP453" i="1" l="1"/>
  <c r="AO453" i="1"/>
  <c r="AN454" i="1" s="1"/>
  <c r="AR452" i="1"/>
  <c r="AS452" i="1" s="1"/>
  <c r="AT452" i="1" s="1"/>
  <c r="AQ453" i="1"/>
  <c r="AU452" i="1"/>
  <c r="AV452" i="1" s="1"/>
  <c r="AW452" i="1" s="1"/>
  <c r="AX452" i="1" s="1"/>
  <c r="AL454" i="1"/>
  <c r="T454" i="1"/>
  <c r="Y454" i="1" s="1"/>
  <c r="B454" i="1"/>
  <c r="G454" i="1" s="1"/>
  <c r="AZ451" i="1"/>
  <c r="AG453" i="1"/>
  <c r="U453" i="1"/>
  <c r="AY453" i="1"/>
  <c r="AM453" i="1"/>
  <c r="X453" i="1"/>
  <c r="W453" i="1"/>
  <c r="V454" i="1" s="1"/>
  <c r="AH452" i="1"/>
  <c r="Z453" i="1"/>
  <c r="AA453" i="1" s="1"/>
  <c r="AB453" i="1" s="1"/>
  <c r="AC453" i="1"/>
  <c r="AD453" i="1" s="1"/>
  <c r="AE453" i="1" s="1"/>
  <c r="AF453" i="1" s="1"/>
  <c r="P450" i="1"/>
  <c r="C453" i="1"/>
  <c r="O453" i="1"/>
  <c r="H452" i="1"/>
  <c r="I452" i="1" s="1"/>
  <c r="J452" i="1" s="1"/>
  <c r="A455" i="1"/>
  <c r="F451" i="1"/>
  <c r="E451" i="1"/>
  <c r="D452" i="1" s="1"/>
  <c r="K451" i="1"/>
  <c r="L451" i="1" s="1"/>
  <c r="M451" i="1" s="1"/>
  <c r="N451" i="1" s="1"/>
  <c r="AP454" i="1" l="1"/>
  <c r="AO454" i="1"/>
  <c r="AN455" i="1" s="1"/>
  <c r="AL455" i="1"/>
  <c r="T455" i="1"/>
  <c r="B455" i="1"/>
  <c r="AG454" i="1"/>
  <c r="U454" i="1"/>
  <c r="AY454" i="1"/>
  <c r="AM454" i="1"/>
  <c r="AQ454" i="1"/>
  <c r="AR453" i="1"/>
  <c r="AS453" i="1" s="1"/>
  <c r="AT453" i="1" s="1"/>
  <c r="AU453" i="1"/>
  <c r="AV453" i="1" s="1"/>
  <c r="AW453" i="1" s="1"/>
  <c r="AX453" i="1" s="1"/>
  <c r="AZ452" i="1"/>
  <c r="X454" i="1"/>
  <c r="W454" i="1"/>
  <c r="V455" i="1" s="1"/>
  <c r="Y455" i="1"/>
  <c r="Z454" i="1"/>
  <c r="AA454" i="1" s="1"/>
  <c r="AB454" i="1" s="1"/>
  <c r="AC454" i="1"/>
  <c r="AD454" i="1" s="1"/>
  <c r="AE454" i="1" s="1"/>
  <c r="AF454" i="1" s="1"/>
  <c r="AH453" i="1"/>
  <c r="P451" i="1"/>
  <c r="O454" i="1"/>
  <c r="C454" i="1"/>
  <c r="G455" i="1"/>
  <c r="A456" i="1"/>
  <c r="H453" i="1"/>
  <c r="I453" i="1" s="1"/>
  <c r="J453" i="1" s="1"/>
  <c r="E452" i="1"/>
  <c r="D453" i="1" s="1"/>
  <c r="K453" i="1" s="1"/>
  <c r="L453" i="1" s="1"/>
  <c r="M453" i="1" s="1"/>
  <c r="N453" i="1" s="1"/>
  <c r="F452" i="1"/>
  <c r="K452" i="1"/>
  <c r="L452" i="1" s="1"/>
  <c r="M452" i="1" s="1"/>
  <c r="N452" i="1" s="1"/>
  <c r="AO455" i="1" l="1"/>
  <c r="AN456" i="1" s="1"/>
  <c r="AP455" i="1"/>
  <c r="AZ453" i="1"/>
  <c r="AL456" i="1"/>
  <c r="T456" i="1"/>
  <c r="B456" i="1"/>
  <c r="G456" i="1" s="1"/>
  <c r="AG455" i="1"/>
  <c r="U455" i="1"/>
  <c r="AM455" i="1"/>
  <c r="AY455" i="1"/>
  <c r="AR454" i="1"/>
  <c r="AS454" i="1" s="1"/>
  <c r="AT454" i="1" s="1"/>
  <c r="AQ455" i="1"/>
  <c r="AU454" i="1"/>
  <c r="AV454" i="1" s="1"/>
  <c r="AW454" i="1" s="1"/>
  <c r="AX454" i="1" s="1"/>
  <c r="X455" i="1"/>
  <c r="W455" i="1"/>
  <c r="V456" i="1" s="1"/>
  <c r="Y456" i="1"/>
  <c r="Z455" i="1"/>
  <c r="AA455" i="1" s="1"/>
  <c r="AB455" i="1" s="1"/>
  <c r="AC455" i="1"/>
  <c r="AD455" i="1" s="1"/>
  <c r="AE455" i="1" s="1"/>
  <c r="AF455" i="1" s="1"/>
  <c r="AH454" i="1"/>
  <c r="P453" i="1"/>
  <c r="P452" i="1"/>
  <c r="C455" i="1"/>
  <c r="O455" i="1"/>
  <c r="H454" i="1"/>
  <c r="I454" i="1" s="1"/>
  <c r="J454" i="1" s="1"/>
  <c r="A457" i="1"/>
  <c r="F453" i="1"/>
  <c r="E453" i="1"/>
  <c r="D454" i="1" s="1"/>
  <c r="AO456" i="1" l="1"/>
  <c r="AN457" i="1" s="1"/>
  <c r="AP456" i="1"/>
  <c r="AG456" i="1"/>
  <c r="U456" i="1"/>
  <c r="AL457" i="1"/>
  <c r="T457" i="1"/>
  <c r="Y457" i="1" s="1"/>
  <c r="B457" i="1"/>
  <c r="G457" i="1" s="1"/>
  <c r="AR455" i="1"/>
  <c r="AS455" i="1" s="1"/>
  <c r="AT455" i="1" s="1"/>
  <c r="AQ456" i="1"/>
  <c r="AU455" i="1"/>
  <c r="AV455" i="1" s="1"/>
  <c r="AW455" i="1" s="1"/>
  <c r="AX455" i="1" s="1"/>
  <c r="AM456" i="1"/>
  <c r="AY456" i="1"/>
  <c r="AZ454" i="1"/>
  <c r="X456" i="1"/>
  <c r="W456" i="1"/>
  <c r="V457" i="1" s="1"/>
  <c r="AC456" i="1"/>
  <c r="AD456" i="1" s="1"/>
  <c r="AE456" i="1" s="1"/>
  <c r="AF456" i="1" s="1"/>
  <c r="Z456" i="1"/>
  <c r="AA456" i="1" s="1"/>
  <c r="AB456" i="1" s="1"/>
  <c r="AH455" i="1"/>
  <c r="A458" i="1"/>
  <c r="O456" i="1"/>
  <c r="C456" i="1"/>
  <c r="H455" i="1"/>
  <c r="I455" i="1" s="1"/>
  <c r="J455" i="1" s="1"/>
  <c r="E454" i="1"/>
  <c r="D455" i="1" s="1"/>
  <c r="F454" i="1"/>
  <c r="K454" i="1"/>
  <c r="L454" i="1" s="1"/>
  <c r="M454" i="1" s="1"/>
  <c r="N454" i="1" s="1"/>
  <c r="AP457" i="1" l="1"/>
  <c r="AO457" i="1"/>
  <c r="AN458" i="1" s="1"/>
  <c r="AZ455" i="1"/>
  <c r="AG457" i="1"/>
  <c r="U457" i="1"/>
  <c r="AY457" i="1"/>
  <c r="AM457" i="1"/>
  <c r="AL458" i="1"/>
  <c r="T458" i="1"/>
  <c r="B458" i="1"/>
  <c r="G458" i="1" s="1"/>
  <c r="AQ457" i="1"/>
  <c r="AR456" i="1"/>
  <c r="AS456" i="1" s="1"/>
  <c r="AT456" i="1" s="1"/>
  <c r="AU456" i="1"/>
  <c r="AV456" i="1" s="1"/>
  <c r="AW456" i="1" s="1"/>
  <c r="AX456" i="1" s="1"/>
  <c r="X457" i="1"/>
  <c r="W457" i="1"/>
  <c r="V458" i="1" s="1"/>
  <c r="AH456" i="1"/>
  <c r="AC457" i="1"/>
  <c r="AD457" i="1" s="1"/>
  <c r="AE457" i="1" s="1"/>
  <c r="AF457" i="1" s="1"/>
  <c r="Z457" i="1"/>
  <c r="AA457" i="1" s="1"/>
  <c r="AB457" i="1" s="1"/>
  <c r="P454" i="1"/>
  <c r="H456" i="1"/>
  <c r="I456" i="1" s="1"/>
  <c r="J456" i="1" s="1"/>
  <c r="A459" i="1"/>
  <c r="O457" i="1"/>
  <c r="C457" i="1"/>
  <c r="F455" i="1"/>
  <c r="E455" i="1"/>
  <c r="D456" i="1" s="1"/>
  <c r="K455" i="1"/>
  <c r="L455" i="1" s="1"/>
  <c r="M455" i="1" s="1"/>
  <c r="N455" i="1" s="1"/>
  <c r="AO458" i="1" l="1"/>
  <c r="AN459" i="1" s="1"/>
  <c r="AP458" i="1"/>
  <c r="AZ456" i="1"/>
  <c r="AY458" i="1"/>
  <c r="AM458" i="1"/>
  <c r="AG458" i="1"/>
  <c r="U458" i="1"/>
  <c r="AL459" i="1"/>
  <c r="T459" i="1"/>
  <c r="B459" i="1"/>
  <c r="G459" i="1" s="1"/>
  <c r="Y458" i="1"/>
  <c r="AC458" i="1" s="1"/>
  <c r="AD458" i="1" s="1"/>
  <c r="AE458" i="1" s="1"/>
  <c r="AF458" i="1" s="1"/>
  <c r="AQ458" i="1"/>
  <c r="AR457" i="1"/>
  <c r="AS457" i="1" s="1"/>
  <c r="AT457" i="1" s="1"/>
  <c r="AU457" i="1"/>
  <c r="AV457" i="1" s="1"/>
  <c r="AW457" i="1" s="1"/>
  <c r="AX457" i="1" s="1"/>
  <c r="W458" i="1"/>
  <c r="V459" i="1" s="1"/>
  <c r="X458" i="1"/>
  <c r="AH457" i="1"/>
  <c r="P455" i="1"/>
  <c r="A460" i="1"/>
  <c r="C458" i="1"/>
  <c r="O458" i="1"/>
  <c r="H457" i="1"/>
  <c r="I457" i="1" s="1"/>
  <c r="J457" i="1" s="1"/>
  <c r="E456" i="1"/>
  <c r="D457" i="1" s="1"/>
  <c r="K457" i="1" s="1"/>
  <c r="L457" i="1" s="1"/>
  <c r="M457" i="1" s="1"/>
  <c r="N457" i="1" s="1"/>
  <c r="F456" i="1"/>
  <c r="K456" i="1"/>
  <c r="L456" i="1" s="1"/>
  <c r="M456" i="1" s="1"/>
  <c r="N456" i="1" s="1"/>
  <c r="AP459" i="1" l="1"/>
  <c r="AO459" i="1"/>
  <c r="AN460" i="1" s="1"/>
  <c r="AZ457" i="1"/>
  <c r="Z458" i="1"/>
  <c r="AA458" i="1" s="1"/>
  <c r="AB458" i="1" s="1"/>
  <c r="AH458" i="1" s="1"/>
  <c r="Y459" i="1"/>
  <c r="AC459" i="1" s="1"/>
  <c r="AD459" i="1" s="1"/>
  <c r="AE459" i="1" s="1"/>
  <c r="AF459" i="1" s="1"/>
  <c r="AG459" i="1"/>
  <c r="U459" i="1"/>
  <c r="AM459" i="1"/>
  <c r="AY459" i="1"/>
  <c r="AL460" i="1"/>
  <c r="T460" i="1"/>
  <c r="B460" i="1"/>
  <c r="G460" i="1" s="1"/>
  <c r="AR458" i="1"/>
  <c r="AS458" i="1" s="1"/>
  <c r="AT458" i="1" s="1"/>
  <c r="AQ459" i="1"/>
  <c r="AU458" i="1"/>
  <c r="AV458" i="1" s="1"/>
  <c r="AW458" i="1" s="1"/>
  <c r="AX458" i="1" s="1"/>
  <c r="X459" i="1"/>
  <c r="W459" i="1"/>
  <c r="V460" i="1" s="1"/>
  <c r="P456" i="1"/>
  <c r="P457" i="1"/>
  <c r="H458" i="1"/>
  <c r="I458" i="1" s="1"/>
  <c r="J458" i="1" s="1"/>
  <c r="A461" i="1"/>
  <c r="O459" i="1"/>
  <c r="C459" i="1"/>
  <c r="F457" i="1"/>
  <c r="E457" i="1"/>
  <c r="D458" i="1" s="1"/>
  <c r="Y460" i="1" l="1"/>
  <c r="Z459" i="1"/>
  <c r="AA459" i="1" s="1"/>
  <c r="AB459" i="1" s="1"/>
  <c r="AH459" i="1" s="1"/>
  <c r="AP460" i="1"/>
  <c r="AO460" i="1"/>
  <c r="AN461" i="1" s="1"/>
  <c r="AZ458" i="1"/>
  <c r="AG460" i="1"/>
  <c r="U460" i="1"/>
  <c r="AL461" i="1"/>
  <c r="T461" i="1"/>
  <c r="Y461" i="1" s="1"/>
  <c r="B461" i="1"/>
  <c r="G461" i="1" s="1"/>
  <c r="AQ460" i="1"/>
  <c r="AR459" i="1"/>
  <c r="AS459" i="1" s="1"/>
  <c r="AT459" i="1" s="1"/>
  <c r="AU459" i="1"/>
  <c r="AV459" i="1" s="1"/>
  <c r="AW459" i="1" s="1"/>
  <c r="AX459" i="1" s="1"/>
  <c r="AM460" i="1"/>
  <c r="AY460" i="1"/>
  <c r="X460" i="1"/>
  <c r="W460" i="1"/>
  <c r="V461" i="1" s="1"/>
  <c r="AC460" i="1"/>
  <c r="AD460" i="1" s="1"/>
  <c r="AE460" i="1" s="1"/>
  <c r="AF460" i="1" s="1"/>
  <c r="Z460" i="1"/>
  <c r="AA460" i="1" s="1"/>
  <c r="AB460" i="1" s="1"/>
  <c r="A462" i="1"/>
  <c r="O460" i="1"/>
  <c r="C460" i="1"/>
  <c r="H459" i="1"/>
  <c r="I459" i="1" s="1"/>
  <c r="J459" i="1" s="1"/>
  <c r="F458" i="1"/>
  <c r="E458" i="1"/>
  <c r="D459" i="1" s="1"/>
  <c r="K458" i="1"/>
  <c r="L458" i="1" s="1"/>
  <c r="M458" i="1" s="1"/>
  <c r="N458" i="1" s="1"/>
  <c r="AO461" i="1" l="1"/>
  <c r="AN462" i="1" s="1"/>
  <c r="AP461" i="1"/>
  <c r="AY461" i="1"/>
  <c r="AM461" i="1"/>
  <c r="AL462" i="1"/>
  <c r="T462" i="1"/>
  <c r="Y462" i="1" s="1"/>
  <c r="B462" i="1"/>
  <c r="G462" i="1" s="1"/>
  <c r="AQ461" i="1"/>
  <c r="AR460" i="1"/>
  <c r="AS460" i="1" s="1"/>
  <c r="AT460" i="1" s="1"/>
  <c r="AU460" i="1"/>
  <c r="AV460" i="1" s="1"/>
  <c r="AW460" i="1" s="1"/>
  <c r="AX460" i="1" s="1"/>
  <c r="AG461" i="1"/>
  <c r="U461" i="1"/>
  <c r="AZ459" i="1"/>
  <c r="X461" i="1"/>
  <c r="W461" i="1"/>
  <c r="V462" i="1" s="1"/>
  <c r="Z461" i="1"/>
  <c r="AA461" i="1" s="1"/>
  <c r="AB461" i="1" s="1"/>
  <c r="AC461" i="1"/>
  <c r="AD461" i="1" s="1"/>
  <c r="AE461" i="1" s="1"/>
  <c r="AF461" i="1" s="1"/>
  <c r="AH460" i="1"/>
  <c r="P458" i="1"/>
  <c r="A463" i="1"/>
  <c r="H460" i="1"/>
  <c r="I460" i="1" s="1"/>
  <c r="J460" i="1" s="1"/>
  <c r="O461" i="1"/>
  <c r="C461" i="1"/>
  <c r="F459" i="1"/>
  <c r="E459" i="1"/>
  <c r="D460" i="1" s="1"/>
  <c r="K459" i="1"/>
  <c r="L459" i="1" s="1"/>
  <c r="M459" i="1" s="1"/>
  <c r="N459" i="1" s="1"/>
  <c r="AO462" i="1" l="1"/>
  <c r="AN463" i="1" s="1"/>
  <c r="AP462" i="1"/>
  <c r="AZ460" i="1"/>
  <c r="AQ462" i="1"/>
  <c r="AR461" i="1"/>
  <c r="AS461" i="1" s="1"/>
  <c r="AT461" i="1" s="1"/>
  <c r="AU461" i="1"/>
  <c r="AV461" i="1" s="1"/>
  <c r="AW461" i="1" s="1"/>
  <c r="AX461" i="1" s="1"/>
  <c r="AG462" i="1"/>
  <c r="U462" i="1"/>
  <c r="AY462" i="1"/>
  <c r="AM462" i="1"/>
  <c r="AL463" i="1"/>
  <c r="T463" i="1"/>
  <c r="Y463" i="1" s="1"/>
  <c r="B463" i="1"/>
  <c r="X462" i="1"/>
  <c r="W462" i="1"/>
  <c r="V463" i="1" s="1"/>
  <c r="AH461" i="1"/>
  <c r="Z462" i="1"/>
  <c r="AA462" i="1" s="1"/>
  <c r="AB462" i="1" s="1"/>
  <c r="AC462" i="1"/>
  <c r="AD462" i="1" s="1"/>
  <c r="AE462" i="1" s="1"/>
  <c r="AF462" i="1" s="1"/>
  <c r="P459" i="1"/>
  <c r="H461" i="1"/>
  <c r="I461" i="1" s="1"/>
  <c r="J461" i="1" s="1"/>
  <c r="A464" i="1"/>
  <c r="G463" i="1"/>
  <c r="O462" i="1"/>
  <c r="C462" i="1"/>
  <c r="E460" i="1"/>
  <c r="D461" i="1" s="1"/>
  <c r="F460" i="1"/>
  <c r="K460" i="1"/>
  <c r="L460" i="1" s="1"/>
  <c r="M460" i="1" s="1"/>
  <c r="N460" i="1" s="1"/>
  <c r="AO463" i="1" l="1"/>
  <c r="AN464" i="1" s="1"/>
  <c r="AP463" i="1"/>
  <c r="AZ461" i="1"/>
  <c r="AR462" i="1"/>
  <c r="AS462" i="1" s="1"/>
  <c r="AT462" i="1" s="1"/>
  <c r="AQ463" i="1"/>
  <c r="AU462" i="1"/>
  <c r="AV462" i="1" s="1"/>
  <c r="AW462" i="1" s="1"/>
  <c r="AX462" i="1" s="1"/>
  <c r="AL464" i="1"/>
  <c r="T464" i="1"/>
  <c r="Y464" i="1" s="1"/>
  <c r="B464" i="1"/>
  <c r="G464" i="1" s="1"/>
  <c r="AG463" i="1"/>
  <c r="U463" i="1"/>
  <c r="AM463" i="1"/>
  <c r="AY463" i="1"/>
  <c r="X463" i="1"/>
  <c r="W463" i="1"/>
  <c r="V464" i="1" s="1"/>
  <c r="AH462" i="1"/>
  <c r="Z463" i="1"/>
  <c r="AA463" i="1" s="1"/>
  <c r="AB463" i="1" s="1"/>
  <c r="AC463" i="1"/>
  <c r="AD463" i="1" s="1"/>
  <c r="AE463" i="1" s="1"/>
  <c r="AF463" i="1" s="1"/>
  <c r="P460" i="1"/>
  <c r="O463" i="1"/>
  <c r="C463" i="1"/>
  <c r="A465" i="1"/>
  <c r="H462" i="1"/>
  <c r="I462" i="1" s="1"/>
  <c r="J462" i="1" s="1"/>
  <c r="F461" i="1"/>
  <c r="E461" i="1"/>
  <c r="D462" i="1" s="1"/>
  <c r="K461" i="1"/>
  <c r="L461" i="1" s="1"/>
  <c r="M461" i="1" s="1"/>
  <c r="N461" i="1" s="1"/>
  <c r="AP464" i="1" l="1"/>
  <c r="AO464" i="1"/>
  <c r="AN465" i="1" s="1"/>
  <c r="AG464" i="1"/>
  <c r="U464" i="1"/>
  <c r="AM464" i="1"/>
  <c r="AY464" i="1"/>
  <c r="AZ462" i="1"/>
  <c r="AL465" i="1"/>
  <c r="T465" i="1"/>
  <c r="B465" i="1"/>
  <c r="G465" i="1" s="1"/>
  <c r="AQ464" i="1"/>
  <c r="AR463" i="1"/>
  <c r="AS463" i="1" s="1"/>
  <c r="AT463" i="1" s="1"/>
  <c r="AU463" i="1"/>
  <c r="AV463" i="1" s="1"/>
  <c r="AW463" i="1" s="1"/>
  <c r="AX463" i="1" s="1"/>
  <c r="X464" i="1"/>
  <c r="W464" i="1"/>
  <c r="V465" i="1" s="1"/>
  <c r="AH463" i="1"/>
  <c r="AC464" i="1"/>
  <c r="AD464" i="1" s="1"/>
  <c r="AE464" i="1" s="1"/>
  <c r="AF464" i="1" s="1"/>
  <c r="Z464" i="1"/>
  <c r="AA464" i="1" s="1"/>
  <c r="AB464" i="1" s="1"/>
  <c r="P461" i="1"/>
  <c r="H463" i="1"/>
  <c r="I463" i="1" s="1"/>
  <c r="J463" i="1" s="1"/>
  <c r="A466" i="1"/>
  <c r="O464" i="1"/>
  <c r="C464" i="1"/>
  <c r="F462" i="1"/>
  <c r="E462" i="1"/>
  <c r="D463" i="1" s="1"/>
  <c r="K463" i="1" s="1"/>
  <c r="L463" i="1" s="1"/>
  <c r="M463" i="1" s="1"/>
  <c r="N463" i="1" s="1"/>
  <c r="K462" i="1"/>
  <c r="L462" i="1" s="1"/>
  <c r="M462" i="1" s="1"/>
  <c r="N462" i="1" s="1"/>
  <c r="AO465" i="1" l="1"/>
  <c r="AN466" i="1" s="1"/>
  <c r="AP465" i="1"/>
  <c r="AZ463" i="1"/>
  <c r="AG465" i="1"/>
  <c r="U465" i="1"/>
  <c r="AY465" i="1"/>
  <c r="AM465" i="1"/>
  <c r="AR464" i="1"/>
  <c r="AS464" i="1" s="1"/>
  <c r="AT464" i="1" s="1"/>
  <c r="AQ465" i="1"/>
  <c r="AU464" i="1"/>
  <c r="AV464" i="1" s="1"/>
  <c r="AW464" i="1" s="1"/>
  <c r="AX464" i="1" s="1"/>
  <c r="Y465" i="1"/>
  <c r="AL466" i="1"/>
  <c r="T466" i="1"/>
  <c r="B466" i="1"/>
  <c r="X465" i="1"/>
  <c r="W465" i="1"/>
  <c r="V466" i="1" s="1"/>
  <c r="AH464" i="1"/>
  <c r="P463" i="1"/>
  <c r="P462" i="1"/>
  <c r="O465" i="1"/>
  <c r="C465" i="1"/>
  <c r="G466" i="1"/>
  <c r="A467" i="1"/>
  <c r="H464" i="1"/>
  <c r="I464" i="1" s="1"/>
  <c r="J464" i="1" s="1"/>
  <c r="F463" i="1"/>
  <c r="E463" i="1"/>
  <c r="D464" i="1" s="1"/>
  <c r="K464" i="1" s="1"/>
  <c r="L464" i="1" s="1"/>
  <c r="M464" i="1" s="1"/>
  <c r="N464" i="1" s="1"/>
  <c r="Y466" i="1" l="1"/>
  <c r="AP466" i="1"/>
  <c r="AO466" i="1"/>
  <c r="AN467" i="1" s="1"/>
  <c r="AC465" i="1"/>
  <c r="AD465" i="1" s="1"/>
  <c r="AE465" i="1" s="1"/>
  <c r="AF465" i="1" s="1"/>
  <c r="Z465" i="1"/>
  <c r="AA465" i="1" s="1"/>
  <c r="AB465" i="1" s="1"/>
  <c r="AQ466" i="1"/>
  <c r="AR465" i="1"/>
  <c r="AS465" i="1" s="1"/>
  <c r="AT465" i="1" s="1"/>
  <c r="AU465" i="1"/>
  <c r="AV465" i="1" s="1"/>
  <c r="AW465" i="1" s="1"/>
  <c r="AX465" i="1" s="1"/>
  <c r="AG466" i="1"/>
  <c r="U466" i="1"/>
  <c r="AZ464" i="1"/>
  <c r="AY466" i="1"/>
  <c r="AM466" i="1"/>
  <c r="AL467" i="1"/>
  <c r="T467" i="1"/>
  <c r="Y467" i="1" s="1"/>
  <c r="B467" i="1"/>
  <c r="G467" i="1" s="1"/>
  <c r="W466" i="1"/>
  <c r="V467" i="1" s="1"/>
  <c r="X466" i="1"/>
  <c r="AC466" i="1"/>
  <c r="AD466" i="1" s="1"/>
  <c r="AE466" i="1" s="1"/>
  <c r="AF466" i="1" s="1"/>
  <c r="Z466" i="1"/>
  <c r="AA466" i="1" s="1"/>
  <c r="AB466" i="1" s="1"/>
  <c r="P464" i="1"/>
  <c r="H465" i="1"/>
  <c r="I465" i="1" s="1"/>
  <c r="J465" i="1" s="1"/>
  <c r="A468" i="1"/>
  <c r="C466" i="1"/>
  <c r="O466" i="1"/>
  <c r="F464" i="1"/>
  <c r="E464" i="1"/>
  <c r="D465" i="1" s="1"/>
  <c r="AH465" i="1" l="1"/>
  <c r="AO467" i="1"/>
  <c r="AN468" i="1" s="1"/>
  <c r="AP467" i="1"/>
  <c r="AZ465" i="1"/>
  <c r="AL468" i="1"/>
  <c r="T468" i="1"/>
  <c r="Y468" i="1" s="1"/>
  <c r="B468" i="1"/>
  <c r="G468" i="1" s="1"/>
  <c r="AQ467" i="1"/>
  <c r="AR466" i="1"/>
  <c r="AS466" i="1" s="1"/>
  <c r="AT466" i="1" s="1"/>
  <c r="AU466" i="1"/>
  <c r="AV466" i="1" s="1"/>
  <c r="AW466" i="1" s="1"/>
  <c r="AX466" i="1" s="1"/>
  <c r="AG467" i="1"/>
  <c r="U467" i="1"/>
  <c r="AM467" i="1"/>
  <c r="AY467" i="1"/>
  <c r="X467" i="1"/>
  <c r="W467" i="1"/>
  <c r="V468" i="1" s="1"/>
  <c r="AC467" i="1"/>
  <c r="AD467" i="1" s="1"/>
  <c r="AE467" i="1" s="1"/>
  <c r="AF467" i="1" s="1"/>
  <c r="Z467" i="1"/>
  <c r="AA467" i="1" s="1"/>
  <c r="AB467" i="1" s="1"/>
  <c r="AH466" i="1"/>
  <c r="O467" i="1"/>
  <c r="C467" i="1"/>
  <c r="A469" i="1"/>
  <c r="H466" i="1"/>
  <c r="I466" i="1" s="1"/>
  <c r="J466" i="1" s="1"/>
  <c r="F465" i="1"/>
  <c r="E465" i="1"/>
  <c r="D466" i="1" s="1"/>
  <c r="K465" i="1"/>
  <c r="L465" i="1" s="1"/>
  <c r="M465" i="1" s="1"/>
  <c r="N465" i="1" s="1"/>
  <c r="AP468" i="1" l="1"/>
  <c r="AO468" i="1"/>
  <c r="AN469" i="1" s="1"/>
  <c r="AZ466" i="1"/>
  <c r="AR467" i="1"/>
  <c r="AS467" i="1" s="1"/>
  <c r="AT467" i="1" s="1"/>
  <c r="AQ468" i="1"/>
  <c r="AU467" i="1"/>
  <c r="AV467" i="1" s="1"/>
  <c r="AW467" i="1" s="1"/>
  <c r="AX467" i="1" s="1"/>
  <c r="AL469" i="1"/>
  <c r="T469" i="1"/>
  <c r="Y469" i="1" s="1"/>
  <c r="B469" i="1"/>
  <c r="G469" i="1" s="1"/>
  <c r="AM468" i="1"/>
  <c r="AY468" i="1"/>
  <c r="AG468" i="1"/>
  <c r="U468" i="1"/>
  <c r="X468" i="1"/>
  <c r="W468" i="1"/>
  <c r="V469" i="1" s="1"/>
  <c r="AH467" i="1"/>
  <c r="AC468" i="1"/>
  <c r="AD468" i="1" s="1"/>
  <c r="AE468" i="1" s="1"/>
  <c r="AF468" i="1" s="1"/>
  <c r="Z468" i="1"/>
  <c r="AA468" i="1" s="1"/>
  <c r="AB468" i="1" s="1"/>
  <c r="P465" i="1"/>
  <c r="H467" i="1"/>
  <c r="I467" i="1" s="1"/>
  <c r="J467" i="1" s="1"/>
  <c r="A470" i="1"/>
  <c r="O468" i="1"/>
  <c r="C468" i="1"/>
  <c r="F466" i="1"/>
  <c r="E466" i="1"/>
  <c r="D467" i="1" s="1"/>
  <c r="K466" i="1"/>
  <c r="L466" i="1" s="1"/>
  <c r="M466" i="1" s="1"/>
  <c r="N466" i="1" s="1"/>
  <c r="AO469" i="1" l="1"/>
  <c r="AN470" i="1" s="1"/>
  <c r="AP469" i="1"/>
  <c r="AY469" i="1"/>
  <c r="AM469" i="1"/>
  <c r="AQ469" i="1"/>
  <c r="AR468" i="1"/>
  <c r="AS468" i="1" s="1"/>
  <c r="AT468" i="1" s="1"/>
  <c r="AU468" i="1"/>
  <c r="AV468" i="1" s="1"/>
  <c r="AW468" i="1" s="1"/>
  <c r="AX468" i="1" s="1"/>
  <c r="AZ467" i="1"/>
  <c r="AG469" i="1"/>
  <c r="U469" i="1"/>
  <c r="AL470" i="1"/>
  <c r="T470" i="1"/>
  <c r="B470" i="1"/>
  <c r="G470" i="1" s="1"/>
  <c r="X469" i="1"/>
  <c r="W469" i="1"/>
  <c r="V470" i="1" s="1"/>
  <c r="Y470" i="1"/>
  <c r="Z469" i="1"/>
  <c r="AA469" i="1" s="1"/>
  <c r="AB469" i="1" s="1"/>
  <c r="AC469" i="1"/>
  <c r="AD469" i="1" s="1"/>
  <c r="AE469" i="1" s="1"/>
  <c r="AF469" i="1" s="1"/>
  <c r="AH468" i="1"/>
  <c r="P466" i="1"/>
  <c r="A471" i="1"/>
  <c r="O469" i="1"/>
  <c r="C469" i="1"/>
  <c r="H468" i="1"/>
  <c r="I468" i="1" s="1"/>
  <c r="J468" i="1" s="1"/>
  <c r="E467" i="1"/>
  <c r="D468" i="1" s="1"/>
  <c r="F467" i="1"/>
  <c r="K467" i="1"/>
  <c r="L467" i="1" s="1"/>
  <c r="M467" i="1" s="1"/>
  <c r="N467" i="1" s="1"/>
  <c r="AP470" i="1" l="1"/>
  <c r="AO470" i="1"/>
  <c r="AN471" i="1" s="1"/>
  <c r="AZ468" i="1"/>
  <c r="AL471" i="1"/>
  <c r="T471" i="1"/>
  <c r="Y471" i="1" s="1"/>
  <c r="B471" i="1"/>
  <c r="G471" i="1" s="1"/>
  <c r="AG470" i="1"/>
  <c r="U470" i="1"/>
  <c r="AR469" i="1"/>
  <c r="AS469" i="1" s="1"/>
  <c r="AT469" i="1" s="1"/>
  <c r="AQ470" i="1"/>
  <c r="AU469" i="1"/>
  <c r="AV469" i="1" s="1"/>
  <c r="AW469" i="1" s="1"/>
  <c r="AX469" i="1" s="1"/>
  <c r="AY470" i="1"/>
  <c r="AM470" i="1"/>
  <c r="X470" i="1"/>
  <c r="W470" i="1"/>
  <c r="V471" i="1" s="1"/>
  <c r="AH469" i="1"/>
  <c r="Z470" i="1"/>
  <c r="AA470" i="1" s="1"/>
  <c r="AB470" i="1" s="1"/>
  <c r="AC470" i="1"/>
  <c r="AD470" i="1" s="1"/>
  <c r="AE470" i="1" s="1"/>
  <c r="AF470" i="1" s="1"/>
  <c r="P467" i="1"/>
  <c r="H469" i="1"/>
  <c r="I469" i="1" s="1"/>
  <c r="J469" i="1" s="1"/>
  <c r="A472" i="1"/>
  <c r="O470" i="1"/>
  <c r="C470" i="1"/>
  <c r="F468" i="1"/>
  <c r="E468" i="1"/>
  <c r="D469" i="1" s="1"/>
  <c r="K469" i="1" s="1"/>
  <c r="L469" i="1" s="1"/>
  <c r="M469" i="1" s="1"/>
  <c r="N469" i="1" s="1"/>
  <c r="K468" i="1"/>
  <c r="L468" i="1" s="1"/>
  <c r="M468" i="1" s="1"/>
  <c r="N468" i="1" s="1"/>
  <c r="AO471" i="1" l="1"/>
  <c r="AN472" i="1" s="1"/>
  <c r="AP471" i="1"/>
  <c r="AQ471" i="1"/>
  <c r="AR470" i="1"/>
  <c r="AS470" i="1" s="1"/>
  <c r="AT470" i="1" s="1"/>
  <c r="AU470" i="1"/>
  <c r="AV470" i="1" s="1"/>
  <c r="AW470" i="1" s="1"/>
  <c r="AX470" i="1" s="1"/>
  <c r="AG471" i="1"/>
  <c r="U471" i="1"/>
  <c r="AL472" i="1"/>
  <c r="T472" i="1"/>
  <c r="Y472" i="1" s="1"/>
  <c r="B472" i="1"/>
  <c r="G472" i="1" s="1"/>
  <c r="AM471" i="1"/>
  <c r="AY471" i="1"/>
  <c r="AZ469" i="1"/>
  <c r="X471" i="1"/>
  <c r="W471" i="1"/>
  <c r="V472" i="1" s="1"/>
  <c r="AH470" i="1"/>
  <c r="Z471" i="1"/>
  <c r="AA471" i="1" s="1"/>
  <c r="AB471" i="1" s="1"/>
  <c r="AC471" i="1"/>
  <c r="AD471" i="1" s="1"/>
  <c r="AE471" i="1" s="1"/>
  <c r="AF471" i="1" s="1"/>
  <c r="P469" i="1"/>
  <c r="P468" i="1"/>
  <c r="O471" i="1"/>
  <c r="C471" i="1"/>
  <c r="A473" i="1"/>
  <c r="H470" i="1"/>
  <c r="I470" i="1" s="1"/>
  <c r="J470" i="1" s="1"/>
  <c r="F469" i="1"/>
  <c r="E469" i="1"/>
  <c r="D470" i="1" s="1"/>
  <c r="AO472" i="1" l="1"/>
  <c r="AN473" i="1" s="1"/>
  <c r="AP472" i="1"/>
  <c r="AL473" i="1"/>
  <c r="T473" i="1"/>
  <c r="Y473" i="1" s="1"/>
  <c r="B473" i="1"/>
  <c r="G473" i="1" s="1"/>
  <c r="AZ470" i="1"/>
  <c r="AG472" i="1"/>
  <c r="U472" i="1"/>
  <c r="AM472" i="1"/>
  <c r="AY472" i="1"/>
  <c r="AQ472" i="1"/>
  <c r="AR471" i="1"/>
  <c r="AS471" i="1" s="1"/>
  <c r="AT471" i="1" s="1"/>
  <c r="AU471" i="1"/>
  <c r="AV471" i="1" s="1"/>
  <c r="AW471" i="1" s="1"/>
  <c r="AX471" i="1" s="1"/>
  <c r="X472" i="1"/>
  <c r="W472" i="1"/>
  <c r="V473" i="1" s="1"/>
  <c r="AH471" i="1"/>
  <c r="AC472" i="1"/>
  <c r="AD472" i="1" s="1"/>
  <c r="AE472" i="1" s="1"/>
  <c r="AF472" i="1" s="1"/>
  <c r="Z472" i="1"/>
  <c r="AA472" i="1" s="1"/>
  <c r="AB472" i="1" s="1"/>
  <c r="H471" i="1"/>
  <c r="I471" i="1" s="1"/>
  <c r="J471" i="1" s="1"/>
  <c r="A474" i="1"/>
  <c r="C472" i="1"/>
  <c r="O472" i="1"/>
  <c r="F470" i="1"/>
  <c r="E470" i="1"/>
  <c r="D471" i="1" s="1"/>
  <c r="K470" i="1"/>
  <c r="L470" i="1" s="1"/>
  <c r="M470" i="1" s="1"/>
  <c r="N470" i="1" s="1"/>
  <c r="AP473" i="1" l="1"/>
  <c r="AO473" i="1"/>
  <c r="AN474" i="1" s="1"/>
  <c r="AZ471" i="1"/>
  <c r="AL474" i="1"/>
  <c r="T474" i="1"/>
  <c r="Y474" i="1" s="1"/>
  <c r="B474" i="1"/>
  <c r="G474" i="1" s="1"/>
  <c r="AR472" i="1"/>
  <c r="AS472" i="1" s="1"/>
  <c r="AT472" i="1" s="1"/>
  <c r="AQ473" i="1"/>
  <c r="AU472" i="1"/>
  <c r="AV472" i="1" s="1"/>
  <c r="AW472" i="1" s="1"/>
  <c r="AX472" i="1" s="1"/>
  <c r="AG473" i="1"/>
  <c r="U473" i="1"/>
  <c r="AY473" i="1"/>
  <c r="AM473" i="1"/>
  <c r="X473" i="1"/>
  <c r="W473" i="1"/>
  <c r="V474" i="1" s="1"/>
  <c r="AC473" i="1"/>
  <c r="AD473" i="1" s="1"/>
  <c r="AE473" i="1" s="1"/>
  <c r="AF473" i="1" s="1"/>
  <c r="Z473" i="1"/>
  <c r="AA473" i="1" s="1"/>
  <c r="AB473" i="1" s="1"/>
  <c r="AH472" i="1"/>
  <c r="P470" i="1"/>
  <c r="A475" i="1"/>
  <c r="O473" i="1"/>
  <c r="C473" i="1"/>
  <c r="H472" i="1"/>
  <c r="I472" i="1" s="1"/>
  <c r="J472" i="1" s="1"/>
  <c r="F471" i="1"/>
  <c r="E471" i="1"/>
  <c r="D472" i="1" s="1"/>
  <c r="K471" i="1"/>
  <c r="L471" i="1" s="1"/>
  <c r="M471" i="1" s="1"/>
  <c r="N471" i="1" s="1"/>
  <c r="AO474" i="1" l="1"/>
  <c r="AN475" i="1" s="1"/>
  <c r="AP474" i="1"/>
  <c r="AZ472" i="1"/>
  <c r="AR473" i="1"/>
  <c r="AS473" i="1" s="1"/>
  <c r="AT473" i="1" s="1"/>
  <c r="AQ474" i="1"/>
  <c r="AU473" i="1"/>
  <c r="AV473" i="1" s="1"/>
  <c r="AW473" i="1" s="1"/>
  <c r="AX473" i="1" s="1"/>
  <c r="AG474" i="1"/>
  <c r="U474" i="1"/>
  <c r="AY474" i="1"/>
  <c r="AM474" i="1"/>
  <c r="AL475" i="1"/>
  <c r="T475" i="1"/>
  <c r="Y475" i="1" s="1"/>
  <c r="B475" i="1"/>
  <c r="W474" i="1"/>
  <c r="V475" i="1" s="1"/>
  <c r="X474" i="1"/>
  <c r="AH473" i="1"/>
  <c r="AC474" i="1"/>
  <c r="AD474" i="1" s="1"/>
  <c r="AE474" i="1" s="1"/>
  <c r="AF474" i="1" s="1"/>
  <c r="Z474" i="1"/>
  <c r="AA474" i="1" s="1"/>
  <c r="AB474" i="1" s="1"/>
  <c r="P471" i="1"/>
  <c r="O474" i="1"/>
  <c r="C474" i="1"/>
  <c r="H473" i="1"/>
  <c r="I473" i="1" s="1"/>
  <c r="J473" i="1" s="1"/>
  <c r="G475" i="1"/>
  <c r="A476" i="1"/>
  <c r="F472" i="1"/>
  <c r="E472" i="1"/>
  <c r="D473" i="1" s="1"/>
  <c r="K472" i="1"/>
  <c r="L472" i="1" s="1"/>
  <c r="M472" i="1" s="1"/>
  <c r="N472" i="1" s="1"/>
  <c r="AP475" i="1" l="1"/>
  <c r="AO475" i="1"/>
  <c r="AN476" i="1" s="1"/>
  <c r="AL476" i="1"/>
  <c r="T476" i="1"/>
  <c r="Y476" i="1" s="1"/>
  <c r="B476" i="1"/>
  <c r="G476" i="1" s="1"/>
  <c r="AG475" i="1"/>
  <c r="U475" i="1"/>
  <c r="AR474" i="1"/>
  <c r="AS474" i="1" s="1"/>
  <c r="AT474" i="1" s="1"/>
  <c r="AQ475" i="1"/>
  <c r="AU474" i="1"/>
  <c r="AV474" i="1" s="1"/>
  <c r="AW474" i="1" s="1"/>
  <c r="AX474" i="1" s="1"/>
  <c r="AM475" i="1"/>
  <c r="AY475" i="1"/>
  <c r="AZ473" i="1"/>
  <c r="X475" i="1"/>
  <c r="W475" i="1"/>
  <c r="V476" i="1" s="1"/>
  <c r="AC475" i="1"/>
  <c r="AD475" i="1" s="1"/>
  <c r="AE475" i="1" s="1"/>
  <c r="AF475" i="1" s="1"/>
  <c r="Z475" i="1"/>
  <c r="AA475" i="1" s="1"/>
  <c r="AB475" i="1" s="1"/>
  <c r="AH474" i="1"/>
  <c r="P472" i="1"/>
  <c r="A477" i="1"/>
  <c r="H474" i="1"/>
  <c r="I474" i="1" s="1"/>
  <c r="J474" i="1" s="1"/>
  <c r="O475" i="1"/>
  <c r="C475" i="1"/>
  <c r="F473" i="1"/>
  <c r="E473" i="1"/>
  <c r="D474" i="1" s="1"/>
  <c r="K473" i="1"/>
  <c r="L473" i="1" s="1"/>
  <c r="M473" i="1" s="1"/>
  <c r="N473" i="1" s="1"/>
  <c r="AP476" i="1" l="1"/>
  <c r="AO476" i="1"/>
  <c r="AN477" i="1" s="1"/>
  <c r="AZ474" i="1"/>
  <c r="AQ476" i="1"/>
  <c r="AR475" i="1"/>
  <c r="AS475" i="1" s="1"/>
  <c r="AT475" i="1" s="1"/>
  <c r="AU475" i="1"/>
  <c r="AV475" i="1" s="1"/>
  <c r="AW475" i="1" s="1"/>
  <c r="AX475" i="1" s="1"/>
  <c r="AG476" i="1"/>
  <c r="U476" i="1"/>
  <c r="AM476" i="1"/>
  <c r="AY476" i="1"/>
  <c r="AL477" i="1"/>
  <c r="T477" i="1"/>
  <c r="Y477" i="1" s="1"/>
  <c r="B477" i="1"/>
  <c r="G477" i="1" s="1"/>
  <c r="X476" i="1"/>
  <c r="W476" i="1"/>
  <c r="V477" i="1" s="1"/>
  <c r="AH475" i="1"/>
  <c r="AC476" i="1"/>
  <c r="AD476" i="1" s="1"/>
  <c r="AE476" i="1" s="1"/>
  <c r="AF476" i="1" s="1"/>
  <c r="Z476" i="1"/>
  <c r="AA476" i="1" s="1"/>
  <c r="AB476" i="1" s="1"/>
  <c r="P473" i="1"/>
  <c r="A478" i="1"/>
  <c r="H475" i="1"/>
  <c r="I475" i="1" s="1"/>
  <c r="J475" i="1" s="1"/>
  <c r="O476" i="1"/>
  <c r="C476" i="1"/>
  <c r="F474" i="1"/>
  <c r="E474" i="1"/>
  <c r="D475" i="1" s="1"/>
  <c r="K474" i="1"/>
  <c r="L474" i="1" s="1"/>
  <c r="M474" i="1" s="1"/>
  <c r="N474" i="1" s="1"/>
  <c r="AP477" i="1" l="1"/>
  <c r="AO477" i="1"/>
  <c r="AN478" i="1" s="1"/>
  <c r="AL478" i="1"/>
  <c r="T478" i="1"/>
  <c r="Y478" i="1" s="1"/>
  <c r="B478" i="1"/>
  <c r="G478" i="1" s="1"/>
  <c r="AG477" i="1"/>
  <c r="U477" i="1"/>
  <c r="AZ475" i="1"/>
  <c r="AY477" i="1"/>
  <c r="AM477" i="1"/>
  <c r="AR476" i="1"/>
  <c r="AS476" i="1" s="1"/>
  <c r="AT476" i="1" s="1"/>
  <c r="AQ477" i="1"/>
  <c r="AU476" i="1"/>
  <c r="AV476" i="1" s="1"/>
  <c r="AW476" i="1" s="1"/>
  <c r="AX476" i="1" s="1"/>
  <c r="X477" i="1"/>
  <c r="W477" i="1"/>
  <c r="V478" i="1" s="1"/>
  <c r="AH476" i="1"/>
  <c r="Z477" i="1"/>
  <c r="AA477" i="1" s="1"/>
  <c r="AB477" i="1" s="1"/>
  <c r="AC477" i="1"/>
  <c r="AD477" i="1" s="1"/>
  <c r="AE477" i="1" s="1"/>
  <c r="AF477" i="1" s="1"/>
  <c r="P474" i="1"/>
  <c r="H476" i="1"/>
  <c r="I476" i="1" s="1"/>
  <c r="J476" i="1" s="1"/>
  <c r="O477" i="1"/>
  <c r="C477" i="1"/>
  <c r="A479" i="1"/>
  <c r="E475" i="1"/>
  <c r="D476" i="1" s="1"/>
  <c r="F475" i="1"/>
  <c r="K475" i="1"/>
  <c r="L475" i="1" s="1"/>
  <c r="M475" i="1" s="1"/>
  <c r="N475" i="1" s="1"/>
  <c r="AP478" i="1" l="1"/>
  <c r="AO478" i="1"/>
  <c r="AN479" i="1" s="1"/>
  <c r="AZ476" i="1"/>
  <c r="AL479" i="1"/>
  <c r="T479" i="1"/>
  <c r="Y479" i="1" s="1"/>
  <c r="B479" i="1"/>
  <c r="AQ478" i="1"/>
  <c r="AR477" i="1"/>
  <c r="AS477" i="1" s="1"/>
  <c r="AT477" i="1" s="1"/>
  <c r="AU477" i="1"/>
  <c r="AV477" i="1" s="1"/>
  <c r="AW477" i="1" s="1"/>
  <c r="AX477" i="1" s="1"/>
  <c r="AG478" i="1"/>
  <c r="U478" i="1"/>
  <c r="AY478" i="1"/>
  <c r="AM478" i="1"/>
  <c r="X478" i="1"/>
  <c r="W478" i="1"/>
  <c r="V479" i="1" s="1"/>
  <c r="AH477" i="1"/>
  <c r="Z478" i="1"/>
  <c r="AA478" i="1" s="1"/>
  <c r="AB478" i="1" s="1"/>
  <c r="AC478" i="1"/>
  <c r="AD478" i="1" s="1"/>
  <c r="AE478" i="1" s="1"/>
  <c r="AF478" i="1" s="1"/>
  <c r="P475" i="1"/>
  <c r="O478" i="1"/>
  <c r="C478" i="1"/>
  <c r="A480" i="1"/>
  <c r="G479" i="1"/>
  <c r="H477" i="1"/>
  <c r="I477" i="1" s="1"/>
  <c r="J477" i="1" s="1"/>
  <c r="F476" i="1"/>
  <c r="E476" i="1"/>
  <c r="D477" i="1" s="1"/>
  <c r="K477" i="1" s="1"/>
  <c r="L477" i="1" s="1"/>
  <c r="M477" i="1" s="1"/>
  <c r="N477" i="1" s="1"/>
  <c r="K476" i="1"/>
  <c r="L476" i="1" s="1"/>
  <c r="M476" i="1" s="1"/>
  <c r="N476" i="1" s="1"/>
  <c r="AO479" i="1" l="1"/>
  <c r="AN480" i="1" s="1"/>
  <c r="AP479" i="1"/>
  <c r="AZ477" i="1"/>
  <c r="AM479" i="1"/>
  <c r="AY479" i="1"/>
  <c r="AR478" i="1"/>
  <c r="AS478" i="1" s="1"/>
  <c r="AT478" i="1" s="1"/>
  <c r="AQ479" i="1"/>
  <c r="AU478" i="1"/>
  <c r="AV478" i="1" s="1"/>
  <c r="AW478" i="1" s="1"/>
  <c r="AX478" i="1" s="1"/>
  <c r="AL480" i="1"/>
  <c r="T480" i="1"/>
  <c r="Y480" i="1" s="1"/>
  <c r="B480" i="1"/>
  <c r="G480" i="1" s="1"/>
  <c r="AG479" i="1"/>
  <c r="U479" i="1"/>
  <c r="X479" i="1"/>
  <c r="W479" i="1"/>
  <c r="V480" i="1" s="1"/>
  <c r="AH478" i="1"/>
  <c r="Z479" i="1"/>
  <c r="AA479" i="1" s="1"/>
  <c r="AB479" i="1" s="1"/>
  <c r="AC479" i="1"/>
  <c r="AD479" i="1" s="1"/>
  <c r="AE479" i="1" s="1"/>
  <c r="AF479" i="1" s="1"/>
  <c r="P476" i="1"/>
  <c r="P477" i="1"/>
  <c r="H478" i="1"/>
  <c r="I478" i="1" s="1"/>
  <c r="J478" i="1" s="1"/>
  <c r="O479" i="1"/>
  <c r="C479" i="1"/>
  <c r="A481" i="1"/>
  <c r="F477" i="1"/>
  <c r="E477" i="1"/>
  <c r="D478" i="1" s="1"/>
  <c r="AP480" i="1" l="1"/>
  <c r="AO480" i="1"/>
  <c r="AN481" i="1" s="1"/>
  <c r="AZ478" i="1"/>
  <c r="AQ480" i="1"/>
  <c r="AR479" i="1"/>
  <c r="AS479" i="1" s="1"/>
  <c r="AT479" i="1" s="1"/>
  <c r="AU479" i="1"/>
  <c r="AV479" i="1" s="1"/>
  <c r="AW479" i="1" s="1"/>
  <c r="AX479" i="1" s="1"/>
  <c r="AL481" i="1"/>
  <c r="T481" i="1"/>
  <c r="Y481" i="1" s="1"/>
  <c r="B481" i="1"/>
  <c r="G481" i="1" s="1"/>
  <c r="AM480" i="1"/>
  <c r="AY480" i="1"/>
  <c r="AG480" i="1"/>
  <c r="U480" i="1"/>
  <c r="X480" i="1"/>
  <c r="W480" i="1"/>
  <c r="V481" i="1" s="1"/>
  <c r="AH479" i="1"/>
  <c r="AC480" i="1"/>
  <c r="AD480" i="1" s="1"/>
  <c r="AE480" i="1" s="1"/>
  <c r="AF480" i="1" s="1"/>
  <c r="Z480" i="1"/>
  <c r="AA480" i="1" s="1"/>
  <c r="AB480" i="1" s="1"/>
  <c r="O480" i="1"/>
  <c r="C480" i="1"/>
  <c r="A482" i="1"/>
  <c r="H479" i="1"/>
  <c r="I479" i="1" s="1"/>
  <c r="J479" i="1" s="1"/>
  <c r="F478" i="1"/>
  <c r="E478" i="1"/>
  <c r="D479" i="1" s="1"/>
  <c r="K479" i="1" s="1"/>
  <c r="L479" i="1" s="1"/>
  <c r="M479" i="1" s="1"/>
  <c r="N479" i="1" s="1"/>
  <c r="K478" i="1"/>
  <c r="L478" i="1" s="1"/>
  <c r="M478" i="1" s="1"/>
  <c r="N478" i="1" s="1"/>
  <c r="AP481" i="1" l="1"/>
  <c r="AO481" i="1"/>
  <c r="AN482" i="1" s="1"/>
  <c r="AG481" i="1"/>
  <c r="U481" i="1"/>
  <c r="AY481" i="1"/>
  <c r="AM481" i="1"/>
  <c r="AR480" i="1"/>
  <c r="AS480" i="1" s="1"/>
  <c r="AT480" i="1" s="1"/>
  <c r="AQ481" i="1"/>
  <c r="AU480" i="1"/>
  <c r="AV480" i="1" s="1"/>
  <c r="AW480" i="1" s="1"/>
  <c r="AX480" i="1" s="1"/>
  <c r="AZ479" i="1"/>
  <c r="AL482" i="1"/>
  <c r="T482" i="1"/>
  <c r="Y482" i="1" s="1"/>
  <c r="B482" i="1"/>
  <c r="G482" i="1" s="1"/>
  <c r="X481" i="1"/>
  <c r="W481" i="1"/>
  <c r="V482" i="1" s="1"/>
  <c r="AC481" i="1"/>
  <c r="AD481" i="1" s="1"/>
  <c r="AE481" i="1" s="1"/>
  <c r="AF481" i="1" s="1"/>
  <c r="Z481" i="1"/>
  <c r="AA481" i="1" s="1"/>
  <c r="AB481" i="1" s="1"/>
  <c r="AH480" i="1"/>
  <c r="P479" i="1"/>
  <c r="P478" i="1"/>
  <c r="C481" i="1"/>
  <c r="O481" i="1"/>
  <c r="H480" i="1"/>
  <c r="I480" i="1" s="1"/>
  <c r="J480" i="1" s="1"/>
  <c r="A483" i="1"/>
  <c r="F479" i="1"/>
  <c r="E479" i="1"/>
  <c r="D480" i="1" s="1"/>
  <c r="AP482" i="1" l="1"/>
  <c r="AO482" i="1"/>
  <c r="AN483" i="1" s="1"/>
  <c r="AR481" i="1"/>
  <c r="AS481" i="1" s="1"/>
  <c r="AT481" i="1" s="1"/>
  <c r="AQ482" i="1"/>
  <c r="AU481" i="1"/>
  <c r="AV481" i="1" s="1"/>
  <c r="AW481" i="1" s="1"/>
  <c r="AX481" i="1" s="1"/>
  <c r="AG482" i="1"/>
  <c r="U482" i="1"/>
  <c r="AL483" i="1"/>
  <c r="T483" i="1"/>
  <c r="B483" i="1"/>
  <c r="G483" i="1" s="1"/>
  <c r="AZ480" i="1"/>
  <c r="AY482" i="1"/>
  <c r="AM482" i="1"/>
  <c r="W482" i="1"/>
  <c r="V483" i="1" s="1"/>
  <c r="X482" i="1"/>
  <c r="AH481" i="1"/>
  <c r="AC482" i="1"/>
  <c r="AD482" i="1" s="1"/>
  <c r="AE482" i="1" s="1"/>
  <c r="AF482" i="1" s="1"/>
  <c r="Z482" i="1"/>
  <c r="AA482" i="1" s="1"/>
  <c r="AB482" i="1" s="1"/>
  <c r="O482" i="1"/>
  <c r="C482" i="1"/>
  <c r="A484" i="1"/>
  <c r="H481" i="1"/>
  <c r="I481" i="1" s="1"/>
  <c r="J481" i="1" s="1"/>
  <c r="F480" i="1"/>
  <c r="E480" i="1"/>
  <c r="D481" i="1" s="1"/>
  <c r="K481" i="1" s="1"/>
  <c r="L481" i="1" s="1"/>
  <c r="M481" i="1" s="1"/>
  <c r="N481" i="1" s="1"/>
  <c r="K480" i="1"/>
  <c r="L480" i="1" s="1"/>
  <c r="M480" i="1" s="1"/>
  <c r="N480" i="1" s="1"/>
  <c r="AO483" i="1" l="1"/>
  <c r="AN484" i="1" s="1"/>
  <c r="AP483" i="1"/>
  <c r="AG483" i="1"/>
  <c r="U483" i="1"/>
  <c r="Y483" i="1"/>
  <c r="Z483" i="1" s="1"/>
  <c r="AA483" i="1" s="1"/>
  <c r="AB483" i="1" s="1"/>
  <c r="AM483" i="1"/>
  <c r="AY483" i="1"/>
  <c r="AL484" i="1"/>
  <c r="T484" i="1"/>
  <c r="B484" i="1"/>
  <c r="G484" i="1" s="1"/>
  <c r="AR482" i="1"/>
  <c r="AS482" i="1" s="1"/>
  <c r="AT482" i="1" s="1"/>
  <c r="AQ483" i="1"/>
  <c r="AU482" i="1"/>
  <c r="AV482" i="1" s="1"/>
  <c r="AW482" i="1" s="1"/>
  <c r="AX482" i="1" s="1"/>
  <c r="AZ481" i="1"/>
  <c r="X483" i="1"/>
  <c r="W483" i="1"/>
  <c r="V484" i="1" s="1"/>
  <c r="AH482" i="1"/>
  <c r="P481" i="1"/>
  <c r="P480" i="1"/>
  <c r="H482" i="1"/>
  <c r="I482" i="1" s="1"/>
  <c r="J482" i="1" s="1"/>
  <c r="A485" i="1"/>
  <c r="O483" i="1"/>
  <c r="C483" i="1"/>
  <c r="F481" i="1"/>
  <c r="E481" i="1"/>
  <c r="D482" i="1" s="1"/>
  <c r="AO484" i="1" l="1"/>
  <c r="AN485" i="1" s="1"/>
  <c r="AP484" i="1"/>
  <c r="Y484" i="1"/>
  <c r="AC484" i="1" s="1"/>
  <c r="AD484" i="1" s="1"/>
  <c r="AE484" i="1" s="1"/>
  <c r="AF484" i="1" s="1"/>
  <c r="AC483" i="1"/>
  <c r="AD483" i="1" s="1"/>
  <c r="AE483" i="1" s="1"/>
  <c r="AF483" i="1" s="1"/>
  <c r="AH483" i="1" s="1"/>
  <c r="AG484" i="1"/>
  <c r="U484" i="1"/>
  <c r="AL485" i="1"/>
  <c r="T485" i="1"/>
  <c r="B485" i="1"/>
  <c r="G485" i="1" s="1"/>
  <c r="AQ484" i="1"/>
  <c r="AR483" i="1"/>
  <c r="AS483" i="1" s="1"/>
  <c r="AT483" i="1" s="1"/>
  <c r="AU483" i="1"/>
  <c r="AV483" i="1" s="1"/>
  <c r="AW483" i="1" s="1"/>
  <c r="AX483" i="1" s="1"/>
  <c r="AM484" i="1"/>
  <c r="AY484" i="1"/>
  <c r="AZ482" i="1"/>
  <c r="X484" i="1"/>
  <c r="W484" i="1"/>
  <c r="V485" i="1" s="1"/>
  <c r="A486" i="1"/>
  <c r="O484" i="1"/>
  <c r="C484" i="1"/>
  <c r="H483" i="1"/>
  <c r="I483" i="1" s="1"/>
  <c r="J483" i="1" s="1"/>
  <c r="F482" i="1"/>
  <c r="E482" i="1"/>
  <c r="D483" i="1" s="1"/>
  <c r="K482" i="1"/>
  <c r="L482" i="1" s="1"/>
  <c r="M482" i="1" s="1"/>
  <c r="N482" i="1" s="1"/>
  <c r="Y485" i="1" l="1"/>
  <c r="Z484" i="1"/>
  <c r="AA484" i="1" s="1"/>
  <c r="AB484" i="1" s="1"/>
  <c r="AH484" i="1" s="1"/>
  <c r="AP485" i="1"/>
  <c r="AO485" i="1"/>
  <c r="AN486" i="1" s="1"/>
  <c r="AR484" i="1"/>
  <c r="AS484" i="1" s="1"/>
  <c r="AT484" i="1" s="1"/>
  <c r="AQ485" i="1"/>
  <c r="AU484" i="1"/>
  <c r="AV484" i="1" s="1"/>
  <c r="AW484" i="1" s="1"/>
  <c r="AX484" i="1" s="1"/>
  <c r="AG485" i="1"/>
  <c r="U485" i="1"/>
  <c r="AL486" i="1"/>
  <c r="T486" i="1"/>
  <c r="B486" i="1"/>
  <c r="G486" i="1" s="1"/>
  <c r="AZ483" i="1"/>
  <c r="AY485" i="1"/>
  <c r="AM485" i="1"/>
  <c r="X485" i="1"/>
  <c r="W485" i="1"/>
  <c r="V486" i="1" s="1"/>
  <c r="Z485" i="1"/>
  <c r="AA485" i="1" s="1"/>
  <c r="AB485" i="1" s="1"/>
  <c r="AC485" i="1"/>
  <c r="AD485" i="1" s="1"/>
  <c r="AE485" i="1" s="1"/>
  <c r="AF485" i="1" s="1"/>
  <c r="P482" i="1"/>
  <c r="H484" i="1"/>
  <c r="I484" i="1" s="1"/>
  <c r="J484" i="1" s="1"/>
  <c r="O485" i="1"/>
  <c r="C485" i="1"/>
  <c r="A487" i="1"/>
  <c r="E483" i="1"/>
  <c r="D484" i="1" s="1"/>
  <c r="F483" i="1"/>
  <c r="K483" i="1"/>
  <c r="L483" i="1" s="1"/>
  <c r="M483" i="1" s="1"/>
  <c r="N483" i="1" s="1"/>
  <c r="AP486" i="1" l="1"/>
  <c r="AO486" i="1"/>
  <c r="AN487" i="1" s="1"/>
  <c r="AG486" i="1"/>
  <c r="U486" i="1"/>
  <c r="AY486" i="1"/>
  <c r="AM486" i="1"/>
  <c r="Y486" i="1"/>
  <c r="Z486" i="1" s="1"/>
  <c r="AA486" i="1" s="1"/>
  <c r="AB486" i="1" s="1"/>
  <c r="AL487" i="1"/>
  <c r="T487" i="1"/>
  <c r="B487" i="1"/>
  <c r="G487" i="1" s="1"/>
  <c r="AR485" i="1"/>
  <c r="AS485" i="1" s="1"/>
  <c r="AT485" i="1" s="1"/>
  <c r="AQ486" i="1"/>
  <c r="AU485" i="1"/>
  <c r="AV485" i="1" s="1"/>
  <c r="AW485" i="1" s="1"/>
  <c r="AX485" i="1" s="1"/>
  <c r="AZ484" i="1"/>
  <c r="X486" i="1"/>
  <c r="W486" i="1"/>
  <c r="V487" i="1" s="1"/>
  <c r="AH485" i="1"/>
  <c r="P483" i="1"/>
  <c r="O486" i="1"/>
  <c r="C486" i="1"/>
  <c r="A488" i="1"/>
  <c r="H485" i="1"/>
  <c r="I485" i="1" s="1"/>
  <c r="J485" i="1" s="1"/>
  <c r="F484" i="1"/>
  <c r="E484" i="1"/>
  <c r="D485" i="1" s="1"/>
  <c r="K485" i="1" s="1"/>
  <c r="L485" i="1" s="1"/>
  <c r="M485" i="1" s="1"/>
  <c r="N485" i="1" s="1"/>
  <c r="K484" i="1"/>
  <c r="L484" i="1" s="1"/>
  <c r="M484" i="1" s="1"/>
  <c r="N484" i="1" s="1"/>
  <c r="AP487" i="1" l="1"/>
  <c r="AO487" i="1"/>
  <c r="AN488" i="1" s="1"/>
  <c r="AZ485" i="1"/>
  <c r="AC486" i="1"/>
  <c r="AD486" i="1" s="1"/>
  <c r="AE486" i="1" s="1"/>
  <c r="AF486" i="1" s="1"/>
  <c r="AH486" i="1" s="1"/>
  <c r="AG487" i="1"/>
  <c r="U487" i="1"/>
  <c r="Y487" i="1"/>
  <c r="Z487" i="1" s="1"/>
  <c r="AA487" i="1" s="1"/>
  <c r="AB487" i="1" s="1"/>
  <c r="AM487" i="1"/>
  <c r="AY487" i="1"/>
  <c r="AL488" i="1"/>
  <c r="T488" i="1"/>
  <c r="B488" i="1"/>
  <c r="AR486" i="1"/>
  <c r="AS486" i="1" s="1"/>
  <c r="AT486" i="1" s="1"/>
  <c r="AQ487" i="1"/>
  <c r="AU486" i="1"/>
  <c r="AV486" i="1" s="1"/>
  <c r="AW486" i="1" s="1"/>
  <c r="AX486" i="1" s="1"/>
  <c r="X487" i="1"/>
  <c r="W487" i="1"/>
  <c r="V488" i="1" s="1"/>
  <c r="P484" i="1"/>
  <c r="P485" i="1"/>
  <c r="O487" i="1"/>
  <c r="C487" i="1"/>
  <c r="H486" i="1"/>
  <c r="I486" i="1" s="1"/>
  <c r="J486" i="1" s="1"/>
  <c r="G488" i="1"/>
  <c r="A489" i="1"/>
  <c r="F485" i="1"/>
  <c r="E485" i="1"/>
  <c r="D486" i="1" s="1"/>
  <c r="Y488" i="1" l="1"/>
  <c r="AC488" i="1" s="1"/>
  <c r="AD488" i="1" s="1"/>
  <c r="AE488" i="1" s="1"/>
  <c r="AF488" i="1" s="1"/>
  <c r="AP488" i="1"/>
  <c r="AO488" i="1"/>
  <c r="AN489" i="1" s="1"/>
  <c r="AC487" i="1"/>
  <c r="AD487" i="1" s="1"/>
  <c r="AE487" i="1" s="1"/>
  <c r="AF487" i="1" s="1"/>
  <c r="AH487" i="1" s="1"/>
  <c r="AR487" i="1"/>
  <c r="AS487" i="1" s="1"/>
  <c r="AT487" i="1" s="1"/>
  <c r="AQ488" i="1"/>
  <c r="AU487" i="1"/>
  <c r="AV487" i="1" s="1"/>
  <c r="AW487" i="1" s="1"/>
  <c r="AX487" i="1" s="1"/>
  <c r="AG488" i="1"/>
  <c r="U488" i="1"/>
  <c r="AM488" i="1"/>
  <c r="AY488" i="1"/>
  <c r="AL489" i="1"/>
  <c r="T489" i="1"/>
  <c r="Y489" i="1" s="1"/>
  <c r="B489" i="1"/>
  <c r="G489" i="1" s="1"/>
  <c r="AZ486" i="1"/>
  <c r="X488" i="1"/>
  <c r="W488" i="1"/>
  <c r="V489" i="1" s="1"/>
  <c r="Z488" i="1"/>
  <c r="AA488" i="1" s="1"/>
  <c r="AB488" i="1" s="1"/>
  <c r="A490" i="1"/>
  <c r="O488" i="1"/>
  <c r="C488" i="1"/>
  <c r="H487" i="1"/>
  <c r="I487" i="1" s="1"/>
  <c r="J487" i="1" s="1"/>
  <c r="F486" i="1"/>
  <c r="E486" i="1"/>
  <c r="D487" i="1" s="1"/>
  <c r="K487" i="1" s="1"/>
  <c r="L487" i="1" s="1"/>
  <c r="M487" i="1" s="1"/>
  <c r="N487" i="1" s="1"/>
  <c r="K486" i="1"/>
  <c r="L486" i="1" s="1"/>
  <c r="M486" i="1" s="1"/>
  <c r="N486" i="1" s="1"/>
  <c r="AP489" i="1" l="1"/>
  <c r="AO489" i="1"/>
  <c r="AN490" i="1" s="1"/>
  <c r="AL490" i="1"/>
  <c r="T490" i="1"/>
  <c r="Y490" i="1" s="1"/>
  <c r="B490" i="1"/>
  <c r="G490" i="1" s="1"/>
  <c r="AQ489" i="1"/>
  <c r="AR488" i="1"/>
  <c r="AS488" i="1" s="1"/>
  <c r="AT488" i="1" s="1"/>
  <c r="AU488" i="1"/>
  <c r="AV488" i="1" s="1"/>
  <c r="AW488" i="1" s="1"/>
  <c r="AX488" i="1" s="1"/>
  <c r="AZ487" i="1"/>
  <c r="AG489" i="1"/>
  <c r="U489" i="1"/>
  <c r="AY489" i="1"/>
  <c r="AM489" i="1"/>
  <c r="X489" i="1"/>
  <c r="W489" i="1"/>
  <c r="V490" i="1" s="1"/>
  <c r="AH488" i="1"/>
  <c r="AC489" i="1"/>
  <c r="AD489" i="1" s="1"/>
  <c r="AE489" i="1" s="1"/>
  <c r="AF489" i="1" s="1"/>
  <c r="Z489" i="1"/>
  <c r="AA489" i="1" s="1"/>
  <c r="AB489" i="1" s="1"/>
  <c r="P487" i="1"/>
  <c r="P486" i="1"/>
  <c r="O489" i="1"/>
  <c r="C489" i="1"/>
  <c r="H488" i="1"/>
  <c r="I488" i="1" s="1"/>
  <c r="J488" i="1" s="1"/>
  <c r="A491" i="1"/>
  <c r="F487" i="1"/>
  <c r="E487" i="1"/>
  <c r="D488" i="1" s="1"/>
  <c r="AP490" i="1" l="1"/>
  <c r="AO490" i="1"/>
  <c r="AN491" i="1" s="1"/>
  <c r="AL491" i="1"/>
  <c r="T491" i="1"/>
  <c r="Y491" i="1" s="1"/>
  <c r="B491" i="1"/>
  <c r="G491" i="1" s="1"/>
  <c r="AZ488" i="1"/>
  <c r="AR489" i="1"/>
  <c r="AS489" i="1" s="1"/>
  <c r="AT489" i="1" s="1"/>
  <c r="AQ490" i="1"/>
  <c r="AU489" i="1"/>
  <c r="AV489" i="1" s="1"/>
  <c r="AW489" i="1" s="1"/>
  <c r="AX489" i="1" s="1"/>
  <c r="AG490" i="1"/>
  <c r="U490" i="1"/>
  <c r="AY490" i="1"/>
  <c r="AM490" i="1"/>
  <c r="W490" i="1"/>
  <c r="V491" i="1" s="1"/>
  <c r="X490" i="1"/>
  <c r="AC490" i="1"/>
  <c r="AD490" i="1" s="1"/>
  <c r="AE490" i="1" s="1"/>
  <c r="AF490" i="1" s="1"/>
  <c r="Z490" i="1"/>
  <c r="AA490" i="1" s="1"/>
  <c r="AB490" i="1" s="1"/>
  <c r="AH489" i="1"/>
  <c r="A492" i="1"/>
  <c r="C490" i="1"/>
  <c r="O490" i="1"/>
  <c r="H489" i="1"/>
  <c r="I489" i="1" s="1"/>
  <c r="J489" i="1" s="1"/>
  <c r="F488" i="1"/>
  <c r="E488" i="1"/>
  <c r="D489" i="1" s="1"/>
  <c r="K489" i="1" s="1"/>
  <c r="L489" i="1" s="1"/>
  <c r="M489" i="1" s="1"/>
  <c r="N489" i="1" s="1"/>
  <c r="K488" i="1"/>
  <c r="L488" i="1" s="1"/>
  <c r="M488" i="1" s="1"/>
  <c r="N488" i="1" s="1"/>
  <c r="AP491" i="1" l="1"/>
  <c r="AO491" i="1"/>
  <c r="AN492" i="1" s="1"/>
  <c r="AZ489" i="1"/>
  <c r="AR490" i="1"/>
  <c r="AS490" i="1" s="1"/>
  <c r="AT490" i="1" s="1"/>
  <c r="AQ491" i="1"/>
  <c r="AU490" i="1"/>
  <c r="AV490" i="1" s="1"/>
  <c r="AW490" i="1" s="1"/>
  <c r="AX490" i="1" s="1"/>
  <c r="AG491" i="1"/>
  <c r="U491" i="1"/>
  <c r="AL492" i="1"/>
  <c r="T492" i="1"/>
  <c r="B492" i="1"/>
  <c r="G492" i="1" s="1"/>
  <c r="AM491" i="1"/>
  <c r="AY491" i="1"/>
  <c r="X491" i="1"/>
  <c r="W491" i="1"/>
  <c r="V492" i="1" s="1"/>
  <c r="AH490" i="1"/>
  <c r="AC491" i="1"/>
  <c r="AD491" i="1" s="1"/>
  <c r="AE491" i="1" s="1"/>
  <c r="AF491" i="1" s="1"/>
  <c r="Z491" i="1"/>
  <c r="AA491" i="1" s="1"/>
  <c r="AB491" i="1" s="1"/>
  <c r="P489" i="1"/>
  <c r="P488" i="1"/>
  <c r="A493" i="1"/>
  <c r="O491" i="1"/>
  <c r="C491" i="1"/>
  <c r="H490" i="1"/>
  <c r="I490" i="1" s="1"/>
  <c r="J490" i="1" s="1"/>
  <c r="F489" i="1"/>
  <c r="E489" i="1"/>
  <c r="D490" i="1" s="1"/>
  <c r="AO492" i="1" l="1"/>
  <c r="AN493" i="1" s="1"/>
  <c r="AP492" i="1"/>
  <c r="AM492" i="1"/>
  <c r="AY492" i="1"/>
  <c r="AG492" i="1"/>
  <c r="U492" i="1"/>
  <c r="Y492" i="1"/>
  <c r="AL493" i="1"/>
  <c r="T493" i="1"/>
  <c r="B493" i="1"/>
  <c r="G493" i="1" s="1"/>
  <c r="AQ492" i="1"/>
  <c r="AR491" i="1"/>
  <c r="AS491" i="1" s="1"/>
  <c r="AT491" i="1" s="1"/>
  <c r="AU491" i="1"/>
  <c r="AV491" i="1" s="1"/>
  <c r="AW491" i="1" s="1"/>
  <c r="AX491" i="1" s="1"/>
  <c r="AZ490" i="1"/>
  <c r="X492" i="1"/>
  <c r="W492" i="1"/>
  <c r="V493" i="1" s="1"/>
  <c r="AH491" i="1"/>
  <c r="H491" i="1"/>
  <c r="I491" i="1" s="1"/>
  <c r="J491" i="1" s="1"/>
  <c r="A494" i="1"/>
  <c r="C492" i="1"/>
  <c r="O492" i="1"/>
  <c r="F490" i="1"/>
  <c r="E490" i="1"/>
  <c r="D491" i="1" s="1"/>
  <c r="K490" i="1"/>
  <c r="L490" i="1" s="1"/>
  <c r="M490" i="1" s="1"/>
  <c r="N490" i="1" s="1"/>
  <c r="AP493" i="1" l="1"/>
  <c r="AO493" i="1"/>
  <c r="AN494" i="1" s="1"/>
  <c r="Y493" i="1"/>
  <c r="AY493" i="1"/>
  <c r="AM493" i="1"/>
  <c r="AG493" i="1"/>
  <c r="U493" i="1"/>
  <c r="AL494" i="1"/>
  <c r="T494" i="1"/>
  <c r="B494" i="1"/>
  <c r="G494" i="1" s="1"/>
  <c r="AC492" i="1"/>
  <c r="AD492" i="1" s="1"/>
  <c r="AE492" i="1" s="1"/>
  <c r="AF492" i="1" s="1"/>
  <c r="AZ491" i="1"/>
  <c r="AR492" i="1"/>
  <c r="AS492" i="1" s="1"/>
  <c r="AT492" i="1" s="1"/>
  <c r="AQ493" i="1"/>
  <c r="AU492" i="1"/>
  <c r="AV492" i="1" s="1"/>
  <c r="AW492" i="1" s="1"/>
  <c r="AX492" i="1" s="1"/>
  <c r="Z492" i="1"/>
  <c r="AA492" i="1" s="1"/>
  <c r="AB492" i="1" s="1"/>
  <c r="X493" i="1"/>
  <c r="W493" i="1"/>
  <c r="V494" i="1" s="1"/>
  <c r="Z493" i="1"/>
  <c r="AA493" i="1" s="1"/>
  <c r="AB493" i="1" s="1"/>
  <c r="AC493" i="1"/>
  <c r="AD493" i="1" s="1"/>
  <c r="AE493" i="1" s="1"/>
  <c r="AF493" i="1" s="1"/>
  <c r="P490" i="1"/>
  <c r="A495" i="1"/>
  <c r="O493" i="1"/>
  <c r="C493" i="1"/>
  <c r="H492" i="1"/>
  <c r="I492" i="1" s="1"/>
  <c r="J492" i="1" s="1"/>
  <c r="E491" i="1"/>
  <c r="D492" i="1" s="1"/>
  <c r="K492" i="1" s="1"/>
  <c r="L492" i="1" s="1"/>
  <c r="M492" i="1" s="1"/>
  <c r="N492" i="1" s="1"/>
  <c r="F491" i="1"/>
  <c r="K491" i="1"/>
  <c r="L491" i="1" s="1"/>
  <c r="M491" i="1" s="1"/>
  <c r="N491" i="1" s="1"/>
  <c r="Y494" i="1" l="1"/>
  <c r="AP494" i="1"/>
  <c r="AO494" i="1"/>
  <c r="AN495" i="1" s="1"/>
  <c r="AH492" i="1"/>
  <c r="AY494" i="1"/>
  <c r="AM494" i="1"/>
  <c r="AG494" i="1"/>
  <c r="U494" i="1"/>
  <c r="AZ492" i="1"/>
  <c r="AL495" i="1"/>
  <c r="T495" i="1"/>
  <c r="B495" i="1"/>
  <c r="G495" i="1" s="1"/>
  <c r="AQ494" i="1"/>
  <c r="AR493" i="1"/>
  <c r="AS493" i="1" s="1"/>
  <c r="AT493" i="1" s="1"/>
  <c r="AU493" i="1"/>
  <c r="AV493" i="1" s="1"/>
  <c r="AW493" i="1" s="1"/>
  <c r="AX493" i="1" s="1"/>
  <c r="X494" i="1"/>
  <c r="W494" i="1"/>
  <c r="V495" i="1" s="1"/>
  <c r="Z494" i="1"/>
  <c r="AA494" i="1" s="1"/>
  <c r="AB494" i="1" s="1"/>
  <c r="AC494" i="1"/>
  <c r="AD494" i="1" s="1"/>
  <c r="AE494" i="1" s="1"/>
  <c r="AF494" i="1" s="1"/>
  <c r="AH493" i="1"/>
  <c r="P492" i="1"/>
  <c r="P491" i="1"/>
  <c r="H493" i="1"/>
  <c r="I493" i="1" s="1"/>
  <c r="J493" i="1" s="1"/>
  <c r="A496" i="1"/>
  <c r="O494" i="1"/>
  <c r="C494" i="1"/>
  <c r="F492" i="1"/>
  <c r="E492" i="1"/>
  <c r="D493" i="1" s="1"/>
  <c r="K493" i="1" s="1"/>
  <c r="L493" i="1" s="1"/>
  <c r="M493" i="1" s="1"/>
  <c r="N493" i="1" s="1"/>
  <c r="Y495" i="1" l="1"/>
  <c r="AO495" i="1"/>
  <c r="AN496" i="1" s="1"/>
  <c r="AP495" i="1"/>
  <c r="AL496" i="1"/>
  <c r="T496" i="1"/>
  <c r="Y496" i="1" s="1"/>
  <c r="B496" i="1"/>
  <c r="G496" i="1" s="1"/>
  <c r="AM495" i="1"/>
  <c r="AY495" i="1"/>
  <c r="AZ493" i="1"/>
  <c r="AR494" i="1"/>
  <c r="AS494" i="1" s="1"/>
  <c r="AT494" i="1" s="1"/>
  <c r="AQ495" i="1"/>
  <c r="AU494" i="1"/>
  <c r="AV494" i="1" s="1"/>
  <c r="AW494" i="1" s="1"/>
  <c r="AX494" i="1" s="1"/>
  <c r="AG495" i="1"/>
  <c r="U495" i="1"/>
  <c r="X495" i="1"/>
  <c r="W495" i="1"/>
  <c r="V496" i="1" s="1"/>
  <c r="AH494" i="1"/>
  <c r="Z495" i="1"/>
  <c r="AA495" i="1" s="1"/>
  <c r="AB495" i="1" s="1"/>
  <c r="AC495" i="1"/>
  <c r="AD495" i="1" s="1"/>
  <c r="AE495" i="1" s="1"/>
  <c r="AF495" i="1" s="1"/>
  <c r="P493" i="1"/>
  <c r="O495" i="1"/>
  <c r="C495" i="1"/>
  <c r="A497" i="1"/>
  <c r="H494" i="1"/>
  <c r="I494" i="1" s="1"/>
  <c r="J494" i="1" s="1"/>
  <c r="F493" i="1"/>
  <c r="E493" i="1"/>
  <c r="D494" i="1" s="1"/>
  <c r="AP496" i="1" l="1"/>
  <c r="AO496" i="1"/>
  <c r="AN497" i="1" s="1"/>
  <c r="AL497" i="1"/>
  <c r="T497" i="1"/>
  <c r="Y497" i="1" s="1"/>
  <c r="B497" i="1"/>
  <c r="AG496" i="1"/>
  <c r="U496" i="1"/>
  <c r="AZ494" i="1"/>
  <c r="AM496" i="1"/>
  <c r="AY496" i="1"/>
  <c r="AQ496" i="1"/>
  <c r="AR495" i="1"/>
  <c r="AS495" i="1" s="1"/>
  <c r="AT495" i="1" s="1"/>
  <c r="AU495" i="1"/>
  <c r="AV495" i="1" s="1"/>
  <c r="AW495" i="1" s="1"/>
  <c r="AX495" i="1" s="1"/>
  <c r="X496" i="1"/>
  <c r="W496" i="1"/>
  <c r="V497" i="1" s="1"/>
  <c r="AH495" i="1"/>
  <c r="AC496" i="1"/>
  <c r="AD496" i="1" s="1"/>
  <c r="AE496" i="1" s="1"/>
  <c r="AF496" i="1" s="1"/>
  <c r="Z496" i="1"/>
  <c r="AA496" i="1" s="1"/>
  <c r="AB496" i="1" s="1"/>
  <c r="O496" i="1"/>
  <c r="C496" i="1"/>
  <c r="H495" i="1"/>
  <c r="I495" i="1" s="1"/>
  <c r="J495" i="1" s="1"/>
  <c r="G497" i="1"/>
  <c r="A498" i="1"/>
  <c r="F494" i="1"/>
  <c r="E494" i="1"/>
  <c r="D495" i="1" s="1"/>
  <c r="K494" i="1"/>
  <c r="L494" i="1" s="1"/>
  <c r="M494" i="1" s="1"/>
  <c r="N494" i="1" s="1"/>
  <c r="AO497" i="1" l="1"/>
  <c r="AN498" i="1" s="1"/>
  <c r="AP497" i="1"/>
  <c r="AZ495" i="1"/>
  <c r="AL498" i="1"/>
  <c r="T498" i="1"/>
  <c r="Y498" i="1" s="1"/>
  <c r="B498" i="1"/>
  <c r="G498" i="1" s="1"/>
  <c r="AQ497" i="1"/>
  <c r="AR496" i="1"/>
  <c r="AS496" i="1" s="1"/>
  <c r="AT496" i="1" s="1"/>
  <c r="AU496" i="1"/>
  <c r="AV496" i="1" s="1"/>
  <c r="AW496" i="1" s="1"/>
  <c r="AX496" i="1" s="1"/>
  <c r="AG497" i="1"/>
  <c r="U497" i="1"/>
  <c r="AY497" i="1"/>
  <c r="AM497" i="1"/>
  <c r="X497" i="1"/>
  <c r="W497" i="1"/>
  <c r="V498" i="1" s="1"/>
  <c r="AC497" i="1"/>
  <c r="AD497" i="1" s="1"/>
  <c r="AE497" i="1" s="1"/>
  <c r="AF497" i="1" s="1"/>
  <c r="Z497" i="1"/>
  <c r="AA497" i="1" s="1"/>
  <c r="AB497" i="1" s="1"/>
  <c r="AH496" i="1"/>
  <c r="P494" i="1"/>
  <c r="A499" i="1"/>
  <c r="C497" i="1"/>
  <c r="O497" i="1"/>
  <c r="H496" i="1"/>
  <c r="I496" i="1" s="1"/>
  <c r="J496" i="1" s="1"/>
  <c r="F495" i="1"/>
  <c r="E495" i="1"/>
  <c r="D496" i="1" s="1"/>
  <c r="K496" i="1" s="1"/>
  <c r="L496" i="1" s="1"/>
  <c r="M496" i="1" s="1"/>
  <c r="N496" i="1" s="1"/>
  <c r="K495" i="1"/>
  <c r="L495" i="1" s="1"/>
  <c r="M495" i="1" s="1"/>
  <c r="N495" i="1" s="1"/>
  <c r="AO498" i="1" l="1"/>
  <c r="AN499" i="1" s="1"/>
  <c r="AP498" i="1"/>
  <c r="AY498" i="1"/>
  <c r="AM498" i="1"/>
  <c r="AZ496" i="1"/>
  <c r="AR497" i="1"/>
  <c r="AS497" i="1" s="1"/>
  <c r="AT497" i="1" s="1"/>
  <c r="AQ498" i="1"/>
  <c r="AU497" i="1"/>
  <c r="AV497" i="1" s="1"/>
  <c r="AW497" i="1" s="1"/>
  <c r="AX497" i="1" s="1"/>
  <c r="AG498" i="1"/>
  <c r="U498" i="1"/>
  <c r="AL499" i="1"/>
  <c r="T499" i="1"/>
  <c r="Y499" i="1" s="1"/>
  <c r="B499" i="1"/>
  <c r="G499" i="1" s="1"/>
  <c r="W498" i="1"/>
  <c r="V499" i="1" s="1"/>
  <c r="X498" i="1"/>
  <c r="AH497" i="1"/>
  <c r="AC498" i="1"/>
  <c r="AD498" i="1" s="1"/>
  <c r="AE498" i="1" s="1"/>
  <c r="AF498" i="1" s="1"/>
  <c r="Z498" i="1"/>
  <c r="AA498" i="1" s="1"/>
  <c r="AB498" i="1" s="1"/>
  <c r="P495" i="1"/>
  <c r="P496" i="1"/>
  <c r="H497" i="1"/>
  <c r="I497" i="1" s="1"/>
  <c r="J497" i="1" s="1"/>
  <c r="O498" i="1"/>
  <c r="C498" i="1"/>
  <c r="A500" i="1"/>
  <c r="F496" i="1"/>
  <c r="E496" i="1"/>
  <c r="D497" i="1" s="1"/>
  <c r="K497" i="1" s="1"/>
  <c r="L497" i="1" s="1"/>
  <c r="M497" i="1" s="1"/>
  <c r="N497" i="1" s="1"/>
  <c r="AO499" i="1" l="1"/>
  <c r="AN500" i="1" s="1"/>
  <c r="AP499" i="1"/>
  <c r="AZ497" i="1"/>
  <c r="AL500" i="1"/>
  <c r="T500" i="1"/>
  <c r="Y500" i="1" s="1"/>
  <c r="B500" i="1"/>
  <c r="G500" i="1" s="1"/>
  <c r="AM499" i="1"/>
  <c r="AY499" i="1"/>
  <c r="AR498" i="1"/>
  <c r="AS498" i="1" s="1"/>
  <c r="AT498" i="1" s="1"/>
  <c r="AQ499" i="1"/>
  <c r="AU498" i="1"/>
  <c r="AV498" i="1" s="1"/>
  <c r="AW498" i="1" s="1"/>
  <c r="AX498" i="1" s="1"/>
  <c r="AG499" i="1"/>
  <c r="U499" i="1"/>
  <c r="X499" i="1"/>
  <c r="W499" i="1"/>
  <c r="V500" i="1" s="1"/>
  <c r="AC499" i="1"/>
  <c r="AD499" i="1" s="1"/>
  <c r="AE499" i="1" s="1"/>
  <c r="AF499" i="1" s="1"/>
  <c r="Z499" i="1"/>
  <c r="AA499" i="1" s="1"/>
  <c r="AB499" i="1" s="1"/>
  <c r="AH498" i="1"/>
  <c r="P497" i="1"/>
  <c r="A501" i="1"/>
  <c r="O499" i="1"/>
  <c r="C499" i="1"/>
  <c r="H498" i="1"/>
  <c r="I498" i="1" s="1"/>
  <c r="J498" i="1" s="1"/>
  <c r="F497" i="1"/>
  <c r="E497" i="1"/>
  <c r="D498" i="1" s="1"/>
  <c r="AP500" i="1" l="1"/>
  <c r="AO500" i="1"/>
  <c r="AN501" i="1" s="1"/>
  <c r="AZ498" i="1"/>
  <c r="AQ500" i="1"/>
  <c r="AR499" i="1"/>
  <c r="AS499" i="1" s="1"/>
  <c r="AT499" i="1" s="1"/>
  <c r="AU499" i="1"/>
  <c r="AV499" i="1" s="1"/>
  <c r="AW499" i="1" s="1"/>
  <c r="AX499" i="1" s="1"/>
  <c r="AG500" i="1"/>
  <c r="U500" i="1"/>
  <c r="AM500" i="1"/>
  <c r="AY500" i="1"/>
  <c r="AL501" i="1"/>
  <c r="T501" i="1"/>
  <c r="Y501" i="1" s="1"/>
  <c r="B501" i="1"/>
  <c r="X500" i="1"/>
  <c r="W500" i="1"/>
  <c r="V501" i="1" s="1"/>
  <c r="AH499" i="1"/>
  <c r="AC500" i="1"/>
  <c r="AD500" i="1" s="1"/>
  <c r="AE500" i="1" s="1"/>
  <c r="AF500" i="1" s="1"/>
  <c r="Z500" i="1"/>
  <c r="AA500" i="1" s="1"/>
  <c r="AB500" i="1" s="1"/>
  <c r="H499" i="1"/>
  <c r="I499" i="1" s="1"/>
  <c r="J499" i="1" s="1"/>
  <c r="O500" i="1"/>
  <c r="C500" i="1"/>
  <c r="G501" i="1"/>
  <c r="A502" i="1"/>
  <c r="F498" i="1"/>
  <c r="E498" i="1"/>
  <c r="D499" i="1" s="1"/>
  <c r="K498" i="1"/>
  <c r="L498" i="1" s="1"/>
  <c r="M498" i="1" s="1"/>
  <c r="N498" i="1" s="1"/>
  <c r="AO501" i="1" l="1"/>
  <c r="AN502" i="1" s="1"/>
  <c r="AP501" i="1"/>
  <c r="AL502" i="1"/>
  <c r="T502" i="1"/>
  <c r="B502" i="1"/>
  <c r="AZ499" i="1"/>
  <c r="AG501" i="1"/>
  <c r="U501" i="1"/>
  <c r="AY501" i="1"/>
  <c r="AM501" i="1"/>
  <c r="AR500" i="1"/>
  <c r="AS500" i="1" s="1"/>
  <c r="AT500" i="1" s="1"/>
  <c r="AQ501" i="1"/>
  <c r="AU500" i="1"/>
  <c r="AV500" i="1" s="1"/>
  <c r="AW500" i="1" s="1"/>
  <c r="AX500" i="1" s="1"/>
  <c r="X501" i="1"/>
  <c r="W501" i="1"/>
  <c r="V502" i="1" s="1"/>
  <c r="Y502" i="1"/>
  <c r="Z501" i="1"/>
  <c r="AA501" i="1" s="1"/>
  <c r="AB501" i="1" s="1"/>
  <c r="AC501" i="1"/>
  <c r="AD501" i="1" s="1"/>
  <c r="AE501" i="1" s="1"/>
  <c r="AF501" i="1" s="1"/>
  <c r="AH500" i="1"/>
  <c r="P498" i="1"/>
  <c r="O501" i="1"/>
  <c r="C501" i="1"/>
  <c r="A503" i="1"/>
  <c r="G502" i="1"/>
  <c r="H500" i="1"/>
  <c r="I500" i="1" s="1"/>
  <c r="J500" i="1" s="1"/>
  <c r="E499" i="1"/>
  <c r="D500" i="1" s="1"/>
  <c r="K500" i="1" s="1"/>
  <c r="L500" i="1" s="1"/>
  <c r="M500" i="1" s="1"/>
  <c r="N500" i="1" s="1"/>
  <c r="F499" i="1"/>
  <c r="K499" i="1"/>
  <c r="L499" i="1" s="1"/>
  <c r="M499" i="1" s="1"/>
  <c r="N499" i="1" s="1"/>
  <c r="AP502" i="1" l="1"/>
  <c r="AO502" i="1"/>
  <c r="AN503" i="1" s="1"/>
  <c r="AL503" i="1"/>
  <c r="T503" i="1"/>
  <c r="Y503" i="1" s="1"/>
  <c r="B503" i="1"/>
  <c r="G503" i="1" s="1"/>
  <c r="AQ502" i="1"/>
  <c r="AR501" i="1"/>
  <c r="AS501" i="1" s="1"/>
  <c r="AT501" i="1" s="1"/>
  <c r="AU501" i="1"/>
  <c r="AV501" i="1" s="1"/>
  <c r="AW501" i="1" s="1"/>
  <c r="AX501" i="1" s="1"/>
  <c r="AZ500" i="1"/>
  <c r="AG502" i="1"/>
  <c r="U502" i="1"/>
  <c r="AY502" i="1"/>
  <c r="AM502" i="1"/>
  <c r="X502" i="1"/>
  <c r="W502" i="1"/>
  <c r="V503" i="1" s="1"/>
  <c r="AH501" i="1"/>
  <c r="Z502" i="1"/>
  <c r="AA502" i="1" s="1"/>
  <c r="AB502" i="1" s="1"/>
  <c r="AC502" i="1"/>
  <c r="AD502" i="1" s="1"/>
  <c r="AE502" i="1" s="1"/>
  <c r="AF502" i="1" s="1"/>
  <c r="P499" i="1"/>
  <c r="P500" i="1"/>
  <c r="H501" i="1"/>
  <c r="I501" i="1" s="1"/>
  <c r="J501" i="1" s="1"/>
  <c r="O502" i="1"/>
  <c r="C502" i="1"/>
  <c r="A504" i="1"/>
  <c r="F500" i="1"/>
  <c r="E500" i="1"/>
  <c r="D501" i="1" s="1"/>
  <c r="K501" i="1" s="1"/>
  <c r="L501" i="1" s="1"/>
  <c r="M501" i="1" s="1"/>
  <c r="N501" i="1" s="1"/>
  <c r="AO503" i="1" l="1"/>
  <c r="AN504" i="1" s="1"/>
  <c r="AP503" i="1"/>
  <c r="AZ501" i="1"/>
  <c r="AL504" i="1"/>
  <c r="T504" i="1"/>
  <c r="Y504" i="1" s="1"/>
  <c r="B504" i="1"/>
  <c r="G504" i="1" s="1"/>
  <c r="AG503" i="1"/>
  <c r="U503" i="1"/>
  <c r="AQ503" i="1"/>
  <c r="AR502" i="1"/>
  <c r="AS502" i="1" s="1"/>
  <c r="AT502" i="1" s="1"/>
  <c r="AU502" i="1"/>
  <c r="AV502" i="1" s="1"/>
  <c r="AW502" i="1" s="1"/>
  <c r="AX502" i="1" s="1"/>
  <c r="AM503" i="1"/>
  <c r="AY503" i="1"/>
  <c r="X503" i="1"/>
  <c r="W503" i="1"/>
  <c r="V504" i="1" s="1"/>
  <c r="AH502" i="1"/>
  <c r="Z503" i="1"/>
  <c r="AA503" i="1" s="1"/>
  <c r="AB503" i="1" s="1"/>
  <c r="AC503" i="1"/>
  <c r="AD503" i="1" s="1"/>
  <c r="AE503" i="1" s="1"/>
  <c r="AF503" i="1" s="1"/>
  <c r="P501" i="1"/>
  <c r="C503" i="1"/>
  <c r="O503" i="1"/>
  <c r="A505" i="1"/>
  <c r="H502" i="1"/>
  <c r="I502" i="1" s="1"/>
  <c r="J502" i="1" s="1"/>
  <c r="F501" i="1"/>
  <c r="E501" i="1"/>
  <c r="D502" i="1" s="1"/>
  <c r="K502" i="1" s="1"/>
  <c r="L502" i="1" s="1"/>
  <c r="M502" i="1" s="1"/>
  <c r="N502" i="1" s="1"/>
  <c r="AP504" i="1" l="1"/>
  <c r="AO504" i="1"/>
  <c r="AN505" i="1" s="1"/>
  <c r="AZ502" i="1"/>
  <c r="AR503" i="1"/>
  <c r="AS503" i="1" s="1"/>
  <c r="AT503" i="1" s="1"/>
  <c r="AQ504" i="1"/>
  <c r="AU503" i="1"/>
  <c r="AV503" i="1" s="1"/>
  <c r="AW503" i="1" s="1"/>
  <c r="AX503" i="1" s="1"/>
  <c r="AL505" i="1"/>
  <c r="T505" i="1"/>
  <c r="Y505" i="1" s="1"/>
  <c r="B505" i="1"/>
  <c r="G505" i="1" s="1"/>
  <c r="AG504" i="1"/>
  <c r="U504" i="1"/>
  <c r="AM504" i="1"/>
  <c r="AY504" i="1"/>
  <c r="X504" i="1"/>
  <c r="W504" i="1"/>
  <c r="V505" i="1" s="1"/>
  <c r="AH503" i="1"/>
  <c r="AC504" i="1"/>
  <c r="AD504" i="1" s="1"/>
  <c r="AE504" i="1" s="1"/>
  <c r="AF504" i="1" s="1"/>
  <c r="Z504" i="1"/>
  <c r="AA504" i="1" s="1"/>
  <c r="AB504" i="1" s="1"/>
  <c r="P502" i="1"/>
  <c r="H503" i="1"/>
  <c r="I503" i="1" s="1"/>
  <c r="J503" i="1" s="1"/>
  <c r="A506" i="1"/>
  <c r="C504" i="1"/>
  <c r="O504" i="1"/>
  <c r="F502" i="1"/>
  <c r="E502" i="1"/>
  <c r="D503" i="1" s="1"/>
  <c r="K503" i="1" s="1"/>
  <c r="L503" i="1" s="1"/>
  <c r="M503" i="1" s="1"/>
  <c r="N503" i="1" s="1"/>
  <c r="AP505" i="1" l="1"/>
  <c r="AO505" i="1"/>
  <c r="AN506" i="1" s="1"/>
  <c r="AG505" i="1"/>
  <c r="U505" i="1"/>
  <c r="AY505" i="1"/>
  <c r="AM505" i="1"/>
  <c r="AL506" i="1"/>
  <c r="T506" i="1"/>
  <c r="Y506" i="1" s="1"/>
  <c r="B506" i="1"/>
  <c r="G506" i="1" s="1"/>
  <c r="AQ505" i="1"/>
  <c r="AR504" i="1"/>
  <c r="AS504" i="1" s="1"/>
  <c r="AT504" i="1" s="1"/>
  <c r="AU504" i="1"/>
  <c r="AV504" i="1" s="1"/>
  <c r="AW504" i="1" s="1"/>
  <c r="AX504" i="1" s="1"/>
  <c r="AZ503" i="1"/>
  <c r="X505" i="1"/>
  <c r="W505" i="1"/>
  <c r="V506" i="1" s="1"/>
  <c r="AC505" i="1"/>
  <c r="AD505" i="1" s="1"/>
  <c r="AE505" i="1" s="1"/>
  <c r="AF505" i="1" s="1"/>
  <c r="Z505" i="1"/>
  <c r="AA505" i="1" s="1"/>
  <c r="AB505" i="1" s="1"/>
  <c r="AH504" i="1"/>
  <c r="P503" i="1"/>
  <c r="O505" i="1"/>
  <c r="C505" i="1"/>
  <c r="A507" i="1"/>
  <c r="H504" i="1"/>
  <c r="I504" i="1" s="1"/>
  <c r="J504" i="1" s="1"/>
  <c r="F503" i="1"/>
  <c r="E503" i="1"/>
  <c r="D504" i="1" s="1"/>
  <c r="K504" i="1" s="1"/>
  <c r="L504" i="1" s="1"/>
  <c r="M504" i="1" s="1"/>
  <c r="N504" i="1" s="1"/>
  <c r="AP506" i="1" l="1"/>
  <c r="AO506" i="1"/>
  <c r="AN507" i="1" s="1"/>
  <c r="AZ504" i="1"/>
  <c r="AL507" i="1"/>
  <c r="T507" i="1"/>
  <c r="Y507" i="1" s="1"/>
  <c r="B507" i="1"/>
  <c r="G507" i="1" s="1"/>
  <c r="AY506" i="1"/>
  <c r="AM506" i="1"/>
  <c r="AR505" i="1"/>
  <c r="AS505" i="1" s="1"/>
  <c r="AT505" i="1" s="1"/>
  <c r="AQ506" i="1"/>
  <c r="AU505" i="1"/>
  <c r="AV505" i="1" s="1"/>
  <c r="AW505" i="1" s="1"/>
  <c r="AX505" i="1" s="1"/>
  <c r="AG506" i="1"/>
  <c r="U506" i="1"/>
  <c r="W506" i="1"/>
  <c r="V507" i="1" s="1"/>
  <c r="X506" i="1"/>
  <c r="AH505" i="1"/>
  <c r="AC506" i="1"/>
  <c r="AD506" i="1" s="1"/>
  <c r="AE506" i="1" s="1"/>
  <c r="AF506" i="1" s="1"/>
  <c r="Z506" i="1"/>
  <c r="AA506" i="1" s="1"/>
  <c r="AB506" i="1" s="1"/>
  <c r="P504" i="1"/>
  <c r="A508" i="1"/>
  <c r="O506" i="1"/>
  <c r="C506" i="1"/>
  <c r="H505" i="1"/>
  <c r="I505" i="1" s="1"/>
  <c r="J505" i="1" s="1"/>
  <c r="F504" i="1"/>
  <c r="E504" i="1"/>
  <c r="D505" i="1" s="1"/>
  <c r="K505" i="1" s="1"/>
  <c r="L505" i="1" s="1"/>
  <c r="M505" i="1" s="1"/>
  <c r="N505" i="1" s="1"/>
  <c r="AO507" i="1" l="1"/>
  <c r="AN508" i="1" s="1"/>
  <c r="AP507" i="1"/>
  <c r="AZ505" i="1"/>
  <c r="AR506" i="1"/>
  <c r="AS506" i="1" s="1"/>
  <c r="AT506" i="1" s="1"/>
  <c r="AQ507" i="1"/>
  <c r="AU506" i="1"/>
  <c r="AV506" i="1" s="1"/>
  <c r="AW506" i="1" s="1"/>
  <c r="AX506" i="1" s="1"/>
  <c r="AG507" i="1"/>
  <c r="U507" i="1"/>
  <c r="AL508" i="1"/>
  <c r="T508" i="1"/>
  <c r="B508" i="1"/>
  <c r="AM507" i="1"/>
  <c r="AY507" i="1"/>
  <c r="X507" i="1"/>
  <c r="W507" i="1"/>
  <c r="V508" i="1" s="1"/>
  <c r="AH506" i="1"/>
  <c r="AC507" i="1"/>
  <c r="AD507" i="1" s="1"/>
  <c r="AE507" i="1" s="1"/>
  <c r="AF507" i="1" s="1"/>
  <c r="Z507" i="1"/>
  <c r="AA507" i="1" s="1"/>
  <c r="AB507" i="1" s="1"/>
  <c r="P505" i="1"/>
  <c r="H506" i="1"/>
  <c r="I506" i="1" s="1"/>
  <c r="J506" i="1" s="1"/>
  <c r="O507" i="1"/>
  <c r="C507" i="1"/>
  <c r="G508" i="1"/>
  <c r="A509" i="1"/>
  <c r="F505" i="1"/>
  <c r="E505" i="1"/>
  <c r="D506" i="1" s="1"/>
  <c r="AP508" i="1" l="1"/>
  <c r="AO508" i="1"/>
  <c r="AN509" i="1" s="1"/>
  <c r="AZ506" i="1"/>
  <c r="AL509" i="1"/>
  <c r="T509" i="1"/>
  <c r="B509" i="1"/>
  <c r="G509" i="1" s="1"/>
  <c r="AY508" i="1"/>
  <c r="AM508" i="1"/>
  <c r="AQ508" i="1"/>
  <c r="AR507" i="1"/>
  <c r="AS507" i="1" s="1"/>
  <c r="AT507" i="1" s="1"/>
  <c r="AU507" i="1"/>
  <c r="AV507" i="1" s="1"/>
  <c r="AW507" i="1" s="1"/>
  <c r="AX507" i="1" s="1"/>
  <c r="AG508" i="1"/>
  <c r="U508" i="1"/>
  <c r="Y508" i="1"/>
  <c r="Y509" i="1" s="1"/>
  <c r="X508" i="1"/>
  <c r="W508" i="1"/>
  <c r="V509" i="1" s="1"/>
  <c r="AH507" i="1"/>
  <c r="A510" i="1"/>
  <c r="O508" i="1"/>
  <c r="C508" i="1"/>
  <c r="H507" i="1"/>
  <c r="I507" i="1" s="1"/>
  <c r="J507" i="1" s="1"/>
  <c r="F506" i="1"/>
  <c r="E506" i="1"/>
  <c r="D507" i="1" s="1"/>
  <c r="K506" i="1"/>
  <c r="L506" i="1" s="1"/>
  <c r="M506" i="1" s="1"/>
  <c r="N506" i="1" s="1"/>
  <c r="Z508" i="1" l="1"/>
  <c r="AA508" i="1" s="1"/>
  <c r="AB508" i="1" s="1"/>
  <c r="AP509" i="1"/>
  <c r="AO509" i="1"/>
  <c r="AN510" i="1" s="1"/>
  <c r="AC508" i="1"/>
  <c r="AD508" i="1" s="1"/>
  <c r="AE508" i="1" s="1"/>
  <c r="AF508" i="1" s="1"/>
  <c r="AQ509" i="1"/>
  <c r="AR508" i="1"/>
  <c r="AS508" i="1" s="1"/>
  <c r="AT508" i="1" s="1"/>
  <c r="AU508" i="1"/>
  <c r="AV508" i="1" s="1"/>
  <c r="AW508" i="1" s="1"/>
  <c r="AX508" i="1" s="1"/>
  <c r="AL510" i="1"/>
  <c r="T510" i="1"/>
  <c r="Y510" i="1" s="1"/>
  <c r="B510" i="1"/>
  <c r="G510" i="1" s="1"/>
  <c r="AG509" i="1"/>
  <c r="U509" i="1"/>
  <c r="AZ507" i="1"/>
  <c r="AY509" i="1"/>
  <c r="AM509" i="1"/>
  <c r="AC509" i="1"/>
  <c r="AD509" i="1" s="1"/>
  <c r="AE509" i="1" s="1"/>
  <c r="AF509" i="1" s="1"/>
  <c r="Z509" i="1"/>
  <c r="AA509" i="1" s="1"/>
  <c r="AB509" i="1" s="1"/>
  <c r="X509" i="1"/>
  <c r="W509" i="1"/>
  <c r="V510" i="1" s="1"/>
  <c r="P506" i="1"/>
  <c r="H508" i="1"/>
  <c r="I508" i="1" s="1"/>
  <c r="J508" i="1" s="1"/>
  <c r="O509" i="1"/>
  <c r="C509" i="1"/>
  <c r="A511" i="1"/>
  <c r="E507" i="1"/>
  <c r="D508" i="1" s="1"/>
  <c r="K508" i="1" s="1"/>
  <c r="L508" i="1" s="1"/>
  <c r="M508" i="1" s="1"/>
  <c r="N508" i="1" s="1"/>
  <c r="F507" i="1"/>
  <c r="K507" i="1"/>
  <c r="L507" i="1" s="1"/>
  <c r="M507" i="1" s="1"/>
  <c r="N507" i="1" s="1"/>
  <c r="AH508" i="1" l="1"/>
  <c r="AO510" i="1"/>
  <c r="AN511" i="1" s="1"/>
  <c r="AP510" i="1"/>
  <c r="AL511" i="1"/>
  <c r="T511" i="1"/>
  <c r="Y511" i="1" s="1"/>
  <c r="B511" i="1"/>
  <c r="G511" i="1" s="1"/>
  <c r="AG510" i="1"/>
  <c r="U510" i="1"/>
  <c r="AY510" i="1"/>
  <c r="AM510" i="1"/>
  <c r="AZ508" i="1"/>
  <c r="AQ510" i="1"/>
  <c r="AR509" i="1"/>
  <c r="AS509" i="1" s="1"/>
  <c r="AT509" i="1" s="1"/>
  <c r="AU509" i="1"/>
  <c r="AV509" i="1" s="1"/>
  <c r="AW509" i="1" s="1"/>
  <c r="AX509" i="1" s="1"/>
  <c r="X510" i="1"/>
  <c r="W510" i="1"/>
  <c r="V511" i="1" s="1"/>
  <c r="AC510" i="1"/>
  <c r="AD510" i="1" s="1"/>
  <c r="AE510" i="1" s="1"/>
  <c r="AF510" i="1" s="1"/>
  <c r="Z510" i="1"/>
  <c r="AA510" i="1" s="1"/>
  <c r="AB510" i="1" s="1"/>
  <c r="AH509" i="1"/>
  <c r="P508" i="1"/>
  <c r="P507" i="1"/>
  <c r="O510" i="1"/>
  <c r="C510" i="1"/>
  <c r="A512" i="1"/>
  <c r="H509" i="1"/>
  <c r="I509" i="1" s="1"/>
  <c r="J509" i="1" s="1"/>
  <c r="F508" i="1"/>
  <c r="E508" i="1"/>
  <c r="D509" i="1" s="1"/>
  <c r="AO511" i="1" l="1"/>
  <c r="AN512" i="1" s="1"/>
  <c r="AP511" i="1"/>
  <c r="AL512" i="1"/>
  <c r="T512" i="1"/>
  <c r="Y512" i="1" s="1"/>
  <c r="B512" i="1"/>
  <c r="AQ511" i="1"/>
  <c r="AR510" i="1"/>
  <c r="AS510" i="1" s="1"/>
  <c r="AT510" i="1" s="1"/>
  <c r="AU510" i="1"/>
  <c r="AV510" i="1" s="1"/>
  <c r="AW510" i="1" s="1"/>
  <c r="AX510" i="1" s="1"/>
  <c r="AG511" i="1"/>
  <c r="U511" i="1"/>
  <c r="AZ509" i="1"/>
  <c r="AY511" i="1"/>
  <c r="AM511" i="1"/>
  <c r="W511" i="1"/>
  <c r="V512" i="1" s="1"/>
  <c r="X511" i="1"/>
  <c r="AH510" i="1"/>
  <c r="AC511" i="1"/>
  <c r="AD511" i="1" s="1"/>
  <c r="AE511" i="1" s="1"/>
  <c r="AF511" i="1" s="1"/>
  <c r="Z511" i="1"/>
  <c r="AA511" i="1" s="1"/>
  <c r="AB511" i="1" s="1"/>
  <c r="H510" i="1"/>
  <c r="I510" i="1" s="1"/>
  <c r="J510" i="1" s="1"/>
  <c r="O511" i="1"/>
  <c r="C511" i="1"/>
  <c r="G512" i="1"/>
  <c r="A513" i="1"/>
  <c r="F509" i="1"/>
  <c r="E509" i="1"/>
  <c r="D510" i="1" s="1"/>
  <c r="K510" i="1" s="1"/>
  <c r="L510" i="1" s="1"/>
  <c r="M510" i="1" s="1"/>
  <c r="N510" i="1" s="1"/>
  <c r="K509" i="1"/>
  <c r="L509" i="1" s="1"/>
  <c r="M509" i="1" s="1"/>
  <c r="N509" i="1" s="1"/>
  <c r="AO512" i="1" l="1"/>
  <c r="AN513" i="1" s="1"/>
  <c r="AP512" i="1"/>
  <c r="AZ510" i="1"/>
  <c r="AL513" i="1"/>
  <c r="T513" i="1"/>
  <c r="Y513" i="1" s="1"/>
  <c r="B513" i="1"/>
  <c r="G513" i="1" s="1"/>
  <c r="AG512" i="1"/>
  <c r="U512" i="1"/>
  <c r="AR511" i="1"/>
  <c r="AS511" i="1" s="1"/>
  <c r="AT511" i="1" s="1"/>
  <c r="AQ512" i="1"/>
  <c r="AU511" i="1"/>
  <c r="AV511" i="1" s="1"/>
  <c r="AW511" i="1" s="1"/>
  <c r="AX511" i="1" s="1"/>
  <c r="AY512" i="1"/>
  <c r="AM512" i="1"/>
  <c r="X512" i="1"/>
  <c r="W512" i="1"/>
  <c r="V513" i="1" s="1"/>
  <c r="AH511" i="1"/>
  <c r="Z512" i="1"/>
  <c r="AA512" i="1" s="1"/>
  <c r="AB512" i="1" s="1"/>
  <c r="AC512" i="1"/>
  <c r="AD512" i="1" s="1"/>
  <c r="AE512" i="1" s="1"/>
  <c r="AF512" i="1" s="1"/>
  <c r="P510" i="1"/>
  <c r="P509" i="1"/>
  <c r="A514" i="1"/>
  <c r="O512" i="1"/>
  <c r="C512" i="1"/>
  <c r="H511" i="1"/>
  <c r="I511" i="1" s="1"/>
  <c r="J511" i="1" s="1"/>
  <c r="F510" i="1"/>
  <c r="E510" i="1"/>
  <c r="D511" i="1" s="1"/>
  <c r="AZ511" i="1" l="1"/>
  <c r="AP513" i="1"/>
  <c r="AO513" i="1"/>
  <c r="AN514" i="1" s="1"/>
  <c r="AL514" i="1"/>
  <c r="T514" i="1"/>
  <c r="Y514" i="1" s="1"/>
  <c r="B514" i="1"/>
  <c r="AG513" i="1"/>
  <c r="U513" i="1"/>
  <c r="AY513" i="1"/>
  <c r="AM513" i="1"/>
  <c r="AQ513" i="1"/>
  <c r="AR512" i="1"/>
  <c r="AS512" i="1" s="1"/>
  <c r="AT512" i="1" s="1"/>
  <c r="AU512" i="1"/>
  <c r="AV512" i="1" s="1"/>
  <c r="AW512" i="1" s="1"/>
  <c r="AX512" i="1" s="1"/>
  <c r="W513" i="1"/>
  <c r="V514" i="1" s="1"/>
  <c r="X513" i="1"/>
  <c r="AH512" i="1"/>
  <c r="Z513" i="1"/>
  <c r="AA513" i="1" s="1"/>
  <c r="AB513" i="1" s="1"/>
  <c r="AC513" i="1"/>
  <c r="AD513" i="1" s="1"/>
  <c r="AE513" i="1" s="1"/>
  <c r="AF513" i="1" s="1"/>
  <c r="H512" i="1"/>
  <c r="I512" i="1" s="1"/>
  <c r="J512" i="1" s="1"/>
  <c r="O513" i="1"/>
  <c r="C513" i="1"/>
  <c r="A515" i="1"/>
  <c r="G514" i="1"/>
  <c r="F511" i="1"/>
  <c r="E511" i="1"/>
  <c r="D512" i="1" s="1"/>
  <c r="K511" i="1"/>
  <c r="L511" i="1" s="1"/>
  <c r="M511" i="1" s="1"/>
  <c r="N511" i="1" s="1"/>
  <c r="AO514" i="1" l="1"/>
  <c r="AN515" i="1" s="1"/>
  <c r="AP514" i="1"/>
  <c r="AL515" i="1"/>
  <c r="T515" i="1"/>
  <c r="Y515" i="1" s="1"/>
  <c r="B515" i="1"/>
  <c r="G515" i="1" s="1"/>
  <c r="AZ512" i="1"/>
  <c r="AG514" i="1"/>
  <c r="U514" i="1"/>
  <c r="AR513" i="1"/>
  <c r="AS513" i="1" s="1"/>
  <c r="AT513" i="1" s="1"/>
  <c r="AQ514" i="1"/>
  <c r="AU513" i="1"/>
  <c r="AV513" i="1" s="1"/>
  <c r="AW513" i="1" s="1"/>
  <c r="AX513" i="1" s="1"/>
  <c r="AY514" i="1"/>
  <c r="AM514" i="1"/>
  <c r="X514" i="1"/>
  <c r="W514" i="1"/>
  <c r="V515" i="1" s="1"/>
  <c r="AC514" i="1"/>
  <c r="AD514" i="1" s="1"/>
  <c r="AE514" i="1" s="1"/>
  <c r="AF514" i="1" s="1"/>
  <c r="Z514" i="1"/>
  <c r="AA514" i="1" s="1"/>
  <c r="AB514" i="1" s="1"/>
  <c r="AH513" i="1"/>
  <c r="P511" i="1"/>
  <c r="O514" i="1"/>
  <c r="C514" i="1"/>
  <c r="A516" i="1"/>
  <c r="H513" i="1"/>
  <c r="I513" i="1" s="1"/>
  <c r="J513" i="1" s="1"/>
  <c r="F512" i="1"/>
  <c r="E512" i="1"/>
  <c r="D513" i="1" s="1"/>
  <c r="K513" i="1" s="1"/>
  <c r="L513" i="1" s="1"/>
  <c r="M513" i="1" s="1"/>
  <c r="N513" i="1" s="1"/>
  <c r="K512" i="1"/>
  <c r="L512" i="1" s="1"/>
  <c r="M512" i="1" s="1"/>
  <c r="N512" i="1" s="1"/>
  <c r="AZ513" i="1" l="1"/>
  <c r="AP515" i="1"/>
  <c r="AO515" i="1"/>
  <c r="AN516" i="1" s="1"/>
  <c r="AG515" i="1"/>
  <c r="U515" i="1"/>
  <c r="AL516" i="1"/>
  <c r="T516" i="1"/>
  <c r="Y516" i="1" s="1"/>
  <c r="B516" i="1"/>
  <c r="G516" i="1" s="1"/>
  <c r="AY515" i="1"/>
  <c r="AM515" i="1"/>
  <c r="AR514" i="1"/>
  <c r="AS514" i="1" s="1"/>
  <c r="AT514" i="1" s="1"/>
  <c r="AQ515" i="1"/>
  <c r="AU514" i="1"/>
  <c r="AV514" i="1" s="1"/>
  <c r="AW514" i="1" s="1"/>
  <c r="AX514" i="1" s="1"/>
  <c r="X515" i="1"/>
  <c r="W515" i="1"/>
  <c r="V516" i="1" s="1"/>
  <c r="AH514" i="1"/>
  <c r="Z515" i="1"/>
  <c r="AA515" i="1" s="1"/>
  <c r="AB515" i="1" s="1"/>
  <c r="AC515" i="1"/>
  <c r="AD515" i="1" s="1"/>
  <c r="AE515" i="1" s="1"/>
  <c r="AF515" i="1" s="1"/>
  <c r="P513" i="1"/>
  <c r="P512" i="1"/>
  <c r="H514" i="1"/>
  <c r="I514" i="1" s="1"/>
  <c r="J514" i="1" s="1"/>
  <c r="A517" i="1"/>
  <c r="O515" i="1"/>
  <c r="C515" i="1"/>
  <c r="F513" i="1"/>
  <c r="E513" i="1"/>
  <c r="D514" i="1" s="1"/>
  <c r="AP516" i="1" l="1"/>
  <c r="AO516" i="1"/>
  <c r="AN517" i="1" s="1"/>
  <c r="AZ514" i="1"/>
  <c r="AL517" i="1"/>
  <c r="T517" i="1"/>
  <c r="B517" i="1"/>
  <c r="G517" i="1" s="1"/>
  <c r="AG516" i="1"/>
  <c r="U516" i="1"/>
  <c r="AR515" i="1"/>
  <c r="AS515" i="1" s="1"/>
  <c r="AT515" i="1" s="1"/>
  <c r="AQ516" i="1"/>
  <c r="AU515" i="1"/>
  <c r="AV515" i="1" s="1"/>
  <c r="AW515" i="1" s="1"/>
  <c r="AX515" i="1" s="1"/>
  <c r="AY516" i="1"/>
  <c r="AM516" i="1"/>
  <c r="W516" i="1"/>
  <c r="V517" i="1" s="1"/>
  <c r="X516" i="1"/>
  <c r="Y517" i="1"/>
  <c r="Z516" i="1"/>
  <c r="AA516" i="1" s="1"/>
  <c r="AB516" i="1" s="1"/>
  <c r="AC516" i="1"/>
  <c r="AD516" i="1" s="1"/>
  <c r="AE516" i="1" s="1"/>
  <c r="AF516" i="1" s="1"/>
  <c r="AH515" i="1"/>
  <c r="A518" i="1"/>
  <c r="O516" i="1"/>
  <c r="C516" i="1"/>
  <c r="H515" i="1"/>
  <c r="I515" i="1" s="1"/>
  <c r="J515" i="1" s="1"/>
  <c r="F514" i="1"/>
  <c r="E514" i="1"/>
  <c r="D515" i="1" s="1"/>
  <c r="K514" i="1"/>
  <c r="L514" i="1" s="1"/>
  <c r="M514" i="1" s="1"/>
  <c r="N514" i="1" s="1"/>
  <c r="AO517" i="1" l="1"/>
  <c r="AN518" i="1" s="1"/>
  <c r="AP517" i="1"/>
  <c r="AZ515" i="1"/>
  <c r="AL518" i="1"/>
  <c r="T518" i="1"/>
  <c r="Y518" i="1" s="1"/>
  <c r="B518" i="1"/>
  <c r="AG517" i="1"/>
  <c r="U517" i="1"/>
  <c r="AY517" i="1"/>
  <c r="AM517" i="1"/>
  <c r="AQ517" i="1"/>
  <c r="AR516" i="1"/>
  <c r="AS516" i="1" s="1"/>
  <c r="AT516" i="1" s="1"/>
  <c r="AU516" i="1"/>
  <c r="AV516" i="1" s="1"/>
  <c r="AW516" i="1" s="1"/>
  <c r="AX516" i="1" s="1"/>
  <c r="X517" i="1"/>
  <c r="W517" i="1"/>
  <c r="V518" i="1" s="1"/>
  <c r="AH516" i="1"/>
  <c r="AC517" i="1"/>
  <c r="AD517" i="1" s="1"/>
  <c r="AE517" i="1" s="1"/>
  <c r="AF517" i="1" s="1"/>
  <c r="Z517" i="1"/>
  <c r="AA517" i="1" s="1"/>
  <c r="AB517" i="1" s="1"/>
  <c r="P514" i="1"/>
  <c r="H516" i="1"/>
  <c r="I516" i="1" s="1"/>
  <c r="J516" i="1" s="1"/>
  <c r="A519" i="1"/>
  <c r="G518" i="1"/>
  <c r="C517" i="1"/>
  <c r="O517" i="1"/>
  <c r="E515" i="1"/>
  <c r="D516" i="1" s="1"/>
  <c r="F515" i="1"/>
  <c r="K515" i="1"/>
  <c r="L515" i="1" s="1"/>
  <c r="M515" i="1" s="1"/>
  <c r="N515" i="1" s="1"/>
  <c r="AO518" i="1" l="1"/>
  <c r="AN519" i="1" s="1"/>
  <c r="AP518" i="1"/>
  <c r="AZ516" i="1"/>
  <c r="AG518" i="1"/>
  <c r="U518" i="1"/>
  <c r="AL519" i="1"/>
  <c r="T519" i="1"/>
  <c r="Y519" i="1" s="1"/>
  <c r="B519" i="1"/>
  <c r="G519" i="1" s="1"/>
  <c r="AQ518" i="1"/>
  <c r="AR517" i="1"/>
  <c r="AS517" i="1" s="1"/>
  <c r="AT517" i="1" s="1"/>
  <c r="AU517" i="1"/>
  <c r="AV517" i="1" s="1"/>
  <c r="AW517" i="1" s="1"/>
  <c r="AX517" i="1" s="1"/>
  <c r="AY518" i="1"/>
  <c r="AM518" i="1"/>
  <c r="AH517" i="1"/>
  <c r="W518" i="1"/>
  <c r="V519" i="1" s="1"/>
  <c r="X518" i="1"/>
  <c r="AC518" i="1"/>
  <c r="AD518" i="1" s="1"/>
  <c r="AE518" i="1" s="1"/>
  <c r="AF518" i="1" s="1"/>
  <c r="Z518" i="1"/>
  <c r="AA518" i="1" s="1"/>
  <c r="AB518" i="1" s="1"/>
  <c r="P515" i="1"/>
  <c r="O518" i="1"/>
  <c r="C518" i="1"/>
  <c r="A520" i="1"/>
  <c r="H517" i="1"/>
  <c r="I517" i="1" s="1"/>
  <c r="J517" i="1" s="1"/>
  <c r="F516" i="1"/>
  <c r="E516" i="1"/>
  <c r="D517" i="1" s="1"/>
  <c r="K517" i="1" s="1"/>
  <c r="L517" i="1" s="1"/>
  <c r="M517" i="1" s="1"/>
  <c r="N517" i="1" s="1"/>
  <c r="K516" i="1"/>
  <c r="L516" i="1" s="1"/>
  <c r="M516" i="1" s="1"/>
  <c r="N516" i="1" s="1"/>
  <c r="AP519" i="1" l="1"/>
  <c r="AO519" i="1"/>
  <c r="AN520" i="1" s="1"/>
  <c r="AQ519" i="1"/>
  <c r="AR518" i="1"/>
  <c r="AS518" i="1" s="1"/>
  <c r="AT518" i="1" s="1"/>
  <c r="AU518" i="1"/>
  <c r="AV518" i="1" s="1"/>
  <c r="AW518" i="1" s="1"/>
  <c r="AX518" i="1" s="1"/>
  <c r="AG519" i="1"/>
  <c r="U519" i="1"/>
  <c r="AY519" i="1"/>
  <c r="AM519" i="1"/>
  <c r="AL520" i="1"/>
  <c r="T520" i="1"/>
  <c r="Y520" i="1" s="1"/>
  <c r="B520" i="1"/>
  <c r="G520" i="1" s="1"/>
  <c r="AZ517" i="1"/>
  <c r="W519" i="1"/>
  <c r="V520" i="1" s="1"/>
  <c r="X519" i="1"/>
  <c r="AC519" i="1"/>
  <c r="AD519" i="1" s="1"/>
  <c r="AE519" i="1" s="1"/>
  <c r="AF519" i="1" s="1"/>
  <c r="Z519" i="1"/>
  <c r="AA519" i="1" s="1"/>
  <c r="AB519" i="1" s="1"/>
  <c r="AH518" i="1"/>
  <c r="P516" i="1"/>
  <c r="P517" i="1"/>
  <c r="H518" i="1"/>
  <c r="I518" i="1" s="1"/>
  <c r="J518" i="1" s="1"/>
  <c r="O519" i="1"/>
  <c r="C519" i="1"/>
  <c r="A521" i="1"/>
  <c r="F517" i="1"/>
  <c r="E517" i="1"/>
  <c r="D518" i="1" s="1"/>
  <c r="AO520" i="1" l="1"/>
  <c r="AN521" i="1" s="1"/>
  <c r="AP520" i="1"/>
  <c r="AZ518" i="1"/>
  <c r="AL521" i="1"/>
  <c r="T521" i="1"/>
  <c r="Y521" i="1" s="1"/>
  <c r="B521" i="1"/>
  <c r="AY520" i="1"/>
  <c r="AM520" i="1"/>
  <c r="AG520" i="1"/>
  <c r="U520" i="1"/>
  <c r="AR519" i="1"/>
  <c r="AS519" i="1" s="1"/>
  <c r="AT519" i="1" s="1"/>
  <c r="AQ520" i="1"/>
  <c r="AU519" i="1"/>
  <c r="AV519" i="1" s="1"/>
  <c r="AW519" i="1" s="1"/>
  <c r="AX519" i="1" s="1"/>
  <c r="X520" i="1"/>
  <c r="W520" i="1"/>
  <c r="V521" i="1" s="1"/>
  <c r="AC520" i="1"/>
  <c r="AD520" i="1" s="1"/>
  <c r="AE520" i="1" s="1"/>
  <c r="AF520" i="1" s="1"/>
  <c r="Z520" i="1"/>
  <c r="AA520" i="1" s="1"/>
  <c r="AB520" i="1" s="1"/>
  <c r="AH519" i="1"/>
  <c r="O520" i="1"/>
  <c r="C520" i="1"/>
  <c r="A522" i="1"/>
  <c r="G521" i="1"/>
  <c r="H519" i="1"/>
  <c r="I519" i="1" s="1"/>
  <c r="J519" i="1" s="1"/>
  <c r="F518" i="1"/>
  <c r="E518" i="1"/>
  <c r="D519" i="1" s="1"/>
  <c r="K519" i="1" s="1"/>
  <c r="L519" i="1" s="1"/>
  <c r="M519" i="1" s="1"/>
  <c r="N519" i="1" s="1"/>
  <c r="K518" i="1"/>
  <c r="L518" i="1" s="1"/>
  <c r="M518" i="1" s="1"/>
  <c r="N518" i="1" s="1"/>
  <c r="AO521" i="1" l="1"/>
  <c r="AN522" i="1" s="1"/>
  <c r="AP521" i="1"/>
  <c r="AZ519" i="1"/>
  <c r="AQ521" i="1"/>
  <c r="AR520" i="1"/>
  <c r="AS520" i="1" s="1"/>
  <c r="AT520" i="1" s="1"/>
  <c r="AU520" i="1"/>
  <c r="AV520" i="1" s="1"/>
  <c r="AW520" i="1" s="1"/>
  <c r="AX520" i="1" s="1"/>
  <c r="AG521" i="1"/>
  <c r="U521" i="1"/>
  <c r="AL522" i="1"/>
  <c r="T522" i="1"/>
  <c r="B522" i="1"/>
  <c r="AY521" i="1"/>
  <c r="AM521" i="1"/>
  <c r="W521" i="1"/>
  <c r="V522" i="1" s="1"/>
  <c r="X521" i="1"/>
  <c r="AH520" i="1"/>
  <c r="Z521" i="1"/>
  <c r="AA521" i="1" s="1"/>
  <c r="AB521" i="1" s="1"/>
  <c r="AC521" i="1"/>
  <c r="AD521" i="1" s="1"/>
  <c r="AE521" i="1" s="1"/>
  <c r="AF521" i="1" s="1"/>
  <c r="P519" i="1"/>
  <c r="P518" i="1"/>
  <c r="O521" i="1"/>
  <c r="C521" i="1"/>
  <c r="H520" i="1"/>
  <c r="I520" i="1" s="1"/>
  <c r="J520" i="1" s="1"/>
  <c r="G522" i="1"/>
  <c r="A523" i="1"/>
  <c r="F519" i="1"/>
  <c r="E519" i="1"/>
  <c r="D520" i="1" s="1"/>
  <c r="AO522" i="1" l="1"/>
  <c r="AN523" i="1" s="1"/>
  <c r="AP522" i="1"/>
  <c r="AY522" i="1"/>
  <c r="AM522" i="1"/>
  <c r="AZ520" i="1"/>
  <c r="AG522" i="1"/>
  <c r="U522" i="1"/>
  <c r="AL523" i="1"/>
  <c r="T523" i="1"/>
  <c r="B523" i="1"/>
  <c r="G523" i="1" s="1"/>
  <c r="Y522" i="1"/>
  <c r="Z522" i="1" s="1"/>
  <c r="AA522" i="1" s="1"/>
  <c r="AB522" i="1" s="1"/>
  <c r="AQ522" i="1"/>
  <c r="AR521" i="1"/>
  <c r="AS521" i="1" s="1"/>
  <c r="AT521" i="1" s="1"/>
  <c r="AU521" i="1"/>
  <c r="AV521" i="1" s="1"/>
  <c r="AW521" i="1" s="1"/>
  <c r="AX521" i="1" s="1"/>
  <c r="X522" i="1"/>
  <c r="W522" i="1"/>
  <c r="V523" i="1" s="1"/>
  <c r="AH521" i="1"/>
  <c r="A524" i="1"/>
  <c r="O522" i="1"/>
  <c r="C522" i="1"/>
  <c r="H521" i="1"/>
  <c r="I521" i="1" s="1"/>
  <c r="J521" i="1" s="1"/>
  <c r="F520" i="1"/>
  <c r="E520" i="1"/>
  <c r="D521" i="1" s="1"/>
  <c r="K521" i="1" s="1"/>
  <c r="L521" i="1" s="1"/>
  <c r="M521" i="1" s="1"/>
  <c r="N521" i="1" s="1"/>
  <c r="K520" i="1"/>
  <c r="L520" i="1" s="1"/>
  <c r="M520" i="1" s="1"/>
  <c r="N520" i="1" s="1"/>
  <c r="AC522" i="1" l="1"/>
  <c r="AD522" i="1" s="1"/>
  <c r="AE522" i="1" s="1"/>
  <c r="AF522" i="1" s="1"/>
  <c r="AH522" i="1" s="1"/>
  <c r="Y523" i="1"/>
  <c r="Z523" i="1" s="1"/>
  <c r="AA523" i="1" s="1"/>
  <c r="AB523" i="1" s="1"/>
  <c r="AO523" i="1"/>
  <c r="AN524" i="1" s="1"/>
  <c r="AP523" i="1"/>
  <c r="AZ521" i="1"/>
  <c r="AY523" i="1"/>
  <c r="AM523" i="1"/>
  <c r="AQ523" i="1"/>
  <c r="AR522" i="1"/>
  <c r="AS522" i="1" s="1"/>
  <c r="AT522" i="1" s="1"/>
  <c r="AU522" i="1"/>
  <c r="AV522" i="1" s="1"/>
  <c r="AW522" i="1" s="1"/>
  <c r="AX522" i="1" s="1"/>
  <c r="AG523" i="1"/>
  <c r="U523" i="1"/>
  <c r="AL524" i="1"/>
  <c r="T524" i="1"/>
  <c r="B524" i="1"/>
  <c r="G524" i="1" s="1"/>
  <c r="X523" i="1"/>
  <c r="W523" i="1"/>
  <c r="V524" i="1" s="1"/>
  <c r="P521" i="1"/>
  <c r="P520" i="1"/>
  <c r="A525" i="1"/>
  <c r="O523" i="1"/>
  <c r="C523" i="1"/>
  <c r="H522" i="1"/>
  <c r="I522" i="1" s="1"/>
  <c r="J522" i="1" s="1"/>
  <c r="F521" i="1"/>
  <c r="E521" i="1"/>
  <c r="D522" i="1" s="1"/>
  <c r="AC523" i="1" l="1"/>
  <c r="AD523" i="1" s="1"/>
  <c r="AE523" i="1" s="1"/>
  <c r="AF523" i="1" s="1"/>
  <c r="AH523" i="1" s="1"/>
  <c r="Y524" i="1"/>
  <c r="AP524" i="1"/>
  <c r="AO524" i="1"/>
  <c r="AN525" i="1" s="1"/>
  <c r="AZ522" i="1"/>
  <c r="AL525" i="1"/>
  <c r="T525" i="1"/>
  <c r="B525" i="1"/>
  <c r="G525" i="1" s="1"/>
  <c r="AQ524" i="1"/>
  <c r="AR523" i="1"/>
  <c r="AS523" i="1" s="1"/>
  <c r="AT523" i="1" s="1"/>
  <c r="AU523" i="1"/>
  <c r="AV523" i="1" s="1"/>
  <c r="AW523" i="1" s="1"/>
  <c r="AX523" i="1" s="1"/>
  <c r="AG524" i="1"/>
  <c r="U524" i="1"/>
  <c r="AY524" i="1"/>
  <c r="AM524" i="1"/>
  <c r="W524" i="1"/>
  <c r="V525" i="1" s="1"/>
  <c r="X524" i="1"/>
  <c r="Z524" i="1"/>
  <c r="AA524" i="1" s="1"/>
  <c r="AB524" i="1" s="1"/>
  <c r="AC524" i="1"/>
  <c r="AD524" i="1" s="1"/>
  <c r="AE524" i="1" s="1"/>
  <c r="AF524" i="1" s="1"/>
  <c r="O524" i="1"/>
  <c r="C524" i="1"/>
  <c r="H523" i="1"/>
  <c r="I523" i="1" s="1"/>
  <c r="J523" i="1" s="1"/>
  <c r="A526" i="1"/>
  <c r="F522" i="1"/>
  <c r="E522" i="1"/>
  <c r="D523" i="1" s="1"/>
  <c r="K522" i="1"/>
  <c r="L522" i="1" s="1"/>
  <c r="M522" i="1" s="1"/>
  <c r="N522" i="1" s="1"/>
  <c r="Y525" i="1" l="1"/>
  <c r="AP525" i="1"/>
  <c r="AO525" i="1"/>
  <c r="AN526" i="1" s="1"/>
  <c r="AZ523" i="1"/>
  <c r="AR524" i="1"/>
  <c r="AS524" i="1" s="1"/>
  <c r="AT524" i="1" s="1"/>
  <c r="AQ525" i="1"/>
  <c r="AU524" i="1"/>
  <c r="AV524" i="1" s="1"/>
  <c r="AW524" i="1" s="1"/>
  <c r="AX524" i="1" s="1"/>
  <c r="AG525" i="1"/>
  <c r="U525" i="1"/>
  <c r="AL526" i="1"/>
  <c r="T526" i="1"/>
  <c r="B526" i="1"/>
  <c r="AY525" i="1"/>
  <c r="AM525" i="1"/>
  <c r="X525" i="1"/>
  <c r="W525" i="1"/>
  <c r="V526" i="1" s="1"/>
  <c r="AC525" i="1"/>
  <c r="AD525" i="1" s="1"/>
  <c r="AE525" i="1" s="1"/>
  <c r="AF525" i="1" s="1"/>
  <c r="Z525" i="1"/>
  <c r="AA525" i="1" s="1"/>
  <c r="AB525" i="1" s="1"/>
  <c r="AH524" i="1"/>
  <c r="P522" i="1"/>
  <c r="O525" i="1"/>
  <c r="C525" i="1"/>
  <c r="A527" i="1"/>
  <c r="G526" i="1"/>
  <c r="H524" i="1"/>
  <c r="I524" i="1" s="1"/>
  <c r="J524" i="1" s="1"/>
  <c r="E523" i="1"/>
  <c r="D524" i="1" s="1"/>
  <c r="K524" i="1" s="1"/>
  <c r="L524" i="1" s="1"/>
  <c r="M524" i="1" s="1"/>
  <c r="N524" i="1" s="1"/>
  <c r="F523" i="1"/>
  <c r="K523" i="1"/>
  <c r="L523" i="1" s="1"/>
  <c r="M523" i="1" s="1"/>
  <c r="N523" i="1" s="1"/>
  <c r="AP526" i="1" l="1"/>
  <c r="AO526" i="1"/>
  <c r="AN527" i="1" s="1"/>
  <c r="AG526" i="1"/>
  <c r="U526" i="1"/>
  <c r="AY526" i="1"/>
  <c r="AM526" i="1"/>
  <c r="AZ524" i="1"/>
  <c r="Y526" i="1"/>
  <c r="Z526" i="1" s="1"/>
  <c r="AA526" i="1" s="1"/>
  <c r="AB526" i="1" s="1"/>
  <c r="AL527" i="1"/>
  <c r="T527" i="1"/>
  <c r="B527" i="1"/>
  <c r="AQ526" i="1"/>
  <c r="AR525" i="1"/>
  <c r="AS525" i="1" s="1"/>
  <c r="AT525" i="1" s="1"/>
  <c r="AU525" i="1"/>
  <c r="AV525" i="1" s="1"/>
  <c r="AW525" i="1" s="1"/>
  <c r="AX525" i="1" s="1"/>
  <c r="X526" i="1"/>
  <c r="W526" i="1"/>
  <c r="V527" i="1" s="1"/>
  <c r="AH525" i="1"/>
  <c r="P523" i="1"/>
  <c r="P524" i="1"/>
  <c r="H525" i="1"/>
  <c r="I525" i="1" s="1"/>
  <c r="J525" i="1" s="1"/>
  <c r="C526" i="1"/>
  <c r="O526" i="1"/>
  <c r="A528" i="1"/>
  <c r="G527" i="1"/>
  <c r="F524" i="1"/>
  <c r="E524" i="1"/>
  <c r="D525" i="1" s="1"/>
  <c r="K525" i="1" s="1"/>
  <c r="L525" i="1" s="1"/>
  <c r="M525" i="1" s="1"/>
  <c r="N525" i="1" s="1"/>
  <c r="AO527" i="1" l="1"/>
  <c r="AN528" i="1" s="1"/>
  <c r="AP527" i="1"/>
  <c r="AZ525" i="1"/>
  <c r="AC526" i="1"/>
  <c r="AD526" i="1" s="1"/>
  <c r="AE526" i="1" s="1"/>
  <c r="AF526" i="1" s="1"/>
  <c r="AH526" i="1" s="1"/>
  <c r="Y527" i="1"/>
  <c r="AC527" i="1" s="1"/>
  <c r="AD527" i="1" s="1"/>
  <c r="AE527" i="1" s="1"/>
  <c r="AF527" i="1" s="1"/>
  <c r="AY527" i="1"/>
  <c r="AM527" i="1"/>
  <c r="AL528" i="1"/>
  <c r="T528" i="1"/>
  <c r="B528" i="1"/>
  <c r="G528" i="1" s="1"/>
  <c r="AQ527" i="1"/>
  <c r="AR526" i="1"/>
  <c r="AS526" i="1" s="1"/>
  <c r="AT526" i="1" s="1"/>
  <c r="AU526" i="1"/>
  <c r="AV526" i="1" s="1"/>
  <c r="AW526" i="1" s="1"/>
  <c r="AX526" i="1" s="1"/>
  <c r="AG527" i="1"/>
  <c r="U527" i="1"/>
  <c r="W527" i="1"/>
  <c r="V528" i="1" s="1"/>
  <c r="X527" i="1"/>
  <c r="P525" i="1"/>
  <c r="O527" i="1"/>
  <c r="C527" i="1"/>
  <c r="A529" i="1"/>
  <c r="H526" i="1"/>
  <c r="I526" i="1" s="1"/>
  <c r="J526" i="1" s="1"/>
  <c r="F525" i="1"/>
  <c r="E525" i="1"/>
  <c r="D526" i="1" s="1"/>
  <c r="K526" i="1" s="1"/>
  <c r="L526" i="1" s="1"/>
  <c r="M526" i="1" s="1"/>
  <c r="N526" i="1" s="1"/>
  <c r="Z527" i="1" l="1"/>
  <c r="AA527" i="1" s="1"/>
  <c r="AB527" i="1" s="1"/>
  <c r="Y528" i="1"/>
  <c r="AO528" i="1"/>
  <c r="AN529" i="1" s="1"/>
  <c r="AP528" i="1"/>
  <c r="AQ528" i="1"/>
  <c r="AR527" i="1"/>
  <c r="AS527" i="1" s="1"/>
  <c r="AT527" i="1" s="1"/>
  <c r="AU527" i="1"/>
  <c r="AV527" i="1" s="1"/>
  <c r="AW527" i="1" s="1"/>
  <c r="AX527" i="1" s="1"/>
  <c r="AL529" i="1"/>
  <c r="T529" i="1"/>
  <c r="B529" i="1"/>
  <c r="G529" i="1" s="1"/>
  <c r="AY528" i="1"/>
  <c r="AM528" i="1"/>
  <c r="AG528" i="1"/>
  <c r="U528" i="1"/>
  <c r="AZ526" i="1"/>
  <c r="X528" i="1"/>
  <c r="W528" i="1"/>
  <c r="V529" i="1" s="1"/>
  <c r="AC528" i="1"/>
  <c r="AD528" i="1" s="1"/>
  <c r="AE528" i="1" s="1"/>
  <c r="AF528" i="1" s="1"/>
  <c r="Z528" i="1"/>
  <c r="AA528" i="1" s="1"/>
  <c r="AB528" i="1" s="1"/>
  <c r="AH527" i="1"/>
  <c r="P526" i="1"/>
  <c r="H527" i="1"/>
  <c r="I527" i="1" s="1"/>
  <c r="J527" i="1" s="1"/>
  <c r="O528" i="1"/>
  <c r="C528" i="1"/>
  <c r="A530" i="1"/>
  <c r="F526" i="1"/>
  <c r="E526" i="1"/>
  <c r="D527" i="1" s="1"/>
  <c r="AP529" i="1" l="1"/>
  <c r="AO529" i="1"/>
  <c r="AN530" i="1" s="1"/>
  <c r="AZ527" i="1"/>
  <c r="AL530" i="1"/>
  <c r="T530" i="1"/>
  <c r="B530" i="1"/>
  <c r="G530" i="1" s="1"/>
  <c r="AG529" i="1"/>
  <c r="U529" i="1"/>
  <c r="Y529" i="1"/>
  <c r="Z529" i="1" s="1"/>
  <c r="AA529" i="1" s="1"/>
  <c r="AB529" i="1" s="1"/>
  <c r="AY529" i="1"/>
  <c r="AM529" i="1"/>
  <c r="AQ529" i="1"/>
  <c r="AR528" i="1"/>
  <c r="AS528" i="1" s="1"/>
  <c r="AT528" i="1" s="1"/>
  <c r="AU528" i="1"/>
  <c r="AV528" i="1" s="1"/>
  <c r="AW528" i="1" s="1"/>
  <c r="AX528" i="1" s="1"/>
  <c r="X529" i="1"/>
  <c r="W529" i="1"/>
  <c r="V530" i="1" s="1"/>
  <c r="AH528" i="1"/>
  <c r="A531" i="1"/>
  <c r="C529" i="1"/>
  <c r="O529" i="1"/>
  <c r="H528" i="1"/>
  <c r="I528" i="1" s="1"/>
  <c r="J528" i="1" s="1"/>
  <c r="F527" i="1"/>
  <c r="E527" i="1"/>
  <c r="D528" i="1" s="1"/>
  <c r="K528" i="1" s="1"/>
  <c r="L528" i="1" s="1"/>
  <c r="M528" i="1" s="1"/>
  <c r="N528" i="1" s="1"/>
  <c r="K527" i="1"/>
  <c r="L527" i="1" s="1"/>
  <c r="M527" i="1" s="1"/>
  <c r="N527" i="1" s="1"/>
  <c r="AP530" i="1" l="1"/>
  <c r="AO530" i="1"/>
  <c r="AN531" i="1" s="1"/>
  <c r="AZ528" i="1"/>
  <c r="Y530" i="1"/>
  <c r="Y531" i="1" s="1"/>
  <c r="AR529" i="1"/>
  <c r="AS529" i="1" s="1"/>
  <c r="AT529" i="1" s="1"/>
  <c r="AQ530" i="1"/>
  <c r="AU529" i="1"/>
  <c r="AV529" i="1" s="1"/>
  <c r="AW529" i="1" s="1"/>
  <c r="AX529" i="1" s="1"/>
  <c r="AG530" i="1"/>
  <c r="U530" i="1"/>
  <c r="AC529" i="1"/>
  <c r="AD529" i="1" s="1"/>
  <c r="AE529" i="1" s="1"/>
  <c r="AF529" i="1" s="1"/>
  <c r="AL531" i="1"/>
  <c r="T531" i="1"/>
  <c r="B531" i="1"/>
  <c r="G531" i="1" s="1"/>
  <c r="AY530" i="1"/>
  <c r="AM530" i="1"/>
  <c r="W530" i="1"/>
  <c r="V531" i="1" s="1"/>
  <c r="X530" i="1"/>
  <c r="P528" i="1"/>
  <c r="P527" i="1"/>
  <c r="A532" i="1"/>
  <c r="H529" i="1"/>
  <c r="I529" i="1" s="1"/>
  <c r="J529" i="1" s="1"/>
  <c r="O530" i="1"/>
  <c r="C530" i="1"/>
  <c r="F528" i="1"/>
  <c r="E528" i="1"/>
  <c r="D529" i="1" s="1"/>
  <c r="Z530" i="1" l="1"/>
  <c r="AA530" i="1" s="1"/>
  <c r="AB530" i="1" s="1"/>
  <c r="AC530" i="1"/>
  <c r="AD530" i="1" s="1"/>
  <c r="AE530" i="1" s="1"/>
  <c r="AF530" i="1" s="1"/>
  <c r="AO531" i="1"/>
  <c r="AN532" i="1" s="1"/>
  <c r="AP531" i="1"/>
  <c r="AY531" i="1"/>
  <c r="AM531" i="1"/>
  <c r="AL532" i="1"/>
  <c r="T532" i="1"/>
  <c r="Y532" i="1" s="1"/>
  <c r="B532" i="1"/>
  <c r="AR530" i="1"/>
  <c r="AS530" i="1" s="1"/>
  <c r="AT530" i="1" s="1"/>
  <c r="AQ531" i="1"/>
  <c r="AU530" i="1"/>
  <c r="AV530" i="1" s="1"/>
  <c r="AW530" i="1" s="1"/>
  <c r="AX530" i="1" s="1"/>
  <c r="AZ529" i="1"/>
  <c r="AH529" i="1"/>
  <c r="AG531" i="1"/>
  <c r="U531" i="1"/>
  <c r="X531" i="1"/>
  <c r="W531" i="1"/>
  <c r="V532" i="1" s="1"/>
  <c r="Z531" i="1"/>
  <c r="AA531" i="1" s="1"/>
  <c r="AB531" i="1" s="1"/>
  <c r="AC531" i="1"/>
  <c r="AD531" i="1" s="1"/>
  <c r="AE531" i="1" s="1"/>
  <c r="AF531" i="1" s="1"/>
  <c r="O531" i="1"/>
  <c r="C531" i="1"/>
  <c r="H530" i="1"/>
  <c r="I530" i="1" s="1"/>
  <c r="J530" i="1" s="1"/>
  <c r="G532" i="1"/>
  <c r="A533" i="1"/>
  <c r="F529" i="1"/>
  <c r="E529" i="1"/>
  <c r="D530" i="1" s="1"/>
  <c r="K529" i="1"/>
  <c r="L529" i="1" s="1"/>
  <c r="M529" i="1" s="1"/>
  <c r="N529" i="1" s="1"/>
  <c r="AH530" i="1" l="1"/>
  <c r="AP532" i="1"/>
  <c r="AO532" i="1"/>
  <c r="AN533" i="1" s="1"/>
  <c r="AZ530" i="1"/>
  <c r="AL533" i="1"/>
  <c r="T533" i="1"/>
  <c r="Y533" i="1" s="1"/>
  <c r="B533" i="1"/>
  <c r="AY532" i="1"/>
  <c r="AM532" i="1"/>
  <c r="AG532" i="1"/>
  <c r="U532" i="1"/>
  <c r="AQ532" i="1"/>
  <c r="AR531" i="1"/>
  <c r="AS531" i="1" s="1"/>
  <c r="AT531" i="1" s="1"/>
  <c r="AU531" i="1"/>
  <c r="AV531" i="1" s="1"/>
  <c r="AW531" i="1" s="1"/>
  <c r="AX531" i="1" s="1"/>
  <c r="X532" i="1"/>
  <c r="W532" i="1"/>
  <c r="V533" i="1" s="1"/>
  <c r="AH531" i="1"/>
  <c r="Z532" i="1"/>
  <c r="AA532" i="1" s="1"/>
  <c r="AB532" i="1" s="1"/>
  <c r="AC532" i="1"/>
  <c r="AD532" i="1" s="1"/>
  <c r="AE532" i="1" s="1"/>
  <c r="AF532" i="1" s="1"/>
  <c r="P529" i="1"/>
  <c r="O532" i="1"/>
  <c r="C532" i="1"/>
  <c r="A534" i="1"/>
  <c r="G533" i="1"/>
  <c r="H531" i="1"/>
  <c r="I531" i="1" s="1"/>
  <c r="J531" i="1" s="1"/>
  <c r="F530" i="1"/>
  <c r="E530" i="1"/>
  <c r="D531" i="1" s="1"/>
  <c r="K530" i="1"/>
  <c r="L530" i="1" s="1"/>
  <c r="M530" i="1" s="1"/>
  <c r="N530" i="1" s="1"/>
  <c r="AP533" i="1" l="1"/>
  <c r="AO533" i="1"/>
  <c r="AN534" i="1" s="1"/>
  <c r="AZ531" i="1"/>
  <c r="AR532" i="1"/>
  <c r="AS532" i="1" s="1"/>
  <c r="AT532" i="1" s="1"/>
  <c r="AQ533" i="1"/>
  <c r="AU532" i="1"/>
  <c r="AV532" i="1" s="1"/>
  <c r="AW532" i="1" s="1"/>
  <c r="AX532" i="1" s="1"/>
  <c r="AG533" i="1"/>
  <c r="U533" i="1"/>
  <c r="AL534" i="1"/>
  <c r="T534" i="1"/>
  <c r="B534" i="1"/>
  <c r="G534" i="1" s="1"/>
  <c r="AY533" i="1"/>
  <c r="AM533" i="1"/>
  <c r="X533" i="1"/>
  <c r="W533" i="1"/>
  <c r="V534" i="1" s="1"/>
  <c r="AH532" i="1"/>
  <c r="Z533" i="1"/>
  <c r="AA533" i="1" s="1"/>
  <c r="AB533" i="1" s="1"/>
  <c r="AC533" i="1"/>
  <c r="AD533" i="1" s="1"/>
  <c r="AE533" i="1" s="1"/>
  <c r="AF533" i="1" s="1"/>
  <c r="P530" i="1"/>
  <c r="H532" i="1"/>
  <c r="I532" i="1" s="1"/>
  <c r="J532" i="1" s="1"/>
  <c r="A535" i="1"/>
  <c r="O533" i="1"/>
  <c r="C533" i="1"/>
  <c r="E531" i="1"/>
  <c r="D532" i="1" s="1"/>
  <c r="K532" i="1" s="1"/>
  <c r="L532" i="1" s="1"/>
  <c r="M532" i="1" s="1"/>
  <c r="N532" i="1" s="1"/>
  <c r="F531" i="1"/>
  <c r="K531" i="1"/>
  <c r="L531" i="1" s="1"/>
  <c r="M531" i="1" s="1"/>
  <c r="N531" i="1" s="1"/>
  <c r="AO534" i="1" l="1"/>
  <c r="AN535" i="1" s="1"/>
  <c r="AP534" i="1"/>
  <c r="AG534" i="1"/>
  <c r="U534" i="1"/>
  <c r="AY534" i="1"/>
  <c r="AM534" i="1"/>
  <c r="Y534" i="1"/>
  <c r="Y535" i="1" s="1"/>
  <c r="AQ534" i="1"/>
  <c r="AU533" i="1"/>
  <c r="AV533" i="1" s="1"/>
  <c r="AW533" i="1" s="1"/>
  <c r="AX533" i="1" s="1"/>
  <c r="AR533" i="1"/>
  <c r="AS533" i="1" s="1"/>
  <c r="AT533" i="1" s="1"/>
  <c r="AL535" i="1"/>
  <c r="T535" i="1"/>
  <c r="B535" i="1"/>
  <c r="AZ532" i="1"/>
  <c r="X534" i="1"/>
  <c r="W534" i="1"/>
  <c r="V535" i="1" s="1"/>
  <c r="AH533" i="1"/>
  <c r="P532" i="1"/>
  <c r="P531" i="1"/>
  <c r="C534" i="1"/>
  <c r="O534" i="1"/>
  <c r="G535" i="1"/>
  <c r="A536" i="1"/>
  <c r="H533" i="1"/>
  <c r="I533" i="1" s="1"/>
  <c r="J533" i="1" s="1"/>
  <c r="F532" i="1"/>
  <c r="E532" i="1"/>
  <c r="D533" i="1" s="1"/>
  <c r="AC534" i="1" l="1"/>
  <c r="AD534" i="1" s="1"/>
  <c r="AE534" i="1" s="1"/>
  <c r="AF534" i="1" s="1"/>
  <c r="AO535" i="1"/>
  <c r="AN536" i="1" s="1"/>
  <c r="AP535" i="1"/>
  <c r="AZ533" i="1"/>
  <c r="AL536" i="1"/>
  <c r="T536" i="1"/>
  <c r="Y536" i="1" s="1"/>
  <c r="B536" i="1"/>
  <c r="G536" i="1" s="1"/>
  <c r="AR534" i="1"/>
  <c r="AS534" i="1" s="1"/>
  <c r="AT534" i="1" s="1"/>
  <c r="AQ535" i="1"/>
  <c r="AU534" i="1"/>
  <c r="AV534" i="1" s="1"/>
  <c r="AW534" i="1" s="1"/>
  <c r="AX534" i="1" s="1"/>
  <c r="Z534" i="1"/>
  <c r="AA534" i="1" s="1"/>
  <c r="AB534" i="1" s="1"/>
  <c r="AG535" i="1"/>
  <c r="U535" i="1"/>
  <c r="AM535" i="1"/>
  <c r="AY535" i="1"/>
  <c r="W535" i="1"/>
  <c r="V536" i="1" s="1"/>
  <c r="X535" i="1"/>
  <c r="Z535" i="1"/>
  <c r="AA535" i="1" s="1"/>
  <c r="AB535" i="1" s="1"/>
  <c r="AC535" i="1"/>
  <c r="AD535" i="1" s="1"/>
  <c r="AE535" i="1" s="1"/>
  <c r="AF535" i="1" s="1"/>
  <c r="H534" i="1"/>
  <c r="I534" i="1" s="1"/>
  <c r="J534" i="1" s="1"/>
  <c r="A537" i="1"/>
  <c r="O535" i="1"/>
  <c r="C535" i="1"/>
  <c r="F533" i="1"/>
  <c r="E533" i="1"/>
  <c r="D534" i="1" s="1"/>
  <c r="K533" i="1"/>
  <c r="L533" i="1" s="1"/>
  <c r="M533" i="1" s="1"/>
  <c r="N533" i="1" s="1"/>
  <c r="AH534" i="1" l="1"/>
  <c r="AP536" i="1"/>
  <c r="AO536" i="1"/>
  <c r="AN537" i="1" s="1"/>
  <c r="AL537" i="1"/>
  <c r="T537" i="1"/>
  <c r="Y537" i="1" s="1"/>
  <c r="B537" i="1"/>
  <c r="G537" i="1" s="1"/>
  <c r="AR535" i="1"/>
  <c r="AS535" i="1" s="1"/>
  <c r="AT535" i="1" s="1"/>
  <c r="AQ536" i="1"/>
  <c r="AU535" i="1"/>
  <c r="AV535" i="1" s="1"/>
  <c r="AW535" i="1" s="1"/>
  <c r="AX535" i="1" s="1"/>
  <c r="AY536" i="1"/>
  <c r="AM536" i="1"/>
  <c r="AG536" i="1"/>
  <c r="U536" i="1"/>
  <c r="AZ534" i="1"/>
  <c r="X536" i="1"/>
  <c r="W536" i="1"/>
  <c r="V537" i="1" s="1"/>
  <c r="AH535" i="1"/>
  <c r="AC536" i="1"/>
  <c r="AD536" i="1" s="1"/>
  <c r="AE536" i="1" s="1"/>
  <c r="AF536" i="1" s="1"/>
  <c r="Z536" i="1"/>
  <c r="AA536" i="1" s="1"/>
  <c r="AB536" i="1" s="1"/>
  <c r="P533" i="1"/>
  <c r="A538" i="1"/>
  <c r="C536" i="1"/>
  <c r="O536" i="1"/>
  <c r="H535" i="1"/>
  <c r="I535" i="1" s="1"/>
  <c r="J535" i="1" s="1"/>
  <c r="F534" i="1"/>
  <c r="E534" i="1"/>
  <c r="D535" i="1" s="1"/>
  <c r="K535" i="1" s="1"/>
  <c r="L535" i="1" s="1"/>
  <c r="M535" i="1" s="1"/>
  <c r="N535" i="1" s="1"/>
  <c r="K534" i="1"/>
  <c r="L534" i="1" s="1"/>
  <c r="M534" i="1" s="1"/>
  <c r="N534" i="1" s="1"/>
  <c r="AP537" i="1" l="1"/>
  <c r="AO537" i="1"/>
  <c r="AN538" i="1" s="1"/>
  <c r="AR536" i="1"/>
  <c r="AS536" i="1" s="1"/>
  <c r="AT536" i="1" s="1"/>
  <c r="AQ537" i="1"/>
  <c r="AU536" i="1"/>
  <c r="AV536" i="1" s="1"/>
  <c r="AW536" i="1" s="1"/>
  <c r="AX536" i="1" s="1"/>
  <c r="AG537" i="1"/>
  <c r="U537" i="1"/>
  <c r="AZ535" i="1"/>
  <c r="AL538" i="1"/>
  <c r="T538" i="1"/>
  <c r="B538" i="1"/>
  <c r="AM537" i="1"/>
  <c r="AY537" i="1"/>
  <c r="AH536" i="1"/>
  <c r="AC537" i="1"/>
  <c r="AD537" i="1" s="1"/>
  <c r="AE537" i="1" s="1"/>
  <c r="AF537" i="1" s="1"/>
  <c r="Y538" i="1"/>
  <c r="Z537" i="1"/>
  <c r="AA537" i="1" s="1"/>
  <c r="AB537" i="1" s="1"/>
  <c r="X537" i="1"/>
  <c r="W537" i="1"/>
  <c r="V538" i="1" s="1"/>
  <c r="P534" i="1"/>
  <c r="P535" i="1"/>
  <c r="H536" i="1"/>
  <c r="I536" i="1" s="1"/>
  <c r="J536" i="1" s="1"/>
  <c r="G538" i="1"/>
  <c r="A539" i="1"/>
  <c r="O537" i="1"/>
  <c r="C537" i="1"/>
  <c r="F535" i="1"/>
  <c r="E535" i="1"/>
  <c r="D536" i="1" s="1"/>
  <c r="K536" i="1" s="1"/>
  <c r="L536" i="1" s="1"/>
  <c r="M536" i="1" s="1"/>
  <c r="N536" i="1" s="1"/>
  <c r="AO538" i="1" l="1"/>
  <c r="AN539" i="1" s="1"/>
  <c r="AP538" i="1"/>
  <c r="AQ538" i="1"/>
  <c r="AR537" i="1"/>
  <c r="AS537" i="1" s="1"/>
  <c r="AT537" i="1" s="1"/>
  <c r="AU537" i="1"/>
  <c r="AV537" i="1" s="1"/>
  <c r="AW537" i="1" s="1"/>
  <c r="AX537" i="1" s="1"/>
  <c r="AY538" i="1"/>
  <c r="AM538" i="1"/>
  <c r="AL539" i="1"/>
  <c r="T539" i="1"/>
  <c r="Y539" i="1" s="1"/>
  <c r="B539" i="1"/>
  <c r="G539" i="1" s="1"/>
  <c r="AZ536" i="1"/>
  <c r="AG538" i="1"/>
  <c r="U538" i="1"/>
  <c r="W538" i="1"/>
  <c r="V539" i="1" s="1"/>
  <c r="X538" i="1"/>
  <c r="AH537" i="1"/>
  <c r="AC538" i="1"/>
  <c r="AD538" i="1" s="1"/>
  <c r="AE538" i="1" s="1"/>
  <c r="AF538" i="1" s="1"/>
  <c r="Z538" i="1"/>
  <c r="AA538" i="1" s="1"/>
  <c r="AB538" i="1" s="1"/>
  <c r="P536" i="1"/>
  <c r="A540" i="1"/>
  <c r="O538" i="1"/>
  <c r="C538" i="1"/>
  <c r="H537" i="1"/>
  <c r="I537" i="1" s="1"/>
  <c r="J537" i="1" s="1"/>
  <c r="F536" i="1"/>
  <c r="E536" i="1"/>
  <c r="D537" i="1" s="1"/>
  <c r="AP539" i="1" l="1"/>
  <c r="AO539" i="1"/>
  <c r="AN540" i="1" s="1"/>
  <c r="AY539" i="1"/>
  <c r="AM539" i="1"/>
  <c r="AZ537" i="1"/>
  <c r="AG539" i="1"/>
  <c r="U539" i="1"/>
  <c r="AL540" i="1"/>
  <c r="T540" i="1"/>
  <c r="B540" i="1"/>
  <c r="G540" i="1" s="1"/>
  <c r="AQ539" i="1"/>
  <c r="AR538" i="1"/>
  <c r="AS538" i="1" s="1"/>
  <c r="AT538" i="1" s="1"/>
  <c r="AU538" i="1"/>
  <c r="AV538" i="1" s="1"/>
  <c r="AW538" i="1" s="1"/>
  <c r="AX538" i="1" s="1"/>
  <c r="X539" i="1"/>
  <c r="W539" i="1"/>
  <c r="V540" i="1" s="1"/>
  <c r="Z539" i="1"/>
  <c r="AA539" i="1" s="1"/>
  <c r="AB539" i="1" s="1"/>
  <c r="AC539" i="1"/>
  <c r="AD539" i="1" s="1"/>
  <c r="AE539" i="1" s="1"/>
  <c r="AF539" i="1" s="1"/>
  <c r="AH538" i="1"/>
  <c r="H538" i="1"/>
  <c r="I538" i="1" s="1"/>
  <c r="J538" i="1" s="1"/>
  <c r="O539" i="1"/>
  <c r="C539" i="1"/>
  <c r="A541" i="1"/>
  <c r="F537" i="1"/>
  <c r="E537" i="1"/>
  <c r="D538" i="1" s="1"/>
  <c r="K537" i="1"/>
  <c r="L537" i="1" s="1"/>
  <c r="M537" i="1" s="1"/>
  <c r="N537" i="1" s="1"/>
  <c r="AO540" i="1" l="1"/>
  <c r="AN541" i="1" s="1"/>
  <c r="AP540" i="1"/>
  <c r="AG540" i="1"/>
  <c r="U540" i="1"/>
  <c r="AY540" i="1"/>
  <c r="AM540" i="1"/>
  <c r="AZ538" i="1"/>
  <c r="Y540" i="1"/>
  <c r="Z540" i="1" s="1"/>
  <c r="AA540" i="1" s="1"/>
  <c r="AB540" i="1" s="1"/>
  <c r="AQ540" i="1"/>
  <c r="AR539" i="1"/>
  <c r="AS539" i="1" s="1"/>
  <c r="AT539" i="1" s="1"/>
  <c r="AU539" i="1"/>
  <c r="AV539" i="1" s="1"/>
  <c r="AW539" i="1" s="1"/>
  <c r="AX539" i="1" s="1"/>
  <c r="AL541" i="1"/>
  <c r="T541" i="1"/>
  <c r="B541" i="1"/>
  <c r="G541" i="1" s="1"/>
  <c r="X540" i="1"/>
  <c r="W540" i="1"/>
  <c r="V541" i="1" s="1"/>
  <c r="AH539" i="1"/>
  <c r="P537" i="1"/>
  <c r="A542" i="1"/>
  <c r="O540" i="1"/>
  <c r="C540" i="1"/>
  <c r="H539" i="1"/>
  <c r="I539" i="1" s="1"/>
  <c r="J539" i="1" s="1"/>
  <c r="F538" i="1"/>
  <c r="E538" i="1"/>
  <c r="D539" i="1" s="1"/>
  <c r="K538" i="1"/>
  <c r="L538" i="1" s="1"/>
  <c r="M538" i="1" s="1"/>
  <c r="N538" i="1" s="1"/>
  <c r="AO541" i="1" l="1"/>
  <c r="AN542" i="1" s="1"/>
  <c r="AP541" i="1"/>
  <c r="Y541" i="1"/>
  <c r="AC541" i="1" s="1"/>
  <c r="AD541" i="1" s="1"/>
  <c r="AE541" i="1" s="1"/>
  <c r="AF541" i="1" s="1"/>
  <c r="AG541" i="1"/>
  <c r="U541" i="1"/>
  <c r="AL542" i="1"/>
  <c r="T542" i="1"/>
  <c r="B542" i="1"/>
  <c r="G542" i="1" s="1"/>
  <c r="AC540" i="1"/>
  <c r="AD540" i="1" s="1"/>
  <c r="AE540" i="1" s="1"/>
  <c r="AF540" i="1" s="1"/>
  <c r="AY541" i="1"/>
  <c r="AM541" i="1"/>
  <c r="AQ541" i="1"/>
  <c r="AR540" i="1"/>
  <c r="AS540" i="1" s="1"/>
  <c r="AT540" i="1" s="1"/>
  <c r="AU540" i="1"/>
  <c r="AV540" i="1" s="1"/>
  <c r="AW540" i="1" s="1"/>
  <c r="AX540" i="1" s="1"/>
  <c r="AZ539" i="1"/>
  <c r="X541" i="1"/>
  <c r="W541" i="1"/>
  <c r="V542" i="1" s="1"/>
  <c r="P538" i="1"/>
  <c r="C541" i="1"/>
  <c r="O541" i="1"/>
  <c r="H540" i="1"/>
  <c r="I540" i="1" s="1"/>
  <c r="J540" i="1" s="1"/>
  <c r="A543" i="1"/>
  <c r="E539" i="1"/>
  <c r="D540" i="1" s="1"/>
  <c r="F539" i="1"/>
  <c r="K539" i="1"/>
  <c r="L539" i="1" s="1"/>
  <c r="M539" i="1" s="1"/>
  <c r="N539" i="1" s="1"/>
  <c r="Y542" i="1" l="1"/>
  <c r="Z541" i="1"/>
  <c r="AA541" i="1" s="1"/>
  <c r="AB541" i="1" s="1"/>
  <c r="AH541" i="1" s="1"/>
  <c r="AP542" i="1"/>
  <c r="AO542" i="1"/>
  <c r="AN543" i="1" s="1"/>
  <c r="AZ540" i="1"/>
  <c r="AH540" i="1"/>
  <c r="AG542" i="1"/>
  <c r="U542" i="1"/>
  <c r="AY542" i="1"/>
  <c r="AM542" i="1"/>
  <c r="AL543" i="1"/>
  <c r="T543" i="1"/>
  <c r="B543" i="1"/>
  <c r="G543" i="1" s="1"/>
  <c r="AR541" i="1"/>
  <c r="AS541" i="1" s="1"/>
  <c r="AT541" i="1" s="1"/>
  <c r="AQ542" i="1"/>
  <c r="AU541" i="1"/>
  <c r="AV541" i="1" s="1"/>
  <c r="AW541" i="1" s="1"/>
  <c r="AX541" i="1" s="1"/>
  <c r="X542" i="1"/>
  <c r="W542" i="1"/>
  <c r="V543" i="1" s="1"/>
  <c r="Z542" i="1"/>
  <c r="AA542" i="1" s="1"/>
  <c r="AB542" i="1" s="1"/>
  <c r="AC542" i="1"/>
  <c r="AD542" i="1" s="1"/>
  <c r="AE542" i="1" s="1"/>
  <c r="AF542" i="1" s="1"/>
  <c r="P539" i="1"/>
  <c r="A544" i="1"/>
  <c r="H541" i="1"/>
  <c r="I541" i="1" s="1"/>
  <c r="J541" i="1" s="1"/>
  <c r="O542" i="1"/>
  <c r="C542" i="1"/>
  <c r="F540" i="1"/>
  <c r="E540" i="1"/>
  <c r="D541" i="1" s="1"/>
  <c r="K541" i="1" s="1"/>
  <c r="L541" i="1" s="1"/>
  <c r="M541" i="1" s="1"/>
  <c r="N541" i="1" s="1"/>
  <c r="K540" i="1"/>
  <c r="L540" i="1" s="1"/>
  <c r="M540" i="1" s="1"/>
  <c r="N540" i="1" s="1"/>
  <c r="AO543" i="1" l="1"/>
  <c r="AN544" i="1" s="1"/>
  <c r="AP543" i="1"/>
  <c r="AG543" i="1"/>
  <c r="U543" i="1"/>
  <c r="AQ543" i="1"/>
  <c r="AR542" i="1"/>
  <c r="AS542" i="1" s="1"/>
  <c r="AT542" i="1" s="1"/>
  <c r="AU542" i="1"/>
  <c r="AV542" i="1" s="1"/>
  <c r="AW542" i="1" s="1"/>
  <c r="AX542" i="1" s="1"/>
  <c r="AY543" i="1"/>
  <c r="AM543" i="1"/>
  <c r="AL544" i="1"/>
  <c r="T544" i="1"/>
  <c r="B544" i="1"/>
  <c r="AZ541" i="1"/>
  <c r="Y543" i="1"/>
  <c r="AC543" i="1" s="1"/>
  <c r="AD543" i="1" s="1"/>
  <c r="AE543" i="1" s="1"/>
  <c r="AF543" i="1" s="1"/>
  <c r="X543" i="1"/>
  <c r="W543" i="1"/>
  <c r="V544" i="1" s="1"/>
  <c r="AH542" i="1"/>
  <c r="P541" i="1"/>
  <c r="P540" i="1"/>
  <c r="G544" i="1"/>
  <c r="A545" i="1"/>
  <c r="H542" i="1"/>
  <c r="I542" i="1" s="1"/>
  <c r="J542" i="1" s="1"/>
  <c r="O543" i="1"/>
  <c r="C543" i="1"/>
  <c r="F541" i="1"/>
  <c r="E541" i="1"/>
  <c r="D542" i="1" s="1"/>
  <c r="K542" i="1" s="1"/>
  <c r="L542" i="1" s="1"/>
  <c r="M542" i="1" s="1"/>
  <c r="N542" i="1" s="1"/>
  <c r="AO544" i="1" l="1"/>
  <c r="AN545" i="1" s="1"/>
  <c r="AP544" i="1"/>
  <c r="Z543" i="1"/>
  <c r="AA543" i="1" s="1"/>
  <c r="AB543" i="1" s="1"/>
  <c r="AH543" i="1" s="1"/>
  <c r="Y544" i="1"/>
  <c r="AC544" i="1" s="1"/>
  <c r="AD544" i="1" s="1"/>
  <c r="AE544" i="1" s="1"/>
  <c r="AF544" i="1" s="1"/>
  <c r="AL545" i="1"/>
  <c r="T545" i="1"/>
  <c r="B545" i="1"/>
  <c r="G545" i="1" s="1"/>
  <c r="AQ544" i="1"/>
  <c r="AR543" i="1"/>
  <c r="AS543" i="1" s="1"/>
  <c r="AT543" i="1" s="1"/>
  <c r="AU543" i="1"/>
  <c r="AV543" i="1" s="1"/>
  <c r="AW543" i="1" s="1"/>
  <c r="AX543" i="1" s="1"/>
  <c r="AY544" i="1"/>
  <c r="AM544" i="1"/>
  <c r="AZ542" i="1"/>
  <c r="AG544" i="1"/>
  <c r="U544" i="1"/>
  <c r="W544" i="1"/>
  <c r="V545" i="1" s="1"/>
  <c r="X544" i="1"/>
  <c r="P542" i="1"/>
  <c r="C544" i="1"/>
  <c r="O544" i="1"/>
  <c r="H543" i="1"/>
  <c r="I543" i="1" s="1"/>
  <c r="J543" i="1" s="1"/>
  <c r="A546" i="1"/>
  <c r="F542" i="1"/>
  <c r="E542" i="1"/>
  <c r="D543" i="1" s="1"/>
  <c r="Z544" i="1" l="1"/>
  <c r="AA544" i="1" s="1"/>
  <c r="AB544" i="1" s="1"/>
  <c r="Y545" i="1"/>
  <c r="AC545" i="1" s="1"/>
  <c r="AD545" i="1" s="1"/>
  <c r="AE545" i="1" s="1"/>
  <c r="AF545" i="1" s="1"/>
  <c r="AO545" i="1"/>
  <c r="AN546" i="1" s="1"/>
  <c r="AP545" i="1"/>
  <c r="AZ543" i="1"/>
  <c r="AL546" i="1"/>
  <c r="T546" i="1"/>
  <c r="B546" i="1"/>
  <c r="G546" i="1" s="1"/>
  <c r="AR544" i="1"/>
  <c r="AS544" i="1" s="1"/>
  <c r="AT544" i="1" s="1"/>
  <c r="AQ545" i="1"/>
  <c r="AU544" i="1"/>
  <c r="AV544" i="1" s="1"/>
  <c r="AW544" i="1" s="1"/>
  <c r="AX544" i="1" s="1"/>
  <c r="AY545" i="1"/>
  <c r="AM545" i="1"/>
  <c r="AG545" i="1"/>
  <c r="U545" i="1"/>
  <c r="X545" i="1"/>
  <c r="W545" i="1"/>
  <c r="V546" i="1" s="1"/>
  <c r="Z545" i="1"/>
  <c r="AA545" i="1" s="1"/>
  <c r="AB545" i="1" s="1"/>
  <c r="AH544" i="1"/>
  <c r="O545" i="1"/>
  <c r="C545" i="1"/>
  <c r="A547" i="1"/>
  <c r="H544" i="1"/>
  <c r="I544" i="1" s="1"/>
  <c r="J544" i="1" s="1"/>
  <c r="F543" i="1"/>
  <c r="E543" i="1"/>
  <c r="D544" i="1" s="1"/>
  <c r="K544" i="1" s="1"/>
  <c r="L544" i="1" s="1"/>
  <c r="M544" i="1" s="1"/>
  <c r="N544" i="1" s="1"/>
  <c r="K543" i="1"/>
  <c r="L543" i="1" s="1"/>
  <c r="M543" i="1" s="1"/>
  <c r="N543" i="1" s="1"/>
  <c r="Y546" i="1" l="1"/>
  <c r="AP546" i="1"/>
  <c r="AO546" i="1"/>
  <c r="AN547" i="1" s="1"/>
  <c r="AR545" i="1"/>
  <c r="AS545" i="1" s="1"/>
  <c r="AT545" i="1" s="1"/>
  <c r="AQ546" i="1"/>
  <c r="AU545" i="1"/>
  <c r="AV545" i="1" s="1"/>
  <c r="AW545" i="1" s="1"/>
  <c r="AX545" i="1" s="1"/>
  <c r="AZ544" i="1"/>
  <c r="AY546" i="1"/>
  <c r="AM546" i="1"/>
  <c r="AL547" i="1"/>
  <c r="T547" i="1"/>
  <c r="Y547" i="1" s="1"/>
  <c r="B547" i="1"/>
  <c r="AG546" i="1"/>
  <c r="U546" i="1"/>
  <c r="W546" i="1"/>
  <c r="V547" i="1" s="1"/>
  <c r="X546" i="1"/>
  <c r="AH545" i="1"/>
  <c r="AC546" i="1"/>
  <c r="AD546" i="1" s="1"/>
  <c r="AE546" i="1" s="1"/>
  <c r="AF546" i="1" s="1"/>
  <c r="Z546" i="1"/>
  <c r="AA546" i="1" s="1"/>
  <c r="AB546" i="1" s="1"/>
  <c r="P544" i="1"/>
  <c r="P543" i="1"/>
  <c r="H545" i="1"/>
  <c r="I545" i="1" s="1"/>
  <c r="J545" i="1" s="1"/>
  <c r="G547" i="1"/>
  <c r="A548" i="1"/>
  <c r="O546" i="1"/>
  <c r="C546" i="1"/>
  <c r="F544" i="1"/>
  <c r="E544" i="1"/>
  <c r="D545" i="1" s="1"/>
  <c r="AP547" i="1" l="1"/>
  <c r="AO547" i="1"/>
  <c r="AN548" i="1" s="1"/>
  <c r="AY547" i="1"/>
  <c r="AM547" i="1"/>
  <c r="AL548" i="1"/>
  <c r="T548" i="1"/>
  <c r="Y548" i="1" s="1"/>
  <c r="B548" i="1"/>
  <c r="G548" i="1" s="1"/>
  <c r="AQ547" i="1"/>
  <c r="AR546" i="1"/>
  <c r="AS546" i="1" s="1"/>
  <c r="AT546" i="1" s="1"/>
  <c r="AU546" i="1"/>
  <c r="AV546" i="1" s="1"/>
  <c r="AW546" i="1" s="1"/>
  <c r="AX546" i="1" s="1"/>
  <c r="AG547" i="1"/>
  <c r="U547" i="1"/>
  <c r="AZ545" i="1"/>
  <c r="W547" i="1"/>
  <c r="V548" i="1" s="1"/>
  <c r="X547" i="1"/>
  <c r="Z547" i="1"/>
  <c r="AA547" i="1" s="1"/>
  <c r="AB547" i="1" s="1"/>
  <c r="AC547" i="1"/>
  <c r="AD547" i="1" s="1"/>
  <c r="AE547" i="1" s="1"/>
  <c r="AF547" i="1" s="1"/>
  <c r="AH546" i="1"/>
  <c r="A549" i="1"/>
  <c r="C547" i="1"/>
  <c r="O547" i="1"/>
  <c r="H546" i="1"/>
  <c r="I546" i="1" s="1"/>
  <c r="J546" i="1" s="1"/>
  <c r="F545" i="1"/>
  <c r="E545" i="1"/>
  <c r="D546" i="1" s="1"/>
  <c r="K545" i="1"/>
  <c r="L545" i="1" s="1"/>
  <c r="M545" i="1" s="1"/>
  <c r="N545" i="1" s="1"/>
  <c r="AP548" i="1" l="1"/>
  <c r="AO548" i="1"/>
  <c r="AN549" i="1" s="1"/>
  <c r="AR547" i="1"/>
  <c r="AS547" i="1" s="1"/>
  <c r="AT547" i="1" s="1"/>
  <c r="AQ548" i="1"/>
  <c r="AU547" i="1"/>
  <c r="AV547" i="1" s="1"/>
  <c r="AW547" i="1" s="1"/>
  <c r="AX547" i="1" s="1"/>
  <c r="AY548" i="1"/>
  <c r="AM548" i="1"/>
  <c r="AL549" i="1"/>
  <c r="T549" i="1"/>
  <c r="B549" i="1"/>
  <c r="G549" i="1" s="1"/>
  <c r="AG548" i="1"/>
  <c r="U548" i="1"/>
  <c r="AZ546" i="1"/>
  <c r="X548" i="1"/>
  <c r="W548" i="1"/>
  <c r="V549" i="1" s="1"/>
  <c r="Z548" i="1"/>
  <c r="AA548" i="1" s="1"/>
  <c r="AB548" i="1" s="1"/>
  <c r="AC548" i="1"/>
  <c r="AD548" i="1" s="1"/>
  <c r="AE548" i="1" s="1"/>
  <c r="AF548" i="1" s="1"/>
  <c r="AH547" i="1"/>
  <c r="P545" i="1"/>
  <c r="H547" i="1"/>
  <c r="I547" i="1" s="1"/>
  <c r="J547" i="1" s="1"/>
  <c r="A550" i="1"/>
  <c r="O548" i="1"/>
  <c r="C548" i="1"/>
  <c r="F546" i="1"/>
  <c r="E546" i="1"/>
  <c r="D547" i="1" s="1"/>
  <c r="K546" i="1"/>
  <c r="L546" i="1" s="1"/>
  <c r="M546" i="1" s="1"/>
  <c r="N546" i="1" s="1"/>
  <c r="AO549" i="1" l="1"/>
  <c r="AN550" i="1" s="1"/>
  <c r="AP549" i="1"/>
  <c r="AG549" i="1"/>
  <c r="U549" i="1"/>
  <c r="AL550" i="1"/>
  <c r="T550" i="1"/>
  <c r="B550" i="1"/>
  <c r="G550" i="1" s="1"/>
  <c r="Y549" i="1"/>
  <c r="Y550" i="1" s="1"/>
  <c r="AQ549" i="1"/>
  <c r="AR548" i="1"/>
  <c r="AS548" i="1" s="1"/>
  <c r="AT548" i="1" s="1"/>
  <c r="AU548" i="1"/>
  <c r="AV548" i="1" s="1"/>
  <c r="AW548" i="1" s="1"/>
  <c r="AX548" i="1" s="1"/>
  <c r="AY549" i="1"/>
  <c r="AM549" i="1"/>
  <c r="AZ547" i="1"/>
  <c r="AH548" i="1"/>
  <c r="X549" i="1"/>
  <c r="W549" i="1"/>
  <c r="V550" i="1" s="1"/>
  <c r="P546" i="1"/>
  <c r="A551" i="1"/>
  <c r="O549" i="1"/>
  <c r="C549" i="1"/>
  <c r="H548" i="1"/>
  <c r="I548" i="1" s="1"/>
  <c r="J548" i="1" s="1"/>
  <c r="E547" i="1"/>
  <c r="D548" i="1" s="1"/>
  <c r="K548" i="1" s="1"/>
  <c r="L548" i="1" s="1"/>
  <c r="M548" i="1" s="1"/>
  <c r="N548" i="1" s="1"/>
  <c r="F547" i="1"/>
  <c r="K547" i="1"/>
  <c r="L547" i="1" s="1"/>
  <c r="M547" i="1" s="1"/>
  <c r="N547" i="1" s="1"/>
  <c r="AC549" i="1" l="1"/>
  <c r="AD549" i="1" s="1"/>
  <c r="AE549" i="1" s="1"/>
  <c r="AF549" i="1" s="1"/>
  <c r="AZ548" i="1"/>
  <c r="AP550" i="1"/>
  <c r="AO550" i="1"/>
  <c r="AN551" i="1" s="1"/>
  <c r="Z549" i="1"/>
  <c r="AA549" i="1" s="1"/>
  <c r="AB549" i="1" s="1"/>
  <c r="AL551" i="1"/>
  <c r="T551" i="1"/>
  <c r="Y551" i="1" s="1"/>
  <c r="B551" i="1"/>
  <c r="G551" i="1" s="1"/>
  <c r="AY550" i="1"/>
  <c r="AM550" i="1"/>
  <c r="AR549" i="1"/>
  <c r="AS549" i="1" s="1"/>
  <c r="AT549" i="1" s="1"/>
  <c r="AQ550" i="1"/>
  <c r="AU549" i="1"/>
  <c r="AV549" i="1" s="1"/>
  <c r="AW549" i="1" s="1"/>
  <c r="AX549" i="1" s="1"/>
  <c r="AG550" i="1"/>
  <c r="U550" i="1"/>
  <c r="X550" i="1"/>
  <c r="W550" i="1"/>
  <c r="V551" i="1" s="1"/>
  <c r="Z550" i="1"/>
  <c r="AA550" i="1" s="1"/>
  <c r="AB550" i="1" s="1"/>
  <c r="AC550" i="1"/>
  <c r="AD550" i="1" s="1"/>
  <c r="AE550" i="1" s="1"/>
  <c r="AF550" i="1" s="1"/>
  <c r="P547" i="1"/>
  <c r="P548" i="1"/>
  <c r="H549" i="1"/>
  <c r="I549" i="1" s="1"/>
  <c r="J549" i="1" s="1"/>
  <c r="A552" i="1"/>
  <c r="O550" i="1"/>
  <c r="C550" i="1"/>
  <c r="F548" i="1"/>
  <c r="E548" i="1"/>
  <c r="D549" i="1" s="1"/>
  <c r="AH549" i="1" l="1"/>
  <c r="AO551" i="1"/>
  <c r="AN552" i="1" s="1"/>
  <c r="AP551" i="1"/>
  <c r="AZ549" i="1"/>
  <c r="AG551" i="1"/>
  <c r="U551" i="1"/>
  <c r="AL552" i="1"/>
  <c r="T552" i="1"/>
  <c r="Y552" i="1" s="1"/>
  <c r="B552" i="1"/>
  <c r="G552" i="1" s="1"/>
  <c r="AY551" i="1"/>
  <c r="AM551" i="1"/>
  <c r="AR550" i="1"/>
  <c r="AS550" i="1" s="1"/>
  <c r="AT550" i="1" s="1"/>
  <c r="AQ551" i="1"/>
  <c r="AU550" i="1"/>
  <c r="AV550" i="1" s="1"/>
  <c r="AW550" i="1" s="1"/>
  <c r="AX550" i="1" s="1"/>
  <c r="X551" i="1"/>
  <c r="W551" i="1"/>
  <c r="V552" i="1" s="1"/>
  <c r="AC551" i="1"/>
  <c r="AD551" i="1" s="1"/>
  <c r="AE551" i="1" s="1"/>
  <c r="AF551" i="1" s="1"/>
  <c r="Z551" i="1"/>
  <c r="AA551" i="1" s="1"/>
  <c r="AB551" i="1" s="1"/>
  <c r="AH550" i="1"/>
  <c r="O551" i="1"/>
  <c r="C551" i="1"/>
  <c r="A553" i="1"/>
  <c r="H550" i="1"/>
  <c r="I550" i="1" s="1"/>
  <c r="J550" i="1" s="1"/>
  <c r="F549" i="1"/>
  <c r="E549" i="1"/>
  <c r="D550" i="1" s="1"/>
  <c r="K549" i="1"/>
  <c r="L549" i="1" s="1"/>
  <c r="M549" i="1" s="1"/>
  <c r="N549" i="1" s="1"/>
  <c r="AO552" i="1" l="1"/>
  <c r="AN553" i="1" s="1"/>
  <c r="AP552" i="1"/>
  <c r="AG552" i="1"/>
  <c r="U552" i="1"/>
  <c r="AY552" i="1"/>
  <c r="AM552" i="1"/>
  <c r="AL553" i="1"/>
  <c r="T553" i="1"/>
  <c r="Y553" i="1" s="1"/>
  <c r="B553" i="1"/>
  <c r="G553" i="1" s="1"/>
  <c r="AR551" i="1"/>
  <c r="AS551" i="1" s="1"/>
  <c r="AT551" i="1" s="1"/>
  <c r="AQ552" i="1"/>
  <c r="AU551" i="1"/>
  <c r="AV551" i="1" s="1"/>
  <c r="AW551" i="1" s="1"/>
  <c r="AX551" i="1" s="1"/>
  <c r="AZ550" i="1"/>
  <c r="W552" i="1"/>
  <c r="V553" i="1" s="1"/>
  <c r="X552" i="1"/>
  <c r="AC552" i="1"/>
  <c r="AD552" i="1" s="1"/>
  <c r="AE552" i="1" s="1"/>
  <c r="AF552" i="1" s="1"/>
  <c r="Z552" i="1"/>
  <c r="AA552" i="1" s="1"/>
  <c r="AB552" i="1" s="1"/>
  <c r="AH551" i="1"/>
  <c r="P549" i="1"/>
  <c r="H551" i="1"/>
  <c r="I551" i="1" s="1"/>
  <c r="J551" i="1" s="1"/>
  <c r="A554" i="1"/>
  <c r="O552" i="1"/>
  <c r="C552" i="1"/>
  <c r="F550" i="1"/>
  <c r="E550" i="1"/>
  <c r="D551" i="1" s="1"/>
  <c r="K550" i="1"/>
  <c r="L550" i="1" s="1"/>
  <c r="M550" i="1" s="1"/>
  <c r="N550" i="1" s="1"/>
  <c r="AP553" i="1" l="1"/>
  <c r="AO553" i="1"/>
  <c r="AN554" i="1" s="1"/>
  <c r="AZ551" i="1"/>
  <c r="AG553" i="1"/>
  <c r="U553" i="1"/>
  <c r="AL554" i="1"/>
  <c r="T554" i="1"/>
  <c r="Y554" i="1" s="1"/>
  <c r="B554" i="1"/>
  <c r="G554" i="1" s="1"/>
  <c r="AR552" i="1"/>
  <c r="AS552" i="1" s="1"/>
  <c r="AT552" i="1" s="1"/>
  <c r="AQ553" i="1"/>
  <c r="AU552" i="1"/>
  <c r="AV552" i="1" s="1"/>
  <c r="AW552" i="1" s="1"/>
  <c r="AX552" i="1" s="1"/>
  <c r="AY553" i="1"/>
  <c r="AM553" i="1"/>
  <c r="X553" i="1"/>
  <c r="W553" i="1"/>
  <c r="V554" i="1" s="1"/>
  <c r="AH552" i="1"/>
  <c r="AC553" i="1"/>
  <c r="AD553" i="1" s="1"/>
  <c r="AE553" i="1" s="1"/>
  <c r="AF553" i="1" s="1"/>
  <c r="Z553" i="1"/>
  <c r="AA553" i="1" s="1"/>
  <c r="AB553" i="1" s="1"/>
  <c r="P550" i="1"/>
  <c r="O553" i="1"/>
  <c r="C553" i="1"/>
  <c r="A555" i="1"/>
  <c r="H552" i="1"/>
  <c r="I552" i="1" s="1"/>
  <c r="J552" i="1" s="1"/>
  <c r="F551" i="1"/>
  <c r="E551" i="1"/>
  <c r="D552" i="1" s="1"/>
  <c r="K551" i="1"/>
  <c r="L551" i="1" s="1"/>
  <c r="M551" i="1" s="1"/>
  <c r="N551" i="1" s="1"/>
  <c r="AP554" i="1" l="1"/>
  <c r="AO554" i="1"/>
  <c r="AN555" i="1" s="1"/>
  <c r="AZ552" i="1"/>
  <c r="AR553" i="1"/>
  <c r="AS553" i="1" s="1"/>
  <c r="AT553" i="1" s="1"/>
  <c r="AQ554" i="1"/>
  <c r="AU553" i="1"/>
  <c r="AV553" i="1" s="1"/>
  <c r="AW553" i="1" s="1"/>
  <c r="AX553" i="1" s="1"/>
  <c r="AG554" i="1"/>
  <c r="U554" i="1"/>
  <c r="AY554" i="1"/>
  <c r="AM554" i="1"/>
  <c r="AL555" i="1"/>
  <c r="T555" i="1"/>
  <c r="Y555" i="1" s="1"/>
  <c r="B555" i="1"/>
  <c r="G555" i="1" s="1"/>
  <c r="W554" i="1"/>
  <c r="V555" i="1" s="1"/>
  <c r="X554" i="1"/>
  <c r="AH553" i="1"/>
  <c r="AC554" i="1"/>
  <c r="AD554" i="1" s="1"/>
  <c r="AE554" i="1" s="1"/>
  <c r="AF554" i="1" s="1"/>
  <c r="Z554" i="1"/>
  <c r="AA554" i="1" s="1"/>
  <c r="AB554" i="1" s="1"/>
  <c r="P551" i="1"/>
  <c r="O554" i="1"/>
  <c r="C554" i="1"/>
  <c r="H553" i="1"/>
  <c r="I553" i="1" s="1"/>
  <c r="J553" i="1" s="1"/>
  <c r="A556" i="1"/>
  <c r="F552" i="1"/>
  <c r="E552" i="1"/>
  <c r="D553" i="1" s="1"/>
  <c r="K553" i="1" s="1"/>
  <c r="L553" i="1" s="1"/>
  <c r="M553" i="1" s="1"/>
  <c r="N553" i="1" s="1"/>
  <c r="K552" i="1"/>
  <c r="L552" i="1" s="1"/>
  <c r="M552" i="1" s="1"/>
  <c r="N552" i="1" s="1"/>
  <c r="AP555" i="1" l="1"/>
  <c r="AO555" i="1"/>
  <c r="AN556" i="1" s="1"/>
  <c r="AL556" i="1"/>
  <c r="T556" i="1"/>
  <c r="Y556" i="1" s="1"/>
  <c r="B556" i="1"/>
  <c r="G556" i="1" s="1"/>
  <c r="AQ555" i="1"/>
  <c r="AR554" i="1"/>
  <c r="AS554" i="1" s="1"/>
  <c r="AT554" i="1" s="1"/>
  <c r="AU554" i="1"/>
  <c r="AV554" i="1" s="1"/>
  <c r="AW554" i="1" s="1"/>
  <c r="AX554" i="1" s="1"/>
  <c r="AG555" i="1"/>
  <c r="U555" i="1"/>
  <c r="AY555" i="1"/>
  <c r="AM555" i="1"/>
  <c r="AZ553" i="1"/>
  <c r="X555" i="1"/>
  <c r="W555" i="1"/>
  <c r="V556" i="1" s="1"/>
  <c r="Z555" i="1"/>
  <c r="AA555" i="1" s="1"/>
  <c r="AB555" i="1" s="1"/>
  <c r="AC555" i="1"/>
  <c r="AD555" i="1" s="1"/>
  <c r="AE555" i="1" s="1"/>
  <c r="AF555" i="1" s="1"/>
  <c r="AH554" i="1"/>
  <c r="P553" i="1"/>
  <c r="P552" i="1"/>
  <c r="O555" i="1"/>
  <c r="C555" i="1"/>
  <c r="A557" i="1"/>
  <c r="H554" i="1"/>
  <c r="I554" i="1" s="1"/>
  <c r="J554" i="1" s="1"/>
  <c r="F553" i="1"/>
  <c r="E553" i="1"/>
  <c r="D554" i="1" s="1"/>
  <c r="AP556" i="1" l="1"/>
  <c r="AO556" i="1"/>
  <c r="AN557" i="1" s="1"/>
  <c r="AL557" i="1"/>
  <c r="T557" i="1"/>
  <c r="B557" i="1"/>
  <c r="G557" i="1" s="1"/>
  <c r="AZ554" i="1"/>
  <c r="AG556" i="1"/>
  <c r="U556" i="1"/>
  <c r="AQ556" i="1"/>
  <c r="AR555" i="1"/>
  <c r="AS555" i="1" s="1"/>
  <c r="AT555" i="1" s="1"/>
  <c r="AU555" i="1"/>
  <c r="AV555" i="1" s="1"/>
  <c r="AW555" i="1" s="1"/>
  <c r="AX555" i="1" s="1"/>
  <c r="AY556" i="1"/>
  <c r="AM556" i="1"/>
  <c r="X556" i="1"/>
  <c r="W556" i="1"/>
  <c r="V557" i="1" s="1"/>
  <c r="Y557" i="1"/>
  <c r="Z556" i="1"/>
  <c r="AA556" i="1" s="1"/>
  <c r="AB556" i="1" s="1"/>
  <c r="AC556" i="1"/>
  <c r="AD556" i="1" s="1"/>
  <c r="AE556" i="1" s="1"/>
  <c r="AF556" i="1" s="1"/>
  <c r="AH555" i="1"/>
  <c r="A558" i="1"/>
  <c r="H555" i="1"/>
  <c r="I555" i="1" s="1"/>
  <c r="J555" i="1" s="1"/>
  <c r="C556" i="1"/>
  <c r="O556" i="1"/>
  <c r="F554" i="1"/>
  <c r="E554" i="1"/>
  <c r="D555" i="1" s="1"/>
  <c r="K554" i="1"/>
  <c r="L554" i="1" s="1"/>
  <c r="M554" i="1" s="1"/>
  <c r="N554" i="1" s="1"/>
  <c r="AO557" i="1" l="1"/>
  <c r="AN558" i="1" s="1"/>
  <c r="AP557" i="1"/>
  <c r="AZ555" i="1"/>
  <c r="AQ557" i="1"/>
  <c r="AR556" i="1"/>
  <c r="AS556" i="1" s="1"/>
  <c r="AT556" i="1" s="1"/>
  <c r="AU556" i="1"/>
  <c r="AV556" i="1" s="1"/>
  <c r="AW556" i="1" s="1"/>
  <c r="AX556" i="1" s="1"/>
  <c r="AG557" i="1"/>
  <c r="U557" i="1"/>
  <c r="AY557" i="1"/>
  <c r="AM557" i="1"/>
  <c r="AL558" i="1"/>
  <c r="T558" i="1"/>
  <c r="Y558" i="1" s="1"/>
  <c r="B558" i="1"/>
  <c r="G558" i="1" s="1"/>
  <c r="X557" i="1"/>
  <c r="W557" i="1"/>
  <c r="V558" i="1" s="1"/>
  <c r="AH556" i="1"/>
  <c r="Z557" i="1"/>
  <c r="AA557" i="1" s="1"/>
  <c r="AB557" i="1" s="1"/>
  <c r="AC557" i="1"/>
  <c r="AD557" i="1" s="1"/>
  <c r="AE557" i="1" s="1"/>
  <c r="AF557" i="1" s="1"/>
  <c r="P554" i="1"/>
  <c r="H556" i="1"/>
  <c r="I556" i="1" s="1"/>
  <c r="J556" i="1" s="1"/>
  <c r="A559" i="1"/>
  <c r="O557" i="1"/>
  <c r="C557" i="1"/>
  <c r="E555" i="1"/>
  <c r="D556" i="1" s="1"/>
  <c r="K556" i="1" s="1"/>
  <c r="L556" i="1" s="1"/>
  <c r="M556" i="1" s="1"/>
  <c r="N556" i="1" s="1"/>
  <c r="F555" i="1"/>
  <c r="K555" i="1"/>
  <c r="L555" i="1" s="1"/>
  <c r="M555" i="1" s="1"/>
  <c r="N555" i="1" s="1"/>
  <c r="AO558" i="1" l="1"/>
  <c r="AN559" i="1" s="1"/>
  <c r="AP558" i="1"/>
  <c r="AZ556" i="1"/>
  <c r="AL559" i="1"/>
  <c r="T559" i="1"/>
  <c r="B559" i="1"/>
  <c r="G559" i="1" s="1"/>
  <c r="AG558" i="1"/>
  <c r="U558" i="1"/>
  <c r="AY558" i="1"/>
  <c r="AM558" i="1"/>
  <c r="AR557" i="1"/>
  <c r="AS557" i="1" s="1"/>
  <c r="AT557" i="1" s="1"/>
  <c r="AQ558" i="1"/>
  <c r="AU557" i="1"/>
  <c r="AV557" i="1" s="1"/>
  <c r="AW557" i="1" s="1"/>
  <c r="AX557" i="1" s="1"/>
  <c r="X558" i="1"/>
  <c r="W558" i="1"/>
  <c r="V559" i="1" s="1"/>
  <c r="Y559" i="1"/>
  <c r="Z558" i="1"/>
  <c r="AA558" i="1" s="1"/>
  <c r="AB558" i="1" s="1"/>
  <c r="AC558" i="1"/>
  <c r="AD558" i="1" s="1"/>
  <c r="AE558" i="1" s="1"/>
  <c r="AF558" i="1" s="1"/>
  <c r="AH557" i="1"/>
  <c r="P556" i="1"/>
  <c r="P555" i="1"/>
  <c r="A560" i="1"/>
  <c r="C558" i="1"/>
  <c r="O558" i="1"/>
  <c r="H557" i="1"/>
  <c r="I557" i="1" s="1"/>
  <c r="J557" i="1" s="1"/>
  <c r="F556" i="1"/>
  <c r="E556" i="1"/>
  <c r="D557" i="1" s="1"/>
  <c r="K557" i="1" s="1"/>
  <c r="L557" i="1" s="1"/>
  <c r="M557" i="1" s="1"/>
  <c r="N557" i="1" s="1"/>
  <c r="AO559" i="1" l="1"/>
  <c r="AN560" i="1" s="1"/>
  <c r="AP559" i="1"/>
  <c r="AY559" i="1"/>
  <c r="AM559" i="1"/>
  <c r="AG559" i="1"/>
  <c r="U559" i="1"/>
  <c r="AZ557" i="1"/>
  <c r="AR558" i="1"/>
  <c r="AS558" i="1" s="1"/>
  <c r="AT558" i="1" s="1"/>
  <c r="AQ559" i="1"/>
  <c r="AU558" i="1"/>
  <c r="AV558" i="1" s="1"/>
  <c r="AW558" i="1" s="1"/>
  <c r="AX558" i="1" s="1"/>
  <c r="AL560" i="1"/>
  <c r="T560" i="1"/>
  <c r="Y560" i="1" s="1"/>
  <c r="B560" i="1"/>
  <c r="G560" i="1" s="1"/>
  <c r="X559" i="1"/>
  <c r="W559" i="1"/>
  <c r="V560" i="1" s="1"/>
  <c r="AC559" i="1"/>
  <c r="AD559" i="1" s="1"/>
  <c r="AE559" i="1" s="1"/>
  <c r="AF559" i="1" s="1"/>
  <c r="Z559" i="1"/>
  <c r="AA559" i="1" s="1"/>
  <c r="AB559" i="1" s="1"/>
  <c r="AH558" i="1"/>
  <c r="P557" i="1"/>
  <c r="H558" i="1"/>
  <c r="I558" i="1" s="1"/>
  <c r="J558" i="1" s="1"/>
  <c r="O559" i="1"/>
  <c r="C559" i="1"/>
  <c r="A561" i="1"/>
  <c r="F557" i="1"/>
  <c r="E557" i="1"/>
  <c r="D558" i="1" s="1"/>
  <c r="K558" i="1" s="1"/>
  <c r="L558" i="1" s="1"/>
  <c r="M558" i="1" s="1"/>
  <c r="N558" i="1" s="1"/>
  <c r="AP560" i="1" l="1"/>
  <c r="AO560" i="1"/>
  <c r="AN561" i="1" s="1"/>
  <c r="AZ558" i="1"/>
  <c r="AL561" i="1"/>
  <c r="T561" i="1"/>
  <c r="Y561" i="1" s="1"/>
  <c r="B561" i="1"/>
  <c r="G561" i="1" s="1"/>
  <c r="AQ560" i="1"/>
  <c r="AR559" i="1"/>
  <c r="AS559" i="1" s="1"/>
  <c r="AT559" i="1" s="1"/>
  <c r="AU559" i="1"/>
  <c r="AV559" i="1" s="1"/>
  <c r="AW559" i="1" s="1"/>
  <c r="AX559" i="1" s="1"/>
  <c r="AG560" i="1"/>
  <c r="U560" i="1"/>
  <c r="AY560" i="1"/>
  <c r="AM560" i="1"/>
  <c r="W560" i="1"/>
  <c r="V561" i="1" s="1"/>
  <c r="X560" i="1"/>
  <c r="AC560" i="1"/>
  <c r="AD560" i="1" s="1"/>
  <c r="AE560" i="1" s="1"/>
  <c r="AF560" i="1" s="1"/>
  <c r="Z560" i="1"/>
  <c r="AA560" i="1" s="1"/>
  <c r="AB560" i="1" s="1"/>
  <c r="AH559" i="1"/>
  <c r="P558" i="1"/>
  <c r="A562" i="1"/>
  <c r="C560" i="1"/>
  <c r="O560" i="1"/>
  <c r="H559" i="1"/>
  <c r="I559" i="1" s="1"/>
  <c r="J559" i="1" s="1"/>
  <c r="F558" i="1"/>
  <c r="E558" i="1"/>
  <c r="D559" i="1" s="1"/>
  <c r="AO561" i="1" l="1"/>
  <c r="AN562" i="1" s="1"/>
  <c r="AP561" i="1"/>
  <c r="AZ559" i="1"/>
  <c r="AG561" i="1"/>
  <c r="U561" i="1"/>
  <c r="AQ561" i="1"/>
  <c r="AR560" i="1"/>
  <c r="AS560" i="1" s="1"/>
  <c r="AT560" i="1" s="1"/>
  <c r="AU560" i="1"/>
  <c r="AV560" i="1" s="1"/>
  <c r="AW560" i="1" s="1"/>
  <c r="AX560" i="1" s="1"/>
  <c r="AL562" i="1"/>
  <c r="T562" i="1"/>
  <c r="B562" i="1"/>
  <c r="G562" i="1" s="1"/>
  <c r="AY561" i="1"/>
  <c r="AM561" i="1"/>
  <c r="X561" i="1"/>
  <c r="W561" i="1"/>
  <c r="V562" i="1" s="1"/>
  <c r="AH560" i="1"/>
  <c r="AC561" i="1"/>
  <c r="AD561" i="1" s="1"/>
  <c r="AE561" i="1" s="1"/>
  <c r="AF561" i="1" s="1"/>
  <c r="Z561" i="1"/>
  <c r="AA561" i="1" s="1"/>
  <c r="AB561" i="1" s="1"/>
  <c r="H560" i="1"/>
  <c r="I560" i="1" s="1"/>
  <c r="J560" i="1" s="1"/>
  <c r="O561" i="1"/>
  <c r="C561" i="1"/>
  <c r="A563" i="1"/>
  <c r="F559" i="1"/>
  <c r="E559" i="1"/>
  <c r="D560" i="1" s="1"/>
  <c r="K560" i="1" s="1"/>
  <c r="L560" i="1" s="1"/>
  <c r="M560" i="1" s="1"/>
  <c r="N560" i="1" s="1"/>
  <c r="K559" i="1"/>
  <c r="L559" i="1" s="1"/>
  <c r="M559" i="1" s="1"/>
  <c r="N559" i="1" s="1"/>
  <c r="AP562" i="1" l="1"/>
  <c r="AO562" i="1"/>
  <c r="AN563" i="1" s="1"/>
  <c r="AZ560" i="1"/>
  <c r="AG562" i="1"/>
  <c r="U562" i="1"/>
  <c r="AY562" i="1"/>
  <c r="AM562" i="1"/>
  <c r="AL563" i="1"/>
  <c r="T563" i="1"/>
  <c r="B563" i="1"/>
  <c r="G563" i="1" s="1"/>
  <c r="AQ562" i="1"/>
  <c r="AR561" i="1"/>
  <c r="AS561" i="1" s="1"/>
  <c r="AT561" i="1" s="1"/>
  <c r="AU561" i="1"/>
  <c r="AV561" i="1" s="1"/>
  <c r="AW561" i="1" s="1"/>
  <c r="AX561" i="1" s="1"/>
  <c r="Y562" i="1"/>
  <c r="AC562" i="1" s="1"/>
  <c r="AD562" i="1" s="1"/>
  <c r="AE562" i="1" s="1"/>
  <c r="AF562" i="1" s="1"/>
  <c r="W562" i="1"/>
  <c r="V563" i="1" s="1"/>
  <c r="X562" i="1"/>
  <c r="AH561" i="1"/>
  <c r="P560" i="1"/>
  <c r="P559" i="1"/>
  <c r="A564" i="1"/>
  <c r="O562" i="1"/>
  <c r="C562" i="1"/>
  <c r="H561" i="1"/>
  <c r="I561" i="1" s="1"/>
  <c r="J561" i="1" s="1"/>
  <c r="F560" i="1"/>
  <c r="E560" i="1"/>
  <c r="D561" i="1" s="1"/>
  <c r="AP563" i="1" l="1"/>
  <c r="AO563" i="1"/>
  <c r="AN564" i="1" s="1"/>
  <c r="Z562" i="1"/>
  <c r="AA562" i="1" s="1"/>
  <c r="AB562" i="1" s="1"/>
  <c r="AH562" i="1" s="1"/>
  <c r="Y563" i="1"/>
  <c r="AL564" i="1"/>
  <c r="T564" i="1"/>
  <c r="B564" i="1"/>
  <c r="G564" i="1" s="1"/>
  <c r="AY563" i="1"/>
  <c r="AM563" i="1"/>
  <c r="AZ561" i="1"/>
  <c r="AG563" i="1"/>
  <c r="U563" i="1"/>
  <c r="AQ563" i="1"/>
  <c r="AR562" i="1"/>
  <c r="AS562" i="1" s="1"/>
  <c r="AT562" i="1" s="1"/>
  <c r="AU562" i="1"/>
  <c r="AV562" i="1" s="1"/>
  <c r="AW562" i="1" s="1"/>
  <c r="AX562" i="1" s="1"/>
  <c r="X563" i="1"/>
  <c r="W563" i="1"/>
  <c r="V564" i="1" s="1"/>
  <c r="O563" i="1"/>
  <c r="C563" i="1"/>
  <c r="H562" i="1"/>
  <c r="I562" i="1" s="1"/>
  <c r="J562" i="1" s="1"/>
  <c r="A565" i="1"/>
  <c r="F561" i="1"/>
  <c r="E561" i="1"/>
  <c r="D562" i="1" s="1"/>
  <c r="K561" i="1"/>
  <c r="L561" i="1" s="1"/>
  <c r="M561" i="1" s="1"/>
  <c r="N561" i="1" s="1"/>
  <c r="Y564" i="1" l="1"/>
  <c r="Z564" i="1" s="1"/>
  <c r="AA564" i="1" s="1"/>
  <c r="AB564" i="1" s="1"/>
  <c r="AC563" i="1"/>
  <c r="AD563" i="1" s="1"/>
  <c r="AE563" i="1" s="1"/>
  <c r="AF563" i="1" s="1"/>
  <c r="Z563" i="1"/>
  <c r="AA563" i="1" s="1"/>
  <c r="AB563" i="1" s="1"/>
  <c r="AP564" i="1"/>
  <c r="AO564" i="1"/>
  <c r="AN565" i="1" s="1"/>
  <c r="AL565" i="1"/>
  <c r="T565" i="1"/>
  <c r="B565" i="1"/>
  <c r="G565" i="1" s="1"/>
  <c r="AZ562" i="1"/>
  <c r="AQ564" i="1"/>
  <c r="AR563" i="1"/>
  <c r="AS563" i="1" s="1"/>
  <c r="AT563" i="1" s="1"/>
  <c r="AU563" i="1"/>
  <c r="AV563" i="1" s="1"/>
  <c r="AW563" i="1" s="1"/>
  <c r="AX563" i="1" s="1"/>
  <c r="AG564" i="1"/>
  <c r="U564" i="1"/>
  <c r="AY564" i="1"/>
  <c r="AM564" i="1"/>
  <c r="X564" i="1"/>
  <c r="W564" i="1"/>
  <c r="V565" i="1" s="1"/>
  <c r="AC564" i="1"/>
  <c r="AD564" i="1" s="1"/>
  <c r="AE564" i="1" s="1"/>
  <c r="AF564" i="1" s="1"/>
  <c r="P561" i="1"/>
  <c r="A566" i="1"/>
  <c r="O564" i="1"/>
  <c r="C564" i="1"/>
  <c r="H563" i="1"/>
  <c r="I563" i="1" s="1"/>
  <c r="J563" i="1" s="1"/>
  <c r="F562" i="1"/>
  <c r="E562" i="1"/>
  <c r="D563" i="1" s="1"/>
  <c r="K562" i="1"/>
  <c r="L562" i="1" s="1"/>
  <c r="M562" i="1" s="1"/>
  <c r="N562" i="1" s="1"/>
  <c r="Y565" i="1" l="1"/>
  <c r="AH563" i="1"/>
  <c r="AO565" i="1"/>
  <c r="AN566" i="1" s="1"/>
  <c r="AP565" i="1"/>
  <c r="AZ563" i="1"/>
  <c r="AG565" i="1"/>
  <c r="U565" i="1"/>
  <c r="AR564" i="1"/>
  <c r="AS564" i="1" s="1"/>
  <c r="AT564" i="1" s="1"/>
  <c r="AQ565" i="1"/>
  <c r="AU564" i="1"/>
  <c r="AV564" i="1" s="1"/>
  <c r="AW564" i="1" s="1"/>
  <c r="AX564" i="1" s="1"/>
  <c r="AL566" i="1"/>
  <c r="T566" i="1"/>
  <c r="Y566" i="1" s="1"/>
  <c r="B566" i="1"/>
  <c r="AY565" i="1"/>
  <c r="AM565" i="1"/>
  <c r="AH564" i="1"/>
  <c r="X565" i="1"/>
  <c r="W565" i="1"/>
  <c r="V566" i="1" s="1"/>
  <c r="Z565" i="1"/>
  <c r="AA565" i="1" s="1"/>
  <c r="AB565" i="1" s="1"/>
  <c r="AC565" i="1"/>
  <c r="AD565" i="1" s="1"/>
  <c r="AE565" i="1" s="1"/>
  <c r="AF565" i="1" s="1"/>
  <c r="P562" i="1"/>
  <c r="H564" i="1"/>
  <c r="I564" i="1" s="1"/>
  <c r="J564" i="1" s="1"/>
  <c r="O565" i="1"/>
  <c r="C565" i="1"/>
  <c r="G566" i="1"/>
  <c r="A567" i="1"/>
  <c r="E563" i="1"/>
  <c r="D564" i="1" s="1"/>
  <c r="F563" i="1"/>
  <c r="K563" i="1"/>
  <c r="L563" i="1" s="1"/>
  <c r="M563" i="1" s="1"/>
  <c r="N563" i="1" s="1"/>
  <c r="AP566" i="1" l="1"/>
  <c r="AO566" i="1"/>
  <c r="AN567" i="1" s="1"/>
  <c r="AZ564" i="1"/>
  <c r="AY566" i="1"/>
  <c r="AM566" i="1"/>
  <c r="AR565" i="1"/>
  <c r="AS565" i="1" s="1"/>
  <c r="AT565" i="1" s="1"/>
  <c r="AQ566" i="1"/>
  <c r="AU565" i="1"/>
  <c r="AV565" i="1" s="1"/>
  <c r="AW565" i="1" s="1"/>
  <c r="AX565" i="1" s="1"/>
  <c r="AL567" i="1"/>
  <c r="T567" i="1"/>
  <c r="B567" i="1"/>
  <c r="G567" i="1" s="1"/>
  <c r="AG566" i="1"/>
  <c r="U566" i="1"/>
  <c r="X566" i="1"/>
  <c r="W566" i="1"/>
  <c r="V567" i="1" s="1"/>
  <c r="AH565" i="1"/>
  <c r="Z566" i="1"/>
  <c r="AA566" i="1" s="1"/>
  <c r="AB566" i="1" s="1"/>
  <c r="AC566" i="1"/>
  <c r="AD566" i="1" s="1"/>
  <c r="AE566" i="1" s="1"/>
  <c r="AF566" i="1" s="1"/>
  <c r="P563" i="1"/>
  <c r="A568" i="1"/>
  <c r="O566" i="1"/>
  <c r="C566" i="1"/>
  <c r="H565" i="1"/>
  <c r="I565" i="1" s="1"/>
  <c r="J565" i="1" s="1"/>
  <c r="F564" i="1"/>
  <c r="E564" i="1"/>
  <c r="D565" i="1" s="1"/>
  <c r="K565" i="1" s="1"/>
  <c r="L565" i="1" s="1"/>
  <c r="M565" i="1" s="1"/>
  <c r="N565" i="1" s="1"/>
  <c r="K564" i="1"/>
  <c r="L564" i="1" s="1"/>
  <c r="M564" i="1" s="1"/>
  <c r="N564" i="1" s="1"/>
  <c r="AO567" i="1" l="1"/>
  <c r="AN568" i="1" s="1"/>
  <c r="AP567" i="1"/>
  <c r="AG567" i="1"/>
  <c r="U567" i="1"/>
  <c r="AQ567" i="1"/>
  <c r="AR566" i="1"/>
  <c r="AS566" i="1" s="1"/>
  <c r="AT566" i="1" s="1"/>
  <c r="AU566" i="1"/>
  <c r="AV566" i="1" s="1"/>
  <c r="AW566" i="1" s="1"/>
  <c r="AX566" i="1" s="1"/>
  <c r="AL568" i="1"/>
  <c r="T568" i="1"/>
  <c r="B568" i="1"/>
  <c r="G568" i="1" s="1"/>
  <c r="Y567" i="1"/>
  <c r="AC567" i="1" s="1"/>
  <c r="AD567" i="1" s="1"/>
  <c r="AE567" i="1" s="1"/>
  <c r="AF567" i="1" s="1"/>
  <c r="AY567" i="1"/>
  <c r="AM567" i="1"/>
  <c r="AZ565" i="1"/>
  <c r="X567" i="1"/>
  <c r="W567" i="1"/>
  <c r="V568" i="1" s="1"/>
  <c r="AH566" i="1"/>
  <c r="P565" i="1"/>
  <c r="P564" i="1"/>
  <c r="H566" i="1"/>
  <c r="I566" i="1" s="1"/>
  <c r="J566" i="1" s="1"/>
  <c r="A569" i="1"/>
  <c r="O567" i="1"/>
  <c r="C567" i="1"/>
  <c r="F565" i="1"/>
  <c r="E565" i="1"/>
  <c r="D566" i="1" s="1"/>
  <c r="Z567" i="1" l="1"/>
  <c r="AA567" i="1" s="1"/>
  <c r="AB567" i="1" s="1"/>
  <c r="Y568" i="1"/>
  <c r="Z568" i="1" s="1"/>
  <c r="AA568" i="1" s="1"/>
  <c r="AB568" i="1" s="1"/>
  <c r="AP568" i="1"/>
  <c r="AO568" i="1"/>
  <c r="AN569" i="1" s="1"/>
  <c r="AZ566" i="1"/>
  <c r="AG568" i="1"/>
  <c r="U568" i="1"/>
  <c r="AY568" i="1"/>
  <c r="AM568" i="1"/>
  <c r="AL569" i="1"/>
  <c r="T569" i="1"/>
  <c r="B569" i="1"/>
  <c r="G569" i="1" s="1"/>
  <c r="AQ568" i="1"/>
  <c r="AR567" i="1"/>
  <c r="AS567" i="1" s="1"/>
  <c r="AT567" i="1" s="1"/>
  <c r="AU567" i="1"/>
  <c r="AV567" i="1" s="1"/>
  <c r="AW567" i="1" s="1"/>
  <c r="AX567" i="1" s="1"/>
  <c r="W568" i="1"/>
  <c r="V569" i="1" s="1"/>
  <c r="X568" i="1"/>
  <c r="AC568" i="1"/>
  <c r="AD568" i="1" s="1"/>
  <c r="AE568" i="1" s="1"/>
  <c r="AF568" i="1" s="1"/>
  <c r="AH567" i="1"/>
  <c r="O568" i="1"/>
  <c r="C568" i="1"/>
  <c r="A570" i="1"/>
  <c r="H567" i="1"/>
  <c r="I567" i="1" s="1"/>
  <c r="J567" i="1" s="1"/>
  <c r="F566" i="1"/>
  <c r="E566" i="1"/>
  <c r="D567" i="1" s="1"/>
  <c r="K567" i="1" s="1"/>
  <c r="L567" i="1" s="1"/>
  <c r="M567" i="1" s="1"/>
  <c r="N567" i="1" s="1"/>
  <c r="K566" i="1"/>
  <c r="L566" i="1" s="1"/>
  <c r="M566" i="1" s="1"/>
  <c r="N566" i="1" s="1"/>
  <c r="AP569" i="1" l="1"/>
  <c r="AO569" i="1"/>
  <c r="AN570" i="1" s="1"/>
  <c r="AZ567" i="1"/>
  <c r="AY569" i="1"/>
  <c r="AM569" i="1"/>
  <c r="AG569" i="1"/>
  <c r="U569" i="1"/>
  <c r="Y569" i="1"/>
  <c r="Z569" i="1" s="1"/>
  <c r="AA569" i="1" s="1"/>
  <c r="AB569" i="1" s="1"/>
  <c r="AL570" i="1"/>
  <c r="T570" i="1"/>
  <c r="B570" i="1"/>
  <c r="G570" i="1" s="1"/>
  <c r="AQ569" i="1"/>
  <c r="AR568" i="1"/>
  <c r="AS568" i="1" s="1"/>
  <c r="AT568" i="1" s="1"/>
  <c r="AU568" i="1"/>
  <c r="AV568" i="1" s="1"/>
  <c r="AW568" i="1" s="1"/>
  <c r="AX568" i="1" s="1"/>
  <c r="X569" i="1"/>
  <c r="W569" i="1"/>
  <c r="V570" i="1" s="1"/>
  <c r="AH568" i="1"/>
  <c r="P567" i="1"/>
  <c r="P566" i="1"/>
  <c r="H568" i="1"/>
  <c r="I568" i="1" s="1"/>
  <c r="J568" i="1" s="1"/>
  <c r="C569" i="1"/>
  <c r="O569" i="1"/>
  <c r="A571" i="1"/>
  <c r="F567" i="1"/>
  <c r="E567" i="1"/>
  <c r="D568" i="1" s="1"/>
  <c r="AO570" i="1" l="1"/>
  <c r="AN571" i="1" s="1"/>
  <c r="AP570" i="1"/>
  <c r="Y570" i="1"/>
  <c r="AC570" i="1" s="1"/>
  <c r="AD570" i="1" s="1"/>
  <c r="AE570" i="1" s="1"/>
  <c r="AF570" i="1" s="1"/>
  <c r="AG570" i="1"/>
  <c r="U570" i="1"/>
  <c r="AC569" i="1"/>
  <c r="AD569" i="1" s="1"/>
  <c r="AE569" i="1" s="1"/>
  <c r="AF569" i="1" s="1"/>
  <c r="AH569" i="1" s="1"/>
  <c r="AL571" i="1"/>
  <c r="T571" i="1"/>
  <c r="B571" i="1"/>
  <c r="G571" i="1" s="1"/>
  <c r="AY570" i="1"/>
  <c r="AM570" i="1"/>
  <c r="AZ568" i="1"/>
  <c r="AQ570" i="1"/>
  <c r="AR569" i="1"/>
  <c r="AS569" i="1" s="1"/>
  <c r="AT569" i="1" s="1"/>
  <c r="AU569" i="1"/>
  <c r="AV569" i="1" s="1"/>
  <c r="AW569" i="1" s="1"/>
  <c r="AX569" i="1" s="1"/>
  <c r="W570" i="1"/>
  <c r="V571" i="1" s="1"/>
  <c r="X570" i="1"/>
  <c r="A572" i="1"/>
  <c r="O570" i="1"/>
  <c r="C570" i="1"/>
  <c r="H569" i="1"/>
  <c r="I569" i="1" s="1"/>
  <c r="J569" i="1" s="1"/>
  <c r="F568" i="1"/>
  <c r="E568" i="1"/>
  <c r="D569" i="1" s="1"/>
  <c r="K569" i="1" s="1"/>
  <c r="L569" i="1" s="1"/>
  <c r="M569" i="1" s="1"/>
  <c r="N569" i="1" s="1"/>
  <c r="K568" i="1"/>
  <c r="L568" i="1" s="1"/>
  <c r="M568" i="1" s="1"/>
  <c r="N568" i="1" s="1"/>
  <c r="Y571" i="1" l="1"/>
  <c r="Z570" i="1"/>
  <c r="AA570" i="1" s="1"/>
  <c r="AB570" i="1" s="1"/>
  <c r="AH570" i="1" s="1"/>
  <c r="AP571" i="1"/>
  <c r="AO571" i="1"/>
  <c r="AN572" i="1" s="1"/>
  <c r="AG571" i="1"/>
  <c r="U571" i="1"/>
  <c r="AZ569" i="1"/>
  <c r="AQ571" i="1"/>
  <c r="AR570" i="1"/>
  <c r="AS570" i="1" s="1"/>
  <c r="AT570" i="1" s="1"/>
  <c r="AU570" i="1"/>
  <c r="AV570" i="1" s="1"/>
  <c r="AW570" i="1" s="1"/>
  <c r="AX570" i="1" s="1"/>
  <c r="AY571" i="1"/>
  <c r="AM571" i="1"/>
  <c r="AL572" i="1"/>
  <c r="T572" i="1"/>
  <c r="Y572" i="1" s="1"/>
  <c r="B572" i="1"/>
  <c r="X571" i="1"/>
  <c r="W571" i="1"/>
  <c r="V572" i="1" s="1"/>
  <c r="Z571" i="1"/>
  <c r="AA571" i="1" s="1"/>
  <c r="AB571" i="1" s="1"/>
  <c r="AC571" i="1"/>
  <c r="AD571" i="1" s="1"/>
  <c r="AE571" i="1" s="1"/>
  <c r="AF571" i="1" s="1"/>
  <c r="P569" i="1"/>
  <c r="P568" i="1"/>
  <c r="H570" i="1"/>
  <c r="I570" i="1" s="1"/>
  <c r="J570" i="1" s="1"/>
  <c r="G572" i="1"/>
  <c r="A573" i="1"/>
  <c r="O571" i="1"/>
  <c r="C571" i="1"/>
  <c r="F569" i="1"/>
  <c r="E569" i="1"/>
  <c r="D570" i="1" s="1"/>
  <c r="AP572" i="1" l="1"/>
  <c r="AO572" i="1"/>
  <c r="AN573" i="1" s="1"/>
  <c r="AG572" i="1"/>
  <c r="U572" i="1"/>
  <c r="AR571" i="1"/>
  <c r="AS571" i="1" s="1"/>
  <c r="AT571" i="1" s="1"/>
  <c r="AQ572" i="1"/>
  <c r="AU571" i="1"/>
  <c r="AV571" i="1" s="1"/>
  <c r="AW571" i="1" s="1"/>
  <c r="AX571" i="1" s="1"/>
  <c r="AZ570" i="1"/>
  <c r="AM572" i="1"/>
  <c r="AY572" i="1"/>
  <c r="AL573" i="1"/>
  <c r="T573" i="1"/>
  <c r="Y573" i="1" s="1"/>
  <c r="B573" i="1"/>
  <c r="G573" i="1" s="1"/>
  <c r="X572" i="1"/>
  <c r="W572" i="1"/>
  <c r="V573" i="1" s="1"/>
  <c r="AH571" i="1"/>
  <c r="Z572" i="1"/>
  <c r="AA572" i="1" s="1"/>
  <c r="AB572" i="1" s="1"/>
  <c r="AC572" i="1"/>
  <c r="AD572" i="1" s="1"/>
  <c r="AE572" i="1" s="1"/>
  <c r="AF572" i="1" s="1"/>
  <c r="O572" i="1"/>
  <c r="C572" i="1"/>
  <c r="A574" i="1"/>
  <c r="H571" i="1"/>
  <c r="I571" i="1" s="1"/>
  <c r="J571" i="1" s="1"/>
  <c r="F570" i="1"/>
  <c r="E570" i="1"/>
  <c r="D571" i="1" s="1"/>
  <c r="K570" i="1"/>
  <c r="L570" i="1" s="1"/>
  <c r="M570" i="1" s="1"/>
  <c r="N570" i="1" s="1"/>
  <c r="AP573" i="1" l="1"/>
  <c r="AO573" i="1"/>
  <c r="AN574" i="1" s="1"/>
  <c r="AZ571" i="1"/>
  <c r="AG573" i="1"/>
  <c r="U573" i="1"/>
  <c r="AU572" i="1"/>
  <c r="AV572" i="1" s="1"/>
  <c r="AW572" i="1" s="1"/>
  <c r="AX572" i="1" s="1"/>
  <c r="AR572" i="1"/>
  <c r="AS572" i="1" s="1"/>
  <c r="AT572" i="1" s="1"/>
  <c r="AQ573" i="1"/>
  <c r="AL574" i="1"/>
  <c r="T574" i="1"/>
  <c r="Y574" i="1" s="1"/>
  <c r="B574" i="1"/>
  <c r="AY573" i="1"/>
  <c r="AM573" i="1"/>
  <c r="X573" i="1"/>
  <c r="W573" i="1"/>
  <c r="V574" i="1" s="1"/>
  <c r="AH572" i="1"/>
  <c r="Z573" i="1"/>
  <c r="AA573" i="1" s="1"/>
  <c r="AB573" i="1" s="1"/>
  <c r="AC573" i="1"/>
  <c r="AD573" i="1" s="1"/>
  <c r="AE573" i="1" s="1"/>
  <c r="AF573" i="1" s="1"/>
  <c r="P570" i="1"/>
  <c r="H572" i="1"/>
  <c r="I572" i="1" s="1"/>
  <c r="J572" i="1" s="1"/>
  <c r="A575" i="1"/>
  <c r="G574" i="1"/>
  <c r="O573" i="1"/>
  <c r="C573" i="1"/>
  <c r="E571" i="1"/>
  <c r="D572" i="1" s="1"/>
  <c r="K572" i="1" s="1"/>
  <c r="L572" i="1" s="1"/>
  <c r="M572" i="1" s="1"/>
  <c r="N572" i="1" s="1"/>
  <c r="F571" i="1"/>
  <c r="K571" i="1"/>
  <c r="L571" i="1" s="1"/>
  <c r="M571" i="1" s="1"/>
  <c r="N571" i="1" s="1"/>
  <c r="AP574" i="1" l="1"/>
  <c r="AO574" i="1"/>
  <c r="AN575" i="1" s="1"/>
  <c r="AZ572" i="1"/>
  <c r="AQ574" i="1"/>
  <c r="AR573" i="1"/>
  <c r="AS573" i="1" s="1"/>
  <c r="AT573" i="1" s="1"/>
  <c r="AU573" i="1"/>
  <c r="AV573" i="1" s="1"/>
  <c r="AW573" i="1" s="1"/>
  <c r="AX573" i="1" s="1"/>
  <c r="AY574" i="1"/>
  <c r="AM574" i="1"/>
  <c r="AL575" i="1"/>
  <c r="T575" i="1"/>
  <c r="Y575" i="1" s="1"/>
  <c r="B575" i="1"/>
  <c r="G575" i="1" s="1"/>
  <c r="AG574" i="1"/>
  <c r="U574" i="1"/>
  <c r="X574" i="1"/>
  <c r="W574" i="1"/>
  <c r="V575" i="1" s="1"/>
  <c r="AH573" i="1"/>
  <c r="Z574" i="1"/>
  <c r="AA574" i="1" s="1"/>
  <c r="AB574" i="1" s="1"/>
  <c r="AC574" i="1"/>
  <c r="AD574" i="1" s="1"/>
  <c r="AE574" i="1" s="1"/>
  <c r="AF574" i="1" s="1"/>
  <c r="P571" i="1"/>
  <c r="P572" i="1"/>
  <c r="C574" i="1"/>
  <c r="O574" i="1"/>
  <c r="A576" i="1"/>
  <c r="H573" i="1"/>
  <c r="I573" i="1" s="1"/>
  <c r="J573" i="1" s="1"/>
  <c r="F572" i="1"/>
  <c r="E572" i="1"/>
  <c r="D573" i="1" s="1"/>
  <c r="K573" i="1" s="1"/>
  <c r="L573" i="1" s="1"/>
  <c r="M573" i="1" s="1"/>
  <c r="N573" i="1" s="1"/>
  <c r="AP575" i="1" l="1"/>
  <c r="AO575" i="1"/>
  <c r="AN576" i="1" s="1"/>
  <c r="AG575" i="1"/>
  <c r="U575" i="1"/>
  <c r="AZ573" i="1"/>
  <c r="AL576" i="1"/>
  <c r="T576" i="1"/>
  <c r="Y576" i="1" s="1"/>
  <c r="B576" i="1"/>
  <c r="G576" i="1" s="1"/>
  <c r="AY575" i="1"/>
  <c r="AM575" i="1"/>
  <c r="AQ575" i="1"/>
  <c r="AR574" i="1"/>
  <c r="AS574" i="1" s="1"/>
  <c r="AT574" i="1" s="1"/>
  <c r="AU574" i="1"/>
  <c r="AV574" i="1" s="1"/>
  <c r="AW574" i="1" s="1"/>
  <c r="AX574" i="1" s="1"/>
  <c r="X575" i="1"/>
  <c r="W575" i="1"/>
  <c r="V576" i="1" s="1"/>
  <c r="AH574" i="1"/>
  <c r="AC575" i="1"/>
  <c r="AD575" i="1" s="1"/>
  <c r="AE575" i="1" s="1"/>
  <c r="AF575" i="1" s="1"/>
  <c r="Z575" i="1"/>
  <c r="AA575" i="1" s="1"/>
  <c r="AB575" i="1" s="1"/>
  <c r="P573" i="1"/>
  <c r="H574" i="1"/>
  <c r="I574" i="1" s="1"/>
  <c r="J574" i="1" s="1"/>
  <c r="A577" i="1"/>
  <c r="O575" i="1"/>
  <c r="C575" i="1"/>
  <c r="F573" i="1"/>
  <c r="E573" i="1"/>
  <c r="D574" i="1" s="1"/>
  <c r="K574" i="1" s="1"/>
  <c r="L574" i="1" s="1"/>
  <c r="M574" i="1" s="1"/>
  <c r="N574" i="1" s="1"/>
  <c r="AP576" i="1" l="1"/>
  <c r="AO576" i="1"/>
  <c r="AN577" i="1" s="1"/>
  <c r="AM576" i="1"/>
  <c r="AY576" i="1"/>
  <c r="AG576" i="1"/>
  <c r="U576" i="1"/>
  <c r="AZ574" i="1"/>
  <c r="AL577" i="1"/>
  <c r="T577" i="1"/>
  <c r="Y577" i="1" s="1"/>
  <c r="B577" i="1"/>
  <c r="AQ576" i="1"/>
  <c r="AR575" i="1"/>
  <c r="AS575" i="1" s="1"/>
  <c r="AT575" i="1" s="1"/>
  <c r="AU575" i="1"/>
  <c r="AV575" i="1" s="1"/>
  <c r="AW575" i="1" s="1"/>
  <c r="AX575" i="1" s="1"/>
  <c r="W576" i="1"/>
  <c r="V577" i="1" s="1"/>
  <c r="X576" i="1"/>
  <c r="AC576" i="1"/>
  <c r="AD576" i="1" s="1"/>
  <c r="AE576" i="1" s="1"/>
  <c r="AF576" i="1" s="1"/>
  <c r="Z576" i="1"/>
  <c r="AA576" i="1" s="1"/>
  <c r="AB576" i="1" s="1"/>
  <c r="AH575" i="1"/>
  <c r="P574" i="1"/>
  <c r="O576" i="1"/>
  <c r="C576" i="1"/>
  <c r="G577" i="1"/>
  <c r="A578" i="1"/>
  <c r="H575" i="1"/>
  <c r="I575" i="1" s="1"/>
  <c r="J575" i="1" s="1"/>
  <c r="F574" i="1"/>
  <c r="E574" i="1"/>
  <c r="D575" i="1" s="1"/>
  <c r="K575" i="1" s="1"/>
  <c r="L575" i="1" s="1"/>
  <c r="M575" i="1" s="1"/>
  <c r="N575" i="1" s="1"/>
  <c r="AP577" i="1" l="1"/>
  <c r="AO577" i="1"/>
  <c r="AN578" i="1" s="1"/>
  <c r="AZ575" i="1"/>
  <c r="AL578" i="1"/>
  <c r="T578" i="1"/>
  <c r="Y578" i="1" s="1"/>
  <c r="B578" i="1"/>
  <c r="AG577" i="1"/>
  <c r="U577" i="1"/>
  <c r="AY577" i="1"/>
  <c r="AM577" i="1"/>
  <c r="AR576" i="1"/>
  <c r="AS576" i="1" s="1"/>
  <c r="AT576" i="1" s="1"/>
  <c r="AQ577" i="1"/>
  <c r="AU576" i="1"/>
  <c r="AV576" i="1" s="1"/>
  <c r="AW576" i="1" s="1"/>
  <c r="AX576" i="1" s="1"/>
  <c r="X577" i="1"/>
  <c r="W577" i="1"/>
  <c r="V578" i="1" s="1"/>
  <c r="AC577" i="1"/>
  <c r="AD577" i="1" s="1"/>
  <c r="AE577" i="1" s="1"/>
  <c r="AF577" i="1" s="1"/>
  <c r="Z577" i="1"/>
  <c r="AA577" i="1" s="1"/>
  <c r="AB577" i="1" s="1"/>
  <c r="AH576" i="1"/>
  <c r="P575" i="1"/>
  <c r="H576" i="1"/>
  <c r="I576" i="1" s="1"/>
  <c r="J576" i="1" s="1"/>
  <c r="O577" i="1"/>
  <c r="C577" i="1"/>
  <c r="G578" i="1"/>
  <c r="A579" i="1"/>
  <c r="F575" i="1"/>
  <c r="E575" i="1"/>
  <c r="D576" i="1" s="1"/>
  <c r="K576" i="1" s="1"/>
  <c r="L576" i="1" s="1"/>
  <c r="M576" i="1" s="1"/>
  <c r="N576" i="1" s="1"/>
  <c r="AP578" i="1" l="1"/>
  <c r="AO578" i="1"/>
  <c r="AN579" i="1" s="1"/>
  <c r="AL579" i="1"/>
  <c r="T579" i="1"/>
  <c r="B579" i="1"/>
  <c r="G579" i="1" s="1"/>
  <c r="AQ578" i="1"/>
  <c r="AR577" i="1"/>
  <c r="AS577" i="1" s="1"/>
  <c r="AT577" i="1" s="1"/>
  <c r="AU577" i="1"/>
  <c r="AV577" i="1" s="1"/>
  <c r="AW577" i="1" s="1"/>
  <c r="AX577" i="1" s="1"/>
  <c r="AG578" i="1"/>
  <c r="U578" i="1"/>
  <c r="AZ576" i="1"/>
  <c r="AY578" i="1"/>
  <c r="AM578" i="1"/>
  <c r="W578" i="1"/>
  <c r="V579" i="1" s="1"/>
  <c r="X578" i="1"/>
  <c r="AH577" i="1"/>
  <c r="AC578" i="1"/>
  <c r="AD578" i="1" s="1"/>
  <c r="AE578" i="1" s="1"/>
  <c r="AF578" i="1" s="1"/>
  <c r="Z578" i="1"/>
  <c r="AA578" i="1" s="1"/>
  <c r="AB578" i="1" s="1"/>
  <c r="P576" i="1"/>
  <c r="A580" i="1"/>
  <c r="C578" i="1"/>
  <c r="O578" i="1"/>
  <c r="H577" i="1"/>
  <c r="I577" i="1" s="1"/>
  <c r="J577" i="1" s="1"/>
  <c r="F576" i="1"/>
  <c r="E576" i="1"/>
  <c r="D577" i="1" s="1"/>
  <c r="K577" i="1" s="1"/>
  <c r="L577" i="1" s="1"/>
  <c r="M577" i="1" s="1"/>
  <c r="N577" i="1" s="1"/>
  <c r="AO579" i="1" l="1"/>
  <c r="AN580" i="1" s="1"/>
  <c r="AP579" i="1"/>
  <c r="AZ577" i="1"/>
  <c r="AQ579" i="1"/>
  <c r="AR578" i="1"/>
  <c r="AS578" i="1" s="1"/>
  <c r="AT578" i="1" s="1"/>
  <c r="AU578" i="1"/>
  <c r="AV578" i="1" s="1"/>
  <c r="AW578" i="1" s="1"/>
  <c r="AX578" i="1" s="1"/>
  <c r="AL580" i="1"/>
  <c r="T580" i="1"/>
  <c r="B580" i="1"/>
  <c r="G580" i="1" s="1"/>
  <c r="AG579" i="1"/>
  <c r="U579" i="1"/>
  <c r="Y579" i="1"/>
  <c r="Z579" i="1" s="1"/>
  <c r="AA579" i="1" s="1"/>
  <c r="AB579" i="1" s="1"/>
  <c r="AY579" i="1"/>
  <c r="AM579" i="1"/>
  <c r="X579" i="1"/>
  <c r="W579" i="1"/>
  <c r="V580" i="1" s="1"/>
  <c r="AH578" i="1"/>
  <c r="P577" i="1"/>
  <c r="O579" i="1"/>
  <c r="C579" i="1"/>
  <c r="H578" i="1"/>
  <c r="I578" i="1" s="1"/>
  <c r="J578" i="1" s="1"/>
  <c r="A581" i="1"/>
  <c r="F577" i="1"/>
  <c r="E577" i="1"/>
  <c r="D578" i="1" s="1"/>
  <c r="Y580" i="1" l="1"/>
  <c r="AC579" i="1"/>
  <c r="AD579" i="1" s="1"/>
  <c r="AE579" i="1" s="1"/>
  <c r="AF579" i="1" s="1"/>
  <c r="AH579" i="1" s="1"/>
  <c r="AO580" i="1"/>
  <c r="AN581" i="1" s="1"/>
  <c r="AP580" i="1"/>
  <c r="AL581" i="1"/>
  <c r="T581" i="1"/>
  <c r="Y581" i="1" s="1"/>
  <c r="B581" i="1"/>
  <c r="AG580" i="1"/>
  <c r="U580" i="1"/>
  <c r="AM580" i="1"/>
  <c r="AY580" i="1"/>
  <c r="AZ578" i="1"/>
  <c r="AR579" i="1"/>
  <c r="AS579" i="1" s="1"/>
  <c r="AT579" i="1" s="1"/>
  <c r="AU579" i="1"/>
  <c r="AV579" i="1" s="1"/>
  <c r="AW579" i="1" s="1"/>
  <c r="AX579" i="1" s="1"/>
  <c r="AQ580" i="1"/>
  <c r="X580" i="1"/>
  <c r="W580" i="1"/>
  <c r="V581" i="1" s="1"/>
  <c r="Z580" i="1"/>
  <c r="AA580" i="1" s="1"/>
  <c r="AB580" i="1" s="1"/>
  <c r="AC580" i="1"/>
  <c r="AD580" i="1" s="1"/>
  <c r="AE580" i="1" s="1"/>
  <c r="AF580" i="1" s="1"/>
  <c r="O580" i="1"/>
  <c r="C580" i="1"/>
  <c r="H579" i="1"/>
  <c r="I579" i="1" s="1"/>
  <c r="J579" i="1" s="1"/>
  <c r="G581" i="1"/>
  <c r="A582" i="1"/>
  <c r="F578" i="1"/>
  <c r="E578" i="1"/>
  <c r="D579" i="1" s="1"/>
  <c r="K578" i="1"/>
  <c r="L578" i="1" s="1"/>
  <c r="M578" i="1" s="1"/>
  <c r="N578" i="1" s="1"/>
  <c r="AO581" i="1" l="1"/>
  <c r="AN582" i="1" s="1"/>
  <c r="AP581" i="1"/>
  <c r="AG581" i="1"/>
  <c r="U581" i="1"/>
  <c r="AL582" i="1"/>
  <c r="T582" i="1"/>
  <c r="Y582" i="1" s="1"/>
  <c r="B582" i="1"/>
  <c r="G582" i="1" s="1"/>
  <c r="AR580" i="1"/>
  <c r="AS580" i="1" s="1"/>
  <c r="AT580" i="1" s="1"/>
  <c r="AQ581" i="1"/>
  <c r="AU580" i="1"/>
  <c r="AV580" i="1" s="1"/>
  <c r="AW580" i="1" s="1"/>
  <c r="AX580" i="1" s="1"/>
  <c r="AM581" i="1"/>
  <c r="AY581" i="1"/>
  <c r="AZ579" i="1"/>
  <c r="X581" i="1"/>
  <c r="W581" i="1"/>
  <c r="V582" i="1" s="1"/>
  <c r="AH580" i="1"/>
  <c r="Z581" i="1"/>
  <c r="AA581" i="1" s="1"/>
  <c r="AB581" i="1" s="1"/>
  <c r="AC581" i="1"/>
  <c r="AD581" i="1" s="1"/>
  <c r="AE581" i="1" s="1"/>
  <c r="AF581" i="1" s="1"/>
  <c r="P578" i="1"/>
  <c r="A583" i="1"/>
  <c r="O581" i="1"/>
  <c r="C581" i="1"/>
  <c r="H580" i="1"/>
  <c r="I580" i="1" s="1"/>
  <c r="J580" i="1" s="1"/>
  <c r="E579" i="1"/>
  <c r="D580" i="1" s="1"/>
  <c r="F579" i="1"/>
  <c r="K579" i="1"/>
  <c r="L579" i="1" s="1"/>
  <c r="M579" i="1" s="1"/>
  <c r="N579" i="1" s="1"/>
  <c r="AP582" i="1" l="1"/>
  <c r="AO582" i="1"/>
  <c r="AN583" i="1" s="1"/>
  <c r="AZ580" i="1"/>
  <c r="AQ582" i="1"/>
  <c r="AR581" i="1"/>
  <c r="AS581" i="1" s="1"/>
  <c r="AT581" i="1" s="1"/>
  <c r="AU581" i="1"/>
  <c r="AV581" i="1" s="1"/>
  <c r="AW581" i="1" s="1"/>
  <c r="AX581" i="1" s="1"/>
  <c r="AG582" i="1"/>
  <c r="U582" i="1"/>
  <c r="AL583" i="1"/>
  <c r="T583" i="1"/>
  <c r="Y583" i="1" s="1"/>
  <c r="B583" i="1"/>
  <c r="G583" i="1" s="1"/>
  <c r="AY582" i="1"/>
  <c r="AM582" i="1"/>
  <c r="X582" i="1"/>
  <c r="W582" i="1"/>
  <c r="V583" i="1" s="1"/>
  <c r="AH581" i="1"/>
  <c r="AC582" i="1"/>
  <c r="AD582" i="1" s="1"/>
  <c r="AE582" i="1" s="1"/>
  <c r="AF582" i="1" s="1"/>
  <c r="Z582" i="1"/>
  <c r="AA582" i="1" s="1"/>
  <c r="AB582" i="1" s="1"/>
  <c r="P579" i="1"/>
  <c r="H581" i="1"/>
  <c r="I581" i="1" s="1"/>
  <c r="J581" i="1" s="1"/>
  <c r="A584" i="1"/>
  <c r="O582" i="1"/>
  <c r="C582" i="1"/>
  <c r="F580" i="1"/>
  <c r="E580" i="1"/>
  <c r="D581" i="1" s="1"/>
  <c r="K580" i="1"/>
  <c r="L580" i="1" s="1"/>
  <c r="M580" i="1" s="1"/>
  <c r="N580" i="1" s="1"/>
  <c r="AP583" i="1" l="1"/>
  <c r="AO583" i="1"/>
  <c r="AN584" i="1" s="1"/>
  <c r="AY583" i="1"/>
  <c r="AM583" i="1"/>
  <c r="AL584" i="1"/>
  <c r="T584" i="1"/>
  <c r="Y584" i="1" s="1"/>
  <c r="B584" i="1"/>
  <c r="G584" i="1" s="1"/>
  <c r="AG583" i="1"/>
  <c r="U583" i="1"/>
  <c r="AZ581" i="1"/>
  <c r="AQ583" i="1"/>
  <c r="AR582" i="1"/>
  <c r="AS582" i="1" s="1"/>
  <c r="AT582" i="1" s="1"/>
  <c r="AU582" i="1"/>
  <c r="AV582" i="1" s="1"/>
  <c r="AW582" i="1" s="1"/>
  <c r="AX582" i="1" s="1"/>
  <c r="X583" i="1"/>
  <c r="W583" i="1"/>
  <c r="V584" i="1" s="1"/>
  <c r="AC583" i="1"/>
  <c r="AD583" i="1" s="1"/>
  <c r="AE583" i="1" s="1"/>
  <c r="AF583" i="1" s="1"/>
  <c r="Z583" i="1"/>
  <c r="AA583" i="1" s="1"/>
  <c r="AB583" i="1" s="1"/>
  <c r="AH582" i="1"/>
  <c r="P580" i="1"/>
  <c r="A585" i="1"/>
  <c r="O583" i="1"/>
  <c r="C583" i="1"/>
  <c r="H582" i="1"/>
  <c r="I582" i="1" s="1"/>
  <c r="J582" i="1" s="1"/>
  <c r="F581" i="1"/>
  <c r="E581" i="1"/>
  <c r="D582" i="1" s="1"/>
  <c r="K581" i="1"/>
  <c r="L581" i="1" s="1"/>
  <c r="M581" i="1" s="1"/>
  <c r="N581" i="1" s="1"/>
  <c r="AO584" i="1" l="1"/>
  <c r="AN585" i="1" s="1"/>
  <c r="AP584" i="1"/>
  <c r="AZ582" i="1"/>
  <c r="AM584" i="1"/>
  <c r="AY584" i="1"/>
  <c r="AG584" i="1"/>
  <c r="U584" i="1"/>
  <c r="AQ584" i="1"/>
  <c r="AR583" i="1"/>
  <c r="AS583" i="1" s="1"/>
  <c r="AT583" i="1" s="1"/>
  <c r="AU583" i="1"/>
  <c r="AV583" i="1" s="1"/>
  <c r="AW583" i="1" s="1"/>
  <c r="AX583" i="1" s="1"/>
  <c r="AL585" i="1"/>
  <c r="T585" i="1"/>
  <c r="Y585" i="1" s="1"/>
  <c r="B585" i="1"/>
  <c r="G585" i="1" s="1"/>
  <c r="W584" i="1"/>
  <c r="V585" i="1" s="1"/>
  <c r="X584" i="1"/>
  <c r="AH583" i="1"/>
  <c r="AC584" i="1"/>
  <c r="AD584" i="1" s="1"/>
  <c r="AE584" i="1" s="1"/>
  <c r="AF584" i="1" s="1"/>
  <c r="Z584" i="1"/>
  <c r="AA584" i="1" s="1"/>
  <c r="AB584" i="1" s="1"/>
  <c r="P581" i="1"/>
  <c r="H583" i="1"/>
  <c r="I583" i="1" s="1"/>
  <c r="J583" i="1" s="1"/>
  <c r="O584" i="1"/>
  <c r="C584" i="1"/>
  <c r="A586" i="1"/>
  <c r="F582" i="1"/>
  <c r="E582" i="1"/>
  <c r="D583" i="1" s="1"/>
  <c r="K583" i="1" s="1"/>
  <c r="L583" i="1" s="1"/>
  <c r="M583" i="1" s="1"/>
  <c r="N583" i="1" s="1"/>
  <c r="K582" i="1"/>
  <c r="L582" i="1" s="1"/>
  <c r="M582" i="1" s="1"/>
  <c r="N582" i="1" s="1"/>
  <c r="AO585" i="1" l="1"/>
  <c r="AN586" i="1" s="1"/>
  <c r="AP585" i="1"/>
  <c r="AZ583" i="1"/>
  <c r="AR584" i="1"/>
  <c r="AS584" i="1" s="1"/>
  <c r="AT584" i="1" s="1"/>
  <c r="AQ585" i="1"/>
  <c r="AU584" i="1"/>
  <c r="AV584" i="1" s="1"/>
  <c r="AW584" i="1" s="1"/>
  <c r="AX584" i="1" s="1"/>
  <c r="AL586" i="1"/>
  <c r="T586" i="1"/>
  <c r="B586" i="1"/>
  <c r="G586" i="1" s="1"/>
  <c r="AG585" i="1"/>
  <c r="U585" i="1"/>
  <c r="AY585" i="1"/>
  <c r="AM585" i="1"/>
  <c r="X585" i="1"/>
  <c r="W585" i="1"/>
  <c r="V586" i="1" s="1"/>
  <c r="AH584" i="1"/>
  <c r="AC585" i="1"/>
  <c r="AD585" i="1" s="1"/>
  <c r="AE585" i="1" s="1"/>
  <c r="AF585" i="1" s="1"/>
  <c r="Z585" i="1"/>
  <c r="AA585" i="1" s="1"/>
  <c r="AB585" i="1" s="1"/>
  <c r="P583" i="1"/>
  <c r="P582" i="1"/>
  <c r="O585" i="1"/>
  <c r="C585" i="1"/>
  <c r="A587" i="1"/>
  <c r="H584" i="1"/>
  <c r="I584" i="1" s="1"/>
  <c r="J584" i="1" s="1"/>
  <c r="F583" i="1"/>
  <c r="E583" i="1"/>
  <c r="D584" i="1" s="1"/>
  <c r="K584" i="1" s="1"/>
  <c r="L584" i="1" s="1"/>
  <c r="M584" i="1" s="1"/>
  <c r="N584" i="1" s="1"/>
  <c r="AP586" i="1" l="1"/>
  <c r="AO586" i="1"/>
  <c r="AN587" i="1" s="1"/>
  <c r="AG586" i="1"/>
  <c r="U586" i="1"/>
  <c r="Y586" i="1"/>
  <c r="AC586" i="1" s="1"/>
  <c r="AD586" i="1" s="1"/>
  <c r="AE586" i="1" s="1"/>
  <c r="AF586" i="1" s="1"/>
  <c r="AY586" i="1"/>
  <c r="AM586" i="1"/>
  <c r="AL587" i="1"/>
  <c r="T587" i="1"/>
  <c r="B587" i="1"/>
  <c r="AQ586" i="1"/>
  <c r="AR585" i="1"/>
  <c r="AS585" i="1" s="1"/>
  <c r="AT585" i="1" s="1"/>
  <c r="AU585" i="1"/>
  <c r="AV585" i="1" s="1"/>
  <c r="AW585" i="1" s="1"/>
  <c r="AX585" i="1" s="1"/>
  <c r="AZ584" i="1"/>
  <c r="W586" i="1"/>
  <c r="V587" i="1" s="1"/>
  <c r="X586" i="1"/>
  <c r="AH585" i="1"/>
  <c r="P584" i="1"/>
  <c r="A588" i="1"/>
  <c r="G587" i="1"/>
  <c r="H585" i="1"/>
  <c r="I585" i="1" s="1"/>
  <c r="J585" i="1" s="1"/>
  <c r="O586" i="1"/>
  <c r="C586" i="1"/>
  <c r="F584" i="1"/>
  <c r="E584" i="1"/>
  <c r="D585" i="1" s="1"/>
  <c r="AP587" i="1" l="1"/>
  <c r="AO587" i="1"/>
  <c r="AN588" i="1" s="1"/>
  <c r="Z586" i="1"/>
  <c r="AA586" i="1" s="1"/>
  <c r="AB586" i="1" s="1"/>
  <c r="AH586" i="1" s="1"/>
  <c r="AZ585" i="1"/>
  <c r="AG587" i="1"/>
  <c r="U587" i="1"/>
  <c r="AL588" i="1"/>
  <c r="T588" i="1"/>
  <c r="B588" i="1"/>
  <c r="G588" i="1" s="1"/>
  <c r="AY587" i="1"/>
  <c r="AM587" i="1"/>
  <c r="Y587" i="1"/>
  <c r="AC587" i="1" s="1"/>
  <c r="AD587" i="1" s="1"/>
  <c r="AE587" i="1" s="1"/>
  <c r="AF587" i="1" s="1"/>
  <c r="AQ587" i="1"/>
  <c r="AR586" i="1"/>
  <c r="AS586" i="1" s="1"/>
  <c r="AT586" i="1" s="1"/>
  <c r="AU586" i="1"/>
  <c r="AV586" i="1" s="1"/>
  <c r="AW586" i="1" s="1"/>
  <c r="AX586" i="1" s="1"/>
  <c r="X587" i="1"/>
  <c r="W587" i="1"/>
  <c r="V588" i="1" s="1"/>
  <c r="A589" i="1"/>
  <c r="H586" i="1"/>
  <c r="I586" i="1" s="1"/>
  <c r="J586" i="1" s="1"/>
  <c r="C587" i="1"/>
  <c r="O587" i="1"/>
  <c r="F585" i="1"/>
  <c r="E585" i="1"/>
  <c r="D586" i="1" s="1"/>
  <c r="K585" i="1"/>
  <c r="L585" i="1" s="1"/>
  <c r="M585" i="1" s="1"/>
  <c r="N585" i="1" s="1"/>
  <c r="Z587" i="1" l="1"/>
  <c r="AA587" i="1" s="1"/>
  <c r="AB587" i="1" s="1"/>
  <c r="Y588" i="1"/>
  <c r="Z588" i="1" s="1"/>
  <c r="AA588" i="1" s="1"/>
  <c r="AB588" i="1" s="1"/>
  <c r="AO588" i="1"/>
  <c r="AN589" i="1" s="1"/>
  <c r="AP588" i="1"/>
  <c r="AZ586" i="1"/>
  <c r="AG588" i="1"/>
  <c r="U588" i="1"/>
  <c r="AM588" i="1"/>
  <c r="AY588" i="1"/>
  <c r="AL589" i="1"/>
  <c r="T589" i="1"/>
  <c r="Y589" i="1" s="1"/>
  <c r="B589" i="1"/>
  <c r="G589" i="1" s="1"/>
  <c r="AQ588" i="1"/>
  <c r="AR587" i="1"/>
  <c r="AS587" i="1" s="1"/>
  <c r="AT587" i="1" s="1"/>
  <c r="AU587" i="1"/>
  <c r="AV587" i="1" s="1"/>
  <c r="AW587" i="1" s="1"/>
  <c r="AX587" i="1" s="1"/>
  <c r="X588" i="1"/>
  <c r="W588" i="1"/>
  <c r="V589" i="1" s="1"/>
  <c r="AH587" i="1"/>
  <c r="P585" i="1"/>
  <c r="C588" i="1"/>
  <c r="O588" i="1"/>
  <c r="H587" i="1"/>
  <c r="I587" i="1" s="1"/>
  <c r="J587" i="1" s="1"/>
  <c r="A590" i="1"/>
  <c r="E586" i="1"/>
  <c r="D587" i="1" s="1"/>
  <c r="F586" i="1"/>
  <c r="K586" i="1"/>
  <c r="L586" i="1" s="1"/>
  <c r="M586" i="1" s="1"/>
  <c r="N586" i="1" s="1"/>
  <c r="AC588" i="1" l="1"/>
  <c r="AD588" i="1" s="1"/>
  <c r="AE588" i="1" s="1"/>
  <c r="AF588" i="1" s="1"/>
  <c r="AH588" i="1" s="1"/>
  <c r="AO589" i="1"/>
  <c r="AN590" i="1" s="1"/>
  <c r="AP589" i="1"/>
  <c r="AY589" i="1"/>
  <c r="AM589" i="1"/>
  <c r="AG589" i="1"/>
  <c r="U589" i="1"/>
  <c r="AL590" i="1"/>
  <c r="T590" i="1"/>
  <c r="Y590" i="1" s="1"/>
  <c r="B590" i="1"/>
  <c r="G590" i="1" s="1"/>
  <c r="AZ587" i="1"/>
  <c r="AU588" i="1"/>
  <c r="AV588" i="1" s="1"/>
  <c r="AW588" i="1" s="1"/>
  <c r="AX588" i="1" s="1"/>
  <c r="AR588" i="1"/>
  <c r="AS588" i="1" s="1"/>
  <c r="AT588" i="1" s="1"/>
  <c r="AQ589" i="1"/>
  <c r="X589" i="1"/>
  <c r="W589" i="1"/>
  <c r="V590" i="1" s="1"/>
  <c r="Z589" i="1"/>
  <c r="AA589" i="1" s="1"/>
  <c r="AB589" i="1" s="1"/>
  <c r="AC589" i="1"/>
  <c r="AD589" i="1" s="1"/>
  <c r="AE589" i="1" s="1"/>
  <c r="AF589" i="1" s="1"/>
  <c r="P586" i="1"/>
  <c r="C589" i="1"/>
  <c r="O589" i="1"/>
  <c r="A591" i="1"/>
  <c r="H588" i="1"/>
  <c r="I588" i="1" s="1"/>
  <c r="J588" i="1" s="1"/>
  <c r="F587" i="1"/>
  <c r="E587" i="1"/>
  <c r="D588" i="1" s="1"/>
  <c r="K587" i="1"/>
  <c r="L587" i="1" s="1"/>
  <c r="M587" i="1" s="1"/>
  <c r="N587" i="1" s="1"/>
  <c r="AZ588" i="1" l="1"/>
  <c r="AO590" i="1"/>
  <c r="AN591" i="1" s="1"/>
  <c r="AP590" i="1"/>
  <c r="AY590" i="1"/>
  <c r="AM590" i="1"/>
  <c r="AG590" i="1"/>
  <c r="U590" i="1"/>
  <c r="AQ590" i="1"/>
  <c r="AR589" i="1"/>
  <c r="AS589" i="1" s="1"/>
  <c r="AT589" i="1" s="1"/>
  <c r="AU589" i="1"/>
  <c r="AV589" i="1" s="1"/>
  <c r="AW589" i="1" s="1"/>
  <c r="AX589" i="1" s="1"/>
  <c r="AL591" i="1"/>
  <c r="T591" i="1"/>
  <c r="Y591" i="1" s="1"/>
  <c r="B591" i="1"/>
  <c r="G591" i="1" s="1"/>
  <c r="X590" i="1"/>
  <c r="W590" i="1"/>
  <c r="V591" i="1" s="1"/>
  <c r="AC590" i="1"/>
  <c r="AD590" i="1" s="1"/>
  <c r="AE590" i="1" s="1"/>
  <c r="AF590" i="1" s="1"/>
  <c r="Z590" i="1"/>
  <c r="AA590" i="1" s="1"/>
  <c r="AB590" i="1" s="1"/>
  <c r="AH589" i="1"/>
  <c r="P587" i="1"/>
  <c r="A592" i="1"/>
  <c r="H589" i="1"/>
  <c r="I589" i="1" s="1"/>
  <c r="J589" i="1" s="1"/>
  <c r="C590" i="1"/>
  <c r="O590" i="1"/>
  <c r="F588" i="1"/>
  <c r="E588" i="1"/>
  <c r="D589" i="1" s="1"/>
  <c r="K589" i="1" s="1"/>
  <c r="L589" i="1" s="1"/>
  <c r="M589" i="1" s="1"/>
  <c r="N589" i="1" s="1"/>
  <c r="K588" i="1"/>
  <c r="L588" i="1" s="1"/>
  <c r="M588" i="1" s="1"/>
  <c r="N588" i="1" s="1"/>
  <c r="AP591" i="1" l="1"/>
  <c r="AO591" i="1"/>
  <c r="AN592" i="1" s="1"/>
  <c r="AR590" i="1"/>
  <c r="AS590" i="1" s="1"/>
  <c r="AT590" i="1" s="1"/>
  <c r="AQ591" i="1"/>
  <c r="AU590" i="1"/>
  <c r="AV590" i="1" s="1"/>
  <c r="AW590" i="1" s="1"/>
  <c r="AX590" i="1" s="1"/>
  <c r="AL592" i="1"/>
  <c r="T592" i="1"/>
  <c r="Y592" i="1" s="1"/>
  <c r="B592" i="1"/>
  <c r="G592" i="1" s="1"/>
  <c r="AG591" i="1"/>
  <c r="U591" i="1"/>
  <c r="AZ589" i="1"/>
  <c r="AY591" i="1"/>
  <c r="AM591" i="1"/>
  <c r="X591" i="1"/>
  <c r="W591" i="1"/>
  <c r="V592" i="1" s="1"/>
  <c r="AH590" i="1"/>
  <c r="AC591" i="1"/>
  <c r="AD591" i="1" s="1"/>
  <c r="AE591" i="1" s="1"/>
  <c r="AF591" i="1" s="1"/>
  <c r="Z591" i="1"/>
  <c r="AA591" i="1" s="1"/>
  <c r="AB591" i="1" s="1"/>
  <c r="P589" i="1"/>
  <c r="P588" i="1"/>
  <c r="A593" i="1"/>
  <c r="O591" i="1"/>
  <c r="C591" i="1"/>
  <c r="H590" i="1"/>
  <c r="I590" i="1" s="1"/>
  <c r="J590" i="1" s="1"/>
  <c r="F589" i="1"/>
  <c r="E589" i="1"/>
  <c r="D590" i="1" s="1"/>
  <c r="K590" i="1" s="1"/>
  <c r="L590" i="1" s="1"/>
  <c r="M590" i="1" s="1"/>
  <c r="N590" i="1" s="1"/>
  <c r="AP592" i="1" l="1"/>
  <c r="AO592" i="1"/>
  <c r="AN593" i="1" s="1"/>
  <c r="AZ590" i="1"/>
  <c r="AG592" i="1"/>
  <c r="U592" i="1"/>
  <c r="AM592" i="1"/>
  <c r="AY592" i="1"/>
  <c r="AL593" i="1"/>
  <c r="T593" i="1"/>
  <c r="Y593" i="1" s="1"/>
  <c r="B593" i="1"/>
  <c r="G593" i="1" s="1"/>
  <c r="AQ592" i="1"/>
  <c r="AR591" i="1"/>
  <c r="AS591" i="1" s="1"/>
  <c r="AT591" i="1" s="1"/>
  <c r="AU591" i="1"/>
  <c r="AV591" i="1" s="1"/>
  <c r="AW591" i="1" s="1"/>
  <c r="AX591" i="1" s="1"/>
  <c r="W592" i="1"/>
  <c r="V593" i="1" s="1"/>
  <c r="X592" i="1"/>
  <c r="AC592" i="1"/>
  <c r="AD592" i="1" s="1"/>
  <c r="AE592" i="1" s="1"/>
  <c r="AF592" i="1" s="1"/>
  <c r="Z592" i="1"/>
  <c r="AA592" i="1" s="1"/>
  <c r="AB592" i="1" s="1"/>
  <c r="AH591" i="1"/>
  <c r="P590" i="1"/>
  <c r="H591" i="1"/>
  <c r="I591" i="1" s="1"/>
  <c r="J591" i="1" s="1"/>
  <c r="A594" i="1"/>
  <c r="O592" i="1"/>
  <c r="C592" i="1"/>
  <c r="E590" i="1"/>
  <c r="D591" i="1" s="1"/>
  <c r="K591" i="1" s="1"/>
  <c r="L591" i="1" s="1"/>
  <c r="M591" i="1" s="1"/>
  <c r="N591" i="1" s="1"/>
  <c r="F590" i="1"/>
  <c r="AO593" i="1" l="1"/>
  <c r="AN594" i="1" s="1"/>
  <c r="AP593" i="1"/>
  <c r="AZ591" i="1"/>
  <c r="AG593" i="1"/>
  <c r="U593" i="1"/>
  <c r="AY593" i="1"/>
  <c r="AM593" i="1"/>
  <c r="AL594" i="1"/>
  <c r="T594" i="1"/>
  <c r="Y594" i="1" s="1"/>
  <c r="B594" i="1"/>
  <c r="G594" i="1" s="1"/>
  <c r="AR592" i="1"/>
  <c r="AS592" i="1" s="1"/>
  <c r="AT592" i="1" s="1"/>
  <c r="AQ593" i="1"/>
  <c r="AU592" i="1"/>
  <c r="AV592" i="1" s="1"/>
  <c r="AW592" i="1" s="1"/>
  <c r="AX592" i="1" s="1"/>
  <c r="X593" i="1"/>
  <c r="W593" i="1"/>
  <c r="V594" i="1" s="1"/>
  <c r="AH592" i="1"/>
  <c r="AC593" i="1"/>
  <c r="AD593" i="1" s="1"/>
  <c r="AE593" i="1" s="1"/>
  <c r="AF593" i="1" s="1"/>
  <c r="Z593" i="1"/>
  <c r="AA593" i="1" s="1"/>
  <c r="AB593" i="1" s="1"/>
  <c r="P591" i="1"/>
  <c r="O593" i="1"/>
  <c r="C593" i="1"/>
  <c r="A595" i="1"/>
  <c r="H592" i="1"/>
  <c r="I592" i="1" s="1"/>
  <c r="J592" i="1" s="1"/>
  <c r="F591" i="1"/>
  <c r="E591" i="1"/>
  <c r="D592" i="1" s="1"/>
  <c r="AO594" i="1" l="1"/>
  <c r="AN595" i="1" s="1"/>
  <c r="AP594" i="1"/>
  <c r="AY594" i="1"/>
  <c r="AM594" i="1"/>
  <c r="AL595" i="1"/>
  <c r="T595" i="1"/>
  <c r="Y595" i="1" s="1"/>
  <c r="B595" i="1"/>
  <c r="G595" i="1" s="1"/>
  <c r="AQ594" i="1"/>
  <c r="AR593" i="1"/>
  <c r="AS593" i="1" s="1"/>
  <c r="AT593" i="1" s="1"/>
  <c r="AU593" i="1"/>
  <c r="AV593" i="1" s="1"/>
  <c r="AW593" i="1" s="1"/>
  <c r="AX593" i="1" s="1"/>
  <c r="AG594" i="1"/>
  <c r="U594" i="1"/>
  <c r="AZ592" i="1"/>
  <c r="W594" i="1"/>
  <c r="V595" i="1" s="1"/>
  <c r="X594" i="1"/>
  <c r="AC594" i="1"/>
  <c r="AD594" i="1" s="1"/>
  <c r="AE594" i="1" s="1"/>
  <c r="AF594" i="1" s="1"/>
  <c r="Z594" i="1"/>
  <c r="AA594" i="1" s="1"/>
  <c r="AB594" i="1" s="1"/>
  <c r="AH593" i="1"/>
  <c r="H593" i="1"/>
  <c r="I593" i="1" s="1"/>
  <c r="J593" i="1" s="1"/>
  <c r="A596" i="1"/>
  <c r="O594" i="1"/>
  <c r="C594" i="1"/>
  <c r="F592" i="1"/>
  <c r="E592" i="1"/>
  <c r="D593" i="1" s="1"/>
  <c r="K592" i="1"/>
  <c r="L592" i="1" s="1"/>
  <c r="M592" i="1" s="1"/>
  <c r="N592" i="1" s="1"/>
  <c r="AP595" i="1" l="1"/>
  <c r="AO595" i="1"/>
  <c r="AN596" i="1" s="1"/>
  <c r="AZ593" i="1"/>
  <c r="AL596" i="1"/>
  <c r="T596" i="1"/>
  <c r="Y596" i="1" s="1"/>
  <c r="B596" i="1"/>
  <c r="G596" i="1" s="1"/>
  <c r="AG595" i="1"/>
  <c r="U595" i="1"/>
  <c r="AY595" i="1"/>
  <c r="AM595" i="1"/>
  <c r="AQ595" i="1"/>
  <c r="AR594" i="1"/>
  <c r="AS594" i="1" s="1"/>
  <c r="AT594" i="1" s="1"/>
  <c r="AU594" i="1"/>
  <c r="AV594" i="1" s="1"/>
  <c r="AW594" i="1" s="1"/>
  <c r="AX594" i="1" s="1"/>
  <c r="X595" i="1"/>
  <c r="W595" i="1"/>
  <c r="V596" i="1" s="1"/>
  <c r="AH594" i="1"/>
  <c r="Z595" i="1"/>
  <c r="AA595" i="1" s="1"/>
  <c r="AB595" i="1" s="1"/>
  <c r="AC595" i="1"/>
  <c r="AD595" i="1" s="1"/>
  <c r="AE595" i="1" s="1"/>
  <c r="AF595" i="1" s="1"/>
  <c r="P592" i="1"/>
  <c r="A597" i="1"/>
  <c r="O595" i="1"/>
  <c r="C595" i="1"/>
  <c r="H594" i="1"/>
  <c r="I594" i="1" s="1"/>
  <c r="J594" i="1" s="1"/>
  <c r="F593" i="1"/>
  <c r="E593" i="1"/>
  <c r="D594" i="1" s="1"/>
  <c r="K593" i="1"/>
  <c r="L593" i="1" s="1"/>
  <c r="M593" i="1" s="1"/>
  <c r="N593" i="1" s="1"/>
  <c r="AP596" i="1" l="1"/>
  <c r="AO596" i="1"/>
  <c r="AN597" i="1" s="1"/>
  <c r="AM596" i="1"/>
  <c r="AY596" i="1"/>
  <c r="AG596" i="1"/>
  <c r="U596" i="1"/>
  <c r="AZ594" i="1"/>
  <c r="AQ596" i="1"/>
  <c r="AR595" i="1"/>
  <c r="AS595" i="1" s="1"/>
  <c r="AT595" i="1" s="1"/>
  <c r="AU595" i="1"/>
  <c r="AV595" i="1" s="1"/>
  <c r="AW595" i="1" s="1"/>
  <c r="AX595" i="1" s="1"/>
  <c r="AL597" i="1"/>
  <c r="T597" i="1"/>
  <c r="Y597" i="1" s="1"/>
  <c r="B597" i="1"/>
  <c r="G597" i="1" s="1"/>
  <c r="X596" i="1"/>
  <c r="W596" i="1"/>
  <c r="V597" i="1" s="1"/>
  <c r="AH595" i="1"/>
  <c r="Z596" i="1"/>
  <c r="AA596" i="1" s="1"/>
  <c r="AB596" i="1" s="1"/>
  <c r="AC596" i="1"/>
  <c r="AD596" i="1" s="1"/>
  <c r="AE596" i="1" s="1"/>
  <c r="AF596" i="1" s="1"/>
  <c r="P593" i="1"/>
  <c r="H595" i="1"/>
  <c r="I595" i="1" s="1"/>
  <c r="J595" i="1" s="1"/>
  <c r="A598" i="1"/>
  <c r="O596" i="1"/>
  <c r="C596" i="1"/>
  <c r="E594" i="1"/>
  <c r="D595" i="1" s="1"/>
  <c r="F594" i="1"/>
  <c r="K594" i="1"/>
  <c r="L594" i="1" s="1"/>
  <c r="M594" i="1" s="1"/>
  <c r="N594" i="1" s="1"/>
  <c r="AO597" i="1" l="1"/>
  <c r="AN598" i="1" s="1"/>
  <c r="AP597" i="1"/>
  <c r="AZ595" i="1"/>
  <c r="AU596" i="1"/>
  <c r="AV596" i="1" s="1"/>
  <c r="AW596" i="1" s="1"/>
  <c r="AX596" i="1" s="1"/>
  <c r="AR596" i="1"/>
  <c r="AS596" i="1" s="1"/>
  <c r="AT596" i="1" s="1"/>
  <c r="AQ597" i="1"/>
  <c r="AL598" i="1"/>
  <c r="T598" i="1"/>
  <c r="B598" i="1"/>
  <c r="AG597" i="1"/>
  <c r="U597" i="1"/>
  <c r="AM597" i="1"/>
  <c r="AY597" i="1"/>
  <c r="X597" i="1"/>
  <c r="W597" i="1"/>
  <c r="V598" i="1" s="1"/>
  <c r="AH596" i="1"/>
  <c r="Z597" i="1"/>
  <c r="AA597" i="1" s="1"/>
  <c r="AB597" i="1" s="1"/>
  <c r="AC597" i="1"/>
  <c r="AD597" i="1" s="1"/>
  <c r="AE597" i="1" s="1"/>
  <c r="AF597" i="1" s="1"/>
  <c r="P594" i="1"/>
  <c r="G598" i="1"/>
  <c r="A599" i="1"/>
  <c r="O597" i="1"/>
  <c r="C597" i="1"/>
  <c r="H596" i="1"/>
  <c r="I596" i="1" s="1"/>
  <c r="J596" i="1" s="1"/>
  <c r="F595" i="1"/>
  <c r="E595" i="1"/>
  <c r="D596" i="1" s="1"/>
  <c r="K595" i="1"/>
  <c r="L595" i="1" s="1"/>
  <c r="M595" i="1" s="1"/>
  <c r="N595" i="1" s="1"/>
  <c r="AO598" i="1" l="1"/>
  <c r="AN599" i="1" s="1"/>
  <c r="AP598" i="1"/>
  <c r="AZ596" i="1"/>
  <c r="AG598" i="1"/>
  <c r="U598" i="1"/>
  <c r="AY598" i="1"/>
  <c r="AM598" i="1"/>
  <c r="Y598" i="1"/>
  <c r="Z598" i="1" s="1"/>
  <c r="AA598" i="1" s="1"/>
  <c r="AB598" i="1" s="1"/>
  <c r="AQ598" i="1"/>
  <c r="AR597" i="1"/>
  <c r="AS597" i="1" s="1"/>
  <c r="AT597" i="1" s="1"/>
  <c r="AU597" i="1"/>
  <c r="AV597" i="1" s="1"/>
  <c r="AW597" i="1" s="1"/>
  <c r="AX597" i="1" s="1"/>
  <c r="AL599" i="1"/>
  <c r="T599" i="1"/>
  <c r="B599" i="1"/>
  <c r="X598" i="1"/>
  <c r="W598" i="1"/>
  <c r="V599" i="1" s="1"/>
  <c r="AH597" i="1"/>
  <c r="P595" i="1"/>
  <c r="O598" i="1"/>
  <c r="C598" i="1"/>
  <c r="H597" i="1"/>
  <c r="I597" i="1" s="1"/>
  <c r="J597" i="1" s="1"/>
  <c r="G599" i="1"/>
  <c r="A600" i="1"/>
  <c r="F596" i="1"/>
  <c r="E596" i="1"/>
  <c r="D597" i="1" s="1"/>
  <c r="K596" i="1"/>
  <c r="L596" i="1" s="1"/>
  <c r="M596" i="1" s="1"/>
  <c r="N596" i="1" s="1"/>
  <c r="AO599" i="1" l="1"/>
  <c r="AN600" i="1" s="1"/>
  <c r="AP599" i="1"/>
  <c r="AZ597" i="1"/>
  <c r="Y599" i="1"/>
  <c r="AC599" i="1" s="1"/>
  <c r="AD599" i="1" s="1"/>
  <c r="AE599" i="1" s="1"/>
  <c r="AF599" i="1" s="1"/>
  <c r="AC598" i="1"/>
  <c r="AD598" i="1" s="1"/>
  <c r="AE598" i="1" s="1"/>
  <c r="AF598" i="1" s="1"/>
  <c r="AH598" i="1" s="1"/>
  <c r="AR598" i="1"/>
  <c r="AS598" i="1" s="1"/>
  <c r="AT598" i="1" s="1"/>
  <c r="AQ599" i="1"/>
  <c r="AU598" i="1"/>
  <c r="AV598" i="1" s="1"/>
  <c r="AW598" i="1" s="1"/>
  <c r="AX598" i="1" s="1"/>
  <c r="AG599" i="1"/>
  <c r="U599" i="1"/>
  <c r="AY599" i="1"/>
  <c r="AM599" i="1"/>
  <c r="AL600" i="1"/>
  <c r="T600" i="1"/>
  <c r="B600" i="1"/>
  <c r="G600" i="1" s="1"/>
  <c r="X599" i="1"/>
  <c r="W599" i="1"/>
  <c r="V600" i="1" s="1"/>
  <c r="P596" i="1"/>
  <c r="H598" i="1"/>
  <c r="I598" i="1" s="1"/>
  <c r="J598" i="1" s="1"/>
  <c r="A601" i="1"/>
  <c r="C599" i="1"/>
  <c r="O599" i="1"/>
  <c r="F597" i="1"/>
  <c r="E597" i="1"/>
  <c r="D598" i="1" s="1"/>
  <c r="K597" i="1"/>
  <c r="L597" i="1" s="1"/>
  <c r="M597" i="1" s="1"/>
  <c r="N597" i="1" s="1"/>
  <c r="Z599" i="1" l="1"/>
  <c r="AA599" i="1" s="1"/>
  <c r="AB599" i="1" s="1"/>
  <c r="AH599" i="1" s="1"/>
  <c r="Y600" i="1"/>
  <c r="AC600" i="1" s="1"/>
  <c r="AD600" i="1" s="1"/>
  <c r="AE600" i="1" s="1"/>
  <c r="AF600" i="1" s="1"/>
  <c r="AO600" i="1"/>
  <c r="AN601" i="1" s="1"/>
  <c r="AP600" i="1"/>
  <c r="AL601" i="1"/>
  <c r="T601" i="1"/>
  <c r="Y601" i="1" s="1"/>
  <c r="B601" i="1"/>
  <c r="G601" i="1" s="1"/>
  <c r="AG600" i="1"/>
  <c r="U600" i="1"/>
  <c r="AR599" i="1"/>
  <c r="AS599" i="1" s="1"/>
  <c r="AT599" i="1" s="1"/>
  <c r="AQ600" i="1"/>
  <c r="AU599" i="1"/>
  <c r="AV599" i="1" s="1"/>
  <c r="AW599" i="1" s="1"/>
  <c r="AX599" i="1" s="1"/>
  <c r="AM600" i="1"/>
  <c r="AY600" i="1"/>
  <c r="AZ598" i="1"/>
  <c r="W600" i="1"/>
  <c r="V601" i="1" s="1"/>
  <c r="X600" i="1"/>
  <c r="Z600" i="1"/>
  <c r="AA600" i="1" s="1"/>
  <c r="AB600" i="1" s="1"/>
  <c r="P597" i="1"/>
  <c r="A602" i="1"/>
  <c r="O600" i="1"/>
  <c r="C600" i="1"/>
  <c r="H599" i="1"/>
  <c r="I599" i="1" s="1"/>
  <c r="J599" i="1" s="1"/>
  <c r="E598" i="1"/>
  <c r="D599" i="1" s="1"/>
  <c r="F598" i="1"/>
  <c r="K598" i="1"/>
  <c r="L598" i="1" s="1"/>
  <c r="M598" i="1" s="1"/>
  <c r="N598" i="1" s="1"/>
  <c r="AP601" i="1" l="1"/>
  <c r="AO601" i="1"/>
  <c r="AN602" i="1" s="1"/>
  <c r="AZ599" i="1"/>
  <c r="AQ601" i="1"/>
  <c r="AU600" i="1"/>
  <c r="AV600" i="1" s="1"/>
  <c r="AW600" i="1" s="1"/>
  <c r="AX600" i="1" s="1"/>
  <c r="AR600" i="1"/>
  <c r="AS600" i="1" s="1"/>
  <c r="AT600" i="1" s="1"/>
  <c r="AG601" i="1"/>
  <c r="U601" i="1"/>
  <c r="AL602" i="1"/>
  <c r="T602" i="1"/>
  <c r="B602" i="1"/>
  <c r="AY601" i="1"/>
  <c r="AM601" i="1"/>
  <c r="X601" i="1"/>
  <c r="W601" i="1"/>
  <c r="V602" i="1" s="1"/>
  <c r="AH600" i="1"/>
  <c r="AC601" i="1"/>
  <c r="AD601" i="1" s="1"/>
  <c r="AE601" i="1" s="1"/>
  <c r="AF601" i="1" s="1"/>
  <c r="Z601" i="1"/>
  <c r="AA601" i="1" s="1"/>
  <c r="AB601" i="1" s="1"/>
  <c r="P598" i="1"/>
  <c r="H600" i="1"/>
  <c r="I600" i="1" s="1"/>
  <c r="J600" i="1" s="1"/>
  <c r="O601" i="1"/>
  <c r="C601" i="1"/>
  <c r="G602" i="1"/>
  <c r="A603" i="1"/>
  <c r="F599" i="1"/>
  <c r="E599" i="1"/>
  <c r="D600" i="1" s="1"/>
  <c r="K599" i="1"/>
  <c r="L599" i="1" s="1"/>
  <c r="M599" i="1" s="1"/>
  <c r="N599" i="1" s="1"/>
  <c r="AP602" i="1" l="1"/>
  <c r="AO602" i="1"/>
  <c r="AN603" i="1" s="1"/>
  <c r="AZ600" i="1"/>
  <c r="AL603" i="1"/>
  <c r="T603" i="1"/>
  <c r="B603" i="1"/>
  <c r="G603" i="1" s="1"/>
  <c r="AG602" i="1"/>
  <c r="U602" i="1"/>
  <c r="AY602" i="1"/>
  <c r="AM602" i="1"/>
  <c r="Y602" i="1"/>
  <c r="AC602" i="1" s="1"/>
  <c r="AD602" i="1" s="1"/>
  <c r="AE602" i="1" s="1"/>
  <c r="AF602" i="1" s="1"/>
  <c r="AR601" i="1"/>
  <c r="AS601" i="1" s="1"/>
  <c r="AT601" i="1" s="1"/>
  <c r="AQ602" i="1"/>
  <c r="AU601" i="1"/>
  <c r="AV601" i="1" s="1"/>
  <c r="AW601" i="1" s="1"/>
  <c r="AX601" i="1" s="1"/>
  <c r="W602" i="1"/>
  <c r="V603" i="1" s="1"/>
  <c r="X602" i="1"/>
  <c r="AH601" i="1"/>
  <c r="P599" i="1"/>
  <c r="A604" i="1"/>
  <c r="O602" i="1"/>
  <c r="C602" i="1"/>
  <c r="H601" i="1"/>
  <c r="I601" i="1" s="1"/>
  <c r="J601" i="1" s="1"/>
  <c r="F600" i="1"/>
  <c r="E600" i="1"/>
  <c r="D601" i="1" s="1"/>
  <c r="K600" i="1"/>
  <c r="L600" i="1" s="1"/>
  <c r="M600" i="1" s="1"/>
  <c r="N600" i="1" s="1"/>
  <c r="AO603" i="1" l="1"/>
  <c r="AN604" i="1" s="1"/>
  <c r="AP603" i="1"/>
  <c r="AZ601" i="1"/>
  <c r="Z602" i="1"/>
  <c r="AA602" i="1" s="1"/>
  <c r="AB602" i="1" s="1"/>
  <c r="AH602" i="1" s="1"/>
  <c r="Y603" i="1"/>
  <c r="Z603" i="1" s="1"/>
  <c r="AA603" i="1" s="1"/>
  <c r="AB603" i="1" s="1"/>
  <c r="AL604" i="1"/>
  <c r="T604" i="1"/>
  <c r="B604" i="1"/>
  <c r="G604" i="1" s="1"/>
  <c r="AQ603" i="1"/>
  <c r="AR602" i="1"/>
  <c r="AS602" i="1" s="1"/>
  <c r="AT602" i="1" s="1"/>
  <c r="AU602" i="1"/>
  <c r="AV602" i="1" s="1"/>
  <c r="AW602" i="1" s="1"/>
  <c r="AX602" i="1" s="1"/>
  <c r="AG603" i="1"/>
  <c r="U603" i="1"/>
  <c r="AY603" i="1"/>
  <c r="AM603" i="1"/>
  <c r="X603" i="1"/>
  <c r="W603" i="1"/>
  <c r="V604" i="1" s="1"/>
  <c r="P600" i="1"/>
  <c r="H602" i="1"/>
  <c r="I602" i="1" s="1"/>
  <c r="J602" i="1" s="1"/>
  <c r="O603" i="1"/>
  <c r="C603" i="1"/>
  <c r="A605" i="1"/>
  <c r="F601" i="1"/>
  <c r="E601" i="1"/>
  <c r="D602" i="1" s="1"/>
  <c r="K601" i="1"/>
  <c r="L601" i="1" s="1"/>
  <c r="M601" i="1" s="1"/>
  <c r="N601" i="1" s="1"/>
  <c r="Y604" i="1" l="1"/>
  <c r="AC603" i="1"/>
  <c r="AD603" i="1" s="1"/>
  <c r="AE603" i="1" s="1"/>
  <c r="AF603" i="1" s="1"/>
  <c r="AH603" i="1" s="1"/>
  <c r="AO604" i="1"/>
  <c r="AN605" i="1" s="1"/>
  <c r="AP604" i="1"/>
  <c r="AZ602" i="1"/>
  <c r="AQ604" i="1"/>
  <c r="AR603" i="1"/>
  <c r="AS603" i="1" s="1"/>
  <c r="AT603" i="1" s="1"/>
  <c r="AU603" i="1"/>
  <c r="AV603" i="1" s="1"/>
  <c r="AW603" i="1" s="1"/>
  <c r="AX603" i="1" s="1"/>
  <c r="AG604" i="1"/>
  <c r="U604" i="1"/>
  <c r="AL605" i="1"/>
  <c r="T605" i="1"/>
  <c r="B605" i="1"/>
  <c r="AM604" i="1"/>
  <c r="AY604" i="1"/>
  <c r="X604" i="1"/>
  <c r="W604" i="1"/>
  <c r="V605" i="1" s="1"/>
  <c r="Z604" i="1"/>
  <c r="AA604" i="1" s="1"/>
  <c r="AB604" i="1" s="1"/>
  <c r="AC604" i="1"/>
  <c r="AD604" i="1" s="1"/>
  <c r="AE604" i="1" s="1"/>
  <c r="AF604" i="1" s="1"/>
  <c r="P601" i="1"/>
  <c r="O604" i="1"/>
  <c r="C604" i="1"/>
  <c r="G605" i="1"/>
  <c r="A606" i="1"/>
  <c r="H603" i="1"/>
  <c r="I603" i="1" s="1"/>
  <c r="J603" i="1" s="1"/>
  <c r="E602" i="1"/>
  <c r="D603" i="1" s="1"/>
  <c r="F602" i="1"/>
  <c r="K602" i="1"/>
  <c r="L602" i="1" s="1"/>
  <c r="M602" i="1" s="1"/>
  <c r="N602" i="1" s="1"/>
  <c r="AO605" i="1" l="1"/>
  <c r="AN606" i="1" s="1"/>
  <c r="AP605" i="1"/>
  <c r="AZ603" i="1"/>
  <c r="AG605" i="1"/>
  <c r="U605" i="1"/>
  <c r="Y605" i="1"/>
  <c r="AL606" i="1"/>
  <c r="T606" i="1"/>
  <c r="B606" i="1"/>
  <c r="G606" i="1" s="1"/>
  <c r="AY605" i="1"/>
  <c r="AM605" i="1"/>
  <c r="AU604" i="1"/>
  <c r="AV604" i="1" s="1"/>
  <c r="AW604" i="1" s="1"/>
  <c r="AX604" i="1" s="1"/>
  <c r="AQ605" i="1"/>
  <c r="AR604" i="1"/>
  <c r="AS604" i="1" s="1"/>
  <c r="AT604" i="1" s="1"/>
  <c r="X605" i="1"/>
  <c r="W605" i="1"/>
  <c r="V606" i="1" s="1"/>
  <c r="AH604" i="1"/>
  <c r="P602" i="1"/>
  <c r="H604" i="1"/>
  <c r="I604" i="1" s="1"/>
  <c r="J604" i="1" s="1"/>
  <c r="A607" i="1"/>
  <c r="C605" i="1"/>
  <c r="O605" i="1"/>
  <c r="F603" i="1"/>
  <c r="E603" i="1"/>
  <c r="D604" i="1" s="1"/>
  <c r="K604" i="1" s="1"/>
  <c r="L604" i="1" s="1"/>
  <c r="M604" i="1" s="1"/>
  <c r="N604" i="1" s="1"/>
  <c r="K603" i="1"/>
  <c r="L603" i="1" s="1"/>
  <c r="M603" i="1" s="1"/>
  <c r="N603" i="1" s="1"/>
  <c r="Y606" i="1" l="1"/>
  <c r="AC605" i="1"/>
  <c r="AD605" i="1" s="1"/>
  <c r="AE605" i="1" s="1"/>
  <c r="AF605" i="1" s="1"/>
  <c r="AZ604" i="1"/>
  <c r="AO606" i="1"/>
  <c r="AN607" i="1" s="1"/>
  <c r="AP606" i="1"/>
  <c r="Z605" i="1"/>
  <c r="AA605" i="1" s="1"/>
  <c r="AB605" i="1" s="1"/>
  <c r="AH605" i="1" s="1"/>
  <c r="AY606" i="1"/>
  <c r="AM606" i="1"/>
  <c r="AQ606" i="1"/>
  <c r="AR605" i="1"/>
  <c r="AS605" i="1" s="1"/>
  <c r="AT605" i="1" s="1"/>
  <c r="AU605" i="1"/>
  <c r="AV605" i="1" s="1"/>
  <c r="AW605" i="1" s="1"/>
  <c r="AX605" i="1" s="1"/>
  <c r="AL607" i="1"/>
  <c r="T607" i="1"/>
  <c r="Y607" i="1" s="1"/>
  <c r="B607" i="1"/>
  <c r="AG606" i="1"/>
  <c r="U606" i="1"/>
  <c r="X606" i="1"/>
  <c r="W606" i="1"/>
  <c r="V607" i="1" s="1"/>
  <c r="AC606" i="1"/>
  <c r="AD606" i="1" s="1"/>
  <c r="AE606" i="1" s="1"/>
  <c r="AF606" i="1" s="1"/>
  <c r="Z606" i="1"/>
  <c r="AA606" i="1" s="1"/>
  <c r="AB606" i="1" s="1"/>
  <c r="P604" i="1"/>
  <c r="P603" i="1"/>
  <c r="G607" i="1"/>
  <c r="A608" i="1"/>
  <c r="O606" i="1"/>
  <c r="C606" i="1"/>
  <c r="H605" i="1"/>
  <c r="I605" i="1" s="1"/>
  <c r="J605" i="1" s="1"/>
  <c r="F604" i="1"/>
  <c r="E604" i="1"/>
  <c r="D605" i="1" s="1"/>
  <c r="AP607" i="1" l="1"/>
  <c r="AO607" i="1"/>
  <c r="AN608" i="1" s="1"/>
  <c r="AL608" i="1"/>
  <c r="T608" i="1"/>
  <c r="Y608" i="1" s="1"/>
  <c r="B608" i="1"/>
  <c r="AZ605" i="1"/>
  <c r="AQ607" i="1"/>
  <c r="AR606" i="1"/>
  <c r="AS606" i="1" s="1"/>
  <c r="AT606" i="1" s="1"/>
  <c r="AU606" i="1"/>
  <c r="AV606" i="1" s="1"/>
  <c r="AW606" i="1" s="1"/>
  <c r="AX606" i="1" s="1"/>
  <c r="AG607" i="1"/>
  <c r="U607" i="1"/>
  <c r="AY607" i="1"/>
  <c r="AM607" i="1"/>
  <c r="X607" i="1"/>
  <c r="W607" i="1"/>
  <c r="V608" i="1" s="1"/>
  <c r="AC607" i="1"/>
  <c r="AD607" i="1" s="1"/>
  <c r="AE607" i="1" s="1"/>
  <c r="AF607" i="1" s="1"/>
  <c r="Z607" i="1"/>
  <c r="AA607" i="1" s="1"/>
  <c r="AB607" i="1" s="1"/>
  <c r="AH606" i="1"/>
  <c r="H606" i="1"/>
  <c r="I606" i="1" s="1"/>
  <c r="J606" i="1" s="1"/>
  <c r="O607" i="1"/>
  <c r="C607" i="1"/>
  <c r="G608" i="1"/>
  <c r="A609" i="1"/>
  <c r="F605" i="1"/>
  <c r="E605" i="1"/>
  <c r="D606" i="1" s="1"/>
  <c r="K605" i="1"/>
  <c r="L605" i="1" s="1"/>
  <c r="M605" i="1" s="1"/>
  <c r="N605" i="1" s="1"/>
  <c r="AP608" i="1" l="1"/>
  <c r="AO608" i="1"/>
  <c r="AN609" i="1" s="1"/>
  <c r="AZ606" i="1"/>
  <c r="AQ608" i="1"/>
  <c r="AR607" i="1"/>
  <c r="AS607" i="1" s="1"/>
  <c r="AT607" i="1" s="1"/>
  <c r="AU607" i="1"/>
  <c r="AV607" i="1" s="1"/>
  <c r="AW607" i="1" s="1"/>
  <c r="AX607" i="1" s="1"/>
  <c r="AL609" i="1"/>
  <c r="T609" i="1"/>
  <c r="Y609" i="1" s="1"/>
  <c r="B609" i="1"/>
  <c r="G609" i="1" s="1"/>
  <c r="AG608" i="1"/>
  <c r="U608" i="1"/>
  <c r="AM608" i="1"/>
  <c r="AY608" i="1"/>
  <c r="W608" i="1"/>
  <c r="V609" i="1" s="1"/>
  <c r="X608" i="1"/>
  <c r="AC608" i="1"/>
  <c r="AD608" i="1" s="1"/>
  <c r="AE608" i="1" s="1"/>
  <c r="AF608" i="1" s="1"/>
  <c r="Z608" i="1"/>
  <c r="AA608" i="1" s="1"/>
  <c r="AB608" i="1" s="1"/>
  <c r="AH607" i="1"/>
  <c r="P605" i="1"/>
  <c r="A610" i="1"/>
  <c r="O608" i="1"/>
  <c r="C608" i="1"/>
  <c r="H607" i="1"/>
  <c r="I607" i="1" s="1"/>
  <c r="J607" i="1" s="1"/>
  <c r="E606" i="1"/>
  <c r="D607" i="1" s="1"/>
  <c r="F606" i="1"/>
  <c r="K606" i="1"/>
  <c r="L606" i="1" s="1"/>
  <c r="M606" i="1" s="1"/>
  <c r="N606" i="1" s="1"/>
  <c r="AP609" i="1" l="1"/>
  <c r="AO609" i="1"/>
  <c r="AN610" i="1" s="1"/>
  <c r="AG609" i="1"/>
  <c r="U609" i="1"/>
  <c r="AY609" i="1"/>
  <c r="AM609" i="1"/>
  <c r="AZ607" i="1"/>
  <c r="AL610" i="1"/>
  <c r="T610" i="1"/>
  <c r="B610" i="1"/>
  <c r="AU608" i="1"/>
  <c r="AV608" i="1" s="1"/>
  <c r="AW608" i="1" s="1"/>
  <c r="AX608" i="1" s="1"/>
  <c r="AQ609" i="1"/>
  <c r="AR608" i="1"/>
  <c r="AS608" i="1" s="1"/>
  <c r="AT608" i="1" s="1"/>
  <c r="X609" i="1"/>
  <c r="W609" i="1"/>
  <c r="V610" i="1" s="1"/>
  <c r="AC609" i="1"/>
  <c r="AD609" i="1" s="1"/>
  <c r="AE609" i="1" s="1"/>
  <c r="AF609" i="1" s="1"/>
  <c r="Z609" i="1"/>
  <c r="AA609" i="1" s="1"/>
  <c r="AB609" i="1" s="1"/>
  <c r="AH608" i="1"/>
  <c r="P606" i="1"/>
  <c r="O609" i="1"/>
  <c r="C609" i="1"/>
  <c r="H608" i="1"/>
  <c r="I608" i="1" s="1"/>
  <c r="J608" i="1" s="1"/>
  <c r="A611" i="1"/>
  <c r="G610" i="1"/>
  <c r="F607" i="1"/>
  <c r="E607" i="1"/>
  <c r="D608" i="1" s="1"/>
  <c r="K607" i="1"/>
  <c r="L607" i="1" s="1"/>
  <c r="M607" i="1" s="1"/>
  <c r="N607" i="1" s="1"/>
  <c r="AZ608" i="1" l="1"/>
  <c r="AO610" i="1"/>
  <c r="AN611" i="1" s="1"/>
  <c r="AP610" i="1"/>
  <c r="AG610" i="1"/>
  <c r="U610" i="1"/>
  <c r="AQ610" i="1"/>
  <c r="AR609" i="1"/>
  <c r="AS609" i="1" s="1"/>
  <c r="AT609" i="1" s="1"/>
  <c r="AU609" i="1"/>
  <c r="AV609" i="1" s="1"/>
  <c r="AW609" i="1" s="1"/>
  <c r="AX609" i="1" s="1"/>
  <c r="Y610" i="1"/>
  <c r="Z610" i="1" s="1"/>
  <c r="AA610" i="1" s="1"/>
  <c r="AB610" i="1" s="1"/>
  <c r="AY610" i="1"/>
  <c r="AM610" i="1"/>
  <c r="AL611" i="1"/>
  <c r="T611" i="1"/>
  <c r="B611" i="1"/>
  <c r="W610" i="1"/>
  <c r="V611" i="1" s="1"/>
  <c r="X610" i="1"/>
  <c r="AH609" i="1"/>
  <c r="P607" i="1"/>
  <c r="H609" i="1"/>
  <c r="I609" i="1" s="1"/>
  <c r="J609" i="1" s="1"/>
  <c r="C610" i="1"/>
  <c r="O610" i="1"/>
  <c r="G611" i="1"/>
  <c r="A612" i="1"/>
  <c r="F608" i="1"/>
  <c r="E608" i="1"/>
  <c r="D609" i="1" s="1"/>
  <c r="K609" i="1" s="1"/>
  <c r="L609" i="1" s="1"/>
  <c r="M609" i="1" s="1"/>
  <c r="N609" i="1" s="1"/>
  <c r="K608" i="1"/>
  <c r="L608" i="1" s="1"/>
  <c r="M608" i="1" s="1"/>
  <c r="N608" i="1" s="1"/>
  <c r="AP611" i="1" l="1"/>
  <c r="AO611" i="1"/>
  <c r="AN612" i="1" s="1"/>
  <c r="AL612" i="1"/>
  <c r="T612" i="1"/>
  <c r="B612" i="1"/>
  <c r="G612" i="1" s="1"/>
  <c r="AQ611" i="1"/>
  <c r="AR610" i="1"/>
  <c r="AS610" i="1" s="1"/>
  <c r="AT610" i="1" s="1"/>
  <c r="AU610" i="1"/>
  <c r="AV610" i="1" s="1"/>
  <c r="AW610" i="1" s="1"/>
  <c r="AX610" i="1" s="1"/>
  <c r="AG611" i="1"/>
  <c r="U611" i="1"/>
  <c r="Y611" i="1"/>
  <c r="Y612" i="1" s="1"/>
  <c r="AC610" i="1"/>
  <c r="AD610" i="1" s="1"/>
  <c r="AE610" i="1" s="1"/>
  <c r="AF610" i="1" s="1"/>
  <c r="AH610" i="1" s="1"/>
  <c r="AZ609" i="1"/>
  <c r="AY611" i="1"/>
  <c r="AM611" i="1"/>
  <c r="X611" i="1"/>
  <c r="W611" i="1"/>
  <c r="V612" i="1" s="1"/>
  <c r="P609" i="1"/>
  <c r="P608" i="1"/>
  <c r="O611" i="1"/>
  <c r="C611" i="1"/>
  <c r="A613" i="1"/>
  <c r="H610" i="1"/>
  <c r="I610" i="1" s="1"/>
  <c r="J610" i="1" s="1"/>
  <c r="F609" i="1"/>
  <c r="E609" i="1"/>
  <c r="D610" i="1" s="1"/>
  <c r="AC611" i="1" l="1"/>
  <c r="AD611" i="1" s="1"/>
  <c r="AE611" i="1" s="1"/>
  <c r="AF611" i="1" s="1"/>
  <c r="Z611" i="1"/>
  <c r="AA611" i="1" s="1"/>
  <c r="AB611" i="1" s="1"/>
  <c r="AP612" i="1"/>
  <c r="AO612" i="1"/>
  <c r="AN613" i="1" s="1"/>
  <c r="AL613" i="1"/>
  <c r="T613" i="1"/>
  <c r="Y613" i="1" s="1"/>
  <c r="B613" i="1"/>
  <c r="G613" i="1" s="1"/>
  <c r="AZ610" i="1"/>
  <c r="AG612" i="1"/>
  <c r="U612" i="1"/>
  <c r="AR611" i="1"/>
  <c r="AS611" i="1" s="1"/>
  <c r="AT611" i="1" s="1"/>
  <c r="AQ612" i="1"/>
  <c r="AU611" i="1"/>
  <c r="AV611" i="1" s="1"/>
  <c r="AW611" i="1" s="1"/>
  <c r="AX611" i="1" s="1"/>
  <c r="AM612" i="1"/>
  <c r="AY612" i="1"/>
  <c r="X612" i="1"/>
  <c r="W612" i="1"/>
  <c r="V613" i="1" s="1"/>
  <c r="Z612" i="1"/>
  <c r="AA612" i="1" s="1"/>
  <c r="AB612" i="1" s="1"/>
  <c r="AC612" i="1"/>
  <c r="AD612" i="1" s="1"/>
  <c r="AE612" i="1" s="1"/>
  <c r="AF612" i="1" s="1"/>
  <c r="A614" i="1"/>
  <c r="C612" i="1"/>
  <c r="O612" i="1"/>
  <c r="H611" i="1"/>
  <c r="I611" i="1" s="1"/>
  <c r="J611" i="1" s="1"/>
  <c r="E610" i="1"/>
  <c r="D611" i="1" s="1"/>
  <c r="F610" i="1"/>
  <c r="K610" i="1"/>
  <c r="L610" i="1" s="1"/>
  <c r="M610" i="1" s="1"/>
  <c r="N610" i="1" s="1"/>
  <c r="AH611" i="1" l="1"/>
  <c r="AP613" i="1"/>
  <c r="AO613" i="1"/>
  <c r="AN614" i="1" s="1"/>
  <c r="AG613" i="1"/>
  <c r="U613" i="1"/>
  <c r="AL614" i="1"/>
  <c r="T614" i="1"/>
  <c r="Y614" i="1" s="1"/>
  <c r="B614" i="1"/>
  <c r="G614" i="1" s="1"/>
  <c r="AU612" i="1"/>
  <c r="AV612" i="1" s="1"/>
  <c r="AW612" i="1" s="1"/>
  <c r="AX612" i="1" s="1"/>
  <c r="AQ613" i="1"/>
  <c r="AR612" i="1"/>
  <c r="AS612" i="1" s="1"/>
  <c r="AT612" i="1" s="1"/>
  <c r="AM613" i="1"/>
  <c r="AY613" i="1"/>
  <c r="AZ611" i="1"/>
  <c r="X613" i="1"/>
  <c r="W613" i="1"/>
  <c r="V614" i="1" s="1"/>
  <c r="Z613" i="1"/>
  <c r="AA613" i="1" s="1"/>
  <c r="AB613" i="1" s="1"/>
  <c r="AC613" i="1"/>
  <c r="AD613" i="1" s="1"/>
  <c r="AE613" i="1" s="1"/>
  <c r="AF613" i="1" s="1"/>
  <c r="AH612" i="1"/>
  <c r="P610" i="1"/>
  <c r="H612" i="1"/>
  <c r="I612" i="1" s="1"/>
  <c r="J612" i="1" s="1"/>
  <c r="A615" i="1"/>
  <c r="O613" i="1"/>
  <c r="C613" i="1"/>
  <c r="F611" i="1"/>
  <c r="E611" i="1"/>
  <c r="D612" i="1" s="1"/>
  <c r="K612" i="1" s="1"/>
  <c r="L612" i="1" s="1"/>
  <c r="M612" i="1" s="1"/>
  <c r="N612" i="1" s="1"/>
  <c r="K611" i="1"/>
  <c r="L611" i="1" s="1"/>
  <c r="M611" i="1" s="1"/>
  <c r="N611" i="1" s="1"/>
  <c r="AO614" i="1" l="1"/>
  <c r="AN615" i="1" s="1"/>
  <c r="AP614" i="1"/>
  <c r="AG614" i="1"/>
  <c r="U614" i="1"/>
  <c r="AQ614" i="1"/>
  <c r="AR613" i="1"/>
  <c r="AS613" i="1" s="1"/>
  <c r="AT613" i="1" s="1"/>
  <c r="AU613" i="1"/>
  <c r="AV613" i="1" s="1"/>
  <c r="AW613" i="1" s="1"/>
  <c r="AX613" i="1" s="1"/>
  <c r="AL615" i="1"/>
  <c r="T615" i="1"/>
  <c r="B615" i="1"/>
  <c r="G615" i="1" s="1"/>
  <c r="AY614" i="1"/>
  <c r="AM614" i="1"/>
  <c r="AZ612" i="1"/>
  <c r="X614" i="1"/>
  <c r="W614" i="1"/>
  <c r="V615" i="1" s="1"/>
  <c r="AH613" i="1"/>
  <c r="AC614" i="1"/>
  <c r="AD614" i="1" s="1"/>
  <c r="AE614" i="1" s="1"/>
  <c r="AF614" i="1" s="1"/>
  <c r="Z614" i="1"/>
  <c r="AA614" i="1" s="1"/>
  <c r="AB614" i="1" s="1"/>
  <c r="P612" i="1"/>
  <c r="P611" i="1"/>
  <c r="O614" i="1"/>
  <c r="C614" i="1"/>
  <c r="A616" i="1"/>
  <c r="H613" i="1"/>
  <c r="I613" i="1" s="1"/>
  <c r="J613" i="1" s="1"/>
  <c r="F612" i="1"/>
  <c r="E612" i="1"/>
  <c r="D613" i="1" s="1"/>
  <c r="AO615" i="1" l="1"/>
  <c r="AN616" i="1" s="1"/>
  <c r="AP615" i="1"/>
  <c r="AZ613" i="1"/>
  <c r="AG615" i="1"/>
  <c r="U615" i="1"/>
  <c r="AR614" i="1"/>
  <c r="AS614" i="1" s="1"/>
  <c r="AT614" i="1" s="1"/>
  <c r="AQ615" i="1"/>
  <c r="AU614" i="1"/>
  <c r="AV614" i="1" s="1"/>
  <c r="AW614" i="1" s="1"/>
  <c r="AX614" i="1" s="1"/>
  <c r="Y615" i="1"/>
  <c r="AY615" i="1"/>
  <c r="AM615" i="1"/>
  <c r="AL616" i="1"/>
  <c r="T616" i="1"/>
  <c r="B616" i="1"/>
  <c r="G616" i="1" s="1"/>
  <c r="X615" i="1"/>
  <c r="W615" i="1"/>
  <c r="V616" i="1" s="1"/>
  <c r="AH614" i="1"/>
  <c r="H614" i="1"/>
  <c r="I614" i="1" s="1"/>
  <c r="J614" i="1" s="1"/>
  <c r="O615" i="1"/>
  <c r="C615" i="1"/>
  <c r="A617" i="1"/>
  <c r="F613" i="1"/>
  <c r="E613" i="1"/>
  <c r="D614" i="1" s="1"/>
  <c r="K613" i="1"/>
  <c r="L613" i="1" s="1"/>
  <c r="M613" i="1" s="1"/>
  <c r="N613" i="1" s="1"/>
  <c r="Y616" i="1" l="1"/>
  <c r="AP616" i="1"/>
  <c r="AO616" i="1"/>
  <c r="AN617" i="1" s="1"/>
  <c r="AC615" i="1"/>
  <c r="AD615" i="1" s="1"/>
  <c r="AE615" i="1" s="1"/>
  <c r="AF615" i="1" s="1"/>
  <c r="Z615" i="1"/>
  <c r="AA615" i="1" s="1"/>
  <c r="AB615" i="1" s="1"/>
  <c r="AR615" i="1"/>
  <c r="AS615" i="1" s="1"/>
  <c r="AT615" i="1" s="1"/>
  <c r="AQ616" i="1"/>
  <c r="AU615" i="1"/>
  <c r="AV615" i="1" s="1"/>
  <c r="AW615" i="1" s="1"/>
  <c r="AX615" i="1" s="1"/>
  <c r="AG616" i="1"/>
  <c r="U616" i="1"/>
  <c r="AL617" i="1"/>
  <c r="T617" i="1"/>
  <c r="B617" i="1"/>
  <c r="AZ614" i="1"/>
  <c r="AM616" i="1"/>
  <c r="AY616" i="1"/>
  <c r="W616" i="1"/>
  <c r="V617" i="1" s="1"/>
  <c r="X616" i="1"/>
  <c r="AC616" i="1"/>
  <c r="AD616" i="1" s="1"/>
  <c r="AE616" i="1" s="1"/>
  <c r="AF616" i="1" s="1"/>
  <c r="Y617" i="1"/>
  <c r="Z616" i="1"/>
  <c r="AA616" i="1" s="1"/>
  <c r="AB616" i="1" s="1"/>
  <c r="P613" i="1"/>
  <c r="A618" i="1"/>
  <c r="G617" i="1"/>
  <c r="O616" i="1"/>
  <c r="C616" i="1"/>
  <c r="H615" i="1"/>
  <c r="I615" i="1" s="1"/>
  <c r="J615" i="1" s="1"/>
  <c r="E614" i="1"/>
  <c r="D615" i="1" s="1"/>
  <c r="F614" i="1"/>
  <c r="K614" i="1"/>
  <c r="L614" i="1" s="1"/>
  <c r="M614" i="1" s="1"/>
  <c r="N614" i="1" s="1"/>
  <c r="AH615" i="1" l="1"/>
  <c r="AO617" i="1"/>
  <c r="AN618" i="1" s="1"/>
  <c r="AP617" i="1"/>
  <c r="AZ615" i="1"/>
  <c r="AY617" i="1"/>
  <c r="AM617" i="1"/>
  <c r="AL618" i="1"/>
  <c r="T618" i="1"/>
  <c r="Y618" i="1" s="1"/>
  <c r="B618" i="1"/>
  <c r="G618" i="1" s="1"/>
  <c r="AQ617" i="1"/>
  <c r="AR616" i="1"/>
  <c r="AS616" i="1" s="1"/>
  <c r="AT616" i="1" s="1"/>
  <c r="AU616" i="1"/>
  <c r="AV616" i="1" s="1"/>
  <c r="AW616" i="1" s="1"/>
  <c r="AX616" i="1" s="1"/>
  <c r="AG617" i="1"/>
  <c r="U617" i="1"/>
  <c r="X617" i="1"/>
  <c r="W617" i="1"/>
  <c r="V618" i="1" s="1"/>
  <c r="AH616" i="1"/>
  <c r="AC617" i="1"/>
  <c r="AD617" i="1" s="1"/>
  <c r="AE617" i="1" s="1"/>
  <c r="AF617" i="1" s="1"/>
  <c r="Z617" i="1"/>
  <c r="AA617" i="1" s="1"/>
  <c r="AB617" i="1" s="1"/>
  <c r="P614" i="1"/>
  <c r="O617" i="1"/>
  <c r="C617" i="1"/>
  <c r="H616" i="1"/>
  <c r="I616" i="1" s="1"/>
  <c r="J616" i="1" s="1"/>
  <c r="A619" i="1"/>
  <c r="F615" i="1"/>
  <c r="E615" i="1"/>
  <c r="D616" i="1" s="1"/>
  <c r="K615" i="1"/>
  <c r="L615" i="1" s="1"/>
  <c r="M615" i="1" s="1"/>
  <c r="N615" i="1" s="1"/>
  <c r="AP618" i="1" l="1"/>
  <c r="AO618" i="1"/>
  <c r="AN619" i="1" s="1"/>
  <c r="AZ616" i="1"/>
  <c r="AR617" i="1"/>
  <c r="AS617" i="1" s="1"/>
  <c r="AT617" i="1" s="1"/>
  <c r="AQ618" i="1"/>
  <c r="AU617" i="1"/>
  <c r="AV617" i="1" s="1"/>
  <c r="AW617" i="1" s="1"/>
  <c r="AX617" i="1" s="1"/>
  <c r="AL619" i="1"/>
  <c r="T619" i="1"/>
  <c r="Y619" i="1" s="1"/>
  <c r="B619" i="1"/>
  <c r="G619" i="1" s="1"/>
  <c r="AG618" i="1"/>
  <c r="U618" i="1"/>
  <c r="AM618" i="1"/>
  <c r="AY618" i="1"/>
  <c r="W618" i="1"/>
  <c r="V619" i="1" s="1"/>
  <c r="X618" i="1"/>
  <c r="AC618" i="1"/>
  <c r="AD618" i="1" s="1"/>
  <c r="AE618" i="1" s="1"/>
  <c r="AF618" i="1" s="1"/>
  <c r="Z618" i="1"/>
  <c r="AA618" i="1" s="1"/>
  <c r="AB618" i="1" s="1"/>
  <c r="AH617" i="1"/>
  <c r="P615" i="1"/>
  <c r="O618" i="1"/>
  <c r="C618" i="1"/>
  <c r="A620" i="1"/>
  <c r="H617" i="1"/>
  <c r="I617" i="1" s="1"/>
  <c r="J617" i="1" s="1"/>
  <c r="F616" i="1"/>
  <c r="E616" i="1"/>
  <c r="D617" i="1" s="1"/>
  <c r="K616" i="1"/>
  <c r="L616" i="1" s="1"/>
  <c r="M616" i="1" s="1"/>
  <c r="N616" i="1" s="1"/>
  <c r="AP619" i="1" l="1"/>
  <c r="AO619" i="1"/>
  <c r="AN620" i="1" s="1"/>
  <c r="AG619" i="1"/>
  <c r="U619" i="1"/>
  <c r="AL620" i="1"/>
  <c r="T620" i="1"/>
  <c r="Y620" i="1" s="1"/>
  <c r="B620" i="1"/>
  <c r="G620" i="1" s="1"/>
  <c r="AR618" i="1"/>
  <c r="AS618" i="1" s="1"/>
  <c r="AT618" i="1" s="1"/>
  <c r="AQ619" i="1"/>
  <c r="AU618" i="1"/>
  <c r="AV618" i="1" s="1"/>
  <c r="AW618" i="1" s="1"/>
  <c r="AX618" i="1" s="1"/>
  <c r="AY619" i="1"/>
  <c r="AM619" i="1"/>
  <c r="AZ617" i="1"/>
  <c r="X619" i="1"/>
  <c r="W619" i="1"/>
  <c r="V620" i="1" s="1"/>
  <c r="AH618" i="1"/>
  <c r="Z619" i="1"/>
  <c r="AA619" i="1" s="1"/>
  <c r="AB619" i="1" s="1"/>
  <c r="AC619" i="1"/>
  <c r="AD619" i="1" s="1"/>
  <c r="AE619" i="1" s="1"/>
  <c r="AF619" i="1" s="1"/>
  <c r="P616" i="1"/>
  <c r="A621" i="1"/>
  <c r="H618" i="1"/>
  <c r="I618" i="1" s="1"/>
  <c r="J618" i="1" s="1"/>
  <c r="O619" i="1"/>
  <c r="C619" i="1"/>
  <c r="F617" i="1"/>
  <c r="E617" i="1"/>
  <c r="D618" i="1" s="1"/>
  <c r="K617" i="1"/>
  <c r="L617" i="1" s="1"/>
  <c r="M617" i="1" s="1"/>
  <c r="N617" i="1" s="1"/>
  <c r="AO620" i="1" l="1"/>
  <c r="AN621" i="1" s="1"/>
  <c r="AP620" i="1"/>
  <c r="AZ618" i="1"/>
  <c r="AR619" i="1"/>
  <c r="AS619" i="1" s="1"/>
  <c r="AT619" i="1" s="1"/>
  <c r="AQ620" i="1"/>
  <c r="AU619" i="1"/>
  <c r="AV619" i="1" s="1"/>
  <c r="AW619" i="1" s="1"/>
  <c r="AX619" i="1" s="1"/>
  <c r="AL621" i="1"/>
  <c r="T621" i="1"/>
  <c r="Y621" i="1" s="1"/>
  <c r="B621" i="1"/>
  <c r="G621" i="1" s="1"/>
  <c r="AY620" i="1"/>
  <c r="AM620" i="1"/>
  <c r="AG620" i="1"/>
  <c r="U620" i="1"/>
  <c r="X620" i="1"/>
  <c r="W620" i="1"/>
  <c r="V621" i="1" s="1"/>
  <c r="Z620" i="1"/>
  <c r="AA620" i="1" s="1"/>
  <c r="AB620" i="1" s="1"/>
  <c r="AC620" i="1"/>
  <c r="AD620" i="1" s="1"/>
  <c r="AE620" i="1" s="1"/>
  <c r="AF620" i="1" s="1"/>
  <c r="AH619" i="1"/>
  <c r="P617" i="1"/>
  <c r="H619" i="1"/>
  <c r="I619" i="1" s="1"/>
  <c r="J619" i="1" s="1"/>
  <c r="A622" i="1"/>
  <c r="O620" i="1"/>
  <c r="C620" i="1"/>
  <c r="E618" i="1"/>
  <c r="D619" i="1" s="1"/>
  <c r="F618" i="1"/>
  <c r="K618" i="1"/>
  <c r="L618" i="1" s="1"/>
  <c r="M618" i="1" s="1"/>
  <c r="N618" i="1" s="1"/>
  <c r="AO621" i="1" l="1"/>
  <c r="AN622" i="1" s="1"/>
  <c r="AP621" i="1"/>
  <c r="AL622" i="1"/>
  <c r="T622" i="1"/>
  <c r="B622" i="1"/>
  <c r="AG621" i="1"/>
  <c r="U621" i="1"/>
  <c r="AY621" i="1"/>
  <c r="AM621" i="1"/>
  <c r="AQ621" i="1"/>
  <c r="AR620" i="1"/>
  <c r="AS620" i="1" s="1"/>
  <c r="AT620" i="1" s="1"/>
  <c r="AU620" i="1"/>
  <c r="AV620" i="1" s="1"/>
  <c r="AW620" i="1" s="1"/>
  <c r="AX620" i="1" s="1"/>
  <c r="AZ619" i="1"/>
  <c r="X621" i="1"/>
  <c r="W621" i="1"/>
  <c r="V622" i="1" s="1"/>
  <c r="Y622" i="1"/>
  <c r="Z621" i="1"/>
  <c r="AA621" i="1" s="1"/>
  <c r="AB621" i="1" s="1"/>
  <c r="AC621" i="1"/>
  <c r="AD621" i="1" s="1"/>
  <c r="AE621" i="1" s="1"/>
  <c r="AF621" i="1" s="1"/>
  <c r="AH620" i="1"/>
  <c r="P618" i="1"/>
  <c r="O621" i="1"/>
  <c r="C621" i="1"/>
  <c r="G622" i="1"/>
  <c r="A623" i="1"/>
  <c r="H620" i="1"/>
  <c r="I620" i="1" s="1"/>
  <c r="J620" i="1" s="1"/>
  <c r="F619" i="1"/>
  <c r="E619" i="1"/>
  <c r="D620" i="1" s="1"/>
  <c r="K620" i="1" s="1"/>
  <c r="L620" i="1" s="1"/>
  <c r="M620" i="1" s="1"/>
  <c r="N620" i="1" s="1"/>
  <c r="K619" i="1"/>
  <c r="L619" i="1" s="1"/>
  <c r="M619" i="1" s="1"/>
  <c r="N619" i="1" s="1"/>
  <c r="AP622" i="1" l="1"/>
  <c r="AO622" i="1"/>
  <c r="AN623" i="1" s="1"/>
  <c r="AL623" i="1"/>
  <c r="T623" i="1"/>
  <c r="Y623" i="1" s="1"/>
  <c r="B623" i="1"/>
  <c r="G623" i="1" s="1"/>
  <c r="AZ620" i="1"/>
  <c r="AG622" i="1"/>
  <c r="U622" i="1"/>
  <c r="AQ622" i="1"/>
  <c r="AR621" i="1"/>
  <c r="AS621" i="1" s="1"/>
  <c r="AT621" i="1" s="1"/>
  <c r="AU621" i="1"/>
  <c r="AV621" i="1" s="1"/>
  <c r="AW621" i="1" s="1"/>
  <c r="AX621" i="1" s="1"/>
  <c r="AY622" i="1"/>
  <c r="AM622" i="1"/>
  <c r="X622" i="1"/>
  <c r="W622" i="1"/>
  <c r="V623" i="1" s="1"/>
  <c r="AH621" i="1"/>
  <c r="AC622" i="1"/>
  <c r="AD622" i="1" s="1"/>
  <c r="AE622" i="1" s="1"/>
  <c r="AF622" i="1" s="1"/>
  <c r="Z622" i="1"/>
  <c r="AA622" i="1" s="1"/>
  <c r="AB622" i="1" s="1"/>
  <c r="P619" i="1"/>
  <c r="P620" i="1"/>
  <c r="H621" i="1"/>
  <c r="I621" i="1" s="1"/>
  <c r="J621" i="1" s="1"/>
  <c r="A624" i="1"/>
  <c r="O622" i="1"/>
  <c r="C622" i="1"/>
  <c r="F620" i="1"/>
  <c r="E620" i="1"/>
  <c r="D621" i="1" s="1"/>
  <c r="AP623" i="1" l="1"/>
  <c r="AO623" i="1"/>
  <c r="AN624" i="1" s="1"/>
  <c r="AL624" i="1"/>
  <c r="T624" i="1"/>
  <c r="Y624" i="1" s="1"/>
  <c r="B624" i="1"/>
  <c r="AQ623" i="1"/>
  <c r="AR622" i="1"/>
  <c r="AS622" i="1" s="1"/>
  <c r="AT622" i="1" s="1"/>
  <c r="AU622" i="1"/>
  <c r="AV622" i="1" s="1"/>
  <c r="AW622" i="1" s="1"/>
  <c r="AX622" i="1" s="1"/>
  <c r="AG623" i="1"/>
  <c r="U623" i="1"/>
  <c r="AZ621" i="1"/>
  <c r="AM623" i="1"/>
  <c r="AY623" i="1"/>
  <c r="X623" i="1"/>
  <c r="W623" i="1"/>
  <c r="V624" i="1" s="1"/>
  <c r="AC623" i="1"/>
  <c r="AD623" i="1" s="1"/>
  <c r="AE623" i="1" s="1"/>
  <c r="AF623" i="1" s="1"/>
  <c r="Z623" i="1"/>
  <c r="AA623" i="1" s="1"/>
  <c r="AB623" i="1" s="1"/>
  <c r="AH622" i="1"/>
  <c r="O623" i="1"/>
  <c r="C623" i="1"/>
  <c r="A625" i="1"/>
  <c r="G624" i="1"/>
  <c r="H622" i="1"/>
  <c r="I622" i="1" s="1"/>
  <c r="J622" i="1" s="1"/>
  <c r="F621" i="1"/>
  <c r="E621" i="1"/>
  <c r="D622" i="1" s="1"/>
  <c r="K621" i="1"/>
  <c r="L621" i="1" s="1"/>
  <c r="M621" i="1" s="1"/>
  <c r="N621" i="1" s="1"/>
  <c r="AP624" i="1" l="1"/>
  <c r="AO624" i="1"/>
  <c r="AN625" i="1" s="1"/>
  <c r="AZ622" i="1"/>
  <c r="AQ624" i="1"/>
  <c r="AU623" i="1"/>
  <c r="AV623" i="1" s="1"/>
  <c r="AW623" i="1" s="1"/>
  <c r="AX623" i="1" s="1"/>
  <c r="AR623" i="1"/>
  <c r="AS623" i="1" s="1"/>
  <c r="AT623" i="1" s="1"/>
  <c r="AG624" i="1"/>
  <c r="U624" i="1"/>
  <c r="AL625" i="1"/>
  <c r="T625" i="1"/>
  <c r="Y625" i="1" s="1"/>
  <c r="B625" i="1"/>
  <c r="AY624" i="1"/>
  <c r="AM624" i="1"/>
  <c r="W624" i="1"/>
  <c r="V625" i="1" s="1"/>
  <c r="X624" i="1"/>
  <c r="AH623" i="1"/>
  <c r="AC624" i="1"/>
  <c r="AD624" i="1" s="1"/>
  <c r="AE624" i="1" s="1"/>
  <c r="AF624" i="1" s="1"/>
  <c r="Z624" i="1"/>
  <c r="AA624" i="1" s="1"/>
  <c r="AB624" i="1" s="1"/>
  <c r="P621" i="1"/>
  <c r="H623" i="1"/>
  <c r="I623" i="1" s="1"/>
  <c r="J623" i="1" s="1"/>
  <c r="O624" i="1"/>
  <c r="C624" i="1"/>
  <c r="A626" i="1"/>
  <c r="G625" i="1"/>
  <c r="F622" i="1"/>
  <c r="E622" i="1"/>
  <c r="D623" i="1" s="1"/>
  <c r="K622" i="1"/>
  <c r="L622" i="1" s="1"/>
  <c r="M622" i="1" s="1"/>
  <c r="N622" i="1" s="1"/>
  <c r="AP625" i="1" l="1"/>
  <c r="AO625" i="1"/>
  <c r="AN626" i="1" s="1"/>
  <c r="AZ623" i="1"/>
  <c r="AM625" i="1"/>
  <c r="AY625" i="1"/>
  <c r="AL626" i="1"/>
  <c r="T626" i="1"/>
  <c r="Y626" i="1" s="1"/>
  <c r="B626" i="1"/>
  <c r="G626" i="1" s="1"/>
  <c r="AQ625" i="1"/>
  <c r="AR624" i="1"/>
  <c r="AS624" i="1" s="1"/>
  <c r="AT624" i="1" s="1"/>
  <c r="AU624" i="1"/>
  <c r="AV624" i="1" s="1"/>
  <c r="AW624" i="1" s="1"/>
  <c r="AX624" i="1" s="1"/>
  <c r="AG625" i="1"/>
  <c r="U625" i="1"/>
  <c r="X625" i="1"/>
  <c r="W625" i="1"/>
  <c r="V626" i="1" s="1"/>
  <c r="AC625" i="1"/>
  <c r="AD625" i="1" s="1"/>
  <c r="AE625" i="1" s="1"/>
  <c r="AF625" i="1" s="1"/>
  <c r="Z625" i="1"/>
  <c r="AA625" i="1" s="1"/>
  <c r="AB625" i="1" s="1"/>
  <c r="AH624" i="1"/>
  <c r="P622" i="1"/>
  <c r="C625" i="1"/>
  <c r="O625" i="1"/>
  <c r="A627" i="1"/>
  <c r="H624" i="1"/>
  <c r="I624" i="1" s="1"/>
  <c r="J624" i="1" s="1"/>
  <c r="F623" i="1"/>
  <c r="E623" i="1"/>
  <c r="D624" i="1" s="1"/>
  <c r="K623" i="1"/>
  <c r="L623" i="1" s="1"/>
  <c r="M623" i="1" s="1"/>
  <c r="N623" i="1" s="1"/>
  <c r="AP626" i="1" l="1"/>
  <c r="AO626" i="1"/>
  <c r="AN627" i="1" s="1"/>
  <c r="AZ624" i="1"/>
  <c r="AU625" i="1"/>
  <c r="AV625" i="1" s="1"/>
  <c r="AW625" i="1" s="1"/>
  <c r="AX625" i="1" s="1"/>
  <c r="AR625" i="1"/>
  <c r="AS625" i="1" s="1"/>
  <c r="AT625" i="1" s="1"/>
  <c r="AQ626" i="1"/>
  <c r="AG626" i="1"/>
  <c r="U626" i="1"/>
  <c r="AL627" i="1"/>
  <c r="T627" i="1"/>
  <c r="Y627" i="1" s="1"/>
  <c r="B627" i="1"/>
  <c r="AM626" i="1"/>
  <c r="AY626" i="1"/>
  <c r="W626" i="1"/>
  <c r="V627" i="1" s="1"/>
  <c r="X626" i="1"/>
  <c r="AC626" i="1"/>
  <c r="AD626" i="1" s="1"/>
  <c r="AE626" i="1" s="1"/>
  <c r="AF626" i="1" s="1"/>
  <c r="Z626" i="1"/>
  <c r="AA626" i="1" s="1"/>
  <c r="AB626" i="1" s="1"/>
  <c r="AH625" i="1"/>
  <c r="P623" i="1"/>
  <c r="C626" i="1"/>
  <c r="O626" i="1"/>
  <c r="H625" i="1"/>
  <c r="I625" i="1" s="1"/>
  <c r="J625" i="1" s="1"/>
  <c r="G627" i="1"/>
  <c r="A628" i="1"/>
  <c r="F624" i="1"/>
  <c r="E624" i="1"/>
  <c r="D625" i="1" s="1"/>
  <c r="K625" i="1" s="1"/>
  <c r="L625" i="1" s="1"/>
  <c r="M625" i="1" s="1"/>
  <c r="N625" i="1" s="1"/>
  <c r="K624" i="1"/>
  <c r="L624" i="1" s="1"/>
  <c r="M624" i="1" s="1"/>
  <c r="N624" i="1" s="1"/>
  <c r="AZ625" i="1" l="1"/>
  <c r="AO627" i="1"/>
  <c r="AN628" i="1" s="1"/>
  <c r="AP627" i="1"/>
  <c r="AM627" i="1"/>
  <c r="AY627" i="1"/>
  <c r="AL628" i="1"/>
  <c r="T628" i="1"/>
  <c r="Y628" i="1" s="1"/>
  <c r="B628" i="1"/>
  <c r="G628" i="1" s="1"/>
  <c r="AQ627" i="1"/>
  <c r="AR626" i="1"/>
  <c r="AS626" i="1" s="1"/>
  <c r="AT626" i="1" s="1"/>
  <c r="AU626" i="1"/>
  <c r="AV626" i="1" s="1"/>
  <c r="AW626" i="1" s="1"/>
  <c r="AX626" i="1" s="1"/>
  <c r="AG627" i="1"/>
  <c r="U627" i="1"/>
  <c r="X627" i="1"/>
  <c r="W627" i="1"/>
  <c r="V628" i="1" s="1"/>
  <c r="AH626" i="1"/>
  <c r="Z627" i="1"/>
  <c r="AA627" i="1" s="1"/>
  <c r="AB627" i="1" s="1"/>
  <c r="AC627" i="1"/>
  <c r="AD627" i="1" s="1"/>
  <c r="AE627" i="1" s="1"/>
  <c r="AF627" i="1" s="1"/>
  <c r="P625" i="1"/>
  <c r="P624" i="1"/>
  <c r="A629" i="1"/>
  <c r="C627" i="1"/>
  <c r="O627" i="1"/>
  <c r="H626" i="1"/>
  <c r="I626" i="1" s="1"/>
  <c r="J626" i="1" s="1"/>
  <c r="F625" i="1"/>
  <c r="E625" i="1"/>
  <c r="D626" i="1" s="1"/>
  <c r="AP628" i="1" l="1"/>
  <c r="AO628" i="1"/>
  <c r="AN629" i="1" s="1"/>
  <c r="AZ626" i="1"/>
  <c r="AM628" i="1"/>
  <c r="AY628" i="1"/>
  <c r="AL629" i="1"/>
  <c r="T629" i="1"/>
  <c r="Y629" i="1" s="1"/>
  <c r="B629" i="1"/>
  <c r="G629" i="1" s="1"/>
  <c r="AG628" i="1"/>
  <c r="U628" i="1"/>
  <c r="AR627" i="1"/>
  <c r="AS627" i="1" s="1"/>
  <c r="AT627" i="1" s="1"/>
  <c r="AQ628" i="1"/>
  <c r="AU627" i="1"/>
  <c r="AV627" i="1" s="1"/>
  <c r="AW627" i="1" s="1"/>
  <c r="AX627" i="1" s="1"/>
  <c r="X628" i="1"/>
  <c r="W628" i="1"/>
  <c r="V629" i="1" s="1"/>
  <c r="AH627" i="1"/>
  <c r="Z628" i="1"/>
  <c r="AA628" i="1" s="1"/>
  <c r="AB628" i="1" s="1"/>
  <c r="AC628" i="1"/>
  <c r="AD628" i="1" s="1"/>
  <c r="AE628" i="1" s="1"/>
  <c r="AF628" i="1" s="1"/>
  <c r="H627" i="1"/>
  <c r="I627" i="1" s="1"/>
  <c r="J627" i="1" s="1"/>
  <c r="O628" i="1"/>
  <c r="C628" i="1"/>
  <c r="A630" i="1"/>
  <c r="F626" i="1"/>
  <c r="E626" i="1"/>
  <c r="D627" i="1" s="1"/>
  <c r="K626" i="1"/>
  <c r="L626" i="1" s="1"/>
  <c r="M626" i="1" s="1"/>
  <c r="N626" i="1" s="1"/>
  <c r="AP629" i="1" l="1"/>
  <c r="AO629" i="1"/>
  <c r="AN630" i="1" s="1"/>
  <c r="AG629" i="1"/>
  <c r="U629" i="1"/>
  <c r="AM629" i="1"/>
  <c r="AY629" i="1"/>
  <c r="AL630" i="1"/>
  <c r="T630" i="1"/>
  <c r="Y630" i="1" s="1"/>
  <c r="B630" i="1"/>
  <c r="G630" i="1" s="1"/>
  <c r="AQ629" i="1"/>
  <c r="AR628" i="1"/>
  <c r="AS628" i="1" s="1"/>
  <c r="AT628" i="1" s="1"/>
  <c r="AU628" i="1"/>
  <c r="AV628" i="1" s="1"/>
  <c r="AW628" i="1" s="1"/>
  <c r="AX628" i="1" s="1"/>
  <c r="AZ627" i="1"/>
  <c r="X629" i="1"/>
  <c r="W629" i="1"/>
  <c r="V630" i="1" s="1"/>
  <c r="AH628" i="1"/>
  <c r="Z629" i="1"/>
  <c r="AA629" i="1" s="1"/>
  <c r="AB629" i="1" s="1"/>
  <c r="AC629" i="1"/>
  <c r="AD629" i="1" s="1"/>
  <c r="AE629" i="1" s="1"/>
  <c r="AF629" i="1" s="1"/>
  <c r="P626" i="1"/>
  <c r="C629" i="1"/>
  <c r="O629" i="1"/>
  <c r="A631" i="1"/>
  <c r="H628" i="1"/>
  <c r="I628" i="1" s="1"/>
  <c r="J628" i="1" s="1"/>
  <c r="F627" i="1"/>
  <c r="E627" i="1"/>
  <c r="D628" i="1" s="1"/>
  <c r="K627" i="1"/>
  <c r="L627" i="1" s="1"/>
  <c r="M627" i="1" s="1"/>
  <c r="N627" i="1" s="1"/>
  <c r="AO630" i="1" l="1"/>
  <c r="AN631" i="1" s="1"/>
  <c r="AP630" i="1"/>
  <c r="AG630" i="1"/>
  <c r="U630" i="1"/>
  <c r="AL631" i="1"/>
  <c r="T631" i="1"/>
  <c r="Y631" i="1" s="1"/>
  <c r="B631" i="1"/>
  <c r="AZ628" i="1"/>
  <c r="AY630" i="1"/>
  <c r="AM630" i="1"/>
  <c r="AQ630" i="1"/>
  <c r="AR629" i="1"/>
  <c r="AS629" i="1" s="1"/>
  <c r="AT629" i="1" s="1"/>
  <c r="AU629" i="1"/>
  <c r="AV629" i="1" s="1"/>
  <c r="AW629" i="1" s="1"/>
  <c r="AX629" i="1" s="1"/>
  <c r="X630" i="1"/>
  <c r="W630" i="1"/>
  <c r="V631" i="1" s="1"/>
  <c r="AH629" i="1"/>
  <c r="AC630" i="1"/>
  <c r="AD630" i="1" s="1"/>
  <c r="AE630" i="1" s="1"/>
  <c r="AF630" i="1" s="1"/>
  <c r="Z630" i="1"/>
  <c r="AA630" i="1" s="1"/>
  <c r="AB630" i="1" s="1"/>
  <c r="P627" i="1"/>
  <c r="H629" i="1"/>
  <c r="I629" i="1" s="1"/>
  <c r="J629" i="1" s="1"/>
  <c r="O630" i="1"/>
  <c r="C630" i="1"/>
  <c r="G631" i="1"/>
  <c r="A632" i="1"/>
  <c r="F628" i="1"/>
  <c r="E628" i="1"/>
  <c r="D629" i="1" s="1"/>
  <c r="K628" i="1"/>
  <c r="L628" i="1" s="1"/>
  <c r="M628" i="1" s="1"/>
  <c r="N628" i="1" s="1"/>
  <c r="AO631" i="1" l="1"/>
  <c r="AN632" i="1" s="1"/>
  <c r="AP631" i="1"/>
  <c r="AL632" i="1"/>
  <c r="T632" i="1"/>
  <c r="Y632" i="1" s="1"/>
  <c r="B632" i="1"/>
  <c r="G632" i="1" s="1"/>
  <c r="AZ629" i="1"/>
  <c r="AY631" i="1"/>
  <c r="AM631" i="1"/>
  <c r="AG631" i="1"/>
  <c r="U631" i="1"/>
  <c r="AR630" i="1"/>
  <c r="AS630" i="1" s="1"/>
  <c r="AT630" i="1" s="1"/>
  <c r="AU630" i="1"/>
  <c r="AV630" i="1" s="1"/>
  <c r="AW630" i="1" s="1"/>
  <c r="AX630" i="1" s="1"/>
  <c r="AQ631" i="1"/>
  <c r="X631" i="1"/>
  <c r="W631" i="1"/>
  <c r="V632" i="1" s="1"/>
  <c r="AC631" i="1"/>
  <c r="AD631" i="1" s="1"/>
  <c r="AE631" i="1" s="1"/>
  <c r="AF631" i="1" s="1"/>
  <c r="Z631" i="1"/>
  <c r="AA631" i="1" s="1"/>
  <c r="AB631" i="1" s="1"/>
  <c r="AH630" i="1"/>
  <c r="P628" i="1"/>
  <c r="A633" i="1"/>
  <c r="O631" i="1"/>
  <c r="C631" i="1"/>
  <c r="H630" i="1"/>
  <c r="I630" i="1" s="1"/>
  <c r="J630" i="1" s="1"/>
  <c r="E629" i="1"/>
  <c r="D630" i="1" s="1"/>
  <c r="K630" i="1" s="1"/>
  <c r="L630" i="1" s="1"/>
  <c r="M630" i="1" s="1"/>
  <c r="N630" i="1" s="1"/>
  <c r="F629" i="1"/>
  <c r="K629" i="1"/>
  <c r="L629" i="1" s="1"/>
  <c r="M629" i="1" s="1"/>
  <c r="N629" i="1" s="1"/>
  <c r="AO632" i="1" l="1"/>
  <c r="AN633" i="1" s="1"/>
  <c r="AP632" i="1"/>
  <c r="AL633" i="1"/>
  <c r="T633" i="1"/>
  <c r="Y633" i="1" s="1"/>
  <c r="B633" i="1"/>
  <c r="G633" i="1" s="1"/>
  <c r="AG632" i="1"/>
  <c r="U632" i="1"/>
  <c r="AQ632" i="1"/>
  <c r="AU631" i="1"/>
  <c r="AV631" i="1" s="1"/>
  <c r="AW631" i="1" s="1"/>
  <c r="AX631" i="1" s="1"/>
  <c r="AR631" i="1"/>
  <c r="AS631" i="1" s="1"/>
  <c r="AT631" i="1" s="1"/>
  <c r="AZ630" i="1"/>
  <c r="AY632" i="1"/>
  <c r="AM632" i="1"/>
  <c r="W632" i="1"/>
  <c r="V633" i="1" s="1"/>
  <c r="X632" i="1"/>
  <c r="AH631" i="1"/>
  <c r="AC632" i="1"/>
  <c r="AD632" i="1" s="1"/>
  <c r="AE632" i="1" s="1"/>
  <c r="AF632" i="1" s="1"/>
  <c r="Z632" i="1"/>
  <c r="AA632" i="1" s="1"/>
  <c r="AB632" i="1" s="1"/>
  <c r="P630" i="1"/>
  <c r="P629" i="1"/>
  <c r="H631" i="1"/>
  <c r="I631" i="1" s="1"/>
  <c r="J631" i="1" s="1"/>
  <c r="A634" i="1"/>
  <c r="C632" i="1"/>
  <c r="O632" i="1"/>
  <c r="F630" i="1"/>
  <c r="E630" i="1"/>
  <c r="D631" i="1" s="1"/>
  <c r="AO633" i="1" l="1"/>
  <c r="AN634" i="1" s="1"/>
  <c r="AP633" i="1"/>
  <c r="AQ633" i="1"/>
  <c r="AR632" i="1"/>
  <c r="AS632" i="1" s="1"/>
  <c r="AT632" i="1" s="1"/>
  <c r="AU632" i="1"/>
  <c r="AV632" i="1" s="1"/>
  <c r="AW632" i="1" s="1"/>
  <c r="AX632" i="1" s="1"/>
  <c r="AL634" i="1"/>
  <c r="T634" i="1"/>
  <c r="Y634" i="1" s="1"/>
  <c r="B634" i="1"/>
  <c r="G634" i="1" s="1"/>
  <c r="AG633" i="1"/>
  <c r="U633" i="1"/>
  <c r="AM633" i="1"/>
  <c r="AY633" i="1"/>
  <c r="AZ631" i="1"/>
  <c r="X633" i="1"/>
  <c r="W633" i="1"/>
  <c r="V634" i="1" s="1"/>
  <c r="AH632" i="1"/>
  <c r="AC633" i="1"/>
  <c r="AD633" i="1" s="1"/>
  <c r="AE633" i="1" s="1"/>
  <c r="AF633" i="1" s="1"/>
  <c r="Z633" i="1"/>
  <c r="AA633" i="1" s="1"/>
  <c r="AB633" i="1" s="1"/>
  <c r="O633" i="1"/>
  <c r="C633" i="1"/>
  <c r="A635" i="1"/>
  <c r="H632" i="1"/>
  <c r="I632" i="1" s="1"/>
  <c r="J632" i="1" s="1"/>
  <c r="F631" i="1"/>
  <c r="E631" i="1"/>
  <c r="D632" i="1" s="1"/>
  <c r="K631" i="1"/>
  <c r="L631" i="1" s="1"/>
  <c r="M631" i="1" s="1"/>
  <c r="N631" i="1" s="1"/>
  <c r="AP634" i="1" l="1"/>
  <c r="AO634" i="1"/>
  <c r="AN635" i="1" s="1"/>
  <c r="AL635" i="1"/>
  <c r="T635" i="1"/>
  <c r="Y635" i="1" s="1"/>
  <c r="B635" i="1"/>
  <c r="G635" i="1" s="1"/>
  <c r="AM634" i="1"/>
  <c r="AY634" i="1"/>
  <c r="AG634" i="1"/>
  <c r="U634" i="1"/>
  <c r="AZ632" i="1"/>
  <c r="AR633" i="1"/>
  <c r="AS633" i="1" s="1"/>
  <c r="AT633" i="1" s="1"/>
  <c r="AQ634" i="1"/>
  <c r="AU633" i="1"/>
  <c r="AV633" i="1" s="1"/>
  <c r="AW633" i="1" s="1"/>
  <c r="AX633" i="1" s="1"/>
  <c r="W634" i="1"/>
  <c r="V635" i="1" s="1"/>
  <c r="X634" i="1"/>
  <c r="AH633" i="1"/>
  <c r="AC634" i="1"/>
  <c r="AD634" i="1" s="1"/>
  <c r="AE634" i="1" s="1"/>
  <c r="AF634" i="1" s="1"/>
  <c r="Z634" i="1"/>
  <c r="AA634" i="1" s="1"/>
  <c r="AB634" i="1" s="1"/>
  <c r="P631" i="1"/>
  <c r="H633" i="1"/>
  <c r="I633" i="1" s="1"/>
  <c r="J633" i="1" s="1"/>
  <c r="O634" i="1"/>
  <c r="C634" i="1"/>
  <c r="A636" i="1"/>
  <c r="F632" i="1"/>
  <c r="E632" i="1"/>
  <c r="D633" i="1" s="1"/>
  <c r="K633" i="1" s="1"/>
  <c r="L633" i="1" s="1"/>
  <c r="M633" i="1" s="1"/>
  <c r="N633" i="1" s="1"/>
  <c r="K632" i="1"/>
  <c r="L632" i="1" s="1"/>
  <c r="M632" i="1" s="1"/>
  <c r="N632" i="1" s="1"/>
  <c r="AP635" i="1" l="1"/>
  <c r="AO635" i="1"/>
  <c r="AN636" i="1" s="1"/>
  <c r="AQ635" i="1"/>
  <c r="AR634" i="1"/>
  <c r="AS634" i="1" s="1"/>
  <c r="AT634" i="1" s="1"/>
  <c r="AU634" i="1"/>
  <c r="AV634" i="1" s="1"/>
  <c r="AW634" i="1" s="1"/>
  <c r="AX634" i="1" s="1"/>
  <c r="AG635" i="1"/>
  <c r="U635" i="1"/>
  <c r="AZ633" i="1"/>
  <c r="AY635" i="1"/>
  <c r="AM635" i="1"/>
  <c r="AL636" i="1"/>
  <c r="T636" i="1"/>
  <c r="Y636" i="1" s="1"/>
  <c r="B636" i="1"/>
  <c r="X635" i="1"/>
  <c r="W635" i="1"/>
  <c r="V636" i="1" s="1"/>
  <c r="AH634" i="1"/>
  <c r="Z635" i="1"/>
  <c r="AA635" i="1" s="1"/>
  <c r="AB635" i="1" s="1"/>
  <c r="AC635" i="1"/>
  <c r="AD635" i="1" s="1"/>
  <c r="AE635" i="1" s="1"/>
  <c r="AF635" i="1" s="1"/>
  <c r="P633" i="1"/>
  <c r="P632" i="1"/>
  <c r="A637" i="1"/>
  <c r="G636" i="1"/>
  <c r="C635" i="1"/>
  <c r="O635" i="1"/>
  <c r="H634" i="1"/>
  <c r="I634" i="1" s="1"/>
  <c r="J634" i="1" s="1"/>
  <c r="F633" i="1"/>
  <c r="E633" i="1"/>
  <c r="D634" i="1" s="1"/>
  <c r="K634" i="1" s="1"/>
  <c r="L634" i="1" s="1"/>
  <c r="M634" i="1" s="1"/>
  <c r="N634" i="1" s="1"/>
  <c r="AP636" i="1" l="1"/>
  <c r="AO636" i="1"/>
  <c r="AN637" i="1" s="1"/>
  <c r="AL637" i="1"/>
  <c r="T637" i="1"/>
  <c r="B637" i="1"/>
  <c r="AG636" i="1"/>
  <c r="U636" i="1"/>
  <c r="AY636" i="1"/>
  <c r="AM636" i="1"/>
  <c r="AZ634" i="1"/>
  <c r="AQ636" i="1"/>
  <c r="AR635" i="1"/>
  <c r="AS635" i="1" s="1"/>
  <c r="AT635" i="1" s="1"/>
  <c r="AU635" i="1"/>
  <c r="AV635" i="1" s="1"/>
  <c r="AW635" i="1" s="1"/>
  <c r="AX635" i="1" s="1"/>
  <c r="Y637" i="1"/>
  <c r="Z636" i="1"/>
  <c r="AA636" i="1" s="1"/>
  <c r="AB636" i="1" s="1"/>
  <c r="AC636" i="1"/>
  <c r="AD636" i="1" s="1"/>
  <c r="AE636" i="1" s="1"/>
  <c r="AF636" i="1" s="1"/>
  <c r="X636" i="1"/>
  <c r="W636" i="1"/>
  <c r="V637" i="1" s="1"/>
  <c r="AH635" i="1"/>
  <c r="P634" i="1"/>
  <c r="H635" i="1"/>
  <c r="I635" i="1" s="1"/>
  <c r="J635" i="1" s="1"/>
  <c r="G637" i="1"/>
  <c r="A638" i="1"/>
  <c r="C636" i="1"/>
  <c r="O636" i="1"/>
  <c r="F634" i="1"/>
  <c r="E634" i="1"/>
  <c r="D635" i="1" s="1"/>
  <c r="K635" i="1" s="1"/>
  <c r="L635" i="1" s="1"/>
  <c r="M635" i="1" s="1"/>
  <c r="N635" i="1" s="1"/>
  <c r="AO637" i="1" l="1"/>
  <c r="AN638" i="1" s="1"/>
  <c r="AP637" i="1"/>
  <c r="AZ635" i="1"/>
  <c r="AL638" i="1"/>
  <c r="T638" i="1"/>
  <c r="Y638" i="1" s="1"/>
  <c r="B638" i="1"/>
  <c r="AQ637" i="1"/>
  <c r="AR636" i="1"/>
  <c r="AS636" i="1" s="1"/>
  <c r="AT636" i="1" s="1"/>
  <c r="AU636" i="1"/>
  <c r="AV636" i="1" s="1"/>
  <c r="AW636" i="1" s="1"/>
  <c r="AX636" i="1" s="1"/>
  <c r="AG637" i="1"/>
  <c r="U637" i="1"/>
  <c r="AY637" i="1"/>
  <c r="AM637" i="1"/>
  <c r="X637" i="1"/>
  <c r="W637" i="1"/>
  <c r="V638" i="1" s="1"/>
  <c r="AH636" i="1"/>
  <c r="Z637" i="1"/>
  <c r="AA637" i="1" s="1"/>
  <c r="AB637" i="1" s="1"/>
  <c r="AC637" i="1"/>
  <c r="AD637" i="1" s="1"/>
  <c r="AE637" i="1" s="1"/>
  <c r="AF637" i="1" s="1"/>
  <c r="P635" i="1"/>
  <c r="C637" i="1"/>
  <c r="O637" i="1"/>
  <c r="G638" i="1"/>
  <c r="A639" i="1"/>
  <c r="H636" i="1"/>
  <c r="I636" i="1" s="1"/>
  <c r="J636" i="1" s="1"/>
  <c r="F635" i="1"/>
  <c r="E635" i="1"/>
  <c r="D636" i="1" s="1"/>
  <c r="AP638" i="1" l="1"/>
  <c r="AO638" i="1"/>
  <c r="AN639" i="1" s="1"/>
  <c r="AZ636" i="1"/>
  <c r="AY638" i="1"/>
  <c r="AM638" i="1"/>
  <c r="AL639" i="1"/>
  <c r="T639" i="1"/>
  <c r="Y639" i="1" s="1"/>
  <c r="B639" i="1"/>
  <c r="G639" i="1" s="1"/>
  <c r="AR637" i="1"/>
  <c r="AS637" i="1" s="1"/>
  <c r="AT637" i="1" s="1"/>
  <c r="AU637" i="1"/>
  <c r="AV637" i="1" s="1"/>
  <c r="AW637" i="1" s="1"/>
  <c r="AX637" i="1" s="1"/>
  <c r="AQ638" i="1"/>
  <c r="AG638" i="1"/>
  <c r="U638" i="1"/>
  <c r="X638" i="1"/>
  <c r="W638" i="1"/>
  <c r="V639" i="1" s="1"/>
  <c r="AC638" i="1"/>
  <c r="AD638" i="1" s="1"/>
  <c r="AE638" i="1" s="1"/>
  <c r="AF638" i="1" s="1"/>
  <c r="Z638" i="1"/>
  <c r="AA638" i="1" s="1"/>
  <c r="AB638" i="1" s="1"/>
  <c r="AH637" i="1"/>
  <c r="H637" i="1"/>
  <c r="I637" i="1" s="1"/>
  <c r="J637" i="1" s="1"/>
  <c r="A640" i="1"/>
  <c r="O638" i="1"/>
  <c r="C638" i="1"/>
  <c r="F636" i="1"/>
  <c r="E636" i="1"/>
  <c r="D637" i="1" s="1"/>
  <c r="K636" i="1"/>
  <c r="L636" i="1" s="1"/>
  <c r="M636" i="1" s="1"/>
  <c r="N636" i="1" s="1"/>
  <c r="AO639" i="1" l="1"/>
  <c r="AN640" i="1" s="1"/>
  <c r="AP639" i="1"/>
  <c r="AZ637" i="1"/>
  <c r="AY639" i="1"/>
  <c r="AM639" i="1"/>
  <c r="AR638" i="1"/>
  <c r="AS638" i="1" s="1"/>
  <c r="AT638" i="1" s="1"/>
  <c r="AQ639" i="1"/>
  <c r="AU638" i="1"/>
  <c r="AV638" i="1" s="1"/>
  <c r="AW638" i="1" s="1"/>
  <c r="AX638" i="1" s="1"/>
  <c r="AG639" i="1"/>
  <c r="U639" i="1"/>
  <c r="AL640" i="1"/>
  <c r="T640" i="1"/>
  <c r="Y640" i="1" s="1"/>
  <c r="B640" i="1"/>
  <c r="X639" i="1"/>
  <c r="W639" i="1"/>
  <c r="V640" i="1" s="1"/>
  <c r="AC639" i="1"/>
  <c r="AD639" i="1" s="1"/>
  <c r="AE639" i="1" s="1"/>
  <c r="AF639" i="1" s="1"/>
  <c r="Z639" i="1"/>
  <c r="AA639" i="1" s="1"/>
  <c r="AB639" i="1" s="1"/>
  <c r="AH638" i="1"/>
  <c r="P636" i="1"/>
  <c r="A641" i="1"/>
  <c r="G640" i="1"/>
  <c r="C639" i="1"/>
  <c r="O639" i="1"/>
  <c r="H638" i="1"/>
  <c r="I638" i="1" s="1"/>
  <c r="J638" i="1" s="1"/>
  <c r="E637" i="1"/>
  <c r="D638" i="1" s="1"/>
  <c r="K638" i="1" s="1"/>
  <c r="L638" i="1" s="1"/>
  <c r="M638" i="1" s="1"/>
  <c r="N638" i="1" s="1"/>
  <c r="F637" i="1"/>
  <c r="K637" i="1"/>
  <c r="L637" i="1" s="1"/>
  <c r="M637" i="1" s="1"/>
  <c r="N637" i="1" s="1"/>
  <c r="AP640" i="1" l="1"/>
  <c r="AO640" i="1"/>
  <c r="AN641" i="1" s="1"/>
  <c r="AZ638" i="1"/>
  <c r="AU639" i="1"/>
  <c r="AV639" i="1" s="1"/>
  <c r="AW639" i="1" s="1"/>
  <c r="AX639" i="1" s="1"/>
  <c r="AR639" i="1"/>
  <c r="AS639" i="1" s="1"/>
  <c r="AT639" i="1" s="1"/>
  <c r="AQ640" i="1"/>
  <c r="AL641" i="1"/>
  <c r="T641" i="1"/>
  <c r="B641" i="1"/>
  <c r="G641" i="1" s="1"/>
  <c r="AG640" i="1"/>
  <c r="U640" i="1"/>
  <c r="AY640" i="1"/>
  <c r="AM640" i="1"/>
  <c r="W640" i="1"/>
  <c r="V641" i="1" s="1"/>
  <c r="X640" i="1"/>
  <c r="AH639" i="1"/>
  <c r="AC640" i="1"/>
  <c r="AD640" i="1" s="1"/>
  <c r="AE640" i="1" s="1"/>
  <c r="AF640" i="1" s="1"/>
  <c r="Z640" i="1"/>
  <c r="AA640" i="1" s="1"/>
  <c r="AB640" i="1" s="1"/>
  <c r="P638" i="1"/>
  <c r="P637" i="1"/>
  <c r="H639" i="1"/>
  <c r="I639" i="1" s="1"/>
  <c r="J639" i="1" s="1"/>
  <c r="C640" i="1"/>
  <c r="O640" i="1"/>
  <c r="A642" i="1"/>
  <c r="F638" i="1"/>
  <c r="E638" i="1"/>
  <c r="D639" i="1" s="1"/>
  <c r="AO641" i="1" l="1"/>
  <c r="AN642" i="1" s="1"/>
  <c r="AP641" i="1"/>
  <c r="AZ639" i="1"/>
  <c r="AG641" i="1"/>
  <c r="U641" i="1"/>
  <c r="AY641" i="1"/>
  <c r="AM641" i="1"/>
  <c r="Y641" i="1"/>
  <c r="AC641" i="1" s="1"/>
  <c r="AD641" i="1" s="1"/>
  <c r="AE641" i="1" s="1"/>
  <c r="AF641" i="1" s="1"/>
  <c r="AR640" i="1"/>
  <c r="AS640" i="1" s="1"/>
  <c r="AT640" i="1" s="1"/>
  <c r="AQ641" i="1"/>
  <c r="AU640" i="1"/>
  <c r="AV640" i="1" s="1"/>
  <c r="AW640" i="1" s="1"/>
  <c r="AX640" i="1" s="1"/>
  <c r="AL642" i="1"/>
  <c r="T642" i="1"/>
  <c r="B642" i="1"/>
  <c r="G642" i="1" s="1"/>
  <c r="X641" i="1"/>
  <c r="W641" i="1"/>
  <c r="V642" i="1" s="1"/>
  <c r="AH640" i="1"/>
  <c r="A643" i="1"/>
  <c r="O641" i="1"/>
  <c r="C641" i="1"/>
  <c r="H640" i="1"/>
  <c r="I640" i="1" s="1"/>
  <c r="J640" i="1" s="1"/>
  <c r="F639" i="1"/>
  <c r="E639" i="1"/>
  <c r="D640" i="1" s="1"/>
  <c r="K639" i="1"/>
  <c r="L639" i="1" s="1"/>
  <c r="M639" i="1" s="1"/>
  <c r="N639" i="1" s="1"/>
  <c r="AO642" i="1" l="1"/>
  <c r="AN643" i="1" s="1"/>
  <c r="AP642" i="1"/>
  <c r="Z641" i="1"/>
  <c r="AA641" i="1" s="1"/>
  <c r="AB641" i="1" s="1"/>
  <c r="AH641" i="1" s="1"/>
  <c r="Y642" i="1"/>
  <c r="Y643" i="1" s="1"/>
  <c r="AU641" i="1"/>
  <c r="AV641" i="1" s="1"/>
  <c r="AW641" i="1" s="1"/>
  <c r="AX641" i="1" s="1"/>
  <c r="AQ642" i="1"/>
  <c r="AR641" i="1"/>
  <c r="AS641" i="1" s="1"/>
  <c r="AT641" i="1" s="1"/>
  <c r="AG642" i="1"/>
  <c r="U642" i="1"/>
  <c r="AL643" i="1"/>
  <c r="T643" i="1"/>
  <c r="B643" i="1"/>
  <c r="G643" i="1" s="1"/>
  <c r="AM642" i="1"/>
  <c r="AY642" i="1"/>
  <c r="AZ640" i="1"/>
  <c r="W642" i="1"/>
  <c r="V643" i="1" s="1"/>
  <c r="X642" i="1"/>
  <c r="P639" i="1"/>
  <c r="O642" i="1"/>
  <c r="C642" i="1"/>
  <c r="H641" i="1"/>
  <c r="I641" i="1" s="1"/>
  <c r="J641" i="1" s="1"/>
  <c r="A644" i="1"/>
  <c r="F640" i="1"/>
  <c r="E640" i="1"/>
  <c r="D641" i="1" s="1"/>
  <c r="K641" i="1" s="1"/>
  <c r="L641" i="1" s="1"/>
  <c r="M641" i="1" s="1"/>
  <c r="N641" i="1" s="1"/>
  <c r="K640" i="1"/>
  <c r="L640" i="1" s="1"/>
  <c r="M640" i="1" s="1"/>
  <c r="N640" i="1" s="1"/>
  <c r="AC642" i="1" l="1"/>
  <c r="AD642" i="1" s="1"/>
  <c r="AE642" i="1" s="1"/>
  <c r="AF642" i="1" s="1"/>
  <c r="Z642" i="1"/>
  <c r="AA642" i="1" s="1"/>
  <c r="AB642" i="1" s="1"/>
  <c r="AO643" i="1"/>
  <c r="AN644" i="1" s="1"/>
  <c r="AP643" i="1"/>
  <c r="AZ641" i="1"/>
  <c r="AL644" i="1"/>
  <c r="T644" i="1"/>
  <c r="Y644" i="1" s="1"/>
  <c r="B644" i="1"/>
  <c r="G644" i="1" s="1"/>
  <c r="AY643" i="1"/>
  <c r="AM643" i="1"/>
  <c r="AR642" i="1"/>
  <c r="AS642" i="1" s="1"/>
  <c r="AT642" i="1" s="1"/>
  <c r="AQ643" i="1"/>
  <c r="AU642" i="1"/>
  <c r="AV642" i="1" s="1"/>
  <c r="AW642" i="1" s="1"/>
  <c r="AX642" i="1" s="1"/>
  <c r="AG643" i="1"/>
  <c r="U643" i="1"/>
  <c r="X643" i="1"/>
  <c r="W643" i="1"/>
  <c r="V644" i="1" s="1"/>
  <c r="Z643" i="1"/>
  <c r="AA643" i="1" s="1"/>
  <c r="AB643" i="1" s="1"/>
  <c r="AC643" i="1"/>
  <c r="AD643" i="1" s="1"/>
  <c r="AE643" i="1" s="1"/>
  <c r="AF643" i="1" s="1"/>
  <c r="P641" i="1"/>
  <c r="P640" i="1"/>
  <c r="H642" i="1"/>
  <c r="I642" i="1" s="1"/>
  <c r="J642" i="1" s="1"/>
  <c r="A645" i="1"/>
  <c r="O643" i="1"/>
  <c r="C643" i="1"/>
  <c r="F641" i="1"/>
  <c r="E641" i="1"/>
  <c r="D642" i="1" s="1"/>
  <c r="K642" i="1" s="1"/>
  <c r="L642" i="1" s="1"/>
  <c r="M642" i="1" s="1"/>
  <c r="N642" i="1" s="1"/>
  <c r="AH642" i="1" l="1"/>
  <c r="AO644" i="1"/>
  <c r="AN645" i="1" s="1"/>
  <c r="AP644" i="1"/>
  <c r="AZ642" i="1"/>
  <c r="AG644" i="1"/>
  <c r="U644" i="1"/>
  <c r="AU643" i="1"/>
  <c r="AV643" i="1" s="1"/>
  <c r="AW643" i="1" s="1"/>
  <c r="AX643" i="1" s="1"/>
  <c r="AR643" i="1"/>
  <c r="AS643" i="1" s="1"/>
  <c r="AT643" i="1" s="1"/>
  <c r="AQ644" i="1"/>
  <c r="AL645" i="1"/>
  <c r="T645" i="1"/>
  <c r="B645" i="1"/>
  <c r="G645" i="1" s="1"/>
  <c r="AM644" i="1"/>
  <c r="AY644" i="1"/>
  <c r="X644" i="1"/>
  <c r="W644" i="1"/>
  <c r="V645" i="1" s="1"/>
  <c r="Z644" i="1"/>
  <c r="AA644" i="1" s="1"/>
  <c r="AB644" i="1" s="1"/>
  <c r="AC644" i="1"/>
  <c r="AD644" i="1" s="1"/>
  <c r="AE644" i="1" s="1"/>
  <c r="AF644" i="1" s="1"/>
  <c r="AH643" i="1"/>
  <c r="P642" i="1"/>
  <c r="A646" i="1"/>
  <c r="O644" i="1"/>
  <c r="C644" i="1"/>
  <c r="H643" i="1"/>
  <c r="I643" i="1" s="1"/>
  <c r="J643" i="1" s="1"/>
  <c r="F642" i="1"/>
  <c r="E642" i="1"/>
  <c r="D643" i="1" s="1"/>
  <c r="K643" i="1" s="1"/>
  <c r="L643" i="1" s="1"/>
  <c r="M643" i="1" s="1"/>
  <c r="N643" i="1" s="1"/>
  <c r="AO645" i="1" l="1"/>
  <c r="AN646" i="1" s="1"/>
  <c r="AP645" i="1"/>
  <c r="AZ643" i="1"/>
  <c r="AQ645" i="1"/>
  <c r="AR644" i="1"/>
  <c r="AS644" i="1" s="1"/>
  <c r="AT644" i="1" s="1"/>
  <c r="AU644" i="1"/>
  <c r="AV644" i="1" s="1"/>
  <c r="AW644" i="1" s="1"/>
  <c r="AX644" i="1" s="1"/>
  <c r="AM645" i="1"/>
  <c r="AY645" i="1"/>
  <c r="AG645" i="1"/>
  <c r="U645" i="1"/>
  <c r="AL646" i="1"/>
  <c r="T646" i="1"/>
  <c r="B646" i="1"/>
  <c r="Y645" i="1"/>
  <c r="Z645" i="1" s="1"/>
  <c r="AA645" i="1" s="1"/>
  <c r="AB645" i="1" s="1"/>
  <c r="X645" i="1"/>
  <c r="W645" i="1"/>
  <c r="V646" i="1" s="1"/>
  <c r="AH644" i="1"/>
  <c r="P643" i="1"/>
  <c r="C645" i="1"/>
  <c r="O645" i="1"/>
  <c r="H644" i="1"/>
  <c r="I644" i="1" s="1"/>
  <c r="J644" i="1" s="1"/>
  <c r="G646" i="1"/>
  <c r="A647" i="1"/>
  <c r="F643" i="1"/>
  <c r="E643" i="1"/>
  <c r="D644" i="1" s="1"/>
  <c r="AO646" i="1" l="1"/>
  <c r="AN647" i="1" s="1"/>
  <c r="AP646" i="1"/>
  <c r="Y646" i="1"/>
  <c r="AC646" i="1" s="1"/>
  <c r="AD646" i="1" s="1"/>
  <c r="AE646" i="1" s="1"/>
  <c r="AF646" i="1" s="1"/>
  <c r="AY646" i="1"/>
  <c r="AM646" i="1"/>
  <c r="AZ644" i="1"/>
  <c r="AL647" i="1"/>
  <c r="T647" i="1"/>
  <c r="B647" i="1"/>
  <c r="G647" i="1" s="1"/>
  <c r="AC645" i="1"/>
  <c r="AD645" i="1" s="1"/>
  <c r="AE645" i="1" s="1"/>
  <c r="AF645" i="1" s="1"/>
  <c r="AG646" i="1"/>
  <c r="U646" i="1"/>
  <c r="AQ646" i="1"/>
  <c r="AR645" i="1"/>
  <c r="AS645" i="1" s="1"/>
  <c r="AT645" i="1" s="1"/>
  <c r="AU645" i="1"/>
  <c r="AV645" i="1" s="1"/>
  <c r="AW645" i="1" s="1"/>
  <c r="AX645" i="1" s="1"/>
  <c r="X646" i="1"/>
  <c r="W646" i="1"/>
  <c r="V647" i="1" s="1"/>
  <c r="A648" i="1"/>
  <c r="O646" i="1"/>
  <c r="C646" i="1"/>
  <c r="H645" i="1"/>
  <c r="I645" i="1" s="1"/>
  <c r="J645" i="1" s="1"/>
  <c r="F644" i="1"/>
  <c r="E644" i="1"/>
  <c r="D645" i="1" s="1"/>
  <c r="K644" i="1"/>
  <c r="L644" i="1" s="1"/>
  <c r="M644" i="1" s="1"/>
  <c r="N644" i="1" s="1"/>
  <c r="Y647" i="1" l="1"/>
  <c r="Z646" i="1"/>
  <c r="AA646" i="1" s="1"/>
  <c r="AB646" i="1" s="1"/>
  <c r="AP647" i="1"/>
  <c r="AO647" i="1"/>
  <c r="AN648" i="1" s="1"/>
  <c r="AZ645" i="1"/>
  <c r="AG647" i="1"/>
  <c r="U647" i="1"/>
  <c r="AL648" i="1"/>
  <c r="T648" i="1"/>
  <c r="B648" i="1"/>
  <c r="G648" i="1" s="1"/>
  <c r="AR646" i="1"/>
  <c r="AS646" i="1" s="1"/>
  <c r="AT646" i="1" s="1"/>
  <c r="AQ647" i="1"/>
  <c r="AU646" i="1"/>
  <c r="AV646" i="1" s="1"/>
  <c r="AW646" i="1" s="1"/>
  <c r="AX646" i="1" s="1"/>
  <c r="AY647" i="1"/>
  <c r="AM647" i="1"/>
  <c r="AH645" i="1"/>
  <c r="X647" i="1"/>
  <c r="W647" i="1"/>
  <c r="V648" i="1" s="1"/>
  <c r="AH646" i="1"/>
  <c r="AC647" i="1"/>
  <c r="AD647" i="1" s="1"/>
  <c r="AE647" i="1" s="1"/>
  <c r="AF647" i="1" s="1"/>
  <c r="Z647" i="1"/>
  <c r="AA647" i="1" s="1"/>
  <c r="AB647" i="1" s="1"/>
  <c r="P644" i="1"/>
  <c r="H646" i="1"/>
  <c r="I646" i="1" s="1"/>
  <c r="J646" i="1" s="1"/>
  <c r="O647" i="1"/>
  <c r="C647" i="1"/>
  <c r="A649" i="1"/>
  <c r="E645" i="1"/>
  <c r="D646" i="1" s="1"/>
  <c r="K646" i="1" s="1"/>
  <c r="L646" i="1" s="1"/>
  <c r="M646" i="1" s="1"/>
  <c r="N646" i="1" s="1"/>
  <c r="F645" i="1"/>
  <c r="K645" i="1"/>
  <c r="L645" i="1" s="1"/>
  <c r="M645" i="1" s="1"/>
  <c r="N645" i="1" s="1"/>
  <c r="AO648" i="1" l="1"/>
  <c r="AN649" i="1" s="1"/>
  <c r="AP648" i="1"/>
  <c r="AZ646" i="1"/>
  <c r="AY648" i="1"/>
  <c r="AM648" i="1"/>
  <c r="AL649" i="1"/>
  <c r="T649" i="1"/>
  <c r="B649" i="1"/>
  <c r="G649" i="1" s="1"/>
  <c r="AG648" i="1"/>
  <c r="U648" i="1"/>
  <c r="Y648" i="1"/>
  <c r="Z648" i="1" s="1"/>
  <c r="AA648" i="1" s="1"/>
  <c r="AB648" i="1" s="1"/>
  <c r="AU647" i="1"/>
  <c r="AV647" i="1" s="1"/>
  <c r="AW647" i="1" s="1"/>
  <c r="AX647" i="1" s="1"/>
  <c r="AQ648" i="1"/>
  <c r="AR647" i="1"/>
  <c r="AS647" i="1" s="1"/>
  <c r="AT647" i="1" s="1"/>
  <c r="W648" i="1"/>
  <c r="V649" i="1" s="1"/>
  <c r="X648" i="1"/>
  <c r="AH647" i="1"/>
  <c r="P646" i="1"/>
  <c r="P645" i="1"/>
  <c r="A650" i="1"/>
  <c r="O648" i="1"/>
  <c r="C648" i="1"/>
  <c r="H647" i="1"/>
  <c r="I647" i="1" s="1"/>
  <c r="J647" i="1" s="1"/>
  <c r="F646" i="1"/>
  <c r="E646" i="1"/>
  <c r="D647" i="1" s="1"/>
  <c r="AZ647" i="1" l="1"/>
  <c r="AP649" i="1"/>
  <c r="AO649" i="1"/>
  <c r="AN650" i="1" s="1"/>
  <c r="AC648" i="1"/>
  <c r="AD648" i="1" s="1"/>
  <c r="AE648" i="1" s="1"/>
  <c r="AF648" i="1" s="1"/>
  <c r="AH648" i="1" s="1"/>
  <c r="Y649" i="1"/>
  <c r="AC649" i="1" s="1"/>
  <c r="AD649" i="1" s="1"/>
  <c r="AE649" i="1" s="1"/>
  <c r="AF649" i="1" s="1"/>
  <c r="AY649" i="1"/>
  <c r="AM649" i="1"/>
  <c r="AQ649" i="1"/>
  <c r="AR648" i="1"/>
  <c r="AS648" i="1" s="1"/>
  <c r="AT648" i="1" s="1"/>
  <c r="AU648" i="1"/>
  <c r="AV648" i="1" s="1"/>
  <c r="AW648" i="1" s="1"/>
  <c r="AX648" i="1" s="1"/>
  <c r="AL650" i="1"/>
  <c r="T650" i="1"/>
  <c r="B650" i="1"/>
  <c r="G650" i="1" s="1"/>
  <c r="AG649" i="1"/>
  <c r="U649" i="1"/>
  <c r="X649" i="1"/>
  <c r="W649" i="1"/>
  <c r="V650" i="1" s="1"/>
  <c r="H648" i="1"/>
  <c r="I648" i="1" s="1"/>
  <c r="J648" i="1" s="1"/>
  <c r="A651" i="1"/>
  <c r="C649" i="1"/>
  <c r="O649" i="1"/>
  <c r="F647" i="1"/>
  <c r="E647" i="1"/>
  <c r="D648" i="1" s="1"/>
  <c r="K647" i="1"/>
  <c r="L647" i="1" s="1"/>
  <c r="M647" i="1" s="1"/>
  <c r="N647" i="1" s="1"/>
  <c r="Z649" i="1" l="1"/>
  <c r="AA649" i="1" s="1"/>
  <c r="AB649" i="1" s="1"/>
  <c r="AH649" i="1" s="1"/>
  <c r="AP650" i="1"/>
  <c r="AO650" i="1"/>
  <c r="AN651" i="1" s="1"/>
  <c r="AG650" i="1"/>
  <c r="U650" i="1"/>
  <c r="Y650" i="1"/>
  <c r="AC650" i="1" s="1"/>
  <c r="AD650" i="1" s="1"/>
  <c r="AE650" i="1" s="1"/>
  <c r="AF650" i="1" s="1"/>
  <c r="AM650" i="1"/>
  <c r="AY650" i="1"/>
  <c r="AZ648" i="1"/>
  <c r="AL651" i="1"/>
  <c r="T651" i="1"/>
  <c r="B651" i="1"/>
  <c r="AR649" i="1"/>
  <c r="AS649" i="1" s="1"/>
  <c r="AT649" i="1" s="1"/>
  <c r="AU649" i="1"/>
  <c r="AV649" i="1" s="1"/>
  <c r="AW649" i="1" s="1"/>
  <c r="AX649" i="1" s="1"/>
  <c r="AQ650" i="1"/>
  <c r="W650" i="1"/>
  <c r="V651" i="1" s="1"/>
  <c r="X650" i="1"/>
  <c r="P647" i="1"/>
  <c r="O650" i="1"/>
  <c r="C650" i="1"/>
  <c r="G651" i="1"/>
  <c r="A652" i="1"/>
  <c r="H649" i="1"/>
  <c r="I649" i="1" s="1"/>
  <c r="J649" i="1" s="1"/>
  <c r="F648" i="1"/>
  <c r="E648" i="1"/>
  <c r="D649" i="1" s="1"/>
  <c r="K649" i="1" s="1"/>
  <c r="L649" i="1" s="1"/>
  <c r="M649" i="1" s="1"/>
  <c r="N649" i="1" s="1"/>
  <c r="K648" i="1"/>
  <c r="L648" i="1" s="1"/>
  <c r="M648" i="1" s="1"/>
  <c r="N648" i="1" s="1"/>
  <c r="AO651" i="1" l="1"/>
  <c r="AN652" i="1" s="1"/>
  <c r="AP651" i="1"/>
  <c r="Z650" i="1"/>
  <c r="AA650" i="1" s="1"/>
  <c r="AB650" i="1" s="1"/>
  <c r="AH650" i="1" s="1"/>
  <c r="AL652" i="1"/>
  <c r="T652" i="1"/>
  <c r="B652" i="1"/>
  <c r="AU650" i="1"/>
  <c r="AV650" i="1" s="1"/>
  <c r="AW650" i="1" s="1"/>
  <c r="AX650" i="1" s="1"/>
  <c r="AR650" i="1"/>
  <c r="AS650" i="1" s="1"/>
  <c r="AT650" i="1" s="1"/>
  <c r="AQ651" i="1"/>
  <c r="AG651" i="1"/>
  <c r="U651" i="1"/>
  <c r="AM651" i="1"/>
  <c r="AY651" i="1"/>
  <c r="AZ649" i="1"/>
  <c r="Y651" i="1"/>
  <c r="Y652" i="1" s="1"/>
  <c r="X651" i="1"/>
  <c r="W651" i="1"/>
  <c r="V652" i="1" s="1"/>
  <c r="P648" i="1"/>
  <c r="P649" i="1"/>
  <c r="H650" i="1"/>
  <c r="I650" i="1" s="1"/>
  <c r="J650" i="1" s="1"/>
  <c r="A653" i="1"/>
  <c r="G652" i="1"/>
  <c r="O651" i="1"/>
  <c r="C651" i="1"/>
  <c r="F649" i="1"/>
  <c r="E649" i="1"/>
  <c r="D650" i="1" s="1"/>
  <c r="K650" i="1" s="1"/>
  <c r="L650" i="1" s="1"/>
  <c r="M650" i="1" s="1"/>
  <c r="N650" i="1" s="1"/>
  <c r="AC651" i="1" l="1"/>
  <c r="AD651" i="1" s="1"/>
  <c r="AE651" i="1" s="1"/>
  <c r="AF651" i="1" s="1"/>
  <c r="AP652" i="1"/>
  <c r="AO652" i="1"/>
  <c r="AN653" i="1" s="1"/>
  <c r="Z651" i="1"/>
  <c r="AA651" i="1" s="1"/>
  <c r="AB651" i="1" s="1"/>
  <c r="AQ652" i="1"/>
  <c r="AR651" i="1"/>
  <c r="AS651" i="1" s="1"/>
  <c r="AT651" i="1" s="1"/>
  <c r="AU651" i="1"/>
  <c r="AV651" i="1" s="1"/>
  <c r="AW651" i="1" s="1"/>
  <c r="AX651" i="1" s="1"/>
  <c r="AL653" i="1"/>
  <c r="T653" i="1"/>
  <c r="Y653" i="1" s="1"/>
  <c r="B653" i="1"/>
  <c r="G653" i="1" s="1"/>
  <c r="AG652" i="1"/>
  <c r="U652" i="1"/>
  <c r="AY652" i="1"/>
  <c r="AM652" i="1"/>
  <c r="AZ650" i="1"/>
  <c r="X652" i="1"/>
  <c r="W652" i="1"/>
  <c r="V653" i="1" s="1"/>
  <c r="Z652" i="1"/>
  <c r="AA652" i="1" s="1"/>
  <c r="AB652" i="1" s="1"/>
  <c r="AC652" i="1"/>
  <c r="AD652" i="1" s="1"/>
  <c r="AE652" i="1" s="1"/>
  <c r="AF652" i="1" s="1"/>
  <c r="P650" i="1"/>
  <c r="O652" i="1"/>
  <c r="C652" i="1"/>
  <c r="A654" i="1"/>
  <c r="H651" i="1"/>
  <c r="I651" i="1" s="1"/>
  <c r="J651" i="1" s="1"/>
  <c r="F650" i="1"/>
  <c r="E650" i="1"/>
  <c r="D651" i="1" s="1"/>
  <c r="K651" i="1" s="1"/>
  <c r="L651" i="1" s="1"/>
  <c r="M651" i="1" s="1"/>
  <c r="N651" i="1" s="1"/>
  <c r="AH651" i="1" l="1"/>
  <c r="AP653" i="1"/>
  <c r="AO653" i="1"/>
  <c r="AN654" i="1" s="1"/>
  <c r="AL654" i="1"/>
  <c r="T654" i="1"/>
  <c r="B654" i="1"/>
  <c r="AG653" i="1"/>
  <c r="U653" i="1"/>
  <c r="AM653" i="1"/>
  <c r="AY653" i="1"/>
  <c r="AZ651" i="1"/>
  <c r="AQ653" i="1"/>
  <c r="AR652" i="1"/>
  <c r="AS652" i="1" s="1"/>
  <c r="AT652" i="1" s="1"/>
  <c r="AU652" i="1"/>
  <c r="AV652" i="1" s="1"/>
  <c r="AW652" i="1" s="1"/>
  <c r="AX652" i="1" s="1"/>
  <c r="X653" i="1"/>
  <c r="W653" i="1"/>
  <c r="V654" i="1" s="1"/>
  <c r="Y654" i="1"/>
  <c r="Z653" i="1"/>
  <c r="AA653" i="1" s="1"/>
  <c r="AB653" i="1" s="1"/>
  <c r="AC653" i="1"/>
  <c r="AD653" i="1" s="1"/>
  <c r="AE653" i="1" s="1"/>
  <c r="AF653" i="1" s="1"/>
  <c r="AH652" i="1"/>
  <c r="P651" i="1"/>
  <c r="O653" i="1"/>
  <c r="C653" i="1"/>
  <c r="G654" i="1"/>
  <c r="A655" i="1"/>
  <c r="H652" i="1"/>
  <c r="I652" i="1" s="1"/>
  <c r="J652" i="1" s="1"/>
  <c r="F651" i="1"/>
  <c r="E651" i="1"/>
  <c r="D652" i="1" s="1"/>
  <c r="AP654" i="1" l="1"/>
  <c r="AO654" i="1"/>
  <c r="AN655" i="1" s="1"/>
  <c r="AL655" i="1"/>
  <c r="T655" i="1"/>
  <c r="Y655" i="1" s="1"/>
  <c r="B655" i="1"/>
  <c r="AG654" i="1"/>
  <c r="U654" i="1"/>
  <c r="AZ652" i="1"/>
  <c r="AR653" i="1"/>
  <c r="AS653" i="1" s="1"/>
  <c r="AT653" i="1" s="1"/>
  <c r="AQ654" i="1"/>
  <c r="AU653" i="1"/>
  <c r="AV653" i="1" s="1"/>
  <c r="AW653" i="1" s="1"/>
  <c r="AX653" i="1" s="1"/>
  <c r="AY654" i="1"/>
  <c r="AM654" i="1"/>
  <c r="X654" i="1"/>
  <c r="W654" i="1"/>
  <c r="V655" i="1" s="1"/>
  <c r="AH653" i="1"/>
  <c r="AC654" i="1"/>
  <c r="AD654" i="1" s="1"/>
  <c r="AE654" i="1" s="1"/>
  <c r="AF654" i="1" s="1"/>
  <c r="Z654" i="1"/>
  <c r="AA654" i="1" s="1"/>
  <c r="AB654" i="1" s="1"/>
  <c r="O654" i="1"/>
  <c r="C654" i="1"/>
  <c r="H653" i="1"/>
  <c r="I653" i="1" s="1"/>
  <c r="J653" i="1" s="1"/>
  <c r="G655" i="1"/>
  <c r="A656" i="1"/>
  <c r="F652" i="1"/>
  <c r="E652" i="1"/>
  <c r="D653" i="1" s="1"/>
  <c r="K652" i="1"/>
  <c r="L652" i="1" s="1"/>
  <c r="M652" i="1" s="1"/>
  <c r="N652" i="1" s="1"/>
  <c r="AP655" i="1" l="1"/>
  <c r="AO655" i="1"/>
  <c r="AN656" i="1" s="1"/>
  <c r="AZ653" i="1"/>
  <c r="AL656" i="1"/>
  <c r="T656" i="1"/>
  <c r="Y656" i="1" s="1"/>
  <c r="B656" i="1"/>
  <c r="AG655" i="1"/>
  <c r="U655" i="1"/>
  <c r="AM655" i="1"/>
  <c r="AY655" i="1"/>
  <c r="AR654" i="1"/>
  <c r="AS654" i="1" s="1"/>
  <c r="AT654" i="1" s="1"/>
  <c r="AQ655" i="1"/>
  <c r="AU654" i="1"/>
  <c r="AV654" i="1" s="1"/>
  <c r="AW654" i="1" s="1"/>
  <c r="AX654" i="1" s="1"/>
  <c r="X655" i="1"/>
  <c r="W655" i="1"/>
  <c r="V656" i="1" s="1"/>
  <c r="AC655" i="1"/>
  <c r="AD655" i="1" s="1"/>
  <c r="AE655" i="1" s="1"/>
  <c r="AF655" i="1" s="1"/>
  <c r="Z655" i="1"/>
  <c r="AA655" i="1" s="1"/>
  <c r="AB655" i="1" s="1"/>
  <c r="AH654" i="1"/>
  <c r="P652" i="1"/>
  <c r="H654" i="1"/>
  <c r="I654" i="1" s="1"/>
  <c r="J654" i="1" s="1"/>
  <c r="A657" i="1"/>
  <c r="G656" i="1"/>
  <c r="O655" i="1"/>
  <c r="C655" i="1"/>
  <c r="E653" i="1"/>
  <c r="D654" i="1" s="1"/>
  <c r="F653" i="1"/>
  <c r="K653" i="1"/>
  <c r="L653" i="1" s="1"/>
  <c r="M653" i="1" s="1"/>
  <c r="N653" i="1" s="1"/>
  <c r="AP656" i="1" l="1"/>
  <c r="AO656" i="1"/>
  <c r="AN657" i="1" s="1"/>
  <c r="AL657" i="1"/>
  <c r="T657" i="1"/>
  <c r="Y657" i="1" s="1"/>
  <c r="B657" i="1"/>
  <c r="AG656" i="1"/>
  <c r="U656" i="1"/>
  <c r="AU655" i="1"/>
  <c r="AV655" i="1" s="1"/>
  <c r="AW655" i="1" s="1"/>
  <c r="AX655" i="1" s="1"/>
  <c r="AR655" i="1"/>
  <c r="AS655" i="1" s="1"/>
  <c r="AT655" i="1" s="1"/>
  <c r="AQ656" i="1"/>
  <c r="AY656" i="1"/>
  <c r="AM656" i="1"/>
  <c r="AZ654" i="1"/>
  <c r="W656" i="1"/>
  <c r="V657" i="1" s="1"/>
  <c r="X656" i="1"/>
  <c r="AC656" i="1"/>
  <c r="AD656" i="1" s="1"/>
  <c r="AE656" i="1" s="1"/>
  <c r="AF656" i="1" s="1"/>
  <c r="Z656" i="1"/>
  <c r="AA656" i="1" s="1"/>
  <c r="AB656" i="1" s="1"/>
  <c r="AH655" i="1"/>
  <c r="P653" i="1"/>
  <c r="O656" i="1"/>
  <c r="C656" i="1"/>
  <c r="A658" i="1"/>
  <c r="G657" i="1"/>
  <c r="H655" i="1"/>
  <c r="I655" i="1" s="1"/>
  <c r="J655" i="1" s="1"/>
  <c r="F654" i="1"/>
  <c r="E654" i="1"/>
  <c r="D655" i="1" s="1"/>
  <c r="K654" i="1"/>
  <c r="L654" i="1" s="1"/>
  <c r="M654" i="1" s="1"/>
  <c r="N654" i="1" s="1"/>
  <c r="AP657" i="1" l="1"/>
  <c r="AO657" i="1"/>
  <c r="AN658" i="1" s="1"/>
  <c r="AZ655" i="1"/>
  <c r="AL658" i="1"/>
  <c r="T658" i="1"/>
  <c r="Y658" i="1" s="1"/>
  <c r="B658" i="1"/>
  <c r="AU656" i="1"/>
  <c r="AV656" i="1" s="1"/>
  <c r="AW656" i="1" s="1"/>
  <c r="AX656" i="1" s="1"/>
  <c r="AR656" i="1"/>
  <c r="AS656" i="1" s="1"/>
  <c r="AT656" i="1" s="1"/>
  <c r="AQ657" i="1"/>
  <c r="AG657" i="1"/>
  <c r="U657" i="1"/>
  <c r="AM657" i="1"/>
  <c r="AY657" i="1"/>
  <c r="X657" i="1"/>
  <c r="W657" i="1"/>
  <c r="V658" i="1" s="1"/>
  <c r="AH656" i="1"/>
  <c r="AC657" i="1"/>
  <c r="AD657" i="1" s="1"/>
  <c r="AE657" i="1" s="1"/>
  <c r="AF657" i="1" s="1"/>
  <c r="Z657" i="1"/>
  <c r="AA657" i="1" s="1"/>
  <c r="AB657" i="1" s="1"/>
  <c r="P654" i="1"/>
  <c r="O657" i="1"/>
  <c r="C657" i="1"/>
  <c r="G658" i="1"/>
  <c r="A659" i="1"/>
  <c r="H656" i="1"/>
  <c r="I656" i="1" s="1"/>
  <c r="J656" i="1" s="1"/>
  <c r="F655" i="1"/>
  <c r="E655" i="1"/>
  <c r="D656" i="1" s="1"/>
  <c r="K655" i="1"/>
  <c r="L655" i="1" s="1"/>
  <c r="M655" i="1" s="1"/>
  <c r="N655" i="1" s="1"/>
  <c r="AP658" i="1" l="1"/>
  <c r="AO658" i="1"/>
  <c r="AN659" i="1" s="1"/>
  <c r="AL659" i="1"/>
  <c r="T659" i="1"/>
  <c r="Y659" i="1" s="1"/>
  <c r="B659" i="1"/>
  <c r="G659" i="1" s="1"/>
  <c r="AM658" i="1"/>
  <c r="AY658" i="1"/>
  <c r="AQ658" i="1"/>
  <c r="AR657" i="1"/>
  <c r="AS657" i="1" s="1"/>
  <c r="AT657" i="1" s="1"/>
  <c r="AU657" i="1"/>
  <c r="AV657" i="1" s="1"/>
  <c r="AW657" i="1" s="1"/>
  <c r="AX657" i="1" s="1"/>
  <c r="AZ656" i="1"/>
  <c r="AG658" i="1"/>
  <c r="U658" i="1"/>
  <c r="W658" i="1"/>
  <c r="V659" i="1" s="1"/>
  <c r="X658" i="1"/>
  <c r="AC658" i="1"/>
  <c r="AD658" i="1" s="1"/>
  <c r="AE658" i="1" s="1"/>
  <c r="AF658" i="1" s="1"/>
  <c r="Z658" i="1"/>
  <c r="AA658" i="1" s="1"/>
  <c r="AB658" i="1" s="1"/>
  <c r="AH657" i="1"/>
  <c r="P655" i="1"/>
  <c r="H657" i="1"/>
  <c r="I657" i="1" s="1"/>
  <c r="J657" i="1" s="1"/>
  <c r="A660" i="1"/>
  <c r="O658" i="1"/>
  <c r="C658" i="1"/>
  <c r="F656" i="1"/>
  <c r="E656" i="1"/>
  <c r="D657" i="1" s="1"/>
  <c r="K657" i="1" s="1"/>
  <c r="L657" i="1" s="1"/>
  <c r="M657" i="1" s="1"/>
  <c r="N657" i="1" s="1"/>
  <c r="K656" i="1"/>
  <c r="L656" i="1" s="1"/>
  <c r="M656" i="1" s="1"/>
  <c r="N656" i="1" s="1"/>
  <c r="AO659" i="1" l="1"/>
  <c r="AN660" i="1" s="1"/>
  <c r="AP659" i="1"/>
  <c r="AZ657" i="1"/>
  <c r="AG659" i="1"/>
  <c r="U659" i="1"/>
  <c r="AQ659" i="1"/>
  <c r="AR658" i="1"/>
  <c r="AS658" i="1" s="1"/>
  <c r="AT658" i="1" s="1"/>
  <c r="AU658" i="1"/>
  <c r="AV658" i="1" s="1"/>
  <c r="AW658" i="1" s="1"/>
  <c r="AX658" i="1" s="1"/>
  <c r="AY659" i="1"/>
  <c r="AM659" i="1"/>
  <c r="AL660" i="1"/>
  <c r="T660" i="1"/>
  <c r="Y660" i="1" s="1"/>
  <c r="B660" i="1"/>
  <c r="G660" i="1" s="1"/>
  <c r="X659" i="1"/>
  <c r="W659" i="1"/>
  <c r="V660" i="1" s="1"/>
  <c r="AH658" i="1"/>
  <c r="Z659" i="1"/>
  <c r="AA659" i="1" s="1"/>
  <c r="AB659" i="1" s="1"/>
  <c r="AC659" i="1"/>
  <c r="AD659" i="1" s="1"/>
  <c r="AE659" i="1" s="1"/>
  <c r="AF659" i="1" s="1"/>
  <c r="P657" i="1"/>
  <c r="P656" i="1"/>
  <c r="O659" i="1"/>
  <c r="C659" i="1"/>
  <c r="A661" i="1"/>
  <c r="H658" i="1"/>
  <c r="I658" i="1" s="1"/>
  <c r="J658" i="1" s="1"/>
  <c r="F657" i="1"/>
  <c r="E657" i="1"/>
  <c r="D658" i="1" s="1"/>
  <c r="K658" i="1" s="1"/>
  <c r="L658" i="1" s="1"/>
  <c r="M658" i="1" s="1"/>
  <c r="N658" i="1" s="1"/>
  <c r="AO660" i="1" l="1"/>
  <c r="AN661" i="1" s="1"/>
  <c r="AP660" i="1"/>
  <c r="AL661" i="1"/>
  <c r="T661" i="1"/>
  <c r="Y661" i="1" s="1"/>
  <c r="B661" i="1"/>
  <c r="AR659" i="1"/>
  <c r="AS659" i="1" s="1"/>
  <c r="AT659" i="1" s="1"/>
  <c r="AU659" i="1"/>
  <c r="AV659" i="1" s="1"/>
  <c r="AW659" i="1" s="1"/>
  <c r="AX659" i="1" s="1"/>
  <c r="AQ660" i="1"/>
  <c r="AZ658" i="1"/>
  <c r="AG660" i="1"/>
  <c r="U660" i="1"/>
  <c r="AM660" i="1"/>
  <c r="AY660" i="1"/>
  <c r="X660" i="1"/>
  <c r="W660" i="1"/>
  <c r="V661" i="1" s="1"/>
  <c r="AH659" i="1"/>
  <c r="Z660" i="1"/>
  <c r="AA660" i="1" s="1"/>
  <c r="AB660" i="1" s="1"/>
  <c r="AC660" i="1"/>
  <c r="AD660" i="1" s="1"/>
  <c r="AE660" i="1" s="1"/>
  <c r="AF660" i="1" s="1"/>
  <c r="P658" i="1"/>
  <c r="H659" i="1"/>
  <c r="I659" i="1" s="1"/>
  <c r="J659" i="1" s="1"/>
  <c r="A662" i="1"/>
  <c r="G661" i="1"/>
  <c r="O660" i="1"/>
  <c r="C660" i="1"/>
  <c r="F658" i="1"/>
  <c r="E658" i="1"/>
  <c r="D659" i="1" s="1"/>
  <c r="AP661" i="1" l="1"/>
  <c r="AO661" i="1"/>
  <c r="AN662" i="1" s="1"/>
  <c r="AR660" i="1"/>
  <c r="AS660" i="1" s="1"/>
  <c r="AT660" i="1" s="1"/>
  <c r="AQ661" i="1"/>
  <c r="AU660" i="1"/>
  <c r="AV660" i="1" s="1"/>
  <c r="AW660" i="1" s="1"/>
  <c r="AX660" i="1" s="1"/>
  <c r="AZ659" i="1"/>
  <c r="AL662" i="1"/>
  <c r="T662" i="1"/>
  <c r="Y662" i="1" s="1"/>
  <c r="B662" i="1"/>
  <c r="G662" i="1" s="1"/>
  <c r="AG661" i="1"/>
  <c r="U661" i="1"/>
  <c r="AM661" i="1"/>
  <c r="AY661" i="1"/>
  <c r="X661" i="1"/>
  <c r="W661" i="1"/>
  <c r="V662" i="1" s="1"/>
  <c r="Z661" i="1"/>
  <c r="AA661" i="1" s="1"/>
  <c r="AB661" i="1" s="1"/>
  <c r="AC661" i="1"/>
  <c r="AD661" i="1" s="1"/>
  <c r="AE661" i="1" s="1"/>
  <c r="AF661" i="1" s="1"/>
  <c r="AH660" i="1"/>
  <c r="O661" i="1"/>
  <c r="C661" i="1"/>
  <c r="A663" i="1"/>
  <c r="H660" i="1"/>
  <c r="I660" i="1" s="1"/>
  <c r="J660" i="1" s="1"/>
  <c r="F659" i="1"/>
  <c r="E659" i="1"/>
  <c r="D660" i="1" s="1"/>
  <c r="K659" i="1"/>
  <c r="L659" i="1" s="1"/>
  <c r="M659" i="1" s="1"/>
  <c r="N659" i="1" s="1"/>
  <c r="AO662" i="1" l="1"/>
  <c r="AN663" i="1" s="1"/>
  <c r="AP662" i="1"/>
  <c r="AY662" i="1"/>
  <c r="AM662" i="1"/>
  <c r="AL663" i="1"/>
  <c r="T663" i="1"/>
  <c r="Y663" i="1" s="1"/>
  <c r="B663" i="1"/>
  <c r="G663" i="1" s="1"/>
  <c r="AQ662" i="1"/>
  <c r="AR661" i="1"/>
  <c r="AS661" i="1" s="1"/>
  <c r="AT661" i="1" s="1"/>
  <c r="AU661" i="1"/>
  <c r="AV661" i="1" s="1"/>
  <c r="AW661" i="1" s="1"/>
  <c r="AX661" i="1" s="1"/>
  <c r="AZ660" i="1"/>
  <c r="AG662" i="1"/>
  <c r="U662" i="1"/>
  <c r="X662" i="1"/>
  <c r="W662" i="1"/>
  <c r="V663" i="1" s="1"/>
  <c r="AH661" i="1"/>
  <c r="AC662" i="1"/>
  <c r="AD662" i="1" s="1"/>
  <c r="AE662" i="1" s="1"/>
  <c r="AF662" i="1" s="1"/>
  <c r="Z662" i="1"/>
  <c r="AA662" i="1" s="1"/>
  <c r="AB662" i="1" s="1"/>
  <c r="P659" i="1"/>
  <c r="H661" i="1"/>
  <c r="I661" i="1" s="1"/>
  <c r="J661" i="1" s="1"/>
  <c r="O662" i="1"/>
  <c r="C662" i="1"/>
  <c r="A664" i="1"/>
  <c r="F660" i="1"/>
  <c r="E660" i="1"/>
  <c r="D661" i="1" s="1"/>
  <c r="K660" i="1"/>
  <c r="L660" i="1" s="1"/>
  <c r="M660" i="1" s="1"/>
  <c r="N660" i="1" s="1"/>
  <c r="AO663" i="1" l="1"/>
  <c r="AN664" i="1" s="1"/>
  <c r="AP663" i="1"/>
  <c r="AZ661" i="1"/>
  <c r="AQ663" i="1"/>
  <c r="AR662" i="1"/>
  <c r="AS662" i="1" s="1"/>
  <c r="AT662" i="1" s="1"/>
  <c r="AU662" i="1"/>
  <c r="AV662" i="1" s="1"/>
  <c r="AW662" i="1" s="1"/>
  <c r="AX662" i="1" s="1"/>
  <c r="AM663" i="1"/>
  <c r="AY663" i="1"/>
  <c r="AG663" i="1"/>
  <c r="U663" i="1"/>
  <c r="AL664" i="1"/>
  <c r="T664" i="1"/>
  <c r="Y664" i="1" s="1"/>
  <c r="B664" i="1"/>
  <c r="G664" i="1" s="1"/>
  <c r="X663" i="1"/>
  <c r="W663" i="1"/>
  <c r="V664" i="1" s="1"/>
  <c r="AC663" i="1"/>
  <c r="AD663" i="1" s="1"/>
  <c r="AE663" i="1" s="1"/>
  <c r="AF663" i="1" s="1"/>
  <c r="Z663" i="1"/>
  <c r="AA663" i="1" s="1"/>
  <c r="AB663" i="1" s="1"/>
  <c r="AH662" i="1"/>
  <c r="P660" i="1"/>
  <c r="A665" i="1"/>
  <c r="C663" i="1"/>
  <c r="O663" i="1"/>
  <c r="H662" i="1"/>
  <c r="I662" i="1" s="1"/>
  <c r="J662" i="1" s="1"/>
  <c r="E661" i="1"/>
  <c r="D662" i="1" s="1"/>
  <c r="K662" i="1" s="1"/>
  <c r="L662" i="1" s="1"/>
  <c r="M662" i="1" s="1"/>
  <c r="N662" i="1" s="1"/>
  <c r="F661" i="1"/>
  <c r="K661" i="1"/>
  <c r="L661" i="1" s="1"/>
  <c r="M661" i="1" s="1"/>
  <c r="N661" i="1" s="1"/>
  <c r="AP664" i="1" l="1"/>
  <c r="AO664" i="1"/>
  <c r="AN665" i="1" s="1"/>
  <c r="AZ662" i="1"/>
  <c r="AL665" i="1"/>
  <c r="T665" i="1"/>
  <c r="Y665" i="1" s="1"/>
  <c r="B665" i="1"/>
  <c r="G665" i="1" s="1"/>
  <c r="AG664" i="1"/>
  <c r="U664" i="1"/>
  <c r="AY664" i="1"/>
  <c r="AM664" i="1"/>
  <c r="AR663" i="1"/>
  <c r="AS663" i="1" s="1"/>
  <c r="AT663" i="1" s="1"/>
  <c r="AQ664" i="1"/>
  <c r="AU663" i="1"/>
  <c r="AV663" i="1" s="1"/>
  <c r="AW663" i="1" s="1"/>
  <c r="AX663" i="1" s="1"/>
  <c r="W664" i="1"/>
  <c r="V665" i="1" s="1"/>
  <c r="X664" i="1"/>
  <c r="AH663" i="1"/>
  <c r="AC664" i="1"/>
  <c r="AD664" i="1" s="1"/>
  <c r="AE664" i="1" s="1"/>
  <c r="AF664" i="1" s="1"/>
  <c r="Z664" i="1"/>
  <c r="AA664" i="1" s="1"/>
  <c r="AB664" i="1" s="1"/>
  <c r="P662" i="1"/>
  <c r="P661" i="1"/>
  <c r="H663" i="1"/>
  <c r="I663" i="1" s="1"/>
  <c r="J663" i="1" s="1"/>
  <c r="O664" i="1"/>
  <c r="C664" i="1"/>
  <c r="A666" i="1"/>
  <c r="F662" i="1"/>
  <c r="E662" i="1"/>
  <c r="D663" i="1" s="1"/>
  <c r="AP665" i="1" l="1"/>
  <c r="AO665" i="1"/>
  <c r="AN666" i="1" s="1"/>
  <c r="AL666" i="1"/>
  <c r="T666" i="1"/>
  <c r="Y666" i="1" s="1"/>
  <c r="B666" i="1"/>
  <c r="AG665" i="1"/>
  <c r="U665" i="1"/>
  <c r="AR664" i="1"/>
  <c r="AS664" i="1" s="1"/>
  <c r="AT664" i="1" s="1"/>
  <c r="AQ665" i="1"/>
  <c r="AU664" i="1"/>
  <c r="AV664" i="1" s="1"/>
  <c r="AW664" i="1" s="1"/>
  <c r="AX664" i="1" s="1"/>
  <c r="AM665" i="1"/>
  <c r="AY665" i="1"/>
  <c r="AZ663" i="1"/>
  <c r="X665" i="1"/>
  <c r="W665" i="1"/>
  <c r="V666" i="1" s="1"/>
  <c r="AH664" i="1"/>
  <c r="AC665" i="1"/>
  <c r="AD665" i="1" s="1"/>
  <c r="AE665" i="1" s="1"/>
  <c r="AF665" i="1" s="1"/>
  <c r="Z665" i="1"/>
  <c r="AA665" i="1" s="1"/>
  <c r="AB665" i="1" s="1"/>
  <c r="O665" i="1"/>
  <c r="C665" i="1"/>
  <c r="G666" i="1"/>
  <c r="A667" i="1"/>
  <c r="H664" i="1"/>
  <c r="I664" i="1" s="1"/>
  <c r="J664" i="1" s="1"/>
  <c r="F663" i="1"/>
  <c r="E663" i="1"/>
  <c r="D664" i="1" s="1"/>
  <c r="K663" i="1"/>
  <c r="L663" i="1" s="1"/>
  <c r="M663" i="1" s="1"/>
  <c r="N663" i="1" s="1"/>
  <c r="AP666" i="1" l="1"/>
  <c r="AO666" i="1"/>
  <c r="AN667" i="1"/>
  <c r="AR665" i="1"/>
  <c r="AS665" i="1" s="1"/>
  <c r="AT665" i="1" s="1"/>
  <c r="AQ666" i="1"/>
  <c r="AU665" i="1"/>
  <c r="AV665" i="1" s="1"/>
  <c r="AW665" i="1" s="1"/>
  <c r="AX665" i="1" s="1"/>
  <c r="AL667" i="1"/>
  <c r="T667" i="1"/>
  <c r="Y667" i="1" s="1"/>
  <c r="B667" i="1"/>
  <c r="G667" i="1" s="1"/>
  <c r="AG666" i="1"/>
  <c r="U666" i="1"/>
  <c r="AZ664" i="1"/>
  <c r="AM666" i="1"/>
  <c r="AY666" i="1"/>
  <c r="W666" i="1"/>
  <c r="V667" i="1" s="1"/>
  <c r="X666" i="1"/>
  <c r="AH665" i="1"/>
  <c r="AC666" i="1"/>
  <c r="AD666" i="1" s="1"/>
  <c r="AE666" i="1" s="1"/>
  <c r="AF666" i="1" s="1"/>
  <c r="Z666" i="1"/>
  <c r="AA666" i="1" s="1"/>
  <c r="AB666" i="1" s="1"/>
  <c r="P663" i="1"/>
  <c r="H665" i="1"/>
  <c r="I665" i="1" s="1"/>
  <c r="J665" i="1" s="1"/>
  <c r="A668" i="1"/>
  <c r="O666" i="1"/>
  <c r="C666" i="1"/>
  <c r="F664" i="1"/>
  <c r="E664" i="1"/>
  <c r="D665" i="1" s="1"/>
  <c r="K664" i="1"/>
  <c r="L664" i="1" s="1"/>
  <c r="M664" i="1" s="1"/>
  <c r="N664" i="1" s="1"/>
  <c r="AP667" i="1" l="1"/>
  <c r="AO667" i="1"/>
  <c r="AN668" i="1" s="1"/>
  <c r="AL668" i="1"/>
  <c r="T668" i="1"/>
  <c r="Y668" i="1" s="1"/>
  <c r="B668" i="1"/>
  <c r="G668" i="1" s="1"/>
  <c r="AM667" i="1"/>
  <c r="AY667" i="1"/>
  <c r="AQ667" i="1"/>
  <c r="AR666" i="1"/>
  <c r="AS666" i="1" s="1"/>
  <c r="AT666" i="1" s="1"/>
  <c r="AU666" i="1"/>
  <c r="AV666" i="1" s="1"/>
  <c r="AW666" i="1" s="1"/>
  <c r="AX666" i="1" s="1"/>
  <c r="AZ665" i="1"/>
  <c r="AG667" i="1"/>
  <c r="U667" i="1"/>
  <c r="X667" i="1"/>
  <c r="W667" i="1"/>
  <c r="V668" i="1" s="1"/>
  <c r="Z667" i="1"/>
  <c r="AA667" i="1" s="1"/>
  <c r="AB667" i="1" s="1"/>
  <c r="AC667" i="1"/>
  <c r="AD667" i="1" s="1"/>
  <c r="AE667" i="1" s="1"/>
  <c r="AF667" i="1" s="1"/>
  <c r="AH666" i="1"/>
  <c r="P664" i="1"/>
  <c r="O667" i="1"/>
  <c r="C667" i="1"/>
  <c r="A669" i="1"/>
  <c r="H666" i="1"/>
  <c r="I666" i="1" s="1"/>
  <c r="J666" i="1" s="1"/>
  <c r="F665" i="1"/>
  <c r="E665" i="1"/>
  <c r="D666" i="1" s="1"/>
  <c r="K665" i="1"/>
  <c r="L665" i="1" s="1"/>
  <c r="M665" i="1" s="1"/>
  <c r="N665" i="1" s="1"/>
  <c r="AP668" i="1" l="1"/>
  <c r="AO668" i="1"/>
  <c r="AN669" i="1" s="1"/>
  <c r="AU667" i="1"/>
  <c r="AV667" i="1" s="1"/>
  <c r="AW667" i="1" s="1"/>
  <c r="AX667" i="1" s="1"/>
  <c r="AQ668" i="1"/>
  <c r="AR667" i="1"/>
  <c r="AS667" i="1" s="1"/>
  <c r="AT667" i="1" s="1"/>
  <c r="AL669" i="1"/>
  <c r="T669" i="1"/>
  <c r="Y669" i="1" s="1"/>
  <c r="B669" i="1"/>
  <c r="G669" i="1" s="1"/>
  <c r="AG668" i="1"/>
  <c r="U668" i="1"/>
  <c r="AZ666" i="1"/>
  <c r="AY668" i="1"/>
  <c r="AM668" i="1"/>
  <c r="AH667" i="1"/>
  <c r="X668" i="1"/>
  <c r="W668" i="1"/>
  <c r="V669" i="1" s="1"/>
  <c r="Z668" i="1"/>
  <c r="AA668" i="1" s="1"/>
  <c r="AB668" i="1" s="1"/>
  <c r="AC668" i="1"/>
  <c r="AD668" i="1" s="1"/>
  <c r="AE668" i="1" s="1"/>
  <c r="AF668" i="1" s="1"/>
  <c r="P665" i="1"/>
  <c r="H667" i="1"/>
  <c r="I667" i="1" s="1"/>
  <c r="J667" i="1" s="1"/>
  <c r="C668" i="1"/>
  <c r="O668" i="1"/>
  <c r="A670" i="1"/>
  <c r="F666" i="1"/>
  <c r="E666" i="1"/>
  <c r="D667" i="1" s="1"/>
  <c r="K666" i="1"/>
  <c r="L666" i="1" s="1"/>
  <c r="M666" i="1" s="1"/>
  <c r="N666" i="1" s="1"/>
  <c r="AZ667" i="1" l="1"/>
  <c r="AO669" i="1"/>
  <c r="AN670" i="1" s="1"/>
  <c r="AP669" i="1"/>
  <c r="AL670" i="1"/>
  <c r="T670" i="1"/>
  <c r="Y670" i="1" s="1"/>
  <c r="B670" i="1"/>
  <c r="G670" i="1" s="1"/>
  <c r="AG669" i="1"/>
  <c r="U669" i="1"/>
  <c r="AY669" i="1"/>
  <c r="AM669" i="1"/>
  <c r="AQ669" i="1"/>
  <c r="AR668" i="1"/>
  <c r="AS668" i="1" s="1"/>
  <c r="AT668" i="1" s="1"/>
  <c r="AU668" i="1"/>
  <c r="AV668" i="1" s="1"/>
  <c r="AW668" i="1" s="1"/>
  <c r="AX668" i="1" s="1"/>
  <c r="X669" i="1"/>
  <c r="W669" i="1"/>
  <c r="V670" i="1" s="1"/>
  <c r="AH668" i="1"/>
  <c r="Z669" i="1"/>
  <c r="AA669" i="1" s="1"/>
  <c r="AB669" i="1" s="1"/>
  <c r="AC669" i="1"/>
  <c r="AD669" i="1" s="1"/>
  <c r="AE669" i="1" s="1"/>
  <c r="AF669" i="1" s="1"/>
  <c r="P666" i="1"/>
  <c r="A671" i="1"/>
  <c r="O669" i="1"/>
  <c r="C669" i="1"/>
  <c r="H668" i="1"/>
  <c r="I668" i="1" s="1"/>
  <c r="J668" i="1" s="1"/>
  <c r="F667" i="1"/>
  <c r="E667" i="1"/>
  <c r="D668" i="1" s="1"/>
  <c r="K668" i="1" s="1"/>
  <c r="L668" i="1" s="1"/>
  <c r="M668" i="1" s="1"/>
  <c r="N668" i="1" s="1"/>
  <c r="K667" i="1"/>
  <c r="L667" i="1" s="1"/>
  <c r="M667" i="1" s="1"/>
  <c r="N667" i="1" s="1"/>
  <c r="AP670" i="1" l="1"/>
  <c r="AO670" i="1"/>
  <c r="AN671" i="1" s="1"/>
  <c r="AZ668" i="1"/>
  <c r="AG670" i="1"/>
  <c r="U670" i="1"/>
  <c r="AL671" i="1"/>
  <c r="T671" i="1"/>
  <c r="Y671" i="1" s="1"/>
  <c r="B671" i="1"/>
  <c r="G671" i="1" s="1"/>
  <c r="AY670" i="1"/>
  <c r="AM670" i="1"/>
  <c r="AR669" i="1"/>
  <c r="AS669" i="1" s="1"/>
  <c r="AT669" i="1" s="1"/>
  <c r="AU669" i="1"/>
  <c r="AV669" i="1" s="1"/>
  <c r="AW669" i="1" s="1"/>
  <c r="AX669" i="1" s="1"/>
  <c r="AQ670" i="1"/>
  <c r="X670" i="1"/>
  <c r="W670" i="1"/>
  <c r="V671" i="1" s="1"/>
  <c r="AH669" i="1"/>
  <c r="AC670" i="1"/>
  <c r="AD670" i="1" s="1"/>
  <c r="AE670" i="1" s="1"/>
  <c r="AF670" i="1" s="1"/>
  <c r="Z670" i="1"/>
  <c r="AA670" i="1" s="1"/>
  <c r="AB670" i="1" s="1"/>
  <c r="P668" i="1"/>
  <c r="P667" i="1"/>
  <c r="A672" i="1"/>
  <c r="H669" i="1"/>
  <c r="I669" i="1" s="1"/>
  <c r="J669" i="1" s="1"/>
  <c r="O670" i="1"/>
  <c r="C670" i="1"/>
  <c r="F668" i="1"/>
  <c r="E668" i="1"/>
  <c r="D669" i="1" s="1"/>
  <c r="AP671" i="1" l="1"/>
  <c r="AO671" i="1"/>
  <c r="AN672" i="1" s="1"/>
  <c r="AG671" i="1"/>
  <c r="U671" i="1"/>
  <c r="AM671" i="1"/>
  <c r="AY671" i="1"/>
  <c r="AR670" i="1"/>
  <c r="AS670" i="1" s="1"/>
  <c r="AT670" i="1" s="1"/>
  <c r="AQ671" i="1"/>
  <c r="AU670" i="1"/>
  <c r="AV670" i="1" s="1"/>
  <c r="AW670" i="1" s="1"/>
  <c r="AX670" i="1" s="1"/>
  <c r="AL672" i="1"/>
  <c r="T672" i="1"/>
  <c r="Y672" i="1" s="1"/>
  <c r="B672" i="1"/>
  <c r="AZ669" i="1"/>
  <c r="X671" i="1"/>
  <c r="W671" i="1"/>
  <c r="V672" i="1" s="1"/>
  <c r="AC671" i="1"/>
  <c r="AD671" i="1" s="1"/>
  <c r="AE671" i="1" s="1"/>
  <c r="AF671" i="1" s="1"/>
  <c r="Z671" i="1"/>
  <c r="AA671" i="1" s="1"/>
  <c r="AB671" i="1" s="1"/>
  <c r="AH670" i="1"/>
  <c r="A673" i="1"/>
  <c r="G672" i="1"/>
  <c r="H670" i="1"/>
  <c r="I670" i="1" s="1"/>
  <c r="J670" i="1" s="1"/>
  <c r="O671" i="1"/>
  <c r="C671" i="1"/>
  <c r="F669" i="1"/>
  <c r="E669" i="1"/>
  <c r="D670" i="1" s="1"/>
  <c r="K669" i="1"/>
  <c r="L669" i="1" s="1"/>
  <c r="M669" i="1" s="1"/>
  <c r="N669" i="1" s="1"/>
  <c r="AO672" i="1" l="1"/>
  <c r="AN673" i="1" s="1"/>
  <c r="AP672" i="1"/>
  <c r="AU671" i="1"/>
  <c r="AV671" i="1" s="1"/>
  <c r="AW671" i="1" s="1"/>
  <c r="AX671" i="1" s="1"/>
  <c r="AR671" i="1"/>
  <c r="AS671" i="1" s="1"/>
  <c r="AT671" i="1" s="1"/>
  <c r="AQ672" i="1"/>
  <c r="AZ670" i="1"/>
  <c r="AL673" i="1"/>
  <c r="T673" i="1"/>
  <c r="B673" i="1"/>
  <c r="G673" i="1" s="1"/>
  <c r="AG672" i="1"/>
  <c r="U672" i="1"/>
  <c r="AY672" i="1"/>
  <c r="AM672" i="1"/>
  <c r="W672" i="1"/>
  <c r="V673" i="1" s="1"/>
  <c r="X672" i="1"/>
  <c r="AH671" i="1"/>
  <c r="AC672" i="1"/>
  <c r="AD672" i="1" s="1"/>
  <c r="AE672" i="1" s="1"/>
  <c r="AF672" i="1" s="1"/>
  <c r="Z672" i="1"/>
  <c r="AA672" i="1" s="1"/>
  <c r="AB672" i="1" s="1"/>
  <c r="P669" i="1"/>
  <c r="A674" i="1"/>
  <c r="H671" i="1"/>
  <c r="I671" i="1" s="1"/>
  <c r="J671" i="1" s="1"/>
  <c r="O672" i="1"/>
  <c r="C672" i="1"/>
  <c r="E670" i="1"/>
  <c r="D671" i="1" s="1"/>
  <c r="K671" i="1" s="1"/>
  <c r="L671" i="1" s="1"/>
  <c r="M671" i="1" s="1"/>
  <c r="N671" i="1" s="1"/>
  <c r="F670" i="1"/>
  <c r="K670" i="1"/>
  <c r="L670" i="1" s="1"/>
  <c r="M670" i="1" s="1"/>
  <c r="N670" i="1" s="1"/>
  <c r="AZ671" i="1" l="1"/>
  <c r="AP673" i="1"/>
  <c r="AO673" i="1"/>
  <c r="AN674" i="1" s="1"/>
  <c r="AL674" i="1"/>
  <c r="T674" i="1"/>
  <c r="B674" i="1"/>
  <c r="AM673" i="1"/>
  <c r="AY673" i="1"/>
  <c r="AQ673" i="1"/>
  <c r="AR672" i="1"/>
  <c r="AS672" i="1" s="1"/>
  <c r="AT672" i="1" s="1"/>
  <c r="AU672" i="1"/>
  <c r="AV672" i="1" s="1"/>
  <c r="AW672" i="1" s="1"/>
  <c r="AX672" i="1" s="1"/>
  <c r="AG673" i="1"/>
  <c r="U673" i="1"/>
  <c r="Y673" i="1"/>
  <c r="Y674" i="1" s="1"/>
  <c r="X673" i="1"/>
  <c r="W673" i="1"/>
  <c r="V674" i="1" s="1"/>
  <c r="AH672" i="1"/>
  <c r="P671" i="1"/>
  <c r="P670" i="1"/>
  <c r="H672" i="1"/>
  <c r="I672" i="1" s="1"/>
  <c r="J672" i="1" s="1"/>
  <c r="O673" i="1"/>
  <c r="C673" i="1"/>
  <c r="G674" i="1"/>
  <c r="A675" i="1"/>
  <c r="F671" i="1"/>
  <c r="E671" i="1"/>
  <c r="D672" i="1" s="1"/>
  <c r="AC673" i="1" l="1"/>
  <c r="AD673" i="1" s="1"/>
  <c r="AE673" i="1" s="1"/>
  <c r="AF673" i="1" s="1"/>
  <c r="AO674" i="1"/>
  <c r="AN675" i="1" s="1"/>
  <c r="AP674" i="1"/>
  <c r="AZ672" i="1"/>
  <c r="Z673" i="1"/>
  <c r="AA673" i="1" s="1"/>
  <c r="AB673" i="1" s="1"/>
  <c r="AH673" i="1" s="1"/>
  <c r="AL675" i="1"/>
  <c r="T675" i="1"/>
  <c r="Y675" i="1" s="1"/>
  <c r="B675" i="1"/>
  <c r="G675" i="1" s="1"/>
  <c r="AQ674" i="1"/>
  <c r="AU673" i="1"/>
  <c r="AV673" i="1" s="1"/>
  <c r="AW673" i="1" s="1"/>
  <c r="AX673" i="1" s="1"/>
  <c r="AR673" i="1"/>
  <c r="AS673" i="1" s="1"/>
  <c r="AT673" i="1" s="1"/>
  <c r="AG674" i="1"/>
  <c r="U674" i="1"/>
  <c r="AM674" i="1"/>
  <c r="AY674" i="1"/>
  <c r="X674" i="1"/>
  <c r="W674" i="1"/>
  <c r="V675" i="1" s="1"/>
  <c r="AC674" i="1"/>
  <c r="AD674" i="1" s="1"/>
  <c r="AE674" i="1" s="1"/>
  <c r="AF674" i="1" s="1"/>
  <c r="Z674" i="1"/>
  <c r="AA674" i="1" s="1"/>
  <c r="AB674" i="1" s="1"/>
  <c r="A676" i="1"/>
  <c r="C674" i="1"/>
  <c r="O674" i="1"/>
  <c r="H673" i="1"/>
  <c r="I673" i="1" s="1"/>
  <c r="J673" i="1" s="1"/>
  <c r="F672" i="1"/>
  <c r="E672" i="1"/>
  <c r="D673" i="1" s="1"/>
  <c r="K672" i="1"/>
  <c r="L672" i="1" s="1"/>
  <c r="M672" i="1" s="1"/>
  <c r="N672" i="1" s="1"/>
  <c r="AO675" i="1" l="1"/>
  <c r="AN676" i="1" s="1"/>
  <c r="AP675" i="1"/>
  <c r="AZ673" i="1"/>
  <c r="AL676" i="1"/>
  <c r="T676" i="1"/>
  <c r="B676" i="1"/>
  <c r="AQ675" i="1"/>
  <c r="AR674" i="1"/>
  <c r="AS674" i="1" s="1"/>
  <c r="AT674" i="1" s="1"/>
  <c r="AU674" i="1"/>
  <c r="AV674" i="1" s="1"/>
  <c r="AW674" i="1" s="1"/>
  <c r="AX674" i="1" s="1"/>
  <c r="AG675" i="1"/>
  <c r="U675" i="1"/>
  <c r="AM675" i="1"/>
  <c r="AY675" i="1"/>
  <c r="X675" i="1"/>
  <c r="W675" i="1"/>
  <c r="V676" i="1" s="1"/>
  <c r="Y676" i="1"/>
  <c r="Z675" i="1"/>
  <c r="AA675" i="1" s="1"/>
  <c r="AB675" i="1" s="1"/>
  <c r="AC675" i="1"/>
  <c r="AD675" i="1" s="1"/>
  <c r="AE675" i="1" s="1"/>
  <c r="AF675" i="1" s="1"/>
  <c r="AH674" i="1"/>
  <c r="P672" i="1"/>
  <c r="A677" i="1"/>
  <c r="G676" i="1"/>
  <c r="H674" i="1"/>
  <c r="I674" i="1" s="1"/>
  <c r="J674" i="1" s="1"/>
  <c r="O675" i="1"/>
  <c r="C675" i="1"/>
  <c r="E673" i="1"/>
  <c r="D674" i="1" s="1"/>
  <c r="K674" i="1" s="1"/>
  <c r="L674" i="1" s="1"/>
  <c r="M674" i="1" s="1"/>
  <c r="N674" i="1" s="1"/>
  <c r="F673" i="1"/>
  <c r="K673" i="1"/>
  <c r="L673" i="1" s="1"/>
  <c r="M673" i="1" s="1"/>
  <c r="N673" i="1" s="1"/>
  <c r="AO676" i="1" l="1"/>
  <c r="AN677" i="1" s="1"/>
  <c r="AP676" i="1"/>
  <c r="AZ674" i="1"/>
  <c r="AU675" i="1"/>
  <c r="AV675" i="1" s="1"/>
  <c r="AW675" i="1" s="1"/>
  <c r="AX675" i="1" s="1"/>
  <c r="AR675" i="1"/>
  <c r="AS675" i="1" s="1"/>
  <c r="AT675" i="1" s="1"/>
  <c r="AQ676" i="1"/>
  <c r="AL677" i="1"/>
  <c r="T677" i="1"/>
  <c r="Y677" i="1" s="1"/>
  <c r="B677" i="1"/>
  <c r="G677" i="1" s="1"/>
  <c r="AG676" i="1"/>
  <c r="U676" i="1"/>
  <c r="AM676" i="1"/>
  <c r="AY676" i="1"/>
  <c r="X676" i="1"/>
  <c r="W676" i="1"/>
  <c r="V677" i="1" s="1"/>
  <c r="AH675" i="1"/>
  <c r="AC676" i="1"/>
  <c r="AD676" i="1" s="1"/>
  <c r="AE676" i="1" s="1"/>
  <c r="AF676" i="1" s="1"/>
  <c r="Z676" i="1"/>
  <c r="AA676" i="1" s="1"/>
  <c r="AB676" i="1" s="1"/>
  <c r="P674" i="1"/>
  <c r="P673" i="1"/>
  <c r="H675" i="1"/>
  <c r="I675" i="1" s="1"/>
  <c r="J675" i="1" s="1"/>
  <c r="O676" i="1"/>
  <c r="C676" i="1"/>
  <c r="A678" i="1"/>
  <c r="F674" i="1"/>
  <c r="E674" i="1"/>
  <c r="D675" i="1" s="1"/>
  <c r="AO677" i="1" l="1"/>
  <c r="AN678" i="1" s="1"/>
  <c r="AP677" i="1"/>
  <c r="AZ675" i="1"/>
  <c r="AL678" i="1"/>
  <c r="T678" i="1"/>
  <c r="B678" i="1"/>
  <c r="G678" i="1" s="1"/>
  <c r="AG677" i="1"/>
  <c r="U677" i="1"/>
  <c r="AQ677" i="1"/>
  <c r="AR676" i="1"/>
  <c r="AS676" i="1" s="1"/>
  <c r="AT676" i="1" s="1"/>
  <c r="AU676" i="1"/>
  <c r="AV676" i="1" s="1"/>
  <c r="AW676" i="1" s="1"/>
  <c r="AX676" i="1" s="1"/>
  <c r="AY677" i="1"/>
  <c r="AM677" i="1"/>
  <c r="W677" i="1"/>
  <c r="V678" i="1" s="1"/>
  <c r="X677" i="1"/>
  <c r="Y678" i="1"/>
  <c r="Z677" i="1"/>
  <c r="AA677" i="1" s="1"/>
  <c r="AB677" i="1" s="1"/>
  <c r="AC677" i="1"/>
  <c r="AD677" i="1" s="1"/>
  <c r="AE677" i="1" s="1"/>
  <c r="AF677" i="1" s="1"/>
  <c r="AH676" i="1"/>
  <c r="A679" i="1"/>
  <c r="C677" i="1"/>
  <c r="O677" i="1"/>
  <c r="H676" i="1"/>
  <c r="I676" i="1" s="1"/>
  <c r="J676" i="1" s="1"/>
  <c r="F675" i="1"/>
  <c r="E675" i="1"/>
  <c r="D676" i="1" s="1"/>
  <c r="K675" i="1"/>
  <c r="L675" i="1" s="1"/>
  <c r="M675" i="1" s="1"/>
  <c r="N675" i="1" s="1"/>
  <c r="AO678" i="1" l="1"/>
  <c r="AN679" i="1" s="1"/>
  <c r="AP678" i="1"/>
  <c r="AZ676" i="1"/>
  <c r="AG678" i="1"/>
  <c r="U678" i="1"/>
  <c r="AQ678" i="1"/>
  <c r="AR677" i="1"/>
  <c r="AS677" i="1" s="1"/>
  <c r="AT677" i="1" s="1"/>
  <c r="AU677" i="1"/>
  <c r="AV677" i="1" s="1"/>
  <c r="AW677" i="1" s="1"/>
  <c r="AX677" i="1" s="1"/>
  <c r="AL679" i="1"/>
  <c r="T679" i="1"/>
  <c r="Y679" i="1" s="1"/>
  <c r="B679" i="1"/>
  <c r="AY678" i="1"/>
  <c r="AM678" i="1"/>
  <c r="W678" i="1"/>
  <c r="V679" i="1" s="1"/>
  <c r="X678" i="1"/>
  <c r="AH677" i="1"/>
  <c r="AC678" i="1"/>
  <c r="AD678" i="1" s="1"/>
  <c r="AE678" i="1" s="1"/>
  <c r="AF678" i="1" s="1"/>
  <c r="Z678" i="1"/>
  <c r="AA678" i="1" s="1"/>
  <c r="AB678" i="1" s="1"/>
  <c r="P675" i="1"/>
  <c r="H677" i="1"/>
  <c r="I677" i="1" s="1"/>
  <c r="J677" i="1" s="1"/>
  <c r="G679" i="1"/>
  <c r="A680" i="1"/>
  <c r="O678" i="1"/>
  <c r="C678" i="1"/>
  <c r="E676" i="1"/>
  <c r="D677" i="1" s="1"/>
  <c r="F676" i="1"/>
  <c r="K676" i="1"/>
  <c r="L676" i="1" s="1"/>
  <c r="M676" i="1" s="1"/>
  <c r="N676" i="1" s="1"/>
  <c r="AP679" i="1" l="1"/>
  <c r="AO679" i="1"/>
  <c r="AN680" i="1" s="1"/>
  <c r="AZ677" i="1"/>
  <c r="AL680" i="1"/>
  <c r="T680" i="1"/>
  <c r="Y680" i="1" s="1"/>
  <c r="B680" i="1"/>
  <c r="G680" i="1" s="1"/>
  <c r="AR678" i="1"/>
  <c r="AS678" i="1" s="1"/>
  <c r="AT678" i="1" s="1"/>
  <c r="AQ679" i="1"/>
  <c r="AU678" i="1"/>
  <c r="AV678" i="1" s="1"/>
  <c r="AW678" i="1" s="1"/>
  <c r="AX678" i="1" s="1"/>
  <c r="AY679" i="1"/>
  <c r="AM679" i="1"/>
  <c r="AG679" i="1"/>
  <c r="U679" i="1"/>
  <c r="W679" i="1"/>
  <c r="V680" i="1" s="1"/>
  <c r="X679" i="1"/>
  <c r="AC679" i="1"/>
  <c r="AD679" i="1" s="1"/>
  <c r="AE679" i="1" s="1"/>
  <c r="AF679" i="1" s="1"/>
  <c r="Z679" i="1"/>
  <c r="AA679" i="1" s="1"/>
  <c r="AB679" i="1" s="1"/>
  <c r="AH678" i="1"/>
  <c r="P676" i="1"/>
  <c r="A681" i="1"/>
  <c r="O679" i="1"/>
  <c r="C679" i="1"/>
  <c r="H678" i="1"/>
  <c r="I678" i="1" s="1"/>
  <c r="J678" i="1" s="1"/>
  <c r="F677" i="1"/>
  <c r="E677" i="1"/>
  <c r="D678" i="1" s="1"/>
  <c r="K677" i="1"/>
  <c r="L677" i="1" s="1"/>
  <c r="M677" i="1" s="1"/>
  <c r="N677" i="1" s="1"/>
  <c r="AO680" i="1" l="1"/>
  <c r="AN681" i="1" s="1"/>
  <c r="AP680" i="1"/>
  <c r="AZ678" i="1"/>
  <c r="AR679" i="1"/>
  <c r="AS679" i="1" s="1"/>
  <c r="AT679" i="1" s="1"/>
  <c r="AU679" i="1"/>
  <c r="AV679" i="1" s="1"/>
  <c r="AW679" i="1" s="1"/>
  <c r="AX679" i="1" s="1"/>
  <c r="AQ680" i="1"/>
  <c r="AL681" i="1"/>
  <c r="T681" i="1"/>
  <c r="Y681" i="1" s="1"/>
  <c r="B681" i="1"/>
  <c r="G681" i="1" s="1"/>
  <c r="AG680" i="1"/>
  <c r="U680" i="1"/>
  <c r="AY680" i="1"/>
  <c r="AM680" i="1"/>
  <c r="AH679" i="1"/>
  <c r="AC680" i="1"/>
  <c r="AD680" i="1" s="1"/>
  <c r="AE680" i="1" s="1"/>
  <c r="AF680" i="1" s="1"/>
  <c r="Z680" i="1"/>
  <c r="AA680" i="1" s="1"/>
  <c r="AB680" i="1" s="1"/>
  <c r="W680" i="1"/>
  <c r="V681" i="1" s="1"/>
  <c r="X680" i="1"/>
  <c r="P677" i="1"/>
  <c r="O680" i="1"/>
  <c r="C680" i="1"/>
  <c r="A682" i="1"/>
  <c r="H679" i="1"/>
  <c r="I679" i="1" s="1"/>
  <c r="J679" i="1" s="1"/>
  <c r="E678" i="1"/>
  <c r="D679" i="1" s="1"/>
  <c r="F678" i="1"/>
  <c r="K678" i="1"/>
  <c r="L678" i="1" s="1"/>
  <c r="M678" i="1" s="1"/>
  <c r="N678" i="1" s="1"/>
  <c r="AO681" i="1" l="1"/>
  <c r="AN682" i="1" s="1"/>
  <c r="AP681" i="1"/>
  <c r="AM681" i="1"/>
  <c r="AY681" i="1"/>
  <c r="AQ681" i="1"/>
  <c r="AR680" i="1"/>
  <c r="AS680" i="1" s="1"/>
  <c r="AT680" i="1" s="1"/>
  <c r="AU680" i="1"/>
  <c r="AV680" i="1" s="1"/>
  <c r="AW680" i="1" s="1"/>
  <c r="AX680" i="1" s="1"/>
  <c r="AG681" i="1"/>
  <c r="U681" i="1"/>
  <c r="AL682" i="1"/>
  <c r="T682" i="1"/>
  <c r="B682" i="1"/>
  <c r="AZ679" i="1"/>
  <c r="X681" i="1"/>
  <c r="W681" i="1"/>
  <c r="V682" i="1" s="1"/>
  <c r="Y682" i="1"/>
  <c r="Z681" i="1"/>
  <c r="AA681" i="1" s="1"/>
  <c r="AB681" i="1" s="1"/>
  <c r="AC681" i="1"/>
  <c r="AD681" i="1" s="1"/>
  <c r="AE681" i="1" s="1"/>
  <c r="AF681" i="1" s="1"/>
  <c r="AH680" i="1"/>
  <c r="P678" i="1"/>
  <c r="A683" i="1"/>
  <c r="G682" i="1"/>
  <c r="H680" i="1"/>
  <c r="I680" i="1" s="1"/>
  <c r="J680" i="1" s="1"/>
  <c r="C681" i="1"/>
  <c r="O681" i="1"/>
  <c r="F679" i="1"/>
  <c r="E679" i="1"/>
  <c r="D680" i="1" s="1"/>
  <c r="K679" i="1"/>
  <c r="L679" i="1" s="1"/>
  <c r="M679" i="1" s="1"/>
  <c r="N679" i="1" s="1"/>
  <c r="AP682" i="1" l="1"/>
  <c r="AO682" i="1"/>
  <c r="AN683" i="1" s="1"/>
  <c r="AY682" i="1"/>
  <c r="AM682" i="1"/>
  <c r="AL683" i="1"/>
  <c r="T683" i="1"/>
  <c r="Y683" i="1" s="1"/>
  <c r="B683" i="1"/>
  <c r="G683" i="1" s="1"/>
  <c r="AU681" i="1"/>
  <c r="AV681" i="1" s="1"/>
  <c r="AW681" i="1" s="1"/>
  <c r="AX681" i="1" s="1"/>
  <c r="AR681" i="1"/>
  <c r="AS681" i="1" s="1"/>
  <c r="AT681" i="1" s="1"/>
  <c r="AQ682" i="1"/>
  <c r="AZ680" i="1"/>
  <c r="AG682" i="1"/>
  <c r="U682" i="1"/>
  <c r="AH681" i="1"/>
  <c r="W682" i="1"/>
  <c r="V683" i="1" s="1"/>
  <c r="X682" i="1"/>
  <c r="Z682" i="1"/>
  <c r="AA682" i="1" s="1"/>
  <c r="AB682" i="1" s="1"/>
  <c r="AC682" i="1"/>
  <c r="AD682" i="1" s="1"/>
  <c r="AE682" i="1" s="1"/>
  <c r="AF682" i="1" s="1"/>
  <c r="P679" i="1"/>
  <c r="A684" i="1"/>
  <c r="H681" i="1"/>
  <c r="I681" i="1" s="1"/>
  <c r="J681" i="1" s="1"/>
  <c r="O682" i="1"/>
  <c r="C682" i="1"/>
  <c r="F680" i="1"/>
  <c r="E680" i="1"/>
  <c r="D681" i="1" s="1"/>
  <c r="K680" i="1"/>
  <c r="L680" i="1" s="1"/>
  <c r="M680" i="1" s="1"/>
  <c r="N680" i="1" s="1"/>
  <c r="AP683" i="1" l="1"/>
  <c r="AO683" i="1"/>
  <c r="AN684" i="1" s="1"/>
  <c r="AZ681" i="1"/>
  <c r="AG683" i="1"/>
  <c r="U683" i="1"/>
  <c r="AL684" i="1"/>
  <c r="T684" i="1"/>
  <c r="Y684" i="1" s="1"/>
  <c r="B684" i="1"/>
  <c r="G684" i="1" s="1"/>
  <c r="AY683" i="1"/>
  <c r="AM683" i="1"/>
  <c r="AQ683" i="1"/>
  <c r="AU682" i="1"/>
  <c r="AV682" i="1" s="1"/>
  <c r="AW682" i="1" s="1"/>
  <c r="AX682" i="1" s="1"/>
  <c r="AR682" i="1"/>
  <c r="AS682" i="1" s="1"/>
  <c r="AT682" i="1" s="1"/>
  <c r="X683" i="1"/>
  <c r="W683" i="1"/>
  <c r="V684" i="1" s="1"/>
  <c r="AH682" i="1"/>
  <c r="Z683" i="1"/>
  <c r="AA683" i="1" s="1"/>
  <c r="AB683" i="1" s="1"/>
  <c r="AC683" i="1"/>
  <c r="AD683" i="1" s="1"/>
  <c r="AE683" i="1" s="1"/>
  <c r="AF683" i="1" s="1"/>
  <c r="P680" i="1"/>
  <c r="H682" i="1"/>
  <c r="I682" i="1" s="1"/>
  <c r="J682" i="1" s="1"/>
  <c r="A685" i="1"/>
  <c r="O683" i="1"/>
  <c r="C683" i="1"/>
  <c r="E681" i="1"/>
  <c r="D682" i="1" s="1"/>
  <c r="K682" i="1" s="1"/>
  <c r="L682" i="1" s="1"/>
  <c r="M682" i="1" s="1"/>
  <c r="N682" i="1" s="1"/>
  <c r="F681" i="1"/>
  <c r="K681" i="1"/>
  <c r="L681" i="1" s="1"/>
  <c r="M681" i="1" s="1"/>
  <c r="N681" i="1" s="1"/>
  <c r="AP684" i="1" l="1"/>
  <c r="AO684" i="1"/>
  <c r="AN685" i="1" s="1"/>
  <c r="AZ682" i="1"/>
  <c r="AY684" i="1"/>
  <c r="AM684" i="1"/>
  <c r="AL685" i="1"/>
  <c r="T685" i="1"/>
  <c r="Y685" i="1" s="1"/>
  <c r="B685" i="1"/>
  <c r="G685" i="1" s="1"/>
  <c r="AG684" i="1"/>
  <c r="U684" i="1"/>
  <c r="AQ684" i="1"/>
  <c r="AR683" i="1"/>
  <c r="AS683" i="1" s="1"/>
  <c r="AT683" i="1" s="1"/>
  <c r="AU683" i="1"/>
  <c r="AV683" i="1" s="1"/>
  <c r="AW683" i="1" s="1"/>
  <c r="AX683" i="1" s="1"/>
  <c r="X684" i="1"/>
  <c r="W684" i="1"/>
  <c r="V685" i="1" s="1"/>
  <c r="AH683" i="1"/>
  <c r="AC684" i="1"/>
  <c r="AD684" i="1" s="1"/>
  <c r="AE684" i="1" s="1"/>
  <c r="AF684" i="1" s="1"/>
  <c r="Z684" i="1"/>
  <c r="AA684" i="1" s="1"/>
  <c r="AB684" i="1" s="1"/>
  <c r="P682" i="1"/>
  <c r="P681" i="1"/>
  <c r="A686" i="1"/>
  <c r="O684" i="1"/>
  <c r="C684" i="1"/>
  <c r="H683" i="1"/>
  <c r="I683" i="1" s="1"/>
  <c r="J683" i="1" s="1"/>
  <c r="F682" i="1"/>
  <c r="E682" i="1"/>
  <c r="D683" i="1" s="1"/>
  <c r="AP685" i="1" l="1"/>
  <c r="AO685" i="1"/>
  <c r="AN686" i="1" s="1"/>
  <c r="AY685" i="1"/>
  <c r="AM685" i="1"/>
  <c r="AG685" i="1"/>
  <c r="U685" i="1"/>
  <c r="AL686" i="1"/>
  <c r="T686" i="1"/>
  <c r="B686" i="1"/>
  <c r="G686" i="1" s="1"/>
  <c r="AQ685" i="1"/>
  <c r="AR684" i="1"/>
  <c r="AS684" i="1" s="1"/>
  <c r="AT684" i="1" s="1"/>
  <c r="AU684" i="1"/>
  <c r="AV684" i="1" s="1"/>
  <c r="AW684" i="1" s="1"/>
  <c r="AX684" i="1" s="1"/>
  <c r="AZ683" i="1"/>
  <c r="W685" i="1"/>
  <c r="V686" i="1" s="1"/>
  <c r="X685" i="1"/>
  <c r="AC685" i="1"/>
  <c r="AD685" i="1" s="1"/>
  <c r="AE685" i="1" s="1"/>
  <c r="AF685" i="1" s="1"/>
  <c r="Z685" i="1"/>
  <c r="AA685" i="1" s="1"/>
  <c r="AB685" i="1" s="1"/>
  <c r="AH684" i="1"/>
  <c r="H684" i="1"/>
  <c r="I684" i="1" s="1"/>
  <c r="J684" i="1" s="1"/>
  <c r="A687" i="1"/>
  <c r="C685" i="1"/>
  <c r="O685" i="1"/>
  <c r="F683" i="1"/>
  <c r="E683" i="1"/>
  <c r="D684" i="1" s="1"/>
  <c r="K683" i="1"/>
  <c r="L683" i="1" s="1"/>
  <c r="M683" i="1" s="1"/>
  <c r="N683" i="1" s="1"/>
  <c r="AP686" i="1" l="1"/>
  <c r="AO686" i="1"/>
  <c r="AN687" i="1" s="1"/>
  <c r="AY686" i="1"/>
  <c r="AM686" i="1"/>
  <c r="AZ684" i="1"/>
  <c r="AG686" i="1"/>
  <c r="U686" i="1"/>
  <c r="Y686" i="1"/>
  <c r="Z686" i="1" s="1"/>
  <c r="AA686" i="1" s="1"/>
  <c r="AB686" i="1" s="1"/>
  <c r="AL687" i="1"/>
  <c r="T687" i="1"/>
  <c r="B687" i="1"/>
  <c r="AQ686" i="1"/>
  <c r="AU685" i="1"/>
  <c r="AV685" i="1" s="1"/>
  <c r="AW685" i="1" s="1"/>
  <c r="AX685" i="1" s="1"/>
  <c r="AR685" i="1"/>
  <c r="AS685" i="1" s="1"/>
  <c r="AT685" i="1" s="1"/>
  <c r="X686" i="1"/>
  <c r="W686" i="1"/>
  <c r="V687" i="1" s="1"/>
  <c r="AH685" i="1"/>
  <c r="P683" i="1"/>
  <c r="A688" i="1"/>
  <c r="G687" i="1"/>
  <c r="O686" i="1"/>
  <c r="C686" i="1"/>
  <c r="H685" i="1"/>
  <c r="I685" i="1" s="1"/>
  <c r="J685" i="1" s="1"/>
  <c r="F684" i="1"/>
  <c r="E684" i="1"/>
  <c r="D685" i="1" s="1"/>
  <c r="K684" i="1"/>
  <c r="L684" i="1" s="1"/>
  <c r="M684" i="1" s="1"/>
  <c r="N684" i="1" s="1"/>
  <c r="AP687" i="1" l="1"/>
  <c r="AO687" i="1"/>
  <c r="AN688" i="1" s="1"/>
  <c r="AC686" i="1"/>
  <c r="AD686" i="1" s="1"/>
  <c r="AE686" i="1" s="1"/>
  <c r="AF686" i="1" s="1"/>
  <c r="AH686" i="1" s="1"/>
  <c r="AY687" i="1"/>
  <c r="AM687" i="1"/>
  <c r="AZ685" i="1"/>
  <c r="AQ687" i="1"/>
  <c r="AR686" i="1"/>
  <c r="AS686" i="1" s="1"/>
  <c r="AT686" i="1" s="1"/>
  <c r="AU686" i="1"/>
  <c r="AV686" i="1" s="1"/>
  <c r="AW686" i="1" s="1"/>
  <c r="AX686" i="1" s="1"/>
  <c r="AL688" i="1"/>
  <c r="T688" i="1"/>
  <c r="B688" i="1"/>
  <c r="Y687" i="1"/>
  <c r="Z687" i="1" s="1"/>
  <c r="AA687" i="1" s="1"/>
  <c r="AB687" i="1" s="1"/>
  <c r="AG687" i="1"/>
  <c r="U687" i="1"/>
  <c r="W687" i="1"/>
  <c r="V688" i="1" s="1"/>
  <c r="X687" i="1"/>
  <c r="P684" i="1"/>
  <c r="H686" i="1"/>
  <c r="I686" i="1" s="1"/>
  <c r="J686" i="1" s="1"/>
  <c r="A689" i="1"/>
  <c r="G688" i="1"/>
  <c r="O687" i="1"/>
  <c r="C687" i="1"/>
  <c r="F685" i="1"/>
  <c r="E685" i="1"/>
  <c r="D686" i="1" s="1"/>
  <c r="K685" i="1"/>
  <c r="L685" i="1" s="1"/>
  <c r="M685" i="1" s="1"/>
  <c r="N685" i="1" s="1"/>
  <c r="Y688" i="1" l="1"/>
  <c r="Z688" i="1" s="1"/>
  <c r="AA688" i="1" s="1"/>
  <c r="AB688" i="1" s="1"/>
  <c r="AP688" i="1"/>
  <c r="AO688" i="1"/>
  <c r="AN689" i="1" s="1"/>
  <c r="AC687" i="1"/>
  <c r="AD687" i="1" s="1"/>
  <c r="AE687" i="1" s="1"/>
  <c r="AF687" i="1" s="1"/>
  <c r="AH687" i="1" s="1"/>
  <c r="AM688" i="1"/>
  <c r="AY688" i="1"/>
  <c r="AR687" i="1"/>
  <c r="AS687" i="1" s="1"/>
  <c r="AT687" i="1" s="1"/>
  <c r="AU687" i="1"/>
  <c r="AV687" i="1" s="1"/>
  <c r="AW687" i="1" s="1"/>
  <c r="AX687" i="1" s="1"/>
  <c r="AQ688" i="1"/>
  <c r="AL689" i="1"/>
  <c r="T689" i="1"/>
  <c r="Y689" i="1" s="1"/>
  <c r="B689" i="1"/>
  <c r="G689" i="1" s="1"/>
  <c r="AZ686" i="1"/>
  <c r="AG688" i="1"/>
  <c r="U688" i="1"/>
  <c r="X688" i="1"/>
  <c r="W688" i="1"/>
  <c r="V689" i="1" s="1"/>
  <c r="AC688" i="1"/>
  <c r="AD688" i="1" s="1"/>
  <c r="AE688" i="1" s="1"/>
  <c r="AF688" i="1" s="1"/>
  <c r="P685" i="1"/>
  <c r="O688" i="1"/>
  <c r="C688" i="1"/>
  <c r="A690" i="1"/>
  <c r="H687" i="1"/>
  <c r="I687" i="1" s="1"/>
  <c r="J687" i="1" s="1"/>
  <c r="E686" i="1"/>
  <c r="D687" i="1" s="1"/>
  <c r="F686" i="1"/>
  <c r="K686" i="1"/>
  <c r="L686" i="1" s="1"/>
  <c r="M686" i="1" s="1"/>
  <c r="N686" i="1" s="1"/>
  <c r="AO689" i="1" l="1"/>
  <c r="AN690" i="1" s="1"/>
  <c r="AP689" i="1"/>
  <c r="AR688" i="1"/>
  <c r="AS688" i="1" s="1"/>
  <c r="AT688" i="1" s="1"/>
  <c r="AQ689" i="1"/>
  <c r="AU688" i="1"/>
  <c r="AV688" i="1" s="1"/>
  <c r="AW688" i="1" s="1"/>
  <c r="AX688" i="1" s="1"/>
  <c r="AL690" i="1"/>
  <c r="T690" i="1"/>
  <c r="B690" i="1"/>
  <c r="G690" i="1" s="1"/>
  <c r="AG689" i="1"/>
  <c r="U689" i="1"/>
  <c r="AM689" i="1"/>
  <c r="AY689" i="1"/>
  <c r="AZ687" i="1"/>
  <c r="X689" i="1"/>
  <c r="W689" i="1"/>
  <c r="V690" i="1" s="1"/>
  <c r="Y690" i="1"/>
  <c r="Z689" i="1"/>
  <c r="AA689" i="1" s="1"/>
  <c r="AB689" i="1" s="1"/>
  <c r="AC689" i="1"/>
  <c r="AD689" i="1" s="1"/>
  <c r="AE689" i="1" s="1"/>
  <c r="AF689" i="1" s="1"/>
  <c r="AH688" i="1"/>
  <c r="P686" i="1"/>
  <c r="H688" i="1"/>
  <c r="I688" i="1" s="1"/>
  <c r="J688" i="1" s="1"/>
  <c r="A691" i="1"/>
  <c r="O689" i="1"/>
  <c r="C689" i="1"/>
  <c r="F687" i="1"/>
  <c r="E687" i="1"/>
  <c r="D688" i="1" s="1"/>
  <c r="K687" i="1"/>
  <c r="L687" i="1" s="1"/>
  <c r="M687" i="1" s="1"/>
  <c r="N687" i="1" s="1"/>
  <c r="AP690" i="1" l="1"/>
  <c r="AO690" i="1"/>
  <c r="AN691" i="1" s="1"/>
  <c r="AL691" i="1"/>
  <c r="T691" i="1"/>
  <c r="B691" i="1"/>
  <c r="AQ690" i="1"/>
  <c r="AR689" i="1"/>
  <c r="AS689" i="1" s="1"/>
  <c r="AT689" i="1" s="1"/>
  <c r="AU689" i="1"/>
  <c r="AV689" i="1" s="1"/>
  <c r="AW689" i="1" s="1"/>
  <c r="AX689" i="1" s="1"/>
  <c r="AZ688" i="1"/>
  <c r="AG690" i="1"/>
  <c r="U690" i="1"/>
  <c r="AY690" i="1"/>
  <c r="AM690" i="1"/>
  <c r="Y691" i="1"/>
  <c r="Z690" i="1"/>
  <c r="AA690" i="1" s="1"/>
  <c r="AB690" i="1" s="1"/>
  <c r="AC690" i="1"/>
  <c r="AD690" i="1" s="1"/>
  <c r="AE690" i="1" s="1"/>
  <c r="AF690" i="1" s="1"/>
  <c r="X690" i="1"/>
  <c r="W690" i="1"/>
  <c r="V691" i="1" s="1"/>
  <c r="AH689" i="1"/>
  <c r="P687" i="1"/>
  <c r="A692" i="1"/>
  <c r="G691" i="1"/>
  <c r="O690" i="1"/>
  <c r="C690" i="1"/>
  <c r="H689" i="1"/>
  <c r="I689" i="1" s="1"/>
  <c r="J689" i="1" s="1"/>
  <c r="F688" i="1"/>
  <c r="E688" i="1"/>
  <c r="D689" i="1" s="1"/>
  <c r="K688" i="1"/>
  <c r="L688" i="1" s="1"/>
  <c r="M688" i="1" s="1"/>
  <c r="N688" i="1" s="1"/>
  <c r="AP691" i="1" l="1"/>
  <c r="AO691" i="1"/>
  <c r="AN692" i="1" s="1"/>
  <c r="AZ689" i="1"/>
  <c r="AQ691" i="1"/>
  <c r="AR690" i="1"/>
  <c r="AS690" i="1" s="1"/>
  <c r="AT690" i="1" s="1"/>
  <c r="AU690" i="1"/>
  <c r="AV690" i="1" s="1"/>
  <c r="AW690" i="1" s="1"/>
  <c r="AX690" i="1" s="1"/>
  <c r="AG691" i="1"/>
  <c r="U691" i="1"/>
  <c r="AL692" i="1"/>
  <c r="T692" i="1"/>
  <c r="B692" i="1"/>
  <c r="G692" i="1" s="1"/>
  <c r="AY691" i="1"/>
  <c r="AM691" i="1"/>
  <c r="X691" i="1"/>
  <c r="W691" i="1"/>
  <c r="V692" i="1" s="1"/>
  <c r="AH690" i="1"/>
  <c r="Z691" i="1"/>
  <c r="AA691" i="1" s="1"/>
  <c r="AB691" i="1" s="1"/>
  <c r="AC691" i="1"/>
  <c r="AD691" i="1" s="1"/>
  <c r="AE691" i="1" s="1"/>
  <c r="AF691" i="1" s="1"/>
  <c r="P688" i="1"/>
  <c r="H690" i="1"/>
  <c r="I690" i="1" s="1"/>
  <c r="J690" i="1" s="1"/>
  <c r="A693" i="1"/>
  <c r="O691" i="1"/>
  <c r="C691" i="1"/>
  <c r="E689" i="1"/>
  <c r="D690" i="1" s="1"/>
  <c r="K690" i="1" s="1"/>
  <c r="L690" i="1" s="1"/>
  <c r="M690" i="1" s="1"/>
  <c r="N690" i="1" s="1"/>
  <c r="F689" i="1"/>
  <c r="K689" i="1"/>
  <c r="L689" i="1" s="1"/>
  <c r="M689" i="1" s="1"/>
  <c r="N689" i="1" s="1"/>
  <c r="AP692" i="1" l="1"/>
  <c r="AO692" i="1"/>
  <c r="AN693" i="1" s="1"/>
  <c r="AZ690" i="1"/>
  <c r="AL693" i="1"/>
  <c r="T693" i="1"/>
  <c r="B693" i="1"/>
  <c r="G693" i="1" s="1"/>
  <c r="AY692" i="1"/>
  <c r="AM692" i="1"/>
  <c r="AQ692" i="1"/>
  <c r="AU691" i="1"/>
  <c r="AV691" i="1" s="1"/>
  <c r="AW691" i="1" s="1"/>
  <c r="AX691" i="1" s="1"/>
  <c r="AR691" i="1"/>
  <c r="AS691" i="1" s="1"/>
  <c r="AT691" i="1" s="1"/>
  <c r="AG692" i="1"/>
  <c r="U692" i="1"/>
  <c r="Y692" i="1"/>
  <c r="AC692" i="1" s="1"/>
  <c r="AD692" i="1" s="1"/>
  <c r="AE692" i="1" s="1"/>
  <c r="AF692" i="1" s="1"/>
  <c r="X692" i="1"/>
  <c r="W692" i="1"/>
  <c r="V693" i="1" s="1"/>
  <c r="AH691" i="1"/>
  <c r="P690" i="1"/>
  <c r="P689" i="1"/>
  <c r="A694" i="1"/>
  <c r="O692" i="1"/>
  <c r="C692" i="1"/>
  <c r="H691" i="1"/>
  <c r="I691" i="1" s="1"/>
  <c r="J691" i="1" s="1"/>
  <c r="F690" i="1"/>
  <c r="E690" i="1"/>
  <c r="D691" i="1" s="1"/>
  <c r="K691" i="1" s="1"/>
  <c r="L691" i="1" s="1"/>
  <c r="M691" i="1" s="1"/>
  <c r="N691" i="1" s="1"/>
  <c r="AO693" i="1" l="1"/>
  <c r="AN694" i="1" s="1"/>
  <c r="AP693" i="1"/>
  <c r="Z692" i="1"/>
  <c r="AA692" i="1" s="1"/>
  <c r="AB692" i="1" s="1"/>
  <c r="AH692" i="1" s="1"/>
  <c r="Y693" i="1"/>
  <c r="Z693" i="1" s="1"/>
  <c r="AA693" i="1" s="1"/>
  <c r="AB693" i="1" s="1"/>
  <c r="AL694" i="1"/>
  <c r="T694" i="1"/>
  <c r="B694" i="1"/>
  <c r="G694" i="1" s="1"/>
  <c r="AG693" i="1"/>
  <c r="U693" i="1"/>
  <c r="AR692" i="1"/>
  <c r="AS692" i="1" s="1"/>
  <c r="AT692" i="1" s="1"/>
  <c r="AQ693" i="1"/>
  <c r="AU692" i="1"/>
  <c r="AV692" i="1" s="1"/>
  <c r="AW692" i="1" s="1"/>
  <c r="AX692" i="1" s="1"/>
  <c r="AZ691" i="1"/>
  <c r="AM693" i="1"/>
  <c r="AY693" i="1"/>
  <c r="W693" i="1"/>
  <c r="V694" i="1" s="1"/>
  <c r="X693" i="1"/>
  <c r="P691" i="1"/>
  <c r="H692" i="1"/>
  <c r="I692" i="1" s="1"/>
  <c r="J692" i="1" s="1"/>
  <c r="A695" i="1"/>
  <c r="O693" i="1"/>
  <c r="C693" i="1"/>
  <c r="F691" i="1"/>
  <c r="E691" i="1"/>
  <c r="D692" i="1" s="1"/>
  <c r="Y694" i="1" l="1"/>
  <c r="AC693" i="1"/>
  <c r="AD693" i="1" s="1"/>
  <c r="AE693" i="1" s="1"/>
  <c r="AF693" i="1" s="1"/>
  <c r="AO694" i="1"/>
  <c r="AN695" i="1" s="1"/>
  <c r="AP694" i="1"/>
  <c r="AL695" i="1"/>
  <c r="T695" i="1"/>
  <c r="Y695" i="1" s="1"/>
  <c r="B695" i="1"/>
  <c r="AY694" i="1"/>
  <c r="AM694" i="1"/>
  <c r="AG694" i="1"/>
  <c r="U694" i="1"/>
  <c r="AU693" i="1"/>
  <c r="AV693" i="1" s="1"/>
  <c r="AW693" i="1" s="1"/>
  <c r="AX693" i="1" s="1"/>
  <c r="AQ694" i="1"/>
  <c r="AR693" i="1"/>
  <c r="AS693" i="1" s="1"/>
  <c r="AT693" i="1" s="1"/>
  <c r="AZ692" i="1"/>
  <c r="X694" i="1"/>
  <c r="W694" i="1"/>
  <c r="V695" i="1" s="1"/>
  <c r="AC694" i="1"/>
  <c r="AD694" i="1" s="1"/>
  <c r="AE694" i="1" s="1"/>
  <c r="AF694" i="1" s="1"/>
  <c r="Z694" i="1"/>
  <c r="AA694" i="1" s="1"/>
  <c r="AB694" i="1" s="1"/>
  <c r="AH693" i="1"/>
  <c r="O694" i="1"/>
  <c r="C694" i="1"/>
  <c r="G695" i="1"/>
  <c r="A696" i="1"/>
  <c r="H693" i="1"/>
  <c r="I693" i="1" s="1"/>
  <c r="J693" i="1" s="1"/>
  <c r="F692" i="1"/>
  <c r="E692" i="1"/>
  <c r="D693" i="1" s="1"/>
  <c r="K692" i="1"/>
  <c r="L692" i="1" s="1"/>
  <c r="M692" i="1" s="1"/>
  <c r="N692" i="1" s="1"/>
  <c r="AP695" i="1" l="1"/>
  <c r="AO695" i="1"/>
  <c r="AN696" i="1" s="1"/>
  <c r="AZ693" i="1"/>
  <c r="AL696" i="1"/>
  <c r="T696" i="1"/>
  <c r="Y696" i="1" s="1"/>
  <c r="B696" i="1"/>
  <c r="G696" i="1" s="1"/>
  <c r="AG695" i="1"/>
  <c r="U695" i="1"/>
  <c r="AQ695" i="1"/>
  <c r="AR694" i="1"/>
  <c r="AS694" i="1" s="1"/>
  <c r="AT694" i="1" s="1"/>
  <c r="AU694" i="1"/>
  <c r="AV694" i="1" s="1"/>
  <c r="AW694" i="1" s="1"/>
  <c r="AX694" i="1" s="1"/>
  <c r="AY695" i="1"/>
  <c r="AM695" i="1"/>
  <c r="W695" i="1"/>
  <c r="V696" i="1" s="1"/>
  <c r="X695" i="1"/>
  <c r="AC695" i="1"/>
  <c r="AD695" i="1" s="1"/>
  <c r="AE695" i="1" s="1"/>
  <c r="AF695" i="1" s="1"/>
  <c r="Z695" i="1"/>
  <c r="AA695" i="1" s="1"/>
  <c r="AB695" i="1" s="1"/>
  <c r="AH694" i="1"/>
  <c r="P692" i="1"/>
  <c r="H694" i="1"/>
  <c r="I694" i="1" s="1"/>
  <c r="J694" i="1" s="1"/>
  <c r="C695" i="1"/>
  <c r="O695" i="1"/>
  <c r="A697" i="1"/>
  <c r="F693" i="1"/>
  <c r="E693" i="1"/>
  <c r="D694" i="1" s="1"/>
  <c r="K693" i="1"/>
  <c r="L693" i="1" s="1"/>
  <c r="M693" i="1" s="1"/>
  <c r="N693" i="1" s="1"/>
  <c r="AO696" i="1" l="1"/>
  <c r="AN697" i="1" s="1"/>
  <c r="AP696" i="1"/>
  <c r="AL697" i="1"/>
  <c r="T697" i="1"/>
  <c r="Y697" i="1" s="1"/>
  <c r="B697" i="1"/>
  <c r="G697" i="1" s="1"/>
  <c r="AQ696" i="1"/>
  <c r="AR695" i="1"/>
  <c r="AS695" i="1" s="1"/>
  <c r="AT695" i="1" s="1"/>
  <c r="AU695" i="1"/>
  <c r="AV695" i="1" s="1"/>
  <c r="AW695" i="1" s="1"/>
  <c r="AX695" i="1" s="1"/>
  <c r="AG696" i="1"/>
  <c r="U696" i="1"/>
  <c r="AM696" i="1"/>
  <c r="AY696" i="1"/>
  <c r="AZ694" i="1"/>
  <c r="X696" i="1"/>
  <c r="W696" i="1"/>
  <c r="V697" i="1" s="1"/>
  <c r="AH695" i="1"/>
  <c r="Z696" i="1"/>
  <c r="AA696" i="1" s="1"/>
  <c r="AB696" i="1" s="1"/>
  <c r="AC696" i="1"/>
  <c r="AD696" i="1" s="1"/>
  <c r="AE696" i="1" s="1"/>
  <c r="AF696" i="1" s="1"/>
  <c r="P693" i="1"/>
  <c r="A698" i="1"/>
  <c r="O696" i="1"/>
  <c r="C696" i="1"/>
  <c r="H695" i="1"/>
  <c r="I695" i="1" s="1"/>
  <c r="J695" i="1" s="1"/>
  <c r="E694" i="1"/>
  <c r="D695" i="1" s="1"/>
  <c r="K695" i="1" s="1"/>
  <c r="L695" i="1" s="1"/>
  <c r="M695" i="1" s="1"/>
  <c r="N695" i="1" s="1"/>
  <c r="F694" i="1"/>
  <c r="K694" i="1"/>
  <c r="L694" i="1" s="1"/>
  <c r="M694" i="1" s="1"/>
  <c r="N694" i="1" s="1"/>
  <c r="AP697" i="1" l="1"/>
  <c r="AO697" i="1"/>
  <c r="AN698" i="1" s="1"/>
  <c r="AZ695" i="1"/>
  <c r="AG697" i="1"/>
  <c r="U697" i="1"/>
  <c r="AR696" i="1"/>
  <c r="AS696" i="1" s="1"/>
  <c r="AT696" i="1" s="1"/>
  <c r="AU696" i="1"/>
  <c r="AV696" i="1" s="1"/>
  <c r="AW696" i="1" s="1"/>
  <c r="AX696" i="1" s="1"/>
  <c r="AQ697" i="1"/>
  <c r="AL698" i="1"/>
  <c r="T698" i="1"/>
  <c r="Y698" i="1" s="1"/>
  <c r="B698" i="1"/>
  <c r="AM697" i="1"/>
  <c r="AY697" i="1"/>
  <c r="X697" i="1"/>
  <c r="W697" i="1"/>
  <c r="V698" i="1" s="1"/>
  <c r="AH696" i="1"/>
  <c r="Z697" i="1"/>
  <c r="AA697" i="1" s="1"/>
  <c r="AB697" i="1" s="1"/>
  <c r="AC697" i="1"/>
  <c r="AD697" i="1" s="1"/>
  <c r="AE697" i="1" s="1"/>
  <c r="AF697" i="1" s="1"/>
  <c r="P695" i="1"/>
  <c r="P694" i="1"/>
  <c r="H696" i="1"/>
  <c r="I696" i="1" s="1"/>
  <c r="J696" i="1" s="1"/>
  <c r="G698" i="1"/>
  <c r="A699" i="1"/>
  <c r="O697" i="1"/>
  <c r="C697" i="1"/>
  <c r="F695" i="1"/>
  <c r="E695" i="1"/>
  <c r="D696" i="1" s="1"/>
  <c r="AO698" i="1" l="1"/>
  <c r="AN699" i="1" s="1"/>
  <c r="AP698" i="1"/>
  <c r="AY698" i="1"/>
  <c r="AM698" i="1"/>
  <c r="AL699" i="1"/>
  <c r="T699" i="1"/>
  <c r="Y699" i="1" s="1"/>
  <c r="B699" i="1"/>
  <c r="G699" i="1" s="1"/>
  <c r="AZ696" i="1"/>
  <c r="AQ698" i="1"/>
  <c r="AR697" i="1"/>
  <c r="AS697" i="1" s="1"/>
  <c r="AT697" i="1" s="1"/>
  <c r="AU697" i="1"/>
  <c r="AV697" i="1" s="1"/>
  <c r="AW697" i="1" s="1"/>
  <c r="AX697" i="1" s="1"/>
  <c r="AG698" i="1"/>
  <c r="U698" i="1"/>
  <c r="X698" i="1"/>
  <c r="W698" i="1"/>
  <c r="V699" i="1" s="1"/>
  <c r="AH697" i="1"/>
  <c r="Z698" i="1"/>
  <c r="AA698" i="1" s="1"/>
  <c r="AB698" i="1" s="1"/>
  <c r="AC698" i="1"/>
  <c r="AD698" i="1" s="1"/>
  <c r="AE698" i="1" s="1"/>
  <c r="AF698" i="1" s="1"/>
  <c r="A700" i="1"/>
  <c r="C698" i="1"/>
  <c r="O698" i="1"/>
  <c r="H697" i="1"/>
  <c r="I697" i="1" s="1"/>
  <c r="J697" i="1" s="1"/>
  <c r="F696" i="1"/>
  <c r="E696" i="1"/>
  <c r="D697" i="1" s="1"/>
  <c r="K696" i="1"/>
  <c r="L696" i="1" s="1"/>
  <c r="M696" i="1" s="1"/>
  <c r="N696" i="1" s="1"/>
  <c r="AP699" i="1" l="1"/>
  <c r="AO699" i="1"/>
  <c r="AN700" i="1" s="1"/>
  <c r="AY699" i="1"/>
  <c r="AM699" i="1"/>
  <c r="AG699" i="1"/>
  <c r="U699" i="1"/>
  <c r="AR698" i="1"/>
  <c r="AS698" i="1" s="1"/>
  <c r="AT698" i="1" s="1"/>
  <c r="AQ699" i="1"/>
  <c r="AU698" i="1"/>
  <c r="AV698" i="1" s="1"/>
  <c r="AW698" i="1" s="1"/>
  <c r="AX698" i="1" s="1"/>
  <c r="AL700" i="1"/>
  <c r="T700" i="1"/>
  <c r="B700" i="1"/>
  <c r="G700" i="1" s="1"/>
  <c r="AZ697" i="1"/>
  <c r="X699" i="1"/>
  <c r="W699" i="1"/>
  <c r="V700" i="1" s="1"/>
  <c r="Y700" i="1"/>
  <c r="Z699" i="1"/>
  <c r="AA699" i="1" s="1"/>
  <c r="AB699" i="1" s="1"/>
  <c r="AC699" i="1"/>
  <c r="AD699" i="1" s="1"/>
  <c r="AE699" i="1" s="1"/>
  <c r="AF699" i="1" s="1"/>
  <c r="AH698" i="1"/>
  <c r="P696" i="1"/>
  <c r="H698" i="1"/>
  <c r="I698" i="1" s="1"/>
  <c r="J698" i="1" s="1"/>
  <c r="O699" i="1"/>
  <c r="C699" i="1"/>
  <c r="A701" i="1"/>
  <c r="E697" i="1"/>
  <c r="D698" i="1" s="1"/>
  <c r="K698" i="1" s="1"/>
  <c r="L698" i="1" s="1"/>
  <c r="M698" i="1" s="1"/>
  <c r="N698" i="1" s="1"/>
  <c r="F697" i="1"/>
  <c r="K697" i="1"/>
  <c r="L697" i="1" s="1"/>
  <c r="M697" i="1" s="1"/>
  <c r="N697" i="1" s="1"/>
  <c r="AO700" i="1" l="1"/>
  <c r="AN701" i="1" s="1"/>
  <c r="AP700" i="1"/>
  <c r="AZ698" i="1"/>
  <c r="AL701" i="1"/>
  <c r="T701" i="1"/>
  <c r="Y701" i="1" s="1"/>
  <c r="B701" i="1"/>
  <c r="AR699" i="1"/>
  <c r="AS699" i="1" s="1"/>
  <c r="AT699" i="1" s="1"/>
  <c r="AQ700" i="1"/>
  <c r="AU699" i="1"/>
  <c r="AV699" i="1" s="1"/>
  <c r="AW699" i="1" s="1"/>
  <c r="AX699" i="1" s="1"/>
  <c r="AG700" i="1"/>
  <c r="U700" i="1"/>
  <c r="AY700" i="1"/>
  <c r="AM700" i="1"/>
  <c r="X700" i="1"/>
  <c r="W700" i="1"/>
  <c r="V701" i="1" s="1"/>
  <c r="AH699" i="1"/>
  <c r="AC700" i="1"/>
  <c r="AD700" i="1" s="1"/>
  <c r="AE700" i="1" s="1"/>
  <c r="AF700" i="1" s="1"/>
  <c r="Z700" i="1"/>
  <c r="AA700" i="1" s="1"/>
  <c r="AB700" i="1" s="1"/>
  <c r="P698" i="1"/>
  <c r="P697" i="1"/>
  <c r="A702" i="1"/>
  <c r="G701" i="1"/>
  <c r="C700" i="1"/>
  <c r="O700" i="1"/>
  <c r="H699" i="1"/>
  <c r="I699" i="1" s="1"/>
  <c r="J699" i="1" s="1"/>
  <c r="F698" i="1"/>
  <c r="E698" i="1"/>
  <c r="D699" i="1" s="1"/>
  <c r="AO701" i="1" l="1"/>
  <c r="AN702" i="1" s="1"/>
  <c r="AP701" i="1"/>
  <c r="AZ699" i="1"/>
  <c r="AY701" i="1"/>
  <c r="AM701" i="1"/>
  <c r="AL702" i="1"/>
  <c r="T702" i="1"/>
  <c r="Y702" i="1" s="1"/>
  <c r="B702" i="1"/>
  <c r="G702" i="1" s="1"/>
  <c r="AR700" i="1"/>
  <c r="AS700" i="1" s="1"/>
  <c r="AT700" i="1" s="1"/>
  <c r="AU700" i="1"/>
  <c r="AV700" i="1" s="1"/>
  <c r="AW700" i="1" s="1"/>
  <c r="AX700" i="1" s="1"/>
  <c r="AQ701" i="1"/>
  <c r="AG701" i="1"/>
  <c r="U701" i="1"/>
  <c r="W701" i="1"/>
  <c r="V702" i="1" s="1"/>
  <c r="X701" i="1"/>
  <c r="AC701" i="1"/>
  <c r="AD701" i="1" s="1"/>
  <c r="AE701" i="1" s="1"/>
  <c r="AF701" i="1" s="1"/>
  <c r="Z701" i="1"/>
  <c r="AA701" i="1" s="1"/>
  <c r="AB701" i="1" s="1"/>
  <c r="AH700" i="1"/>
  <c r="H700" i="1"/>
  <c r="I700" i="1" s="1"/>
  <c r="J700" i="1" s="1"/>
  <c r="A703" i="1"/>
  <c r="C701" i="1"/>
  <c r="O701" i="1"/>
  <c r="F699" i="1"/>
  <c r="E699" i="1"/>
  <c r="D700" i="1" s="1"/>
  <c r="K699" i="1"/>
  <c r="L699" i="1" s="1"/>
  <c r="M699" i="1" s="1"/>
  <c r="N699" i="1" s="1"/>
  <c r="AP702" i="1" l="1"/>
  <c r="AO702" i="1"/>
  <c r="AN703" i="1" s="1"/>
  <c r="AZ700" i="1"/>
  <c r="AG702" i="1"/>
  <c r="U702" i="1"/>
  <c r="AY702" i="1"/>
  <c r="AM702" i="1"/>
  <c r="AL703" i="1"/>
  <c r="T703" i="1"/>
  <c r="Y703" i="1" s="1"/>
  <c r="B703" i="1"/>
  <c r="G703" i="1" s="1"/>
  <c r="AQ702" i="1"/>
  <c r="AR701" i="1"/>
  <c r="AS701" i="1" s="1"/>
  <c r="AT701" i="1" s="1"/>
  <c r="AU701" i="1"/>
  <c r="AV701" i="1" s="1"/>
  <c r="AW701" i="1" s="1"/>
  <c r="AX701" i="1" s="1"/>
  <c r="X702" i="1"/>
  <c r="W702" i="1"/>
  <c r="V703" i="1" s="1"/>
  <c r="AC702" i="1"/>
  <c r="AD702" i="1" s="1"/>
  <c r="AE702" i="1" s="1"/>
  <c r="AF702" i="1" s="1"/>
  <c r="Z702" i="1"/>
  <c r="AA702" i="1" s="1"/>
  <c r="AB702" i="1" s="1"/>
  <c r="AH701" i="1"/>
  <c r="P699" i="1"/>
  <c r="A704" i="1"/>
  <c r="O702" i="1"/>
  <c r="C702" i="1"/>
  <c r="H701" i="1"/>
  <c r="I701" i="1" s="1"/>
  <c r="J701" i="1" s="1"/>
  <c r="E700" i="1"/>
  <c r="D701" i="1" s="1"/>
  <c r="F700" i="1"/>
  <c r="K700" i="1"/>
  <c r="L700" i="1" s="1"/>
  <c r="M700" i="1" s="1"/>
  <c r="N700" i="1" s="1"/>
  <c r="AP703" i="1" l="1"/>
  <c r="AO703" i="1"/>
  <c r="AN704" i="1" s="1"/>
  <c r="AZ701" i="1"/>
  <c r="AG703" i="1"/>
  <c r="U703" i="1"/>
  <c r="AL704" i="1"/>
  <c r="T704" i="1"/>
  <c r="Y704" i="1" s="1"/>
  <c r="B704" i="1"/>
  <c r="G704" i="1" s="1"/>
  <c r="AR702" i="1"/>
  <c r="AS702" i="1" s="1"/>
  <c r="AT702" i="1" s="1"/>
  <c r="AQ703" i="1"/>
  <c r="AU702" i="1"/>
  <c r="AV702" i="1" s="1"/>
  <c r="AW702" i="1" s="1"/>
  <c r="AX702" i="1" s="1"/>
  <c r="AY703" i="1"/>
  <c r="AM703" i="1"/>
  <c r="W703" i="1"/>
  <c r="V704" i="1" s="1"/>
  <c r="X703" i="1"/>
  <c r="AH702" i="1"/>
  <c r="AC703" i="1"/>
  <c r="AD703" i="1" s="1"/>
  <c r="AE703" i="1" s="1"/>
  <c r="AF703" i="1" s="1"/>
  <c r="Z703" i="1"/>
  <c r="AA703" i="1" s="1"/>
  <c r="AB703" i="1" s="1"/>
  <c r="P700" i="1"/>
  <c r="H702" i="1"/>
  <c r="I702" i="1" s="1"/>
  <c r="J702" i="1" s="1"/>
  <c r="O703" i="1"/>
  <c r="C703" i="1"/>
  <c r="A705" i="1"/>
  <c r="F701" i="1"/>
  <c r="E701" i="1"/>
  <c r="D702" i="1" s="1"/>
  <c r="K701" i="1"/>
  <c r="L701" i="1" s="1"/>
  <c r="M701" i="1" s="1"/>
  <c r="N701" i="1" s="1"/>
  <c r="AP704" i="1" l="1"/>
  <c r="AO704" i="1"/>
  <c r="AN705" i="1" s="1"/>
  <c r="AZ702" i="1"/>
  <c r="AQ704" i="1"/>
  <c r="AR703" i="1"/>
  <c r="AS703" i="1" s="1"/>
  <c r="AT703" i="1" s="1"/>
  <c r="AU703" i="1"/>
  <c r="AV703" i="1" s="1"/>
  <c r="AW703" i="1" s="1"/>
  <c r="AX703" i="1" s="1"/>
  <c r="AG704" i="1"/>
  <c r="U704" i="1"/>
  <c r="AL705" i="1"/>
  <c r="T705" i="1"/>
  <c r="B705" i="1"/>
  <c r="G705" i="1" s="1"/>
  <c r="AY704" i="1"/>
  <c r="AM704" i="1"/>
  <c r="X704" i="1"/>
  <c r="W704" i="1"/>
  <c r="V705" i="1" s="1"/>
  <c r="Z704" i="1"/>
  <c r="AA704" i="1" s="1"/>
  <c r="AB704" i="1" s="1"/>
  <c r="AC704" i="1"/>
  <c r="AD704" i="1" s="1"/>
  <c r="AE704" i="1" s="1"/>
  <c r="AF704" i="1" s="1"/>
  <c r="AH703" i="1"/>
  <c r="P701" i="1"/>
  <c r="A706" i="1"/>
  <c r="O704" i="1"/>
  <c r="C704" i="1"/>
  <c r="H703" i="1"/>
  <c r="I703" i="1" s="1"/>
  <c r="J703" i="1" s="1"/>
  <c r="E702" i="1"/>
  <c r="D703" i="1" s="1"/>
  <c r="F702" i="1"/>
  <c r="K702" i="1"/>
  <c r="L702" i="1" s="1"/>
  <c r="M702" i="1" s="1"/>
  <c r="N702" i="1" s="1"/>
  <c r="AP705" i="1" l="1"/>
  <c r="AO705" i="1"/>
  <c r="AN706" i="1" s="1"/>
  <c r="AZ703" i="1"/>
  <c r="AG705" i="1"/>
  <c r="U705" i="1"/>
  <c r="AM705" i="1"/>
  <c r="AY705" i="1"/>
  <c r="Y705" i="1"/>
  <c r="AL706" i="1"/>
  <c r="T706" i="1"/>
  <c r="B706" i="1"/>
  <c r="G706" i="1" s="1"/>
  <c r="AR704" i="1"/>
  <c r="AS704" i="1" s="1"/>
  <c r="AT704" i="1" s="1"/>
  <c r="AQ705" i="1"/>
  <c r="AU704" i="1"/>
  <c r="AV704" i="1" s="1"/>
  <c r="AW704" i="1" s="1"/>
  <c r="AX704" i="1" s="1"/>
  <c r="AH704" i="1"/>
  <c r="X705" i="1"/>
  <c r="W705" i="1"/>
  <c r="V706" i="1" s="1"/>
  <c r="P702" i="1"/>
  <c r="H704" i="1"/>
  <c r="I704" i="1" s="1"/>
  <c r="J704" i="1" s="1"/>
  <c r="A707" i="1"/>
  <c r="C705" i="1"/>
  <c r="O705" i="1"/>
  <c r="F703" i="1"/>
  <c r="E703" i="1"/>
  <c r="D704" i="1" s="1"/>
  <c r="K703" i="1"/>
  <c r="L703" i="1" s="1"/>
  <c r="M703" i="1" s="1"/>
  <c r="N703" i="1" s="1"/>
  <c r="AO706" i="1" l="1"/>
  <c r="AN707" i="1" s="1"/>
  <c r="AP706" i="1"/>
  <c r="Y706" i="1"/>
  <c r="Z706" i="1" s="1"/>
  <c r="AA706" i="1" s="1"/>
  <c r="AB706" i="1" s="1"/>
  <c r="AC705" i="1"/>
  <c r="AD705" i="1" s="1"/>
  <c r="AE705" i="1" s="1"/>
  <c r="AF705" i="1" s="1"/>
  <c r="Z705" i="1"/>
  <c r="AA705" i="1" s="1"/>
  <c r="AB705" i="1" s="1"/>
  <c r="AM706" i="1"/>
  <c r="AY706" i="1"/>
  <c r="AL707" i="1"/>
  <c r="T707" i="1"/>
  <c r="B707" i="1"/>
  <c r="G707" i="1" s="1"/>
  <c r="AZ704" i="1"/>
  <c r="AG706" i="1"/>
  <c r="U706" i="1"/>
  <c r="AQ706" i="1"/>
  <c r="AR705" i="1"/>
  <c r="AS705" i="1" s="1"/>
  <c r="AT705" i="1" s="1"/>
  <c r="AU705" i="1"/>
  <c r="AV705" i="1" s="1"/>
  <c r="AW705" i="1" s="1"/>
  <c r="AX705" i="1" s="1"/>
  <c r="X706" i="1"/>
  <c r="W706" i="1"/>
  <c r="V707" i="1" s="1"/>
  <c r="P703" i="1"/>
  <c r="A708" i="1"/>
  <c r="O706" i="1"/>
  <c r="C706" i="1"/>
  <c r="H705" i="1"/>
  <c r="I705" i="1" s="1"/>
  <c r="J705" i="1" s="1"/>
  <c r="F704" i="1"/>
  <c r="E704" i="1"/>
  <c r="D705" i="1" s="1"/>
  <c r="K704" i="1"/>
  <c r="L704" i="1" s="1"/>
  <c r="M704" i="1" s="1"/>
  <c r="N704" i="1" s="1"/>
  <c r="AC706" i="1" l="1"/>
  <c r="AD706" i="1" s="1"/>
  <c r="AE706" i="1" s="1"/>
  <c r="AF706" i="1" s="1"/>
  <c r="Y707" i="1"/>
  <c r="AP707" i="1"/>
  <c r="AO707" i="1"/>
  <c r="AN708" i="1" s="1"/>
  <c r="AH705" i="1"/>
  <c r="AG707" i="1"/>
  <c r="U707" i="1"/>
  <c r="AY707" i="1"/>
  <c r="AM707" i="1"/>
  <c r="AR706" i="1"/>
  <c r="AS706" i="1" s="1"/>
  <c r="AT706" i="1" s="1"/>
  <c r="AQ707" i="1"/>
  <c r="AU706" i="1"/>
  <c r="AV706" i="1" s="1"/>
  <c r="AW706" i="1" s="1"/>
  <c r="AX706" i="1" s="1"/>
  <c r="AZ705" i="1"/>
  <c r="AL708" i="1"/>
  <c r="T708" i="1"/>
  <c r="B708" i="1"/>
  <c r="X707" i="1"/>
  <c r="W707" i="1"/>
  <c r="V708" i="1" s="1"/>
  <c r="AH706" i="1"/>
  <c r="Z707" i="1"/>
  <c r="AA707" i="1" s="1"/>
  <c r="AB707" i="1" s="1"/>
  <c r="AC707" i="1"/>
  <c r="AD707" i="1" s="1"/>
  <c r="AE707" i="1" s="1"/>
  <c r="AF707" i="1" s="1"/>
  <c r="P704" i="1"/>
  <c r="A709" i="1"/>
  <c r="G708" i="1"/>
  <c r="H706" i="1"/>
  <c r="I706" i="1" s="1"/>
  <c r="J706" i="1" s="1"/>
  <c r="O707" i="1"/>
  <c r="C707" i="1"/>
  <c r="E705" i="1"/>
  <c r="D706" i="1" s="1"/>
  <c r="K706" i="1" s="1"/>
  <c r="L706" i="1" s="1"/>
  <c r="M706" i="1" s="1"/>
  <c r="N706" i="1" s="1"/>
  <c r="F705" i="1"/>
  <c r="K705" i="1"/>
  <c r="L705" i="1" s="1"/>
  <c r="M705" i="1" s="1"/>
  <c r="N705" i="1" s="1"/>
  <c r="Y708" i="1" l="1"/>
  <c r="AC708" i="1" s="1"/>
  <c r="AD708" i="1" s="1"/>
  <c r="AE708" i="1" s="1"/>
  <c r="AF708" i="1" s="1"/>
  <c r="AP708" i="1"/>
  <c r="AO708" i="1"/>
  <c r="AN709" i="1" s="1"/>
  <c r="AZ706" i="1"/>
  <c r="AG708" i="1"/>
  <c r="U708" i="1"/>
  <c r="AL709" i="1"/>
  <c r="T709" i="1"/>
  <c r="B709" i="1"/>
  <c r="G709" i="1" s="1"/>
  <c r="AY708" i="1"/>
  <c r="AM708" i="1"/>
  <c r="AR707" i="1"/>
  <c r="AS707" i="1" s="1"/>
  <c r="AT707" i="1" s="1"/>
  <c r="AQ708" i="1"/>
  <c r="AU707" i="1"/>
  <c r="AV707" i="1" s="1"/>
  <c r="AW707" i="1" s="1"/>
  <c r="AX707" i="1" s="1"/>
  <c r="X708" i="1"/>
  <c r="W708" i="1"/>
  <c r="V709" i="1" s="1"/>
  <c r="AH707" i="1"/>
  <c r="Z708" i="1"/>
  <c r="AA708" i="1" s="1"/>
  <c r="AB708" i="1" s="1"/>
  <c r="P706" i="1"/>
  <c r="P705" i="1"/>
  <c r="H707" i="1"/>
  <c r="I707" i="1" s="1"/>
  <c r="J707" i="1" s="1"/>
  <c r="O708" i="1"/>
  <c r="C708" i="1"/>
  <c r="A710" i="1"/>
  <c r="F706" i="1"/>
  <c r="E706" i="1"/>
  <c r="D707" i="1" s="1"/>
  <c r="Y709" i="1" l="1"/>
  <c r="AP709" i="1"/>
  <c r="AO709" i="1"/>
  <c r="AN710" i="1" s="1"/>
  <c r="AL710" i="1"/>
  <c r="T710" i="1"/>
  <c r="Y710" i="1" s="1"/>
  <c r="B710" i="1"/>
  <c r="G710" i="1" s="1"/>
  <c r="AG709" i="1"/>
  <c r="U709" i="1"/>
  <c r="AM709" i="1"/>
  <c r="AY709" i="1"/>
  <c r="AQ709" i="1"/>
  <c r="AR708" i="1"/>
  <c r="AS708" i="1" s="1"/>
  <c r="AT708" i="1" s="1"/>
  <c r="AU708" i="1"/>
  <c r="AV708" i="1" s="1"/>
  <c r="AW708" i="1" s="1"/>
  <c r="AX708" i="1" s="1"/>
  <c r="AZ707" i="1"/>
  <c r="W709" i="1"/>
  <c r="V710" i="1" s="1"/>
  <c r="X709" i="1"/>
  <c r="AC709" i="1"/>
  <c r="AD709" i="1" s="1"/>
  <c r="AE709" i="1" s="1"/>
  <c r="AF709" i="1" s="1"/>
  <c r="Z709" i="1"/>
  <c r="AA709" i="1" s="1"/>
  <c r="AB709" i="1" s="1"/>
  <c r="AH708" i="1"/>
  <c r="A711" i="1"/>
  <c r="O709" i="1"/>
  <c r="C709" i="1"/>
  <c r="H708" i="1"/>
  <c r="I708" i="1" s="1"/>
  <c r="J708" i="1" s="1"/>
  <c r="F707" i="1"/>
  <c r="E707" i="1"/>
  <c r="D708" i="1" s="1"/>
  <c r="K707" i="1"/>
  <c r="L707" i="1" s="1"/>
  <c r="M707" i="1" s="1"/>
  <c r="N707" i="1" s="1"/>
  <c r="AO710" i="1" l="1"/>
  <c r="AN711" i="1" s="1"/>
  <c r="AP710" i="1"/>
  <c r="AZ708" i="1"/>
  <c r="AG710" i="1"/>
  <c r="U710" i="1"/>
  <c r="AL711" i="1"/>
  <c r="T711" i="1"/>
  <c r="Y711" i="1" s="1"/>
  <c r="B711" i="1"/>
  <c r="G711" i="1" s="1"/>
  <c r="AR709" i="1"/>
  <c r="AS709" i="1" s="1"/>
  <c r="AT709" i="1" s="1"/>
  <c r="AQ710" i="1"/>
  <c r="AU709" i="1"/>
  <c r="AV709" i="1" s="1"/>
  <c r="AW709" i="1" s="1"/>
  <c r="AX709" i="1" s="1"/>
  <c r="AM710" i="1"/>
  <c r="AY710" i="1"/>
  <c r="X710" i="1"/>
  <c r="W710" i="1"/>
  <c r="V711" i="1" s="1"/>
  <c r="AC710" i="1"/>
  <c r="AD710" i="1" s="1"/>
  <c r="AE710" i="1" s="1"/>
  <c r="AF710" i="1" s="1"/>
  <c r="Z710" i="1"/>
  <c r="AA710" i="1" s="1"/>
  <c r="AB710" i="1" s="1"/>
  <c r="AH709" i="1"/>
  <c r="P707" i="1"/>
  <c r="H709" i="1"/>
  <c r="I709" i="1" s="1"/>
  <c r="J709" i="1" s="1"/>
  <c r="A712" i="1"/>
  <c r="O710" i="1"/>
  <c r="C710" i="1"/>
  <c r="E708" i="1"/>
  <c r="D709" i="1" s="1"/>
  <c r="K709" i="1" s="1"/>
  <c r="L709" i="1" s="1"/>
  <c r="M709" i="1" s="1"/>
  <c r="N709" i="1" s="1"/>
  <c r="F708" i="1"/>
  <c r="K708" i="1"/>
  <c r="L708" i="1" s="1"/>
  <c r="M708" i="1" s="1"/>
  <c r="N708" i="1" s="1"/>
  <c r="AP711" i="1" l="1"/>
  <c r="AO711" i="1"/>
  <c r="AN712" i="1" s="1"/>
  <c r="AG711" i="1"/>
  <c r="U711" i="1"/>
  <c r="AY711" i="1"/>
  <c r="AM711" i="1"/>
  <c r="AZ709" i="1"/>
  <c r="AL712" i="1"/>
  <c r="T712" i="1"/>
  <c r="B712" i="1"/>
  <c r="G712" i="1" s="1"/>
  <c r="AR710" i="1"/>
  <c r="AS710" i="1" s="1"/>
  <c r="AT710" i="1" s="1"/>
  <c r="AQ711" i="1"/>
  <c r="AU710" i="1"/>
  <c r="AV710" i="1" s="1"/>
  <c r="AW710" i="1" s="1"/>
  <c r="AX710" i="1" s="1"/>
  <c r="W711" i="1"/>
  <c r="V712" i="1" s="1"/>
  <c r="X711" i="1"/>
  <c r="AC711" i="1"/>
  <c r="AD711" i="1" s="1"/>
  <c r="AE711" i="1" s="1"/>
  <c r="AF711" i="1" s="1"/>
  <c r="Z711" i="1"/>
  <c r="AA711" i="1" s="1"/>
  <c r="AB711" i="1" s="1"/>
  <c r="AH710" i="1"/>
  <c r="P709" i="1"/>
  <c r="P708" i="1"/>
  <c r="A713" i="1"/>
  <c r="O711" i="1"/>
  <c r="C711" i="1"/>
  <c r="H710" i="1"/>
  <c r="I710" i="1" s="1"/>
  <c r="J710" i="1" s="1"/>
  <c r="F709" i="1"/>
  <c r="E709" i="1"/>
  <c r="D710" i="1" s="1"/>
  <c r="AO712" i="1" l="1"/>
  <c r="AN713" i="1" s="1"/>
  <c r="AP712" i="1"/>
  <c r="AY712" i="1"/>
  <c r="AM712" i="1"/>
  <c r="AG712" i="1"/>
  <c r="U712" i="1"/>
  <c r="AL713" i="1"/>
  <c r="T713" i="1"/>
  <c r="B713" i="1"/>
  <c r="G713" i="1" s="1"/>
  <c r="Y712" i="1"/>
  <c r="Z712" i="1" s="1"/>
  <c r="AA712" i="1" s="1"/>
  <c r="AB712" i="1" s="1"/>
  <c r="AQ712" i="1"/>
  <c r="AR711" i="1"/>
  <c r="AS711" i="1" s="1"/>
  <c r="AT711" i="1" s="1"/>
  <c r="AU711" i="1"/>
  <c r="AV711" i="1" s="1"/>
  <c r="AW711" i="1" s="1"/>
  <c r="AX711" i="1" s="1"/>
  <c r="AZ710" i="1"/>
  <c r="X712" i="1"/>
  <c r="W712" i="1"/>
  <c r="V713" i="1" s="1"/>
  <c r="AH711" i="1"/>
  <c r="H711" i="1"/>
  <c r="I711" i="1" s="1"/>
  <c r="J711" i="1" s="1"/>
  <c r="O712" i="1"/>
  <c r="C712" i="1"/>
  <c r="A714" i="1"/>
  <c r="E710" i="1"/>
  <c r="D711" i="1" s="1"/>
  <c r="K711" i="1" s="1"/>
  <c r="L711" i="1" s="1"/>
  <c r="M711" i="1" s="1"/>
  <c r="N711" i="1" s="1"/>
  <c r="F710" i="1"/>
  <c r="K710" i="1"/>
  <c r="L710" i="1" s="1"/>
  <c r="M710" i="1" s="1"/>
  <c r="N710" i="1" s="1"/>
  <c r="AO713" i="1" l="1"/>
  <c r="AN714" i="1" s="1"/>
  <c r="AP713" i="1"/>
  <c r="AZ711" i="1"/>
  <c r="AC712" i="1"/>
  <c r="AD712" i="1" s="1"/>
  <c r="AE712" i="1" s="1"/>
  <c r="AF712" i="1" s="1"/>
  <c r="AH712" i="1" s="1"/>
  <c r="Y713" i="1"/>
  <c r="Z713" i="1" s="1"/>
  <c r="AA713" i="1" s="1"/>
  <c r="AB713" i="1" s="1"/>
  <c r="AG713" i="1"/>
  <c r="U713" i="1"/>
  <c r="AQ713" i="1"/>
  <c r="AR712" i="1"/>
  <c r="AS712" i="1" s="1"/>
  <c r="AT712" i="1" s="1"/>
  <c r="AU712" i="1"/>
  <c r="AV712" i="1" s="1"/>
  <c r="AW712" i="1" s="1"/>
  <c r="AX712" i="1" s="1"/>
  <c r="AL714" i="1"/>
  <c r="T714" i="1"/>
  <c r="B714" i="1"/>
  <c r="G714" i="1" s="1"/>
  <c r="AM713" i="1"/>
  <c r="AY713" i="1"/>
  <c r="X713" i="1"/>
  <c r="W713" i="1"/>
  <c r="V714" i="1" s="1"/>
  <c r="P711" i="1"/>
  <c r="P710" i="1"/>
  <c r="A715" i="1"/>
  <c r="O713" i="1"/>
  <c r="C713" i="1"/>
  <c r="H712" i="1"/>
  <c r="I712" i="1" s="1"/>
  <c r="J712" i="1" s="1"/>
  <c r="F711" i="1"/>
  <c r="E711" i="1"/>
  <c r="D712" i="1" s="1"/>
  <c r="AC713" i="1" l="1"/>
  <c r="AD713" i="1" s="1"/>
  <c r="AE713" i="1" s="1"/>
  <c r="AF713" i="1" s="1"/>
  <c r="AH713" i="1" s="1"/>
  <c r="AO714" i="1"/>
  <c r="AN715" i="1" s="1"/>
  <c r="AP714" i="1"/>
  <c r="AZ712" i="1"/>
  <c r="AG714" i="1"/>
  <c r="U714" i="1"/>
  <c r="AM714" i="1"/>
  <c r="AY714" i="1"/>
  <c r="AL715" i="1"/>
  <c r="T715" i="1"/>
  <c r="B715" i="1"/>
  <c r="G715" i="1" s="1"/>
  <c r="Y714" i="1"/>
  <c r="Z714" i="1" s="1"/>
  <c r="AA714" i="1" s="1"/>
  <c r="AB714" i="1" s="1"/>
  <c r="AR713" i="1"/>
  <c r="AS713" i="1" s="1"/>
  <c r="AT713" i="1" s="1"/>
  <c r="AQ714" i="1"/>
  <c r="AU713" i="1"/>
  <c r="AV713" i="1" s="1"/>
  <c r="AW713" i="1" s="1"/>
  <c r="AX713" i="1" s="1"/>
  <c r="X714" i="1"/>
  <c r="W714" i="1"/>
  <c r="V715" i="1" s="1"/>
  <c r="H713" i="1"/>
  <c r="I713" i="1" s="1"/>
  <c r="J713" i="1" s="1"/>
  <c r="A716" i="1"/>
  <c r="C714" i="1"/>
  <c r="O714" i="1"/>
  <c r="F712" i="1"/>
  <c r="E712" i="1"/>
  <c r="D713" i="1" s="1"/>
  <c r="K712" i="1"/>
  <c r="L712" i="1" s="1"/>
  <c r="M712" i="1" s="1"/>
  <c r="N712" i="1" s="1"/>
  <c r="AP715" i="1" l="1"/>
  <c r="AO715" i="1"/>
  <c r="AN716" i="1" s="1"/>
  <c r="AC714" i="1"/>
  <c r="AD714" i="1" s="1"/>
  <c r="AE714" i="1" s="1"/>
  <c r="AF714" i="1" s="1"/>
  <c r="AH714" i="1" s="1"/>
  <c r="AG715" i="1"/>
  <c r="U715" i="1"/>
  <c r="Y715" i="1"/>
  <c r="Z715" i="1" s="1"/>
  <c r="AA715" i="1" s="1"/>
  <c r="AB715" i="1" s="1"/>
  <c r="AQ715" i="1"/>
  <c r="AR714" i="1"/>
  <c r="AS714" i="1" s="1"/>
  <c r="AT714" i="1" s="1"/>
  <c r="AU714" i="1"/>
  <c r="AV714" i="1" s="1"/>
  <c r="AW714" i="1" s="1"/>
  <c r="AX714" i="1" s="1"/>
  <c r="AL716" i="1"/>
  <c r="T716" i="1"/>
  <c r="B716" i="1"/>
  <c r="AZ713" i="1"/>
  <c r="AY715" i="1"/>
  <c r="AM715" i="1"/>
  <c r="X715" i="1"/>
  <c r="W715" i="1"/>
  <c r="V716" i="1" s="1"/>
  <c r="P712" i="1"/>
  <c r="O715" i="1"/>
  <c r="C715" i="1"/>
  <c r="A717" i="1"/>
  <c r="G716" i="1"/>
  <c r="H714" i="1"/>
  <c r="I714" i="1" s="1"/>
  <c r="J714" i="1" s="1"/>
  <c r="E713" i="1"/>
  <c r="D714" i="1" s="1"/>
  <c r="K714" i="1" s="1"/>
  <c r="L714" i="1" s="1"/>
  <c r="M714" i="1" s="1"/>
  <c r="N714" i="1" s="1"/>
  <c r="F713" i="1"/>
  <c r="K713" i="1"/>
  <c r="L713" i="1" s="1"/>
  <c r="M713" i="1" s="1"/>
  <c r="N713" i="1" s="1"/>
  <c r="Y716" i="1" l="1"/>
  <c r="AO716" i="1"/>
  <c r="AN717" i="1" s="1"/>
  <c r="AP716" i="1"/>
  <c r="AZ714" i="1"/>
  <c r="AC715" i="1"/>
  <c r="AD715" i="1" s="1"/>
  <c r="AE715" i="1" s="1"/>
  <c r="AF715" i="1" s="1"/>
  <c r="AH715" i="1" s="1"/>
  <c r="AL717" i="1"/>
  <c r="T717" i="1"/>
  <c r="B717" i="1"/>
  <c r="G717" i="1" s="1"/>
  <c r="AG716" i="1"/>
  <c r="U716" i="1"/>
  <c r="AY716" i="1"/>
  <c r="AM716" i="1"/>
  <c r="AR715" i="1"/>
  <c r="AS715" i="1" s="1"/>
  <c r="AT715" i="1" s="1"/>
  <c r="AQ716" i="1"/>
  <c r="AU715" i="1"/>
  <c r="AV715" i="1" s="1"/>
  <c r="AW715" i="1" s="1"/>
  <c r="AX715" i="1" s="1"/>
  <c r="X716" i="1"/>
  <c r="W716" i="1"/>
  <c r="V717" i="1" s="1"/>
  <c r="AC716" i="1"/>
  <c r="AD716" i="1" s="1"/>
  <c r="AE716" i="1" s="1"/>
  <c r="AF716" i="1" s="1"/>
  <c r="Z716" i="1"/>
  <c r="AA716" i="1" s="1"/>
  <c r="AB716" i="1" s="1"/>
  <c r="P714" i="1"/>
  <c r="P713" i="1"/>
  <c r="H715" i="1"/>
  <c r="I715" i="1" s="1"/>
  <c r="J715" i="1" s="1"/>
  <c r="O716" i="1"/>
  <c r="C716" i="1"/>
  <c r="A718" i="1"/>
  <c r="F714" i="1"/>
  <c r="E714" i="1"/>
  <c r="D715" i="1" s="1"/>
  <c r="Y717" i="1" l="1"/>
  <c r="AO717" i="1"/>
  <c r="AN718" i="1" s="1"/>
  <c r="AP717" i="1"/>
  <c r="AL718" i="1"/>
  <c r="T718" i="1"/>
  <c r="Y718" i="1" s="1"/>
  <c r="B718" i="1"/>
  <c r="G718" i="1" s="1"/>
  <c r="AG717" i="1"/>
  <c r="U717" i="1"/>
  <c r="AQ717" i="1"/>
  <c r="AR716" i="1"/>
  <c r="AS716" i="1" s="1"/>
  <c r="AT716" i="1" s="1"/>
  <c r="AU716" i="1"/>
  <c r="AV716" i="1" s="1"/>
  <c r="AW716" i="1" s="1"/>
  <c r="AX716" i="1" s="1"/>
  <c r="AM717" i="1"/>
  <c r="AY717" i="1"/>
  <c r="AZ715" i="1"/>
  <c r="W717" i="1"/>
  <c r="V718" i="1" s="1"/>
  <c r="X717" i="1"/>
  <c r="AH716" i="1"/>
  <c r="AC717" i="1"/>
  <c r="AD717" i="1" s="1"/>
  <c r="AE717" i="1" s="1"/>
  <c r="AF717" i="1" s="1"/>
  <c r="Z717" i="1"/>
  <c r="AA717" i="1" s="1"/>
  <c r="AB717" i="1" s="1"/>
  <c r="A719" i="1"/>
  <c r="C717" i="1"/>
  <c r="O717" i="1"/>
  <c r="H716" i="1"/>
  <c r="I716" i="1" s="1"/>
  <c r="J716" i="1" s="1"/>
  <c r="F715" i="1"/>
  <c r="E715" i="1"/>
  <c r="D716" i="1" s="1"/>
  <c r="K716" i="1" s="1"/>
  <c r="L716" i="1" s="1"/>
  <c r="M716" i="1" s="1"/>
  <c r="N716" i="1" s="1"/>
  <c r="K715" i="1"/>
  <c r="L715" i="1" s="1"/>
  <c r="M715" i="1" s="1"/>
  <c r="N715" i="1" s="1"/>
  <c r="AO718" i="1" l="1"/>
  <c r="AN719" i="1" s="1"/>
  <c r="AP718" i="1"/>
  <c r="AZ716" i="1"/>
  <c r="AQ718" i="1"/>
  <c r="AR717" i="1"/>
  <c r="AS717" i="1" s="1"/>
  <c r="AT717" i="1" s="1"/>
  <c r="AU717" i="1"/>
  <c r="AV717" i="1" s="1"/>
  <c r="AW717" i="1" s="1"/>
  <c r="AX717" i="1" s="1"/>
  <c r="AL719" i="1"/>
  <c r="T719" i="1"/>
  <c r="Y719" i="1" s="1"/>
  <c r="B719" i="1"/>
  <c r="G719" i="1" s="1"/>
  <c r="AG718" i="1"/>
  <c r="U718" i="1"/>
  <c r="AM718" i="1"/>
  <c r="AY718" i="1"/>
  <c r="X718" i="1"/>
  <c r="W718" i="1"/>
  <c r="V719" i="1" s="1"/>
  <c r="AC718" i="1"/>
  <c r="AD718" i="1" s="1"/>
  <c r="AE718" i="1" s="1"/>
  <c r="AF718" i="1" s="1"/>
  <c r="Z718" i="1"/>
  <c r="AA718" i="1" s="1"/>
  <c r="AB718" i="1" s="1"/>
  <c r="AH717" i="1"/>
  <c r="P716" i="1"/>
  <c r="P715" i="1"/>
  <c r="H717" i="1"/>
  <c r="I717" i="1" s="1"/>
  <c r="J717" i="1" s="1"/>
  <c r="O718" i="1"/>
  <c r="C718" i="1"/>
  <c r="A720" i="1"/>
  <c r="E716" i="1"/>
  <c r="D717" i="1" s="1"/>
  <c r="F716" i="1"/>
  <c r="AO719" i="1" l="1"/>
  <c r="AN720" i="1" s="1"/>
  <c r="AP719" i="1"/>
  <c r="AG719" i="1"/>
  <c r="U719" i="1"/>
  <c r="AY719" i="1"/>
  <c r="AM719" i="1"/>
  <c r="AZ717" i="1"/>
  <c r="AL720" i="1"/>
  <c r="T720" i="1"/>
  <c r="B720" i="1"/>
  <c r="G720" i="1" s="1"/>
  <c r="AR718" i="1"/>
  <c r="AS718" i="1" s="1"/>
  <c r="AT718" i="1" s="1"/>
  <c r="AQ719" i="1"/>
  <c r="AU718" i="1"/>
  <c r="AV718" i="1" s="1"/>
  <c r="AW718" i="1" s="1"/>
  <c r="AX718" i="1" s="1"/>
  <c r="W719" i="1"/>
  <c r="V720" i="1" s="1"/>
  <c r="X719" i="1"/>
  <c r="AC719" i="1"/>
  <c r="AD719" i="1" s="1"/>
  <c r="AE719" i="1" s="1"/>
  <c r="AF719" i="1" s="1"/>
  <c r="Z719" i="1"/>
  <c r="AA719" i="1" s="1"/>
  <c r="AB719" i="1" s="1"/>
  <c r="AH718" i="1"/>
  <c r="O719" i="1"/>
  <c r="C719" i="1"/>
  <c r="A721" i="1"/>
  <c r="H718" i="1"/>
  <c r="I718" i="1" s="1"/>
  <c r="J718" i="1" s="1"/>
  <c r="F717" i="1"/>
  <c r="E717" i="1"/>
  <c r="D718" i="1" s="1"/>
  <c r="K717" i="1"/>
  <c r="L717" i="1" s="1"/>
  <c r="M717" i="1" s="1"/>
  <c r="N717" i="1" s="1"/>
  <c r="AP720" i="1" l="1"/>
  <c r="AO720" i="1"/>
  <c r="AN721" i="1" s="1"/>
  <c r="AZ718" i="1"/>
  <c r="AG720" i="1"/>
  <c r="U720" i="1"/>
  <c r="AY720" i="1"/>
  <c r="AM720" i="1"/>
  <c r="Y720" i="1"/>
  <c r="Z720" i="1" s="1"/>
  <c r="AA720" i="1" s="1"/>
  <c r="AB720" i="1" s="1"/>
  <c r="AL721" i="1"/>
  <c r="T721" i="1"/>
  <c r="B721" i="1"/>
  <c r="G721" i="1" s="1"/>
  <c r="AR719" i="1"/>
  <c r="AS719" i="1" s="1"/>
  <c r="AT719" i="1" s="1"/>
  <c r="AQ720" i="1"/>
  <c r="AU719" i="1"/>
  <c r="AV719" i="1" s="1"/>
  <c r="AW719" i="1" s="1"/>
  <c r="AX719" i="1" s="1"/>
  <c r="X720" i="1"/>
  <c r="W720" i="1"/>
  <c r="V721" i="1" s="1"/>
  <c r="AH719" i="1"/>
  <c r="P717" i="1"/>
  <c r="A722" i="1"/>
  <c r="O720" i="1"/>
  <c r="C720" i="1"/>
  <c r="H719" i="1"/>
  <c r="I719" i="1" s="1"/>
  <c r="J719" i="1" s="1"/>
  <c r="E718" i="1"/>
  <c r="D719" i="1" s="1"/>
  <c r="K719" i="1" s="1"/>
  <c r="L719" i="1" s="1"/>
  <c r="M719" i="1" s="1"/>
  <c r="N719" i="1" s="1"/>
  <c r="F718" i="1"/>
  <c r="K718" i="1"/>
  <c r="L718" i="1" s="1"/>
  <c r="M718" i="1" s="1"/>
  <c r="N718" i="1" s="1"/>
  <c r="Y721" i="1" l="1"/>
  <c r="AO721" i="1"/>
  <c r="AN722" i="1" s="1"/>
  <c r="AP721" i="1"/>
  <c r="AZ719" i="1"/>
  <c r="AC720" i="1"/>
  <c r="AD720" i="1" s="1"/>
  <c r="AE720" i="1" s="1"/>
  <c r="AF720" i="1" s="1"/>
  <c r="AH720" i="1" s="1"/>
  <c r="AM721" i="1"/>
  <c r="AY721" i="1"/>
  <c r="AQ721" i="1"/>
  <c r="AR720" i="1"/>
  <c r="AS720" i="1" s="1"/>
  <c r="AT720" i="1" s="1"/>
  <c r="AU720" i="1"/>
  <c r="AV720" i="1" s="1"/>
  <c r="AW720" i="1" s="1"/>
  <c r="AX720" i="1" s="1"/>
  <c r="AG721" i="1"/>
  <c r="U721" i="1"/>
  <c r="AL722" i="1"/>
  <c r="T722" i="1"/>
  <c r="Y722" i="1" s="1"/>
  <c r="B722" i="1"/>
  <c r="G722" i="1" s="1"/>
  <c r="X721" i="1"/>
  <c r="W721" i="1"/>
  <c r="V722" i="1" s="1"/>
  <c r="Z721" i="1"/>
  <c r="AA721" i="1" s="1"/>
  <c r="AB721" i="1" s="1"/>
  <c r="AC721" i="1"/>
  <c r="AD721" i="1" s="1"/>
  <c r="AE721" i="1" s="1"/>
  <c r="AF721" i="1" s="1"/>
  <c r="P718" i="1"/>
  <c r="P719" i="1"/>
  <c r="H720" i="1"/>
  <c r="I720" i="1" s="1"/>
  <c r="J720" i="1" s="1"/>
  <c r="O721" i="1"/>
  <c r="C721" i="1"/>
  <c r="A723" i="1"/>
  <c r="F719" i="1"/>
  <c r="E719" i="1"/>
  <c r="D720" i="1" s="1"/>
  <c r="AP722" i="1" l="1"/>
  <c r="AO722" i="1"/>
  <c r="AN723" i="1" s="1"/>
  <c r="AL723" i="1"/>
  <c r="T723" i="1"/>
  <c r="Y723" i="1" s="1"/>
  <c r="B723" i="1"/>
  <c r="G723" i="1" s="1"/>
  <c r="AZ720" i="1"/>
  <c r="AR721" i="1"/>
  <c r="AS721" i="1" s="1"/>
  <c r="AT721" i="1" s="1"/>
  <c r="AQ722" i="1"/>
  <c r="AU721" i="1"/>
  <c r="AV721" i="1" s="1"/>
  <c r="AW721" i="1" s="1"/>
  <c r="AX721" i="1" s="1"/>
  <c r="AG722" i="1"/>
  <c r="U722" i="1"/>
  <c r="AM722" i="1"/>
  <c r="AY722" i="1"/>
  <c r="X722" i="1"/>
  <c r="W722" i="1"/>
  <c r="V723" i="1" s="1"/>
  <c r="AH721" i="1"/>
  <c r="Z722" i="1"/>
  <c r="AA722" i="1" s="1"/>
  <c r="AB722" i="1" s="1"/>
  <c r="AC722" i="1"/>
  <c r="AD722" i="1" s="1"/>
  <c r="AE722" i="1" s="1"/>
  <c r="AF722" i="1" s="1"/>
  <c r="A724" i="1"/>
  <c r="O722" i="1"/>
  <c r="C722" i="1"/>
  <c r="H721" i="1"/>
  <c r="I721" i="1" s="1"/>
  <c r="J721" i="1" s="1"/>
  <c r="F720" i="1"/>
  <c r="E720" i="1"/>
  <c r="D721" i="1" s="1"/>
  <c r="K720" i="1"/>
  <c r="L720" i="1" s="1"/>
  <c r="M720" i="1" s="1"/>
  <c r="N720" i="1" s="1"/>
  <c r="AO723" i="1" l="1"/>
  <c r="AN724" i="1" s="1"/>
  <c r="AP723" i="1"/>
  <c r="AQ723" i="1"/>
  <c r="AR722" i="1"/>
  <c r="AS722" i="1" s="1"/>
  <c r="AT722" i="1" s="1"/>
  <c r="AU722" i="1"/>
  <c r="AV722" i="1" s="1"/>
  <c r="AW722" i="1" s="1"/>
  <c r="AX722" i="1" s="1"/>
  <c r="AZ721" i="1"/>
  <c r="AG723" i="1"/>
  <c r="U723" i="1"/>
  <c r="AY723" i="1"/>
  <c r="AM723" i="1"/>
  <c r="AL724" i="1"/>
  <c r="T724" i="1"/>
  <c r="Y724" i="1" s="1"/>
  <c r="B724" i="1"/>
  <c r="G724" i="1" s="1"/>
  <c r="X723" i="1"/>
  <c r="W723" i="1"/>
  <c r="V724" i="1" s="1"/>
  <c r="AH722" i="1"/>
  <c r="AC723" i="1"/>
  <c r="AD723" i="1" s="1"/>
  <c r="AE723" i="1" s="1"/>
  <c r="AF723" i="1" s="1"/>
  <c r="Z723" i="1"/>
  <c r="AA723" i="1" s="1"/>
  <c r="AB723" i="1" s="1"/>
  <c r="P720" i="1"/>
  <c r="H722" i="1"/>
  <c r="I722" i="1" s="1"/>
  <c r="J722" i="1" s="1"/>
  <c r="A725" i="1"/>
  <c r="O723" i="1"/>
  <c r="C723" i="1"/>
  <c r="E721" i="1"/>
  <c r="D722" i="1" s="1"/>
  <c r="K722" i="1" s="1"/>
  <c r="L722" i="1" s="1"/>
  <c r="M722" i="1" s="1"/>
  <c r="N722" i="1" s="1"/>
  <c r="F721" i="1"/>
  <c r="K721" i="1"/>
  <c r="L721" i="1" s="1"/>
  <c r="M721" i="1" s="1"/>
  <c r="N721" i="1" s="1"/>
  <c r="AP724" i="1" l="1"/>
  <c r="AO724" i="1"/>
  <c r="AN725" i="1" s="1"/>
  <c r="AL725" i="1"/>
  <c r="T725" i="1"/>
  <c r="Y725" i="1" s="1"/>
  <c r="B725" i="1"/>
  <c r="G725" i="1" s="1"/>
  <c r="AY724" i="1"/>
  <c r="AM724" i="1"/>
  <c r="AZ722" i="1"/>
  <c r="AG724" i="1"/>
  <c r="U724" i="1"/>
  <c r="AR723" i="1"/>
  <c r="AS723" i="1" s="1"/>
  <c r="AT723" i="1" s="1"/>
  <c r="AQ724" i="1"/>
  <c r="AU723" i="1"/>
  <c r="AV723" i="1" s="1"/>
  <c r="AW723" i="1" s="1"/>
  <c r="AX723" i="1" s="1"/>
  <c r="X724" i="1"/>
  <c r="W724" i="1"/>
  <c r="V725" i="1" s="1"/>
  <c r="AC724" i="1"/>
  <c r="AD724" i="1" s="1"/>
  <c r="AE724" i="1" s="1"/>
  <c r="AF724" i="1" s="1"/>
  <c r="Z724" i="1"/>
  <c r="AA724" i="1" s="1"/>
  <c r="AB724" i="1" s="1"/>
  <c r="AH723" i="1"/>
  <c r="P722" i="1"/>
  <c r="P721" i="1"/>
  <c r="A726" i="1"/>
  <c r="O724" i="1"/>
  <c r="C724" i="1"/>
  <c r="H723" i="1"/>
  <c r="I723" i="1" s="1"/>
  <c r="J723" i="1" s="1"/>
  <c r="F722" i="1"/>
  <c r="E722" i="1"/>
  <c r="D723" i="1" s="1"/>
  <c r="AO725" i="1" l="1"/>
  <c r="AN726" i="1" s="1"/>
  <c r="AP725" i="1"/>
  <c r="AQ725" i="1"/>
  <c r="AR724" i="1"/>
  <c r="AS724" i="1" s="1"/>
  <c r="AT724" i="1" s="1"/>
  <c r="AU724" i="1"/>
  <c r="AV724" i="1" s="1"/>
  <c r="AW724" i="1" s="1"/>
  <c r="AX724" i="1" s="1"/>
  <c r="AG725" i="1"/>
  <c r="U725" i="1"/>
  <c r="AZ723" i="1"/>
  <c r="AM725" i="1"/>
  <c r="AY725" i="1"/>
  <c r="AL726" i="1"/>
  <c r="T726" i="1"/>
  <c r="Y726" i="1" s="1"/>
  <c r="B726" i="1"/>
  <c r="G726" i="1" s="1"/>
  <c r="W725" i="1"/>
  <c r="V726" i="1" s="1"/>
  <c r="X725" i="1"/>
  <c r="AH724" i="1"/>
  <c r="AC725" i="1"/>
  <c r="AD725" i="1" s="1"/>
  <c r="AE725" i="1" s="1"/>
  <c r="AF725" i="1" s="1"/>
  <c r="Z725" i="1"/>
  <c r="AA725" i="1" s="1"/>
  <c r="AB725" i="1" s="1"/>
  <c r="H724" i="1"/>
  <c r="I724" i="1" s="1"/>
  <c r="J724" i="1" s="1"/>
  <c r="A727" i="1"/>
  <c r="C725" i="1"/>
  <c r="O725" i="1"/>
  <c r="F723" i="1"/>
  <c r="E723" i="1"/>
  <c r="D724" i="1" s="1"/>
  <c r="K723" i="1"/>
  <c r="L723" i="1" s="1"/>
  <c r="M723" i="1" s="1"/>
  <c r="N723" i="1" s="1"/>
  <c r="AP726" i="1" l="1"/>
  <c r="AO726" i="1"/>
  <c r="AN727" i="1" s="1"/>
  <c r="AZ724" i="1"/>
  <c r="AQ726" i="1"/>
  <c r="AR725" i="1"/>
  <c r="AS725" i="1" s="1"/>
  <c r="AT725" i="1" s="1"/>
  <c r="AU725" i="1"/>
  <c r="AV725" i="1" s="1"/>
  <c r="AW725" i="1" s="1"/>
  <c r="AX725" i="1" s="1"/>
  <c r="AG726" i="1"/>
  <c r="U726" i="1"/>
  <c r="AL727" i="1"/>
  <c r="T727" i="1"/>
  <c r="Y727" i="1" s="1"/>
  <c r="B727" i="1"/>
  <c r="AM726" i="1"/>
  <c r="AY726" i="1"/>
  <c r="X726" i="1"/>
  <c r="W726" i="1"/>
  <c r="V727" i="1" s="1"/>
  <c r="AH725" i="1"/>
  <c r="AC726" i="1"/>
  <c r="AD726" i="1" s="1"/>
  <c r="AE726" i="1" s="1"/>
  <c r="AF726" i="1" s="1"/>
  <c r="Z726" i="1"/>
  <c r="AA726" i="1" s="1"/>
  <c r="AB726" i="1" s="1"/>
  <c r="P723" i="1"/>
  <c r="G727" i="1"/>
  <c r="A728" i="1"/>
  <c r="C726" i="1"/>
  <c r="O726" i="1"/>
  <c r="H725" i="1"/>
  <c r="I725" i="1" s="1"/>
  <c r="J725" i="1" s="1"/>
  <c r="F724" i="1"/>
  <c r="E724" i="1"/>
  <c r="D725" i="1" s="1"/>
  <c r="K724" i="1"/>
  <c r="L724" i="1" s="1"/>
  <c r="M724" i="1" s="1"/>
  <c r="N724" i="1" s="1"/>
  <c r="AP727" i="1" l="1"/>
  <c r="AO727" i="1"/>
  <c r="AN728" i="1" s="1"/>
  <c r="AY727" i="1"/>
  <c r="AM727" i="1"/>
  <c r="AQ727" i="1"/>
  <c r="AR726" i="1"/>
  <c r="AS726" i="1" s="1"/>
  <c r="AT726" i="1" s="1"/>
  <c r="AU726" i="1"/>
  <c r="AV726" i="1" s="1"/>
  <c r="AW726" i="1" s="1"/>
  <c r="AX726" i="1" s="1"/>
  <c r="AZ725" i="1"/>
  <c r="AL728" i="1"/>
  <c r="T728" i="1"/>
  <c r="Y728" i="1" s="1"/>
  <c r="B728" i="1"/>
  <c r="AG727" i="1"/>
  <c r="U727" i="1"/>
  <c r="W727" i="1"/>
  <c r="V728" i="1" s="1"/>
  <c r="X727" i="1"/>
  <c r="AH726" i="1"/>
  <c r="AC727" i="1"/>
  <c r="AD727" i="1" s="1"/>
  <c r="AE727" i="1" s="1"/>
  <c r="AF727" i="1" s="1"/>
  <c r="Z727" i="1"/>
  <c r="AA727" i="1" s="1"/>
  <c r="AB727" i="1" s="1"/>
  <c r="P724" i="1"/>
  <c r="H726" i="1"/>
  <c r="I726" i="1" s="1"/>
  <c r="J726" i="1" s="1"/>
  <c r="O727" i="1"/>
  <c r="C727" i="1"/>
  <c r="G728" i="1"/>
  <c r="A729" i="1"/>
  <c r="F725" i="1"/>
  <c r="E725" i="1"/>
  <c r="D726" i="1" s="1"/>
  <c r="K725" i="1"/>
  <c r="L725" i="1" s="1"/>
  <c r="M725" i="1" s="1"/>
  <c r="N725" i="1" s="1"/>
  <c r="AP728" i="1" l="1"/>
  <c r="AO728" i="1"/>
  <c r="AN729" i="1" s="1"/>
  <c r="AY728" i="1"/>
  <c r="AM728" i="1"/>
  <c r="AL729" i="1"/>
  <c r="T729" i="1"/>
  <c r="B729" i="1"/>
  <c r="G729" i="1" s="1"/>
  <c r="AZ726" i="1"/>
  <c r="AR727" i="1"/>
  <c r="AS727" i="1" s="1"/>
  <c r="AT727" i="1" s="1"/>
  <c r="AQ728" i="1"/>
  <c r="AU727" i="1"/>
  <c r="AV727" i="1" s="1"/>
  <c r="AW727" i="1" s="1"/>
  <c r="AX727" i="1" s="1"/>
  <c r="AG728" i="1"/>
  <c r="U728" i="1"/>
  <c r="X728" i="1"/>
  <c r="W728" i="1"/>
  <c r="V729" i="1" s="1"/>
  <c r="Y729" i="1"/>
  <c r="Z728" i="1"/>
  <c r="AA728" i="1" s="1"/>
  <c r="AB728" i="1" s="1"/>
  <c r="AC728" i="1"/>
  <c r="AD728" i="1" s="1"/>
  <c r="AE728" i="1" s="1"/>
  <c r="AF728" i="1" s="1"/>
  <c r="AH727" i="1"/>
  <c r="P725" i="1"/>
  <c r="A730" i="1"/>
  <c r="O728" i="1"/>
  <c r="C728" i="1"/>
  <c r="H727" i="1"/>
  <c r="I727" i="1" s="1"/>
  <c r="J727" i="1" s="1"/>
  <c r="F726" i="1"/>
  <c r="E726" i="1"/>
  <c r="D727" i="1" s="1"/>
  <c r="K726" i="1"/>
  <c r="L726" i="1" s="1"/>
  <c r="M726" i="1" s="1"/>
  <c r="N726" i="1" s="1"/>
  <c r="AO729" i="1" l="1"/>
  <c r="AN730" i="1" s="1"/>
  <c r="AP729" i="1"/>
  <c r="AZ727" i="1"/>
  <c r="AR728" i="1"/>
  <c r="AS728" i="1" s="1"/>
  <c r="AT728" i="1" s="1"/>
  <c r="AQ729" i="1"/>
  <c r="AU728" i="1"/>
  <c r="AV728" i="1" s="1"/>
  <c r="AW728" i="1" s="1"/>
  <c r="AX728" i="1" s="1"/>
  <c r="AG729" i="1"/>
  <c r="U729" i="1"/>
  <c r="AM729" i="1"/>
  <c r="AY729" i="1"/>
  <c r="AL730" i="1"/>
  <c r="T730" i="1"/>
  <c r="Y730" i="1" s="1"/>
  <c r="B730" i="1"/>
  <c r="AH728" i="1"/>
  <c r="X729" i="1"/>
  <c r="W729" i="1"/>
  <c r="V730" i="1" s="1"/>
  <c r="Z729" i="1"/>
  <c r="AA729" i="1" s="1"/>
  <c r="AB729" i="1" s="1"/>
  <c r="AC729" i="1"/>
  <c r="AD729" i="1" s="1"/>
  <c r="AE729" i="1" s="1"/>
  <c r="AF729" i="1" s="1"/>
  <c r="P726" i="1"/>
  <c r="A731" i="1"/>
  <c r="G730" i="1"/>
  <c r="H728" i="1"/>
  <c r="I728" i="1" s="1"/>
  <c r="J728" i="1" s="1"/>
  <c r="O729" i="1"/>
  <c r="C729" i="1"/>
  <c r="E727" i="1"/>
  <c r="D728" i="1" s="1"/>
  <c r="K728" i="1" s="1"/>
  <c r="L728" i="1" s="1"/>
  <c r="M728" i="1" s="1"/>
  <c r="N728" i="1" s="1"/>
  <c r="F727" i="1"/>
  <c r="K727" i="1"/>
  <c r="L727" i="1" s="1"/>
  <c r="M727" i="1" s="1"/>
  <c r="N727" i="1" s="1"/>
  <c r="AO730" i="1" l="1"/>
  <c r="AN731" i="1" s="1"/>
  <c r="AP730" i="1"/>
  <c r="AL731" i="1"/>
  <c r="T731" i="1"/>
  <c r="Y731" i="1" s="1"/>
  <c r="B731" i="1"/>
  <c r="G731" i="1" s="1"/>
  <c r="AG730" i="1"/>
  <c r="U730" i="1"/>
  <c r="AR729" i="1"/>
  <c r="AS729" i="1" s="1"/>
  <c r="AT729" i="1" s="1"/>
  <c r="AQ730" i="1"/>
  <c r="AU729" i="1"/>
  <c r="AV729" i="1" s="1"/>
  <c r="AW729" i="1" s="1"/>
  <c r="AX729" i="1" s="1"/>
  <c r="AM730" i="1"/>
  <c r="AY730" i="1"/>
  <c r="AZ728" i="1"/>
  <c r="X730" i="1"/>
  <c r="W730" i="1"/>
  <c r="V731" i="1" s="1"/>
  <c r="AH729" i="1"/>
  <c r="Z730" i="1"/>
  <c r="AA730" i="1" s="1"/>
  <c r="AB730" i="1" s="1"/>
  <c r="AC730" i="1"/>
  <c r="AD730" i="1" s="1"/>
  <c r="AE730" i="1" s="1"/>
  <c r="AF730" i="1" s="1"/>
  <c r="P728" i="1"/>
  <c r="P727" i="1"/>
  <c r="H729" i="1"/>
  <c r="I729" i="1" s="1"/>
  <c r="J729" i="1" s="1"/>
  <c r="O730" i="1"/>
  <c r="C730" i="1"/>
  <c r="A732" i="1"/>
  <c r="F728" i="1"/>
  <c r="E728" i="1"/>
  <c r="D729" i="1" s="1"/>
  <c r="AP731" i="1" l="1"/>
  <c r="AO731" i="1"/>
  <c r="AN732" i="1" s="1"/>
  <c r="AZ729" i="1"/>
  <c r="AR730" i="1"/>
  <c r="AS730" i="1" s="1"/>
  <c r="AT730" i="1" s="1"/>
  <c r="AQ731" i="1"/>
  <c r="AU730" i="1"/>
  <c r="AV730" i="1" s="1"/>
  <c r="AW730" i="1" s="1"/>
  <c r="AX730" i="1" s="1"/>
  <c r="AG731" i="1"/>
  <c r="U731" i="1"/>
  <c r="AY731" i="1"/>
  <c r="AM731" i="1"/>
  <c r="AL732" i="1"/>
  <c r="T732" i="1"/>
  <c r="Y732" i="1" s="1"/>
  <c r="B732" i="1"/>
  <c r="G732" i="1" s="1"/>
  <c r="X731" i="1"/>
  <c r="W731" i="1"/>
  <c r="V732" i="1" s="1"/>
  <c r="AH730" i="1"/>
  <c r="AC731" i="1"/>
  <c r="AD731" i="1" s="1"/>
  <c r="AE731" i="1" s="1"/>
  <c r="AF731" i="1" s="1"/>
  <c r="Z731" i="1"/>
  <c r="AA731" i="1" s="1"/>
  <c r="AB731" i="1" s="1"/>
  <c r="O731" i="1"/>
  <c r="C731" i="1"/>
  <c r="A733" i="1"/>
  <c r="H730" i="1"/>
  <c r="I730" i="1" s="1"/>
  <c r="J730" i="1" s="1"/>
  <c r="F729" i="1"/>
  <c r="E729" i="1"/>
  <c r="D730" i="1" s="1"/>
  <c r="K729" i="1"/>
  <c r="L729" i="1" s="1"/>
  <c r="M729" i="1" s="1"/>
  <c r="N729" i="1" s="1"/>
  <c r="AP732" i="1" l="1"/>
  <c r="AO732" i="1"/>
  <c r="AN733" i="1" s="1"/>
  <c r="AG732" i="1"/>
  <c r="U732" i="1"/>
  <c r="AQ732" i="1"/>
  <c r="AR731" i="1"/>
  <c r="AS731" i="1" s="1"/>
  <c r="AT731" i="1" s="1"/>
  <c r="AU731" i="1"/>
  <c r="AV731" i="1" s="1"/>
  <c r="AW731" i="1" s="1"/>
  <c r="AX731" i="1" s="1"/>
  <c r="AL733" i="1"/>
  <c r="T733" i="1"/>
  <c r="Y733" i="1" s="1"/>
  <c r="B733" i="1"/>
  <c r="AY732" i="1"/>
  <c r="AM732" i="1"/>
  <c r="AZ730" i="1"/>
  <c r="X732" i="1"/>
  <c r="W732" i="1"/>
  <c r="V733" i="1" s="1"/>
  <c r="AC732" i="1"/>
  <c r="AD732" i="1" s="1"/>
  <c r="AE732" i="1" s="1"/>
  <c r="AF732" i="1" s="1"/>
  <c r="Z732" i="1"/>
  <c r="AA732" i="1" s="1"/>
  <c r="AB732" i="1" s="1"/>
  <c r="AH731" i="1"/>
  <c r="P729" i="1"/>
  <c r="O732" i="1"/>
  <c r="C732" i="1"/>
  <c r="H731" i="1"/>
  <c r="I731" i="1" s="1"/>
  <c r="J731" i="1" s="1"/>
  <c r="A734" i="1"/>
  <c r="G733" i="1"/>
  <c r="E730" i="1"/>
  <c r="D731" i="1" s="1"/>
  <c r="K731" i="1" s="1"/>
  <c r="L731" i="1" s="1"/>
  <c r="M731" i="1" s="1"/>
  <c r="N731" i="1" s="1"/>
  <c r="F730" i="1"/>
  <c r="K730" i="1"/>
  <c r="L730" i="1" s="1"/>
  <c r="M730" i="1" s="1"/>
  <c r="N730" i="1" s="1"/>
  <c r="AP733" i="1" l="1"/>
  <c r="AO733" i="1"/>
  <c r="AN734" i="1" s="1"/>
  <c r="AM733" i="1"/>
  <c r="AY733" i="1"/>
  <c r="AR732" i="1"/>
  <c r="AS732" i="1" s="1"/>
  <c r="AT732" i="1" s="1"/>
  <c r="AQ733" i="1"/>
  <c r="AU732" i="1"/>
  <c r="AV732" i="1" s="1"/>
  <c r="AW732" i="1" s="1"/>
  <c r="AX732" i="1" s="1"/>
  <c r="AZ731" i="1"/>
  <c r="AL734" i="1"/>
  <c r="T734" i="1"/>
  <c r="Y734" i="1" s="1"/>
  <c r="B734" i="1"/>
  <c r="AG733" i="1"/>
  <c r="U733" i="1"/>
  <c r="W733" i="1"/>
  <c r="V734" i="1" s="1"/>
  <c r="X733" i="1"/>
  <c r="AH732" i="1"/>
  <c r="AC733" i="1"/>
  <c r="AD733" i="1" s="1"/>
  <c r="AE733" i="1" s="1"/>
  <c r="AF733" i="1" s="1"/>
  <c r="Z733" i="1"/>
  <c r="AA733" i="1" s="1"/>
  <c r="AB733" i="1" s="1"/>
  <c r="P731" i="1"/>
  <c r="P730" i="1"/>
  <c r="A735" i="1"/>
  <c r="G734" i="1"/>
  <c r="H732" i="1"/>
  <c r="I732" i="1" s="1"/>
  <c r="J732" i="1" s="1"/>
  <c r="C733" i="1"/>
  <c r="O733" i="1"/>
  <c r="F731" i="1"/>
  <c r="E731" i="1"/>
  <c r="D732" i="1" s="1"/>
  <c r="AP734" i="1" l="1"/>
  <c r="AO734" i="1"/>
  <c r="AN735" i="1" s="1"/>
  <c r="AG734" i="1"/>
  <c r="U734" i="1"/>
  <c r="AM734" i="1"/>
  <c r="AY734" i="1"/>
  <c r="AZ732" i="1"/>
  <c r="AR733" i="1"/>
  <c r="AS733" i="1" s="1"/>
  <c r="AT733" i="1" s="1"/>
  <c r="AQ734" i="1"/>
  <c r="AU733" i="1"/>
  <c r="AV733" i="1" s="1"/>
  <c r="AW733" i="1" s="1"/>
  <c r="AX733" i="1" s="1"/>
  <c r="AL735" i="1"/>
  <c r="T735" i="1"/>
  <c r="Y735" i="1" s="1"/>
  <c r="B735" i="1"/>
  <c r="G735" i="1" s="1"/>
  <c r="X734" i="1"/>
  <c r="W734" i="1"/>
  <c r="V735" i="1" s="1"/>
  <c r="AH733" i="1"/>
  <c r="AC734" i="1"/>
  <c r="AD734" i="1" s="1"/>
  <c r="AE734" i="1" s="1"/>
  <c r="AF734" i="1" s="1"/>
  <c r="Z734" i="1"/>
  <c r="AA734" i="1" s="1"/>
  <c r="AB734" i="1" s="1"/>
  <c r="H733" i="1"/>
  <c r="I733" i="1" s="1"/>
  <c r="J733" i="1" s="1"/>
  <c r="A736" i="1"/>
  <c r="O734" i="1"/>
  <c r="C734" i="1"/>
  <c r="F732" i="1"/>
  <c r="E732" i="1"/>
  <c r="D733" i="1" s="1"/>
  <c r="K733" i="1" s="1"/>
  <c r="L733" i="1" s="1"/>
  <c r="M733" i="1" s="1"/>
  <c r="N733" i="1" s="1"/>
  <c r="K732" i="1"/>
  <c r="L732" i="1" s="1"/>
  <c r="M732" i="1" s="1"/>
  <c r="N732" i="1" s="1"/>
  <c r="AP735" i="1" l="1"/>
  <c r="AO735" i="1"/>
  <c r="AN736" i="1" s="1"/>
  <c r="AR734" i="1"/>
  <c r="AS734" i="1" s="1"/>
  <c r="AT734" i="1" s="1"/>
  <c r="AQ735" i="1"/>
  <c r="AU734" i="1"/>
  <c r="AV734" i="1" s="1"/>
  <c r="AW734" i="1" s="1"/>
  <c r="AX734" i="1" s="1"/>
  <c r="AL736" i="1"/>
  <c r="T736" i="1"/>
  <c r="Y736" i="1" s="1"/>
  <c r="B736" i="1"/>
  <c r="G736" i="1" s="1"/>
  <c r="AG735" i="1"/>
  <c r="U735" i="1"/>
  <c r="AY735" i="1"/>
  <c r="AM735" i="1"/>
  <c r="AZ733" i="1"/>
  <c r="W735" i="1"/>
  <c r="V736" i="1" s="1"/>
  <c r="X735" i="1"/>
  <c r="AH734" i="1"/>
  <c r="AC735" i="1"/>
  <c r="AD735" i="1" s="1"/>
  <c r="AE735" i="1" s="1"/>
  <c r="AF735" i="1" s="1"/>
  <c r="Z735" i="1"/>
  <c r="AA735" i="1" s="1"/>
  <c r="AB735" i="1" s="1"/>
  <c r="P733" i="1"/>
  <c r="P732" i="1"/>
  <c r="A737" i="1"/>
  <c r="C735" i="1"/>
  <c r="O735" i="1"/>
  <c r="H734" i="1"/>
  <c r="I734" i="1" s="1"/>
  <c r="J734" i="1" s="1"/>
  <c r="E733" i="1"/>
  <c r="D734" i="1" s="1"/>
  <c r="K734" i="1" s="1"/>
  <c r="L734" i="1" s="1"/>
  <c r="M734" i="1" s="1"/>
  <c r="N734" i="1" s="1"/>
  <c r="F733" i="1"/>
  <c r="AP736" i="1" l="1"/>
  <c r="AO736" i="1"/>
  <c r="AN737" i="1" s="1"/>
  <c r="AG736" i="1"/>
  <c r="U736" i="1"/>
  <c r="AY736" i="1"/>
  <c r="AM736" i="1"/>
  <c r="AR735" i="1"/>
  <c r="AS735" i="1" s="1"/>
  <c r="AT735" i="1" s="1"/>
  <c r="AQ736" i="1"/>
  <c r="AU735" i="1"/>
  <c r="AV735" i="1" s="1"/>
  <c r="AW735" i="1" s="1"/>
  <c r="AX735" i="1" s="1"/>
  <c r="AL737" i="1"/>
  <c r="T737" i="1"/>
  <c r="B737" i="1"/>
  <c r="G737" i="1" s="1"/>
  <c r="AZ734" i="1"/>
  <c r="X736" i="1"/>
  <c r="W736" i="1"/>
  <c r="V737" i="1" s="1"/>
  <c r="Y737" i="1"/>
  <c r="Z736" i="1"/>
  <c r="AA736" i="1" s="1"/>
  <c r="AB736" i="1" s="1"/>
  <c r="AC736" i="1"/>
  <c r="AD736" i="1" s="1"/>
  <c r="AE736" i="1" s="1"/>
  <c r="AF736" i="1" s="1"/>
  <c r="AH735" i="1"/>
  <c r="P734" i="1"/>
  <c r="H735" i="1"/>
  <c r="I735" i="1" s="1"/>
  <c r="J735" i="1" s="1"/>
  <c r="O736" i="1"/>
  <c r="C736" i="1"/>
  <c r="A738" i="1"/>
  <c r="F734" i="1"/>
  <c r="E734" i="1"/>
  <c r="D735" i="1" s="1"/>
  <c r="AO737" i="1" l="1"/>
  <c r="AN738" i="1" s="1"/>
  <c r="AP737" i="1"/>
  <c r="AZ735" i="1"/>
  <c r="AG737" i="1"/>
  <c r="U737" i="1"/>
  <c r="AQ737" i="1"/>
  <c r="AR736" i="1"/>
  <c r="AS736" i="1" s="1"/>
  <c r="AT736" i="1" s="1"/>
  <c r="AU736" i="1"/>
  <c r="AV736" i="1" s="1"/>
  <c r="AW736" i="1" s="1"/>
  <c r="AX736" i="1" s="1"/>
  <c r="AL738" i="1"/>
  <c r="T738" i="1"/>
  <c r="B738" i="1"/>
  <c r="G738" i="1" s="1"/>
  <c r="AM737" i="1"/>
  <c r="AY737" i="1"/>
  <c r="X737" i="1"/>
  <c r="W737" i="1"/>
  <c r="V738" i="1" s="1"/>
  <c r="AH736" i="1"/>
  <c r="Z737" i="1"/>
  <c r="AA737" i="1" s="1"/>
  <c r="AB737" i="1" s="1"/>
  <c r="AC737" i="1"/>
  <c r="AD737" i="1" s="1"/>
  <c r="AE737" i="1" s="1"/>
  <c r="AF737" i="1" s="1"/>
  <c r="O737" i="1"/>
  <c r="C737" i="1"/>
  <c r="A739" i="1"/>
  <c r="H736" i="1"/>
  <c r="I736" i="1" s="1"/>
  <c r="J736" i="1" s="1"/>
  <c r="E735" i="1"/>
  <c r="D736" i="1" s="1"/>
  <c r="K736" i="1" s="1"/>
  <c r="L736" i="1" s="1"/>
  <c r="M736" i="1" s="1"/>
  <c r="N736" i="1" s="1"/>
  <c r="F735" i="1"/>
  <c r="K735" i="1"/>
  <c r="L735" i="1" s="1"/>
  <c r="M735" i="1" s="1"/>
  <c r="N735" i="1" s="1"/>
  <c r="AP738" i="1" l="1"/>
  <c r="AO738" i="1"/>
  <c r="AN739" i="1" s="1"/>
  <c r="AG738" i="1"/>
  <c r="U738" i="1"/>
  <c r="AM738" i="1"/>
  <c r="AY738" i="1"/>
  <c r="AZ736" i="1"/>
  <c r="AR737" i="1"/>
  <c r="AS737" i="1" s="1"/>
  <c r="AT737" i="1" s="1"/>
  <c r="AQ738" i="1"/>
  <c r="AU737" i="1"/>
  <c r="AV737" i="1" s="1"/>
  <c r="AW737" i="1" s="1"/>
  <c r="AX737" i="1" s="1"/>
  <c r="Y738" i="1"/>
  <c r="AC738" i="1" s="1"/>
  <c r="AD738" i="1" s="1"/>
  <c r="AE738" i="1" s="1"/>
  <c r="AF738" i="1" s="1"/>
  <c r="AL739" i="1"/>
  <c r="T739" i="1"/>
  <c r="B739" i="1"/>
  <c r="G739" i="1" s="1"/>
  <c r="X738" i="1"/>
  <c r="W738" i="1"/>
  <c r="V739" i="1" s="1"/>
  <c r="AH737" i="1"/>
  <c r="P736" i="1"/>
  <c r="P735" i="1"/>
  <c r="H737" i="1"/>
  <c r="I737" i="1" s="1"/>
  <c r="J737" i="1" s="1"/>
  <c r="O738" i="1"/>
  <c r="C738" i="1"/>
  <c r="A740" i="1"/>
  <c r="F736" i="1"/>
  <c r="E736" i="1"/>
  <c r="D737" i="1" s="1"/>
  <c r="Y739" i="1" l="1"/>
  <c r="Z738" i="1"/>
  <c r="AA738" i="1" s="1"/>
  <c r="AB738" i="1" s="1"/>
  <c r="AP739" i="1"/>
  <c r="AO739" i="1"/>
  <c r="AN740" i="1" s="1"/>
  <c r="AL740" i="1"/>
  <c r="T740" i="1"/>
  <c r="Y740" i="1" s="1"/>
  <c r="B740" i="1"/>
  <c r="G740" i="1" s="1"/>
  <c r="AZ737" i="1"/>
  <c r="AY739" i="1"/>
  <c r="AM739" i="1"/>
  <c r="AR738" i="1"/>
  <c r="AS738" i="1" s="1"/>
  <c r="AT738" i="1" s="1"/>
  <c r="AQ739" i="1"/>
  <c r="AU738" i="1"/>
  <c r="AV738" i="1" s="1"/>
  <c r="AW738" i="1" s="1"/>
  <c r="AX738" i="1" s="1"/>
  <c r="AG739" i="1"/>
  <c r="U739" i="1"/>
  <c r="X739" i="1"/>
  <c r="W739" i="1"/>
  <c r="V740" i="1" s="1"/>
  <c r="AH738" i="1"/>
  <c r="AC739" i="1"/>
  <c r="AD739" i="1" s="1"/>
  <c r="AE739" i="1" s="1"/>
  <c r="AF739" i="1" s="1"/>
  <c r="Z739" i="1"/>
  <c r="AA739" i="1" s="1"/>
  <c r="AB739" i="1" s="1"/>
  <c r="A741" i="1"/>
  <c r="O739" i="1"/>
  <c r="C739" i="1"/>
  <c r="H738" i="1"/>
  <c r="I738" i="1" s="1"/>
  <c r="J738" i="1" s="1"/>
  <c r="F737" i="1"/>
  <c r="E737" i="1"/>
  <c r="D738" i="1" s="1"/>
  <c r="K737" i="1"/>
  <c r="L737" i="1" s="1"/>
  <c r="M737" i="1" s="1"/>
  <c r="N737" i="1" s="1"/>
  <c r="AP740" i="1" l="1"/>
  <c r="AO740" i="1"/>
  <c r="AN741" i="1" s="1"/>
  <c r="AZ738" i="1"/>
  <c r="AG740" i="1"/>
  <c r="U740" i="1"/>
  <c r="AY740" i="1"/>
  <c r="AM740" i="1"/>
  <c r="AL741" i="1"/>
  <c r="T741" i="1"/>
  <c r="B741" i="1"/>
  <c r="G741" i="1" s="1"/>
  <c r="AQ740" i="1"/>
  <c r="AR739" i="1"/>
  <c r="AS739" i="1" s="1"/>
  <c r="AT739" i="1" s="1"/>
  <c r="AU739" i="1"/>
  <c r="AV739" i="1" s="1"/>
  <c r="AW739" i="1" s="1"/>
  <c r="AX739" i="1" s="1"/>
  <c r="X740" i="1"/>
  <c r="W740" i="1"/>
  <c r="V741" i="1" s="1"/>
  <c r="AC740" i="1"/>
  <c r="AD740" i="1" s="1"/>
  <c r="AE740" i="1" s="1"/>
  <c r="AF740" i="1" s="1"/>
  <c r="Z740" i="1"/>
  <c r="AA740" i="1" s="1"/>
  <c r="AB740" i="1" s="1"/>
  <c r="AH739" i="1"/>
  <c r="P737" i="1"/>
  <c r="O740" i="1"/>
  <c r="C740" i="1"/>
  <c r="H739" i="1"/>
  <c r="I739" i="1" s="1"/>
  <c r="J739" i="1" s="1"/>
  <c r="A742" i="1"/>
  <c r="E738" i="1"/>
  <c r="D739" i="1" s="1"/>
  <c r="F738" i="1"/>
  <c r="K738" i="1"/>
  <c r="L738" i="1" s="1"/>
  <c r="M738" i="1" s="1"/>
  <c r="N738" i="1" s="1"/>
  <c r="AP741" i="1" l="1"/>
  <c r="AO741" i="1"/>
  <c r="AN742" i="1" s="1"/>
  <c r="AG741" i="1"/>
  <c r="U741" i="1"/>
  <c r="AM741" i="1"/>
  <c r="AY741" i="1"/>
  <c r="Y741" i="1"/>
  <c r="Z741" i="1" s="1"/>
  <c r="AA741" i="1" s="1"/>
  <c r="AB741" i="1" s="1"/>
  <c r="AL742" i="1"/>
  <c r="T742" i="1"/>
  <c r="B742" i="1"/>
  <c r="G742" i="1" s="1"/>
  <c r="AZ739" i="1"/>
  <c r="AR740" i="1"/>
  <c r="AS740" i="1" s="1"/>
  <c r="AT740" i="1" s="1"/>
  <c r="AQ741" i="1"/>
  <c r="AU740" i="1"/>
  <c r="AV740" i="1" s="1"/>
  <c r="AW740" i="1" s="1"/>
  <c r="AX740" i="1" s="1"/>
  <c r="W741" i="1"/>
  <c r="V742" i="1" s="1"/>
  <c r="X741" i="1"/>
  <c r="AH740" i="1"/>
  <c r="P738" i="1"/>
  <c r="A743" i="1"/>
  <c r="O741" i="1"/>
  <c r="C741" i="1"/>
  <c r="H740" i="1"/>
  <c r="I740" i="1" s="1"/>
  <c r="J740" i="1" s="1"/>
  <c r="F739" i="1"/>
  <c r="E739" i="1"/>
  <c r="D740" i="1" s="1"/>
  <c r="K739" i="1"/>
  <c r="L739" i="1" s="1"/>
  <c r="M739" i="1" s="1"/>
  <c r="N739" i="1" s="1"/>
  <c r="AP742" i="1" l="1"/>
  <c r="AO742" i="1"/>
  <c r="AN743" i="1" s="1"/>
  <c r="AZ740" i="1"/>
  <c r="AG742" i="1"/>
  <c r="U742" i="1"/>
  <c r="AM742" i="1"/>
  <c r="AY742" i="1"/>
  <c r="Y742" i="1"/>
  <c r="AC742" i="1" s="1"/>
  <c r="AD742" i="1" s="1"/>
  <c r="AE742" i="1" s="1"/>
  <c r="AF742" i="1" s="1"/>
  <c r="AC741" i="1"/>
  <c r="AD741" i="1" s="1"/>
  <c r="AE741" i="1" s="1"/>
  <c r="AF741" i="1" s="1"/>
  <c r="AH741" i="1" s="1"/>
  <c r="AR741" i="1"/>
  <c r="AS741" i="1" s="1"/>
  <c r="AT741" i="1" s="1"/>
  <c r="AQ742" i="1"/>
  <c r="AU741" i="1"/>
  <c r="AV741" i="1" s="1"/>
  <c r="AW741" i="1" s="1"/>
  <c r="AX741" i="1" s="1"/>
  <c r="AL743" i="1"/>
  <c r="T743" i="1"/>
  <c r="B743" i="1"/>
  <c r="G743" i="1" s="1"/>
  <c r="X742" i="1"/>
  <c r="W742" i="1"/>
  <c r="V743" i="1" s="1"/>
  <c r="P739" i="1"/>
  <c r="A744" i="1"/>
  <c r="H741" i="1"/>
  <c r="I741" i="1" s="1"/>
  <c r="J741" i="1" s="1"/>
  <c r="O742" i="1"/>
  <c r="C742" i="1"/>
  <c r="F740" i="1"/>
  <c r="E740" i="1"/>
  <c r="D741" i="1" s="1"/>
  <c r="K740" i="1"/>
  <c r="L740" i="1" s="1"/>
  <c r="M740" i="1" s="1"/>
  <c r="N740" i="1" s="1"/>
  <c r="AP743" i="1" l="1"/>
  <c r="AO743" i="1"/>
  <c r="AN744" i="1" s="1"/>
  <c r="AZ741" i="1"/>
  <c r="Z742" i="1"/>
  <c r="AA742" i="1" s="1"/>
  <c r="AB742" i="1" s="1"/>
  <c r="AH742" i="1" s="1"/>
  <c r="Y743" i="1"/>
  <c r="Y744" i="1" s="1"/>
  <c r="AR742" i="1"/>
  <c r="AS742" i="1" s="1"/>
  <c r="AT742" i="1" s="1"/>
  <c r="AQ743" i="1"/>
  <c r="AU742" i="1"/>
  <c r="AV742" i="1" s="1"/>
  <c r="AW742" i="1" s="1"/>
  <c r="AX742" i="1" s="1"/>
  <c r="AG743" i="1"/>
  <c r="U743" i="1"/>
  <c r="AL744" i="1"/>
  <c r="T744" i="1"/>
  <c r="B744" i="1"/>
  <c r="G744" i="1" s="1"/>
  <c r="AY743" i="1"/>
  <c r="AM743" i="1"/>
  <c r="W743" i="1"/>
  <c r="V744" i="1" s="1"/>
  <c r="X743" i="1"/>
  <c r="P740" i="1"/>
  <c r="H742" i="1"/>
  <c r="I742" i="1" s="1"/>
  <c r="J742" i="1" s="1"/>
  <c r="A745" i="1"/>
  <c r="O743" i="1"/>
  <c r="C743" i="1"/>
  <c r="F741" i="1"/>
  <c r="E741" i="1"/>
  <c r="D742" i="1" s="1"/>
  <c r="K741" i="1"/>
  <c r="L741" i="1" s="1"/>
  <c r="M741" i="1" s="1"/>
  <c r="N741" i="1" s="1"/>
  <c r="Z743" i="1" l="1"/>
  <c r="AA743" i="1" s="1"/>
  <c r="AB743" i="1" s="1"/>
  <c r="AC743" i="1"/>
  <c r="AD743" i="1" s="1"/>
  <c r="AE743" i="1" s="1"/>
  <c r="AF743" i="1" s="1"/>
  <c r="AH743" i="1" s="1"/>
  <c r="AP744" i="1"/>
  <c r="AO744" i="1"/>
  <c r="AN745" i="1" s="1"/>
  <c r="AZ742" i="1"/>
  <c r="AY744" i="1"/>
  <c r="AM744" i="1"/>
  <c r="AL745" i="1"/>
  <c r="T745" i="1"/>
  <c r="Y745" i="1" s="1"/>
  <c r="B745" i="1"/>
  <c r="G745" i="1" s="1"/>
  <c r="AQ744" i="1"/>
  <c r="AR743" i="1"/>
  <c r="AS743" i="1" s="1"/>
  <c r="AT743" i="1" s="1"/>
  <c r="AU743" i="1"/>
  <c r="AV743" i="1" s="1"/>
  <c r="AW743" i="1" s="1"/>
  <c r="AX743" i="1" s="1"/>
  <c r="AG744" i="1"/>
  <c r="U744" i="1"/>
  <c r="X744" i="1"/>
  <c r="W744" i="1"/>
  <c r="V745" i="1" s="1"/>
  <c r="Z744" i="1"/>
  <c r="AA744" i="1" s="1"/>
  <c r="AB744" i="1" s="1"/>
  <c r="AC744" i="1"/>
  <c r="AD744" i="1" s="1"/>
  <c r="AE744" i="1" s="1"/>
  <c r="AF744" i="1" s="1"/>
  <c r="P741" i="1"/>
  <c r="A746" i="1"/>
  <c r="O744" i="1"/>
  <c r="C744" i="1"/>
  <c r="H743" i="1"/>
  <c r="I743" i="1" s="1"/>
  <c r="J743" i="1" s="1"/>
  <c r="E742" i="1"/>
  <c r="D743" i="1" s="1"/>
  <c r="K743" i="1" s="1"/>
  <c r="L743" i="1" s="1"/>
  <c r="M743" i="1" s="1"/>
  <c r="N743" i="1" s="1"/>
  <c r="F742" i="1"/>
  <c r="K742" i="1"/>
  <c r="L742" i="1" s="1"/>
  <c r="M742" i="1" s="1"/>
  <c r="N742" i="1" s="1"/>
  <c r="AP745" i="1" l="1"/>
  <c r="AO745" i="1"/>
  <c r="AN746" i="1" s="1"/>
  <c r="AZ743" i="1"/>
  <c r="AR744" i="1"/>
  <c r="AS744" i="1" s="1"/>
  <c r="AT744" i="1" s="1"/>
  <c r="AQ745" i="1"/>
  <c r="AU744" i="1"/>
  <c r="AV744" i="1" s="1"/>
  <c r="AW744" i="1" s="1"/>
  <c r="AX744" i="1" s="1"/>
  <c r="AG745" i="1"/>
  <c r="U745" i="1"/>
  <c r="AL746" i="1"/>
  <c r="T746" i="1"/>
  <c r="B746" i="1"/>
  <c r="AM745" i="1"/>
  <c r="AY745" i="1"/>
  <c r="X745" i="1"/>
  <c r="W745" i="1"/>
  <c r="V746" i="1" s="1"/>
  <c r="AH744" i="1"/>
  <c r="Z745" i="1"/>
  <c r="AA745" i="1" s="1"/>
  <c r="AB745" i="1" s="1"/>
  <c r="AC745" i="1"/>
  <c r="AD745" i="1" s="1"/>
  <c r="AE745" i="1" s="1"/>
  <c r="AF745" i="1" s="1"/>
  <c r="P743" i="1"/>
  <c r="P742" i="1"/>
  <c r="H744" i="1"/>
  <c r="I744" i="1" s="1"/>
  <c r="J744" i="1" s="1"/>
  <c r="G746" i="1"/>
  <c r="A747" i="1"/>
  <c r="C745" i="1"/>
  <c r="O745" i="1"/>
  <c r="E743" i="1"/>
  <c r="D744" i="1" s="1"/>
  <c r="F743" i="1"/>
  <c r="AO746" i="1" l="1"/>
  <c r="AN747" i="1" s="1"/>
  <c r="AP746" i="1"/>
  <c r="AZ744" i="1"/>
  <c r="AG746" i="1"/>
  <c r="U746" i="1"/>
  <c r="AL747" i="1"/>
  <c r="T747" i="1"/>
  <c r="B747" i="1"/>
  <c r="G747" i="1" s="1"/>
  <c r="AM746" i="1"/>
  <c r="AY746" i="1"/>
  <c r="Y746" i="1"/>
  <c r="AR745" i="1"/>
  <c r="AS745" i="1" s="1"/>
  <c r="AT745" i="1" s="1"/>
  <c r="AQ746" i="1"/>
  <c r="AU745" i="1"/>
  <c r="AV745" i="1" s="1"/>
  <c r="AW745" i="1" s="1"/>
  <c r="AX745" i="1" s="1"/>
  <c r="X746" i="1"/>
  <c r="W746" i="1"/>
  <c r="V747" i="1" s="1"/>
  <c r="AH745" i="1"/>
  <c r="A748" i="1"/>
  <c r="O746" i="1"/>
  <c r="C746" i="1"/>
  <c r="H745" i="1"/>
  <c r="I745" i="1" s="1"/>
  <c r="J745" i="1" s="1"/>
  <c r="F744" i="1"/>
  <c r="E744" i="1"/>
  <c r="D745" i="1" s="1"/>
  <c r="K744" i="1"/>
  <c r="L744" i="1" s="1"/>
  <c r="M744" i="1" s="1"/>
  <c r="N744" i="1" s="1"/>
  <c r="Y747" i="1" l="1"/>
  <c r="AO747" i="1"/>
  <c r="AN748" i="1" s="1"/>
  <c r="AP747" i="1"/>
  <c r="AZ745" i="1"/>
  <c r="AC746" i="1"/>
  <c r="AD746" i="1" s="1"/>
  <c r="AE746" i="1" s="1"/>
  <c r="AF746" i="1" s="1"/>
  <c r="Z746" i="1"/>
  <c r="AA746" i="1" s="1"/>
  <c r="AB746" i="1" s="1"/>
  <c r="AL748" i="1"/>
  <c r="T748" i="1"/>
  <c r="B748" i="1"/>
  <c r="G748" i="1" s="1"/>
  <c r="AG747" i="1"/>
  <c r="U747" i="1"/>
  <c r="AR746" i="1"/>
  <c r="AS746" i="1" s="1"/>
  <c r="AT746" i="1" s="1"/>
  <c r="AQ747" i="1"/>
  <c r="AU746" i="1"/>
  <c r="AV746" i="1" s="1"/>
  <c r="AW746" i="1" s="1"/>
  <c r="AX746" i="1" s="1"/>
  <c r="AY747" i="1"/>
  <c r="AM747" i="1"/>
  <c r="X747" i="1"/>
  <c r="W747" i="1"/>
  <c r="V748" i="1" s="1"/>
  <c r="AC747" i="1"/>
  <c r="AD747" i="1" s="1"/>
  <c r="AE747" i="1" s="1"/>
  <c r="AF747" i="1" s="1"/>
  <c r="Z747" i="1"/>
  <c r="AA747" i="1" s="1"/>
  <c r="AB747" i="1" s="1"/>
  <c r="P744" i="1"/>
  <c r="H746" i="1"/>
  <c r="I746" i="1" s="1"/>
  <c r="J746" i="1" s="1"/>
  <c r="C747" i="1"/>
  <c r="O747" i="1"/>
  <c r="A749" i="1"/>
  <c r="F745" i="1"/>
  <c r="E745" i="1"/>
  <c r="D746" i="1" s="1"/>
  <c r="K745" i="1"/>
  <c r="L745" i="1" s="1"/>
  <c r="M745" i="1" s="1"/>
  <c r="N745" i="1" s="1"/>
  <c r="Y748" i="1" l="1"/>
  <c r="AP748" i="1"/>
  <c r="AO748" i="1"/>
  <c r="AN749" i="1" s="1"/>
  <c r="AH746" i="1"/>
  <c r="AZ746" i="1"/>
  <c r="AR747" i="1"/>
  <c r="AS747" i="1" s="1"/>
  <c r="AT747" i="1" s="1"/>
  <c r="AQ748" i="1"/>
  <c r="AU747" i="1"/>
  <c r="AV747" i="1" s="1"/>
  <c r="AW747" i="1" s="1"/>
  <c r="AX747" i="1" s="1"/>
  <c r="AL749" i="1"/>
  <c r="T749" i="1"/>
  <c r="Y749" i="1" s="1"/>
  <c r="B749" i="1"/>
  <c r="G749" i="1" s="1"/>
  <c r="AG748" i="1"/>
  <c r="U748" i="1"/>
  <c r="AY748" i="1"/>
  <c r="AM748" i="1"/>
  <c r="X748" i="1"/>
  <c r="W748" i="1"/>
  <c r="V749" i="1" s="1"/>
  <c r="AC748" i="1"/>
  <c r="AD748" i="1" s="1"/>
  <c r="AE748" i="1" s="1"/>
  <c r="AF748" i="1" s="1"/>
  <c r="Z748" i="1"/>
  <c r="AA748" i="1" s="1"/>
  <c r="AB748" i="1" s="1"/>
  <c r="AH747" i="1"/>
  <c r="P745" i="1"/>
  <c r="O748" i="1"/>
  <c r="C748" i="1"/>
  <c r="A750" i="1"/>
  <c r="H747" i="1"/>
  <c r="I747" i="1" s="1"/>
  <c r="J747" i="1" s="1"/>
  <c r="E746" i="1"/>
  <c r="D747" i="1" s="1"/>
  <c r="K747" i="1" s="1"/>
  <c r="L747" i="1" s="1"/>
  <c r="M747" i="1" s="1"/>
  <c r="N747" i="1" s="1"/>
  <c r="F746" i="1"/>
  <c r="K746" i="1"/>
  <c r="L746" i="1" s="1"/>
  <c r="M746" i="1" s="1"/>
  <c r="N746" i="1" s="1"/>
  <c r="AO749" i="1" l="1"/>
  <c r="AN750" i="1" s="1"/>
  <c r="AP749" i="1"/>
  <c r="AZ747" i="1"/>
  <c r="AM749" i="1"/>
  <c r="AY749" i="1"/>
  <c r="AR748" i="1"/>
  <c r="AS748" i="1" s="1"/>
  <c r="AT748" i="1" s="1"/>
  <c r="AQ749" i="1"/>
  <c r="AU748" i="1"/>
  <c r="AV748" i="1" s="1"/>
  <c r="AW748" i="1" s="1"/>
  <c r="AX748" i="1" s="1"/>
  <c r="AL750" i="1"/>
  <c r="T750" i="1"/>
  <c r="Y750" i="1" s="1"/>
  <c r="B750" i="1"/>
  <c r="G750" i="1" s="1"/>
  <c r="AG749" i="1"/>
  <c r="U749" i="1"/>
  <c r="W749" i="1"/>
  <c r="V750" i="1" s="1"/>
  <c r="X749" i="1"/>
  <c r="AH748" i="1"/>
  <c r="AC749" i="1"/>
  <c r="AD749" i="1" s="1"/>
  <c r="AE749" i="1" s="1"/>
  <c r="AF749" i="1" s="1"/>
  <c r="Z749" i="1"/>
  <c r="AA749" i="1" s="1"/>
  <c r="AB749" i="1" s="1"/>
  <c r="P747" i="1"/>
  <c r="P746" i="1"/>
  <c r="H748" i="1"/>
  <c r="I748" i="1" s="1"/>
  <c r="J748" i="1" s="1"/>
  <c r="O749" i="1"/>
  <c r="C749" i="1"/>
  <c r="A751" i="1"/>
  <c r="F747" i="1"/>
  <c r="E747" i="1"/>
  <c r="D748" i="1" s="1"/>
  <c r="AO750" i="1" l="1"/>
  <c r="AN751" i="1" s="1"/>
  <c r="AP750" i="1"/>
  <c r="AZ748" i="1"/>
  <c r="AL751" i="1"/>
  <c r="T751" i="1"/>
  <c r="Y751" i="1" s="1"/>
  <c r="B751" i="1"/>
  <c r="G751" i="1" s="1"/>
  <c r="AG750" i="1"/>
  <c r="U750" i="1"/>
  <c r="AM750" i="1"/>
  <c r="AY750" i="1"/>
  <c r="AR749" i="1"/>
  <c r="AS749" i="1" s="1"/>
  <c r="AT749" i="1" s="1"/>
  <c r="AQ750" i="1"/>
  <c r="AU749" i="1"/>
  <c r="AV749" i="1" s="1"/>
  <c r="AW749" i="1" s="1"/>
  <c r="AX749" i="1" s="1"/>
  <c r="X750" i="1"/>
  <c r="W750" i="1"/>
  <c r="V751" i="1" s="1"/>
  <c r="AH749" i="1"/>
  <c r="AC750" i="1"/>
  <c r="AD750" i="1" s="1"/>
  <c r="AE750" i="1" s="1"/>
  <c r="AF750" i="1" s="1"/>
  <c r="Z750" i="1"/>
  <c r="AA750" i="1" s="1"/>
  <c r="AB750" i="1" s="1"/>
  <c r="A752" i="1"/>
  <c r="O750" i="1"/>
  <c r="C750" i="1"/>
  <c r="H749" i="1"/>
  <c r="I749" i="1" s="1"/>
  <c r="J749" i="1" s="1"/>
  <c r="F748" i="1"/>
  <c r="E748" i="1"/>
  <c r="D749" i="1" s="1"/>
  <c r="K748" i="1"/>
  <c r="L748" i="1" s="1"/>
  <c r="M748" i="1" s="1"/>
  <c r="N748" i="1" s="1"/>
  <c r="AP751" i="1" l="1"/>
  <c r="AO751" i="1"/>
  <c r="AN752" i="1" s="1"/>
  <c r="AZ749" i="1"/>
  <c r="AG751" i="1"/>
  <c r="U751" i="1"/>
  <c r="AL752" i="1"/>
  <c r="T752" i="1"/>
  <c r="Y752" i="1" s="1"/>
  <c r="B752" i="1"/>
  <c r="G752" i="1" s="1"/>
  <c r="AQ751" i="1"/>
  <c r="AR750" i="1"/>
  <c r="AS750" i="1" s="1"/>
  <c r="AT750" i="1" s="1"/>
  <c r="AU750" i="1"/>
  <c r="AV750" i="1" s="1"/>
  <c r="AW750" i="1" s="1"/>
  <c r="AX750" i="1" s="1"/>
  <c r="AY751" i="1"/>
  <c r="AM751" i="1"/>
  <c r="W751" i="1"/>
  <c r="V752" i="1" s="1"/>
  <c r="X751" i="1"/>
  <c r="AH750" i="1"/>
  <c r="AC751" i="1"/>
  <c r="AD751" i="1" s="1"/>
  <c r="AE751" i="1" s="1"/>
  <c r="AF751" i="1" s="1"/>
  <c r="Z751" i="1"/>
  <c r="AA751" i="1" s="1"/>
  <c r="AB751" i="1" s="1"/>
  <c r="P748" i="1"/>
  <c r="H750" i="1"/>
  <c r="I750" i="1" s="1"/>
  <c r="J750" i="1" s="1"/>
  <c r="A753" i="1"/>
  <c r="C751" i="1"/>
  <c r="O751" i="1"/>
  <c r="E749" i="1"/>
  <c r="D750" i="1" s="1"/>
  <c r="F749" i="1"/>
  <c r="K749" i="1"/>
  <c r="L749" i="1" s="1"/>
  <c r="M749" i="1" s="1"/>
  <c r="N749" i="1" s="1"/>
  <c r="AP752" i="1" l="1"/>
  <c r="AO752" i="1"/>
  <c r="AN753" i="1" s="1"/>
  <c r="AZ750" i="1"/>
  <c r="AQ752" i="1"/>
  <c r="AR751" i="1"/>
  <c r="AS751" i="1" s="1"/>
  <c r="AT751" i="1" s="1"/>
  <c r="AU751" i="1"/>
  <c r="AV751" i="1" s="1"/>
  <c r="AW751" i="1" s="1"/>
  <c r="AX751" i="1" s="1"/>
  <c r="AY752" i="1"/>
  <c r="AM752" i="1"/>
  <c r="AG752" i="1"/>
  <c r="U752" i="1"/>
  <c r="AL753" i="1"/>
  <c r="T753" i="1"/>
  <c r="B753" i="1"/>
  <c r="G753" i="1" s="1"/>
  <c r="X752" i="1"/>
  <c r="W752" i="1"/>
  <c r="V753" i="1" s="1"/>
  <c r="Y753" i="1"/>
  <c r="Z752" i="1"/>
  <c r="AA752" i="1" s="1"/>
  <c r="AB752" i="1" s="1"/>
  <c r="AC752" i="1"/>
  <c r="AD752" i="1" s="1"/>
  <c r="AE752" i="1" s="1"/>
  <c r="AF752" i="1" s="1"/>
  <c r="AH751" i="1"/>
  <c r="P749" i="1"/>
  <c r="O752" i="1"/>
  <c r="C752" i="1"/>
  <c r="A754" i="1"/>
  <c r="H751" i="1"/>
  <c r="I751" i="1" s="1"/>
  <c r="J751" i="1" s="1"/>
  <c r="F750" i="1"/>
  <c r="E750" i="1"/>
  <c r="D751" i="1" s="1"/>
  <c r="K750" i="1"/>
  <c r="L750" i="1" s="1"/>
  <c r="M750" i="1" s="1"/>
  <c r="N750" i="1" s="1"/>
  <c r="AP753" i="1" l="1"/>
  <c r="AO753" i="1"/>
  <c r="AN754" i="1" s="1"/>
  <c r="AL754" i="1"/>
  <c r="T754" i="1"/>
  <c r="Y754" i="1" s="1"/>
  <c r="B754" i="1"/>
  <c r="G754" i="1" s="1"/>
  <c r="AG753" i="1"/>
  <c r="U753" i="1"/>
  <c r="AZ751" i="1"/>
  <c r="AY753" i="1"/>
  <c r="AM753" i="1"/>
  <c r="AR752" i="1"/>
  <c r="AS752" i="1" s="1"/>
  <c r="AT752" i="1" s="1"/>
  <c r="AQ753" i="1"/>
  <c r="AU752" i="1"/>
  <c r="AV752" i="1" s="1"/>
  <c r="AW752" i="1" s="1"/>
  <c r="AX752" i="1" s="1"/>
  <c r="AH752" i="1"/>
  <c r="X753" i="1"/>
  <c r="W753" i="1"/>
  <c r="V754" i="1" s="1"/>
  <c r="Z753" i="1"/>
  <c r="AA753" i="1" s="1"/>
  <c r="AB753" i="1" s="1"/>
  <c r="AC753" i="1"/>
  <c r="AD753" i="1" s="1"/>
  <c r="AE753" i="1" s="1"/>
  <c r="AF753" i="1" s="1"/>
  <c r="P750" i="1"/>
  <c r="H752" i="1"/>
  <c r="I752" i="1" s="1"/>
  <c r="J752" i="1" s="1"/>
  <c r="O753" i="1"/>
  <c r="C753" i="1"/>
  <c r="A755" i="1"/>
  <c r="E751" i="1"/>
  <c r="D752" i="1" s="1"/>
  <c r="K752" i="1" s="1"/>
  <c r="L752" i="1" s="1"/>
  <c r="M752" i="1" s="1"/>
  <c r="N752" i="1" s="1"/>
  <c r="F751" i="1"/>
  <c r="K751" i="1"/>
  <c r="L751" i="1" s="1"/>
  <c r="M751" i="1" s="1"/>
  <c r="N751" i="1" s="1"/>
  <c r="AO754" i="1" l="1"/>
  <c r="AN755" i="1" s="1"/>
  <c r="AP754" i="1"/>
  <c r="AR753" i="1"/>
  <c r="AS753" i="1" s="1"/>
  <c r="AT753" i="1" s="1"/>
  <c r="AQ754" i="1"/>
  <c r="AU753" i="1"/>
  <c r="AV753" i="1" s="1"/>
  <c r="AW753" i="1" s="1"/>
  <c r="AX753" i="1" s="1"/>
  <c r="AG754" i="1"/>
  <c r="U754" i="1"/>
  <c r="AZ752" i="1"/>
  <c r="AM754" i="1"/>
  <c r="AY754" i="1"/>
  <c r="AL755" i="1"/>
  <c r="T755" i="1"/>
  <c r="Y755" i="1" s="1"/>
  <c r="B755" i="1"/>
  <c r="X754" i="1"/>
  <c r="W754" i="1"/>
  <c r="V755" i="1" s="1"/>
  <c r="AH753" i="1"/>
  <c r="Z754" i="1"/>
  <c r="AA754" i="1" s="1"/>
  <c r="AB754" i="1" s="1"/>
  <c r="AC754" i="1"/>
  <c r="AD754" i="1" s="1"/>
  <c r="AE754" i="1" s="1"/>
  <c r="AF754" i="1" s="1"/>
  <c r="P752" i="1"/>
  <c r="P751" i="1"/>
  <c r="G755" i="1"/>
  <c r="A756" i="1"/>
  <c r="O754" i="1"/>
  <c r="C754" i="1"/>
  <c r="H753" i="1"/>
  <c r="I753" i="1" s="1"/>
  <c r="J753" i="1" s="1"/>
  <c r="F752" i="1"/>
  <c r="E752" i="1"/>
  <c r="D753" i="1" s="1"/>
  <c r="AO755" i="1" l="1"/>
  <c r="AN756" i="1" s="1"/>
  <c r="AP755" i="1"/>
  <c r="AL756" i="1"/>
  <c r="T756" i="1"/>
  <c r="Y756" i="1" s="1"/>
  <c r="B756" i="1"/>
  <c r="AG755" i="1"/>
  <c r="U755" i="1"/>
  <c r="AR754" i="1"/>
  <c r="AS754" i="1" s="1"/>
  <c r="AT754" i="1" s="1"/>
  <c r="AQ755" i="1"/>
  <c r="AU754" i="1"/>
  <c r="AV754" i="1" s="1"/>
  <c r="AW754" i="1" s="1"/>
  <c r="AX754" i="1" s="1"/>
  <c r="AM755" i="1"/>
  <c r="AY755" i="1"/>
  <c r="AZ753" i="1"/>
  <c r="X755" i="1"/>
  <c r="W755" i="1"/>
  <c r="V756" i="1" s="1"/>
  <c r="AH754" i="1"/>
  <c r="AC755" i="1"/>
  <c r="AD755" i="1" s="1"/>
  <c r="AE755" i="1" s="1"/>
  <c r="AF755" i="1" s="1"/>
  <c r="Z755" i="1"/>
  <c r="AA755" i="1" s="1"/>
  <c r="AB755" i="1" s="1"/>
  <c r="H754" i="1"/>
  <c r="I754" i="1" s="1"/>
  <c r="J754" i="1" s="1"/>
  <c r="O755" i="1"/>
  <c r="C755" i="1"/>
  <c r="G756" i="1"/>
  <c r="A757" i="1"/>
  <c r="F753" i="1"/>
  <c r="E753" i="1"/>
  <c r="D754" i="1" s="1"/>
  <c r="K753" i="1"/>
  <c r="L753" i="1" s="1"/>
  <c r="M753" i="1" s="1"/>
  <c r="N753" i="1" s="1"/>
  <c r="AP756" i="1" l="1"/>
  <c r="AO756" i="1"/>
  <c r="AN757" i="1" s="1"/>
  <c r="AQ756" i="1"/>
  <c r="AR755" i="1"/>
  <c r="AS755" i="1" s="1"/>
  <c r="AT755" i="1" s="1"/>
  <c r="AU755" i="1"/>
  <c r="AV755" i="1" s="1"/>
  <c r="AW755" i="1" s="1"/>
  <c r="AX755" i="1" s="1"/>
  <c r="AZ754" i="1"/>
  <c r="AL757" i="1"/>
  <c r="T757" i="1"/>
  <c r="B757" i="1"/>
  <c r="G757" i="1" s="1"/>
  <c r="AG756" i="1"/>
  <c r="U756" i="1"/>
  <c r="AY756" i="1"/>
  <c r="AM756" i="1"/>
  <c r="X756" i="1"/>
  <c r="W756" i="1"/>
  <c r="V757" i="1" s="1"/>
  <c r="AC756" i="1"/>
  <c r="AD756" i="1" s="1"/>
  <c r="AE756" i="1" s="1"/>
  <c r="AF756" i="1" s="1"/>
  <c r="Z756" i="1"/>
  <c r="AA756" i="1" s="1"/>
  <c r="AB756" i="1" s="1"/>
  <c r="AH755" i="1"/>
  <c r="P753" i="1"/>
  <c r="A758" i="1"/>
  <c r="O756" i="1"/>
  <c r="C756" i="1"/>
  <c r="H755" i="1"/>
  <c r="I755" i="1" s="1"/>
  <c r="J755" i="1" s="1"/>
  <c r="E754" i="1"/>
  <c r="D755" i="1" s="1"/>
  <c r="K755" i="1" s="1"/>
  <c r="L755" i="1" s="1"/>
  <c r="M755" i="1" s="1"/>
  <c r="N755" i="1" s="1"/>
  <c r="F754" i="1"/>
  <c r="K754" i="1"/>
  <c r="L754" i="1" s="1"/>
  <c r="M754" i="1" s="1"/>
  <c r="N754" i="1" s="1"/>
  <c r="AO757" i="1" l="1"/>
  <c r="AN758" i="1" s="1"/>
  <c r="AP757" i="1"/>
  <c r="AZ755" i="1"/>
  <c r="AG757" i="1"/>
  <c r="U757" i="1"/>
  <c r="Y757" i="1"/>
  <c r="AC757" i="1" s="1"/>
  <c r="AD757" i="1" s="1"/>
  <c r="AE757" i="1" s="1"/>
  <c r="AF757" i="1" s="1"/>
  <c r="AY757" i="1"/>
  <c r="AM757" i="1"/>
  <c r="AL758" i="1"/>
  <c r="T758" i="1"/>
  <c r="B758" i="1"/>
  <c r="G758" i="1" s="1"/>
  <c r="AU756" i="1"/>
  <c r="AV756" i="1" s="1"/>
  <c r="AW756" i="1" s="1"/>
  <c r="AX756" i="1" s="1"/>
  <c r="AR756" i="1"/>
  <c r="AS756" i="1" s="1"/>
  <c r="AT756" i="1" s="1"/>
  <c r="AQ757" i="1"/>
  <c r="W757" i="1"/>
  <c r="V758" i="1" s="1"/>
  <c r="X757" i="1"/>
  <c r="AH756" i="1"/>
  <c r="P755" i="1"/>
  <c r="P754" i="1"/>
  <c r="H756" i="1"/>
  <c r="I756" i="1" s="1"/>
  <c r="J756" i="1" s="1"/>
  <c r="C757" i="1"/>
  <c r="O757" i="1"/>
  <c r="A759" i="1"/>
  <c r="F755" i="1"/>
  <c r="E755" i="1"/>
  <c r="D756" i="1" s="1"/>
  <c r="K756" i="1" s="1"/>
  <c r="L756" i="1" s="1"/>
  <c r="M756" i="1" s="1"/>
  <c r="N756" i="1" s="1"/>
  <c r="Y758" i="1" l="1"/>
  <c r="AO758" i="1"/>
  <c r="AN759" i="1" s="1"/>
  <c r="AP758" i="1"/>
  <c r="AZ756" i="1"/>
  <c r="Z757" i="1"/>
  <c r="AA757" i="1" s="1"/>
  <c r="AB757" i="1" s="1"/>
  <c r="AH757" i="1" s="1"/>
  <c r="AG758" i="1"/>
  <c r="U758" i="1"/>
  <c r="AL759" i="1"/>
  <c r="T759" i="1"/>
  <c r="Y759" i="1" s="1"/>
  <c r="B759" i="1"/>
  <c r="G759" i="1" s="1"/>
  <c r="AR757" i="1"/>
  <c r="AS757" i="1" s="1"/>
  <c r="AT757" i="1" s="1"/>
  <c r="AQ758" i="1"/>
  <c r="AU757" i="1"/>
  <c r="AV757" i="1" s="1"/>
  <c r="AW757" i="1" s="1"/>
  <c r="AX757" i="1" s="1"/>
  <c r="AM758" i="1"/>
  <c r="AY758" i="1"/>
  <c r="X758" i="1"/>
  <c r="W758" i="1"/>
  <c r="V759" i="1" s="1"/>
  <c r="AC758" i="1"/>
  <c r="AD758" i="1" s="1"/>
  <c r="AE758" i="1" s="1"/>
  <c r="AF758" i="1" s="1"/>
  <c r="Z758" i="1"/>
  <c r="AA758" i="1" s="1"/>
  <c r="AB758" i="1" s="1"/>
  <c r="P756" i="1"/>
  <c r="A760" i="1"/>
  <c r="O758" i="1"/>
  <c r="C758" i="1"/>
  <c r="H757" i="1"/>
  <c r="I757" i="1" s="1"/>
  <c r="J757" i="1" s="1"/>
  <c r="F756" i="1"/>
  <c r="E756" i="1"/>
  <c r="D757" i="1" s="1"/>
  <c r="AO759" i="1" l="1"/>
  <c r="AN760" i="1" s="1"/>
  <c r="AP759" i="1"/>
  <c r="AZ757" i="1"/>
  <c r="AM759" i="1"/>
  <c r="AY759" i="1"/>
  <c r="AQ759" i="1"/>
  <c r="AR758" i="1"/>
  <c r="AS758" i="1" s="1"/>
  <c r="AT758" i="1" s="1"/>
  <c r="AU758" i="1"/>
  <c r="AV758" i="1" s="1"/>
  <c r="AW758" i="1" s="1"/>
  <c r="AX758" i="1" s="1"/>
  <c r="AG759" i="1"/>
  <c r="U759" i="1"/>
  <c r="AL760" i="1"/>
  <c r="T760" i="1"/>
  <c r="Y760" i="1" s="1"/>
  <c r="B760" i="1"/>
  <c r="G760" i="1" s="1"/>
  <c r="W759" i="1"/>
  <c r="V760" i="1" s="1"/>
  <c r="X759" i="1"/>
  <c r="AH758" i="1"/>
  <c r="AC759" i="1"/>
  <c r="AD759" i="1" s="1"/>
  <c r="AE759" i="1" s="1"/>
  <c r="AF759" i="1" s="1"/>
  <c r="Z759" i="1"/>
  <c r="AA759" i="1" s="1"/>
  <c r="AB759" i="1" s="1"/>
  <c r="H758" i="1"/>
  <c r="I758" i="1" s="1"/>
  <c r="J758" i="1" s="1"/>
  <c r="A761" i="1"/>
  <c r="O759" i="1"/>
  <c r="C759" i="1"/>
  <c r="F757" i="1"/>
  <c r="E757" i="1"/>
  <c r="D758" i="1" s="1"/>
  <c r="K757" i="1"/>
  <c r="L757" i="1" s="1"/>
  <c r="M757" i="1" s="1"/>
  <c r="N757" i="1" s="1"/>
  <c r="AO760" i="1" l="1"/>
  <c r="AN761" i="1" s="1"/>
  <c r="AP760" i="1"/>
  <c r="AR759" i="1"/>
  <c r="AS759" i="1" s="1"/>
  <c r="AT759" i="1" s="1"/>
  <c r="AQ760" i="1"/>
  <c r="AU759" i="1"/>
  <c r="AV759" i="1" s="1"/>
  <c r="AW759" i="1" s="1"/>
  <c r="AX759" i="1" s="1"/>
  <c r="AZ758" i="1"/>
  <c r="AL761" i="1"/>
  <c r="T761" i="1"/>
  <c r="B761" i="1"/>
  <c r="G761" i="1" s="1"/>
  <c r="AG760" i="1"/>
  <c r="U760" i="1"/>
  <c r="AY760" i="1"/>
  <c r="AM760" i="1"/>
  <c r="X760" i="1"/>
  <c r="W760" i="1"/>
  <c r="V761" i="1" s="1"/>
  <c r="Z760" i="1"/>
  <c r="AA760" i="1" s="1"/>
  <c r="AB760" i="1" s="1"/>
  <c r="AC760" i="1"/>
  <c r="AD760" i="1" s="1"/>
  <c r="AE760" i="1" s="1"/>
  <c r="AF760" i="1" s="1"/>
  <c r="AH759" i="1"/>
  <c r="P757" i="1"/>
  <c r="A762" i="1"/>
  <c r="O760" i="1"/>
  <c r="C760" i="1"/>
  <c r="H759" i="1"/>
  <c r="I759" i="1" s="1"/>
  <c r="J759" i="1" s="1"/>
  <c r="F758" i="1"/>
  <c r="E758" i="1"/>
  <c r="D759" i="1" s="1"/>
  <c r="K759" i="1" s="1"/>
  <c r="L759" i="1" s="1"/>
  <c r="M759" i="1" s="1"/>
  <c r="N759" i="1" s="1"/>
  <c r="K758" i="1"/>
  <c r="L758" i="1" s="1"/>
  <c r="M758" i="1" s="1"/>
  <c r="N758" i="1" s="1"/>
  <c r="AO761" i="1" l="1"/>
  <c r="AN762" i="1" s="1"/>
  <c r="AP761" i="1"/>
  <c r="AY761" i="1"/>
  <c r="AM761" i="1"/>
  <c r="AG761" i="1"/>
  <c r="U761" i="1"/>
  <c r="Y761" i="1"/>
  <c r="Z761" i="1" s="1"/>
  <c r="AA761" i="1" s="1"/>
  <c r="AB761" i="1" s="1"/>
  <c r="AQ761" i="1"/>
  <c r="AR760" i="1"/>
  <c r="AS760" i="1" s="1"/>
  <c r="AT760" i="1" s="1"/>
  <c r="AU760" i="1"/>
  <c r="AV760" i="1" s="1"/>
  <c r="AW760" i="1" s="1"/>
  <c r="AX760" i="1" s="1"/>
  <c r="AL762" i="1"/>
  <c r="T762" i="1"/>
  <c r="B762" i="1"/>
  <c r="G762" i="1" s="1"/>
  <c r="AZ759" i="1"/>
  <c r="AH760" i="1"/>
  <c r="X761" i="1"/>
  <c r="W761" i="1"/>
  <c r="V762" i="1" s="1"/>
  <c r="P759" i="1"/>
  <c r="P758" i="1"/>
  <c r="H760" i="1"/>
  <c r="I760" i="1" s="1"/>
  <c r="J760" i="1" s="1"/>
  <c r="O761" i="1"/>
  <c r="C761" i="1"/>
  <c r="A763" i="1"/>
  <c r="E759" i="1"/>
  <c r="D760" i="1" s="1"/>
  <c r="F759" i="1"/>
  <c r="AP762" i="1" l="1"/>
  <c r="AO762" i="1"/>
  <c r="AN763" i="1" s="1"/>
  <c r="AZ760" i="1"/>
  <c r="Y762" i="1"/>
  <c r="AR761" i="1"/>
  <c r="AS761" i="1" s="1"/>
  <c r="AT761" i="1" s="1"/>
  <c r="AQ762" i="1"/>
  <c r="AU761" i="1"/>
  <c r="AV761" i="1" s="1"/>
  <c r="AW761" i="1" s="1"/>
  <c r="AX761" i="1" s="1"/>
  <c r="AG762" i="1"/>
  <c r="U762" i="1"/>
  <c r="AY762" i="1"/>
  <c r="AM762" i="1"/>
  <c r="AC761" i="1"/>
  <c r="AD761" i="1" s="1"/>
  <c r="AE761" i="1" s="1"/>
  <c r="AF761" i="1" s="1"/>
  <c r="AH761" i="1" s="1"/>
  <c r="AL763" i="1"/>
  <c r="T763" i="1"/>
  <c r="B763" i="1"/>
  <c r="G763" i="1" s="1"/>
  <c r="X762" i="1"/>
  <c r="W762" i="1"/>
  <c r="V763" i="1" s="1"/>
  <c r="A764" i="1"/>
  <c r="O762" i="1"/>
  <c r="C762" i="1"/>
  <c r="H761" i="1"/>
  <c r="I761" i="1" s="1"/>
  <c r="J761" i="1" s="1"/>
  <c r="F760" i="1"/>
  <c r="E760" i="1"/>
  <c r="D761" i="1" s="1"/>
  <c r="K760" i="1"/>
  <c r="L760" i="1" s="1"/>
  <c r="M760" i="1" s="1"/>
  <c r="N760" i="1" s="1"/>
  <c r="Y763" i="1" l="1"/>
  <c r="AC762" i="1"/>
  <c r="AD762" i="1" s="1"/>
  <c r="AE762" i="1" s="1"/>
  <c r="AF762" i="1" s="1"/>
  <c r="Z762" i="1"/>
  <c r="AA762" i="1" s="1"/>
  <c r="AB762" i="1" s="1"/>
  <c r="AO763" i="1"/>
  <c r="AN764" i="1" s="1"/>
  <c r="AP763" i="1"/>
  <c r="AR762" i="1"/>
  <c r="AS762" i="1" s="1"/>
  <c r="AT762" i="1" s="1"/>
  <c r="AQ763" i="1"/>
  <c r="AU762" i="1"/>
  <c r="AV762" i="1" s="1"/>
  <c r="AW762" i="1" s="1"/>
  <c r="AX762" i="1" s="1"/>
  <c r="AL764" i="1"/>
  <c r="T764" i="1"/>
  <c r="Y764" i="1" s="1"/>
  <c r="B764" i="1"/>
  <c r="G764" i="1" s="1"/>
  <c r="AG763" i="1"/>
  <c r="U763" i="1"/>
  <c r="AY763" i="1"/>
  <c r="AM763" i="1"/>
  <c r="AZ761" i="1"/>
  <c r="X763" i="1"/>
  <c r="W763" i="1"/>
  <c r="V764" i="1" s="1"/>
  <c r="AC763" i="1"/>
  <c r="AD763" i="1" s="1"/>
  <c r="AE763" i="1" s="1"/>
  <c r="AF763" i="1" s="1"/>
  <c r="Z763" i="1"/>
  <c r="AA763" i="1" s="1"/>
  <c r="AB763" i="1" s="1"/>
  <c r="P760" i="1"/>
  <c r="C763" i="1"/>
  <c r="O763" i="1"/>
  <c r="H762" i="1"/>
  <c r="I762" i="1" s="1"/>
  <c r="J762" i="1" s="1"/>
  <c r="A765" i="1"/>
  <c r="F761" i="1"/>
  <c r="E761" i="1"/>
  <c r="D762" i="1" s="1"/>
  <c r="K761" i="1"/>
  <c r="L761" i="1" s="1"/>
  <c r="M761" i="1" s="1"/>
  <c r="N761" i="1" s="1"/>
  <c r="AH762" i="1" l="1"/>
  <c r="AO764" i="1"/>
  <c r="AN765" i="1" s="1"/>
  <c r="AP764" i="1"/>
  <c r="AG764" i="1"/>
  <c r="U764" i="1"/>
  <c r="AR763" i="1"/>
  <c r="AS763" i="1" s="1"/>
  <c r="AT763" i="1" s="1"/>
  <c r="AQ764" i="1"/>
  <c r="AU763" i="1"/>
  <c r="AV763" i="1" s="1"/>
  <c r="AW763" i="1" s="1"/>
  <c r="AX763" i="1" s="1"/>
  <c r="AZ762" i="1"/>
  <c r="AL765" i="1"/>
  <c r="T765" i="1"/>
  <c r="Y765" i="1" s="1"/>
  <c r="B765" i="1"/>
  <c r="AY764" i="1"/>
  <c r="AM764" i="1"/>
  <c r="X764" i="1"/>
  <c r="W764" i="1"/>
  <c r="V765" i="1" s="1"/>
  <c r="AC764" i="1"/>
  <c r="AD764" i="1" s="1"/>
  <c r="AE764" i="1" s="1"/>
  <c r="AF764" i="1" s="1"/>
  <c r="Z764" i="1"/>
  <c r="AA764" i="1" s="1"/>
  <c r="AB764" i="1" s="1"/>
  <c r="AH763" i="1"/>
  <c r="P761" i="1"/>
  <c r="G765" i="1"/>
  <c r="A766" i="1"/>
  <c r="O764" i="1"/>
  <c r="C764" i="1"/>
  <c r="H763" i="1"/>
  <c r="I763" i="1" s="1"/>
  <c r="J763" i="1" s="1"/>
  <c r="E762" i="1"/>
  <c r="D763" i="1" s="1"/>
  <c r="K763" i="1" s="1"/>
  <c r="L763" i="1" s="1"/>
  <c r="M763" i="1" s="1"/>
  <c r="N763" i="1" s="1"/>
  <c r="F762" i="1"/>
  <c r="K762" i="1"/>
  <c r="L762" i="1" s="1"/>
  <c r="M762" i="1" s="1"/>
  <c r="N762" i="1" s="1"/>
  <c r="AP765" i="1" l="1"/>
  <c r="AO765" i="1"/>
  <c r="AN766" i="1" s="1"/>
  <c r="AM765" i="1"/>
  <c r="AY765" i="1"/>
  <c r="AR764" i="1"/>
  <c r="AS764" i="1" s="1"/>
  <c r="AT764" i="1" s="1"/>
  <c r="AQ765" i="1"/>
  <c r="AU764" i="1"/>
  <c r="AV764" i="1" s="1"/>
  <c r="AW764" i="1" s="1"/>
  <c r="AX764" i="1" s="1"/>
  <c r="AL766" i="1"/>
  <c r="T766" i="1"/>
  <c r="B766" i="1"/>
  <c r="G766" i="1" s="1"/>
  <c r="AZ763" i="1"/>
  <c r="AG765" i="1"/>
  <c r="U765" i="1"/>
  <c r="W765" i="1"/>
  <c r="V766" i="1" s="1"/>
  <c r="X765" i="1"/>
  <c r="AC765" i="1"/>
  <c r="AD765" i="1" s="1"/>
  <c r="AE765" i="1" s="1"/>
  <c r="AF765" i="1" s="1"/>
  <c r="Z765" i="1"/>
  <c r="AA765" i="1" s="1"/>
  <c r="AB765" i="1" s="1"/>
  <c r="AH764" i="1"/>
  <c r="P763" i="1"/>
  <c r="P762" i="1"/>
  <c r="H764" i="1"/>
  <c r="I764" i="1" s="1"/>
  <c r="J764" i="1" s="1"/>
  <c r="A767" i="1"/>
  <c r="C765" i="1"/>
  <c r="O765" i="1"/>
  <c r="F763" i="1"/>
  <c r="E763" i="1"/>
  <c r="D764" i="1" s="1"/>
  <c r="K764" i="1" s="1"/>
  <c r="L764" i="1" s="1"/>
  <c r="M764" i="1" s="1"/>
  <c r="N764" i="1" s="1"/>
  <c r="AP766" i="1" l="1"/>
  <c r="AO766" i="1"/>
  <c r="AN767" i="1" s="1"/>
  <c r="AL767" i="1"/>
  <c r="T767" i="1"/>
  <c r="B767" i="1"/>
  <c r="G767" i="1" s="1"/>
  <c r="AG766" i="1"/>
  <c r="U766" i="1"/>
  <c r="AZ764" i="1"/>
  <c r="AY766" i="1"/>
  <c r="AM766" i="1"/>
  <c r="AQ766" i="1"/>
  <c r="AR765" i="1"/>
  <c r="AS765" i="1" s="1"/>
  <c r="AT765" i="1" s="1"/>
  <c r="AU765" i="1"/>
  <c r="AV765" i="1" s="1"/>
  <c r="AW765" i="1" s="1"/>
  <c r="AX765" i="1" s="1"/>
  <c r="Y766" i="1"/>
  <c r="AC766" i="1" s="1"/>
  <c r="AD766" i="1" s="1"/>
  <c r="AE766" i="1" s="1"/>
  <c r="AF766" i="1" s="1"/>
  <c r="X766" i="1"/>
  <c r="W766" i="1"/>
  <c r="V767" i="1" s="1"/>
  <c r="AH765" i="1"/>
  <c r="P764" i="1"/>
  <c r="A768" i="1"/>
  <c r="O766" i="1"/>
  <c r="C766" i="1"/>
  <c r="H765" i="1"/>
  <c r="I765" i="1" s="1"/>
  <c r="J765" i="1" s="1"/>
  <c r="F764" i="1"/>
  <c r="E764" i="1"/>
  <c r="D765" i="1" s="1"/>
  <c r="AP767" i="1" l="1"/>
  <c r="AO767" i="1"/>
  <c r="AN768" i="1" s="1"/>
  <c r="AZ765" i="1"/>
  <c r="Z766" i="1"/>
  <c r="AA766" i="1" s="1"/>
  <c r="AB766" i="1" s="1"/>
  <c r="AH766" i="1" s="1"/>
  <c r="Y767" i="1"/>
  <c r="AC767" i="1" s="1"/>
  <c r="AD767" i="1" s="1"/>
  <c r="AE767" i="1" s="1"/>
  <c r="AF767" i="1" s="1"/>
  <c r="AR766" i="1"/>
  <c r="AS766" i="1" s="1"/>
  <c r="AT766" i="1" s="1"/>
  <c r="AQ767" i="1"/>
  <c r="AU766" i="1"/>
  <c r="AV766" i="1" s="1"/>
  <c r="AW766" i="1" s="1"/>
  <c r="AX766" i="1" s="1"/>
  <c r="AG767" i="1"/>
  <c r="U767" i="1"/>
  <c r="AL768" i="1"/>
  <c r="T768" i="1"/>
  <c r="B768" i="1"/>
  <c r="G768" i="1" s="1"/>
  <c r="AM767" i="1"/>
  <c r="AY767" i="1"/>
  <c r="W767" i="1"/>
  <c r="V768" i="1" s="1"/>
  <c r="X767" i="1"/>
  <c r="H766" i="1"/>
  <c r="I766" i="1" s="1"/>
  <c r="J766" i="1" s="1"/>
  <c r="A769" i="1"/>
  <c r="O767" i="1"/>
  <c r="C767" i="1"/>
  <c r="E765" i="1"/>
  <c r="D766" i="1" s="1"/>
  <c r="K766" i="1" s="1"/>
  <c r="L766" i="1" s="1"/>
  <c r="M766" i="1" s="1"/>
  <c r="N766" i="1" s="1"/>
  <c r="F765" i="1"/>
  <c r="K765" i="1"/>
  <c r="L765" i="1" s="1"/>
  <c r="M765" i="1" s="1"/>
  <c r="N765" i="1" s="1"/>
  <c r="Z767" i="1" l="1"/>
  <c r="AA767" i="1" s="1"/>
  <c r="AB767" i="1" s="1"/>
  <c r="AO768" i="1"/>
  <c r="AN769" i="1" s="1"/>
  <c r="AP768" i="1"/>
  <c r="AL769" i="1"/>
  <c r="T769" i="1"/>
  <c r="B769" i="1"/>
  <c r="G769" i="1" s="1"/>
  <c r="AY768" i="1"/>
  <c r="AM768" i="1"/>
  <c r="AG768" i="1"/>
  <c r="U768" i="1"/>
  <c r="AU767" i="1"/>
  <c r="AV767" i="1" s="1"/>
  <c r="AW767" i="1" s="1"/>
  <c r="AX767" i="1" s="1"/>
  <c r="AR767" i="1"/>
  <c r="AS767" i="1" s="1"/>
  <c r="AT767" i="1" s="1"/>
  <c r="AQ768" i="1"/>
  <c r="AZ766" i="1"/>
  <c r="Y768" i="1"/>
  <c r="AC768" i="1" s="1"/>
  <c r="AD768" i="1" s="1"/>
  <c r="AE768" i="1" s="1"/>
  <c r="AF768" i="1" s="1"/>
  <c r="X768" i="1"/>
  <c r="W768" i="1"/>
  <c r="V769" i="1" s="1"/>
  <c r="AH767" i="1"/>
  <c r="P766" i="1"/>
  <c r="P765" i="1"/>
  <c r="A770" i="1"/>
  <c r="O768" i="1"/>
  <c r="C768" i="1"/>
  <c r="H767" i="1"/>
  <c r="I767" i="1" s="1"/>
  <c r="J767" i="1" s="1"/>
  <c r="F766" i="1"/>
  <c r="E766" i="1"/>
  <c r="D767" i="1" s="1"/>
  <c r="AO769" i="1" l="1"/>
  <c r="AN770" i="1" s="1"/>
  <c r="AP769" i="1"/>
  <c r="Z768" i="1"/>
  <c r="AA768" i="1" s="1"/>
  <c r="AB768" i="1" s="1"/>
  <c r="AH768" i="1" s="1"/>
  <c r="Y769" i="1"/>
  <c r="Z769" i="1" s="1"/>
  <c r="AA769" i="1" s="1"/>
  <c r="AB769" i="1" s="1"/>
  <c r="AZ767" i="1"/>
  <c r="AL770" i="1"/>
  <c r="T770" i="1"/>
  <c r="B770" i="1"/>
  <c r="G770" i="1" s="1"/>
  <c r="AQ769" i="1"/>
  <c r="AR768" i="1"/>
  <c r="AS768" i="1" s="1"/>
  <c r="AT768" i="1" s="1"/>
  <c r="AU768" i="1"/>
  <c r="AV768" i="1" s="1"/>
  <c r="AW768" i="1" s="1"/>
  <c r="AX768" i="1" s="1"/>
  <c r="AG769" i="1"/>
  <c r="U769" i="1"/>
  <c r="AY769" i="1"/>
  <c r="AM769" i="1"/>
  <c r="X769" i="1"/>
  <c r="W769" i="1"/>
  <c r="V770" i="1" s="1"/>
  <c r="H768" i="1"/>
  <c r="I768" i="1" s="1"/>
  <c r="J768" i="1" s="1"/>
  <c r="O769" i="1"/>
  <c r="C769" i="1"/>
  <c r="A771" i="1"/>
  <c r="E767" i="1"/>
  <c r="D768" i="1" s="1"/>
  <c r="K768" i="1" s="1"/>
  <c r="L768" i="1" s="1"/>
  <c r="M768" i="1" s="1"/>
  <c r="N768" i="1" s="1"/>
  <c r="F767" i="1"/>
  <c r="K767" i="1"/>
  <c r="L767" i="1" s="1"/>
  <c r="M767" i="1" s="1"/>
  <c r="N767" i="1" s="1"/>
  <c r="Y770" i="1" l="1"/>
  <c r="AC769" i="1"/>
  <c r="AD769" i="1" s="1"/>
  <c r="AE769" i="1" s="1"/>
  <c r="AF769" i="1" s="1"/>
  <c r="AP770" i="1"/>
  <c r="AO770" i="1"/>
  <c r="AN771" i="1" s="1"/>
  <c r="AL771" i="1"/>
  <c r="T771" i="1"/>
  <c r="Y771" i="1" s="1"/>
  <c r="B771" i="1"/>
  <c r="AG770" i="1"/>
  <c r="U770" i="1"/>
  <c r="AQ770" i="1"/>
  <c r="AR769" i="1"/>
  <c r="AS769" i="1" s="1"/>
  <c r="AT769" i="1" s="1"/>
  <c r="AU769" i="1"/>
  <c r="AV769" i="1" s="1"/>
  <c r="AW769" i="1" s="1"/>
  <c r="AX769" i="1" s="1"/>
  <c r="AY770" i="1"/>
  <c r="AM770" i="1"/>
  <c r="AZ768" i="1"/>
  <c r="X770" i="1"/>
  <c r="W770" i="1"/>
  <c r="V771" i="1" s="1"/>
  <c r="Z770" i="1"/>
  <c r="AA770" i="1" s="1"/>
  <c r="AB770" i="1" s="1"/>
  <c r="AC770" i="1"/>
  <c r="AD770" i="1" s="1"/>
  <c r="AE770" i="1" s="1"/>
  <c r="AF770" i="1" s="1"/>
  <c r="AH769" i="1"/>
  <c r="P768" i="1"/>
  <c r="P767" i="1"/>
  <c r="G771" i="1"/>
  <c r="A772" i="1"/>
  <c r="O770" i="1"/>
  <c r="C770" i="1"/>
  <c r="H769" i="1"/>
  <c r="I769" i="1" s="1"/>
  <c r="J769" i="1" s="1"/>
  <c r="F768" i="1"/>
  <c r="E768" i="1"/>
  <c r="D769" i="1" s="1"/>
  <c r="AP771" i="1" l="1"/>
  <c r="AO771" i="1"/>
  <c r="AN772" i="1" s="1"/>
  <c r="AZ769" i="1"/>
  <c r="AL772" i="1"/>
  <c r="T772" i="1"/>
  <c r="Y772" i="1" s="1"/>
  <c r="B772" i="1"/>
  <c r="G772" i="1" s="1"/>
  <c r="AR770" i="1"/>
  <c r="AS770" i="1" s="1"/>
  <c r="AT770" i="1" s="1"/>
  <c r="AQ771" i="1"/>
  <c r="AU770" i="1"/>
  <c r="AV770" i="1" s="1"/>
  <c r="AW770" i="1" s="1"/>
  <c r="AX770" i="1" s="1"/>
  <c r="AG771" i="1"/>
  <c r="U771" i="1"/>
  <c r="AY771" i="1"/>
  <c r="AM771" i="1"/>
  <c r="X771" i="1"/>
  <c r="W771" i="1"/>
  <c r="V772" i="1" s="1"/>
  <c r="AC771" i="1"/>
  <c r="AD771" i="1" s="1"/>
  <c r="AE771" i="1" s="1"/>
  <c r="AF771" i="1" s="1"/>
  <c r="Z771" i="1"/>
  <c r="AA771" i="1" s="1"/>
  <c r="AB771" i="1" s="1"/>
  <c r="AH770" i="1"/>
  <c r="H770" i="1"/>
  <c r="I770" i="1" s="1"/>
  <c r="J770" i="1" s="1"/>
  <c r="C771" i="1"/>
  <c r="O771" i="1"/>
  <c r="A773" i="1"/>
  <c r="E769" i="1"/>
  <c r="D770" i="1" s="1"/>
  <c r="F769" i="1"/>
  <c r="K769" i="1"/>
  <c r="L769" i="1" s="1"/>
  <c r="M769" i="1" s="1"/>
  <c r="N769" i="1" s="1"/>
  <c r="AP772" i="1" l="1"/>
  <c r="AO772" i="1"/>
  <c r="AN773" i="1" s="1"/>
  <c r="AU771" i="1"/>
  <c r="AV771" i="1" s="1"/>
  <c r="AW771" i="1" s="1"/>
  <c r="AX771" i="1" s="1"/>
  <c r="AR771" i="1"/>
  <c r="AS771" i="1" s="1"/>
  <c r="AT771" i="1" s="1"/>
  <c r="AQ772" i="1"/>
  <c r="AG772" i="1"/>
  <c r="U772" i="1"/>
  <c r="AZ770" i="1"/>
  <c r="AL773" i="1"/>
  <c r="T773" i="1"/>
  <c r="Y773" i="1" s="1"/>
  <c r="B773" i="1"/>
  <c r="AY772" i="1"/>
  <c r="AM772" i="1"/>
  <c r="X772" i="1"/>
  <c r="W772" i="1"/>
  <c r="V773" i="1" s="1"/>
  <c r="AC772" i="1"/>
  <c r="AD772" i="1" s="1"/>
  <c r="AE772" i="1" s="1"/>
  <c r="AF772" i="1" s="1"/>
  <c r="Z772" i="1"/>
  <c r="AA772" i="1" s="1"/>
  <c r="AB772" i="1" s="1"/>
  <c r="AH771" i="1"/>
  <c r="P769" i="1"/>
  <c r="G773" i="1"/>
  <c r="A774" i="1"/>
  <c r="O772" i="1"/>
  <c r="C772" i="1"/>
  <c r="H771" i="1"/>
  <c r="I771" i="1" s="1"/>
  <c r="J771" i="1" s="1"/>
  <c r="E770" i="1"/>
  <c r="D771" i="1" s="1"/>
  <c r="K771" i="1" s="1"/>
  <c r="L771" i="1" s="1"/>
  <c r="M771" i="1" s="1"/>
  <c r="N771" i="1" s="1"/>
  <c r="F770" i="1"/>
  <c r="K770" i="1"/>
  <c r="L770" i="1" s="1"/>
  <c r="M770" i="1" s="1"/>
  <c r="N770" i="1" s="1"/>
  <c r="AZ771" i="1" l="1"/>
  <c r="AO773" i="1"/>
  <c r="AN774" i="1" s="1"/>
  <c r="AP773" i="1"/>
  <c r="AG773" i="1"/>
  <c r="U773" i="1"/>
  <c r="AY773" i="1"/>
  <c r="AM773" i="1"/>
  <c r="AQ773" i="1"/>
  <c r="AR772" i="1"/>
  <c r="AS772" i="1" s="1"/>
  <c r="AT772" i="1" s="1"/>
  <c r="AU772" i="1"/>
  <c r="AV772" i="1" s="1"/>
  <c r="AW772" i="1" s="1"/>
  <c r="AX772" i="1" s="1"/>
  <c r="AL774" i="1"/>
  <c r="T774" i="1"/>
  <c r="Y774" i="1" s="1"/>
  <c r="B774" i="1"/>
  <c r="W773" i="1"/>
  <c r="V774" i="1" s="1"/>
  <c r="X773" i="1"/>
  <c r="AH772" i="1"/>
  <c r="AC773" i="1"/>
  <c r="AD773" i="1" s="1"/>
  <c r="AE773" i="1" s="1"/>
  <c r="AF773" i="1" s="1"/>
  <c r="Z773" i="1"/>
  <c r="AA773" i="1" s="1"/>
  <c r="AB773" i="1" s="1"/>
  <c r="P770" i="1"/>
  <c r="P771" i="1"/>
  <c r="H772" i="1"/>
  <c r="I772" i="1" s="1"/>
  <c r="J772" i="1" s="1"/>
  <c r="G774" i="1"/>
  <c r="A775" i="1"/>
  <c r="C773" i="1"/>
  <c r="O773" i="1"/>
  <c r="F771" i="1"/>
  <c r="E771" i="1"/>
  <c r="D772" i="1" s="1"/>
  <c r="AP774" i="1" l="1"/>
  <c r="AO774" i="1"/>
  <c r="AN775" i="1" s="1"/>
  <c r="AZ772" i="1"/>
  <c r="AR773" i="1"/>
  <c r="AS773" i="1" s="1"/>
  <c r="AT773" i="1" s="1"/>
  <c r="AQ774" i="1"/>
  <c r="AU773" i="1"/>
  <c r="AV773" i="1" s="1"/>
  <c r="AW773" i="1" s="1"/>
  <c r="AX773" i="1" s="1"/>
  <c r="AL775" i="1"/>
  <c r="T775" i="1"/>
  <c r="Y775" i="1" s="1"/>
  <c r="B775" i="1"/>
  <c r="G775" i="1" s="1"/>
  <c r="AG774" i="1"/>
  <c r="U774" i="1"/>
  <c r="AY774" i="1"/>
  <c r="AM774" i="1"/>
  <c r="X774" i="1"/>
  <c r="W774" i="1"/>
  <c r="V775" i="1" s="1"/>
  <c r="AC774" i="1"/>
  <c r="AD774" i="1" s="1"/>
  <c r="AE774" i="1" s="1"/>
  <c r="AF774" i="1" s="1"/>
  <c r="Z774" i="1"/>
  <c r="AA774" i="1" s="1"/>
  <c r="AB774" i="1" s="1"/>
  <c r="AH773" i="1"/>
  <c r="A776" i="1"/>
  <c r="C774" i="1"/>
  <c r="O774" i="1"/>
  <c r="H773" i="1"/>
  <c r="I773" i="1" s="1"/>
  <c r="J773" i="1" s="1"/>
  <c r="F772" i="1"/>
  <c r="E772" i="1"/>
  <c r="D773" i="1" s="1"/>
  <c r="K772" i="1"/>
  <c r="L772" i="1" s="1"/>
  <c r="M772" i="1" s="1"/>
  <c r="N772" i="1" s="1"/>
  <c r="AO775" i="1" l="1"/>
  <c r="AN776" i="1" s="1"/>
  <c r="AP775" i="1"/>
  <c r="AM775" i="1"/>
  <c r="AY775" i="1"/>
  <c r="AR774" i="1"/>
  <c r="AS774" i="1" s="1"/>
  <c r="AT774" i="1" s="1"/>
  <c r="AQ775" i="1"/>
  <c r="AU774" i="1"/>
  <c r="AV774" i="1" s="1"/>
  <c r="AW774" i="1" s="1"/>
  <c r="AX774" i="1" s="1"/>
  <c r="AG775" i="1"/>
  <c r="U775" i="1"/>
  <c r="AL776" i="1"/>
  <c r="T776" i="1"/>
  <c r="Y776" i="1" s="1"/>
  <c r="B776" i="1"/>
  <c r="AZ773" i="1"/>
  <c r="W775" i="1"/>
  <c r="V776" i="1" s="1"/>
  <c r="X775" i="1"/>
  <c r="AH774" i="1"/>
  <c r="AC775" i="1"/>
  <c r="AD775" i="1" s="1"/>
  <c r="AE775" i="1" s="1"/>
  <c r="AF775" i="1" s="1"/>
  <c r="Z775" i="1"/>
  <c r="AA775" i="1" s="1"/>
  <c r="AB775" i="1" s="1"/>
  <c r="P772" i="1"/>
  <c r="H774" i="1"/>
  <c r="I774" i="1" s="1"/>
  <c r="J774" i="1" s="1"/>
  <c r="O775" i="1"/>
  <c r="C775" i="1"/>
  <c r="G776" i="1"/>
  <c r="A777" i="1"/>
  <c r="E773" i="1"/>
  <c r="D774" i="1" s="1"/>
  <c r="F773" i="1"/>
  <c r="K773" i="1"/>
  <c r="L773" i="1" s="1"/>
  <c r="M773" i="1" s="1"/>
  <c r="N773" i="1" s="1"/>
  <c r="AP776" i="1" l="1"/>
  <c r="AO776" i="1"/>
  <c r="AN777" i="1" s="1"/>
  <c r="AL777" i="1"/>
  <c r="T777" i="1"/>
  <c r="Y777" i="1" s="1"/>
  <c r="B777" i="1"/>
  <c r="AU775" i="1"/>
  <c r="AV775" i="1" s="1"/>
  <c r="AW775" i="1" s="1"/>
  <c r="AX775" i="1" s="1"/>
  <c r="AR775" i="1"/>
  <c r="AS775" i="1" s="1"/>
  <c r="AT775" i="1" s="1"/>
  <c r="AQ776" i="1"/>
  <c r="AG776" i="1"/>
  <c r="U776" i="1"/>
  <c r="AZ774" i="1"/>
  <c r="AY776" i="1"/>
  <c r="AM776" i="1"/>
  <c r="X776" i="1"/>
  <c r="W776" i="1"/>
  <c r="V777" i="1" s="1"/>
  <c r="AH775" i="1"/>
  <c r="Z776" i="1"/>
  <c r="AA776" i="1" s="1"/>
  <c r="AB776" i="1" s="1"/>
  <c r="AC776" i="1"/>
  <c r="AD776" i="1" s="1"/>
  <c r="AE776" i="1" s="1"/>
  <c r="AF776" i="1" s="1"/>
  <c r="P773" i="1"/>
  <c r="A778" i="1"/>
  <c r="G777" i="1"/>
  <c r="O776" i="1"/>
  <c r="C776" i="1"/>
  <c r="H775" i="1"/>
  <c r="I775" i="1" s="1"/>
  <c r="J775" i="1" s="1"/>
  <c r="F774" i="1"/>
  <c r="E774" i="1"/>
  <c r="D775" i="1" s="1"/>
  <c r="K774" i="1"/>
  <c r="L774" i="1" s="1"/>
  <c r="M774" i="1" s="1"/>
  <c r="N774" i="1" s="1"/>
  <c r="AO777" i="1" l="1"/>
  <c r="AN778" i="1" s="1"/>
  <c r="AP777" i="1"/>
  <c r="AZ775" i="1"/>
  <c r="AQ777" i="1"/>
  <c r="AR776" i="1"/>
  <c r="AS776" i="1" s="1"/>
  <c r="AT776" i="1" s="1"/>
  <c r="AU776" i="1"/>
  <c r="AV776" i="1" s="1"/>
  <c r="AW776" i="1" s="1"/>
  <c r="AX776" i="1" s="1"/>
  <c r="AL778" i="1"/>
  <c r="T778" i="1"/>
  <c r="Y778" i="1" s="1"/>
  <c r="B778" i="1"/>
  <c r="G778" i="1" s="1"/>
  <c r="AG777" i="1"/>
  <c r="U777" i="1"/>
  <c r="AY777" i="1"/>
  <c r="AM777" i="1"/>
  <c r="X777" i="1"/>
  <c r="W777" i="1"/>
  <c r="V778" i="1" s="1"/>
  <c r="AH776" i="1"/>
  <c r="Z777" i="1"/>
  <c r="AA777" i="1" s="1"/>
  <c r="AB777" i="1" s="1"/>
  <c r="AC777" i="1"/>
  <c r="AD777" i="1" s="1"/>
  <c r="AE777" i="1" s="1"/>
  <c r="AF777" i="1" s="1"/>
  <c r="P774" i="1"/>
  <c r="H776" i="1"/>
  <c r="I776" i="1" s="1"/>
  <c r="J776" i="1" s="1"/>
  <c r="A779" i="1"/>
  <c r="O777" i="1"/>
  <c r="C777" i="1"/>
  <c r="E775" i="1"/>
  <c r="D776" i="1" s="1"/>
  <c r="F775" i="1"/>
  <c r="K775" i="1"/>
  <c r="L775" i="1" s="1"/>
  <c r="M775" i="1" s="1"/>
  <c r="N775" i="1" s="1"/>
  <c r="AO778" i="1" l="1"/>
  <c r="AN779" i="1" s="1"/>
  <c r="AP778" i="1"/>
  <c r="AL779" i="1"/>
  <c r="T779" i="1"/>
  <c r="Y779" i="1" s="1"/>
  <c r="B779" i="1"/>
  <c r="G779" i="1" s="1"/>
  <c r="AY778" i="1"/>
  <c r="AM778" i="1"/>
  <c r="AG778" i="1"/>
  <c r="U778" i="1"/>
  <c r="AZ776" i="1"/>
  <c r="AQ778" i="1"/>
  <c r="AR777" i="1"/>
  <c r="AS777" i="1" s="1"/>
  <c r="AT777" i="1" s="1"/>
  <c r="AU777" i="1"/>
  <c r="AV777" i="1" s="1"/>
  <c r="AW777" i="1" s="1"/>
  <c r="AX777" i="1" s="1"/>
  <c r="X778" i="1"/>
  <c r="W778" i="1"/>
  <c r="V779" i="1" s="1"/>
  <c r="AH777" i="1"/>
  <c r="Z778" i="1"/>
  <c r="AA778" i="1" s="1"/>
  <c r="AB778" i="1" s="1"/>
  <c r="AC778" i="1"/>
  <c r="AD778" i="1" s="1"/>
  <c r="AE778" i="1" s="1"/>
  <c r="AF778" i="1" s="1"/>
  <c r="P775" i="1"/>
  <c r="A780" i="1"/>
  <c r="O778" i="1"/>
  <c r="C778" i="1"/>
  <c r="H777" i="1"/>
  <c r="I777" i="1" s="1"/>
  <c r="J777" i="1" s="1"/>
  <c r="F776" i="1"/>
  <c r="E776" i="1"/>
  <c r="D777" i="1" s="1"/>
  <c r="K776" i="1"/>
  <c r="L776" i="1" s="1"/>
  <c r="M776" i="1" s="1"/>
  <c r="N776" i="1" s="1"/>
  <c r="AP779" i="1" l="1"/>
  <c r="AO779" i="1"/>
  <c r="AN780" i="1" s="1"/>
  <c r="AZ777" i="1"/>
  <c r="AG779" i="1"/>
  <c r="U779" i="1"/>
  <c r="AL780" i="1"/>
  <c r="T780" i="1"/>
  <c r="B780" i="1"/>
  <c r="G780" i="1" s="1"/>
  <c r="AQ779" i="1"/>
  <c r="AR778" i="1"/>
  <c r="AS778" i="1" s="1"/>
  <c r="AT778" i="1" s="1"/>
  <c r="AU778" i="1"/>
  <c r="AV778" i="1" s="1"/>
  <c r="AW778" i="1" s="1"/>
  <c r="AX778" i="1" s="1"/>
  <c r="AM779" i="1"/>
  <c r="AY779" i="1"/>
  <c r="X779" i="1"/>
  <c r="W779" i="1"/>
  <c r="V780" i="1" s="1"/>
  <c r="Z779" i="1"/>
  <c r="AA779" i="1" s="1"/>
  <c r="AB779" i="1" s="1"/>
  <c r="AC779" i="1"/>
  <c r="AD779" i="1" s="1"/>
  <c r="AE779" i="1" s="1"/>
  <c r="AF779" i="1" s="1"/>
  <c r="AH778" i="1"/>
  <c r="P776" i="1"/>
  <c r="A781" i="1"/>
  <c r="O779" i="1"/>
  <c r="C779" i="1"/>
  <c r="H778" i="1"/>
  <c r="I778" i="1" s="1"/>
  <c r="J778" i="1" s="1"/>
  <c r="F777" i="1"/>
  <c r="E777" i="1"/>
  <c r="D778" i="1" s="1"/>
  <c r="K777" i="1"/>
  <c r="L777" i="1" s="1"/>
  <c r="M777" i="1" s="1"/>
  <c r="N777" i="1" s="1"/>
  <c r="AP780" i="1" l="1"/>
  <c r="AO780" i="1"/>
  <c r="AN781" i="1" s="1"/>
  <c r="AL781" i="1"/>
  <c r="T781" i="1"/>
  <c r="B781" i="1"/>
  <c r="AR779" i="1"/>
  <c r="AS779" i="1" s="1"/>
  <c r="AT779" i="1" s="1"/>
  <c r="AQ780" i="1"/>
  <c r="AU779" i="1"/>
  <c r="AV779" i="1" s="1"/>
  <c r="AW779" i="1" s="1"/>
  <c r="AX779" i="1" s="1"/>
  <c r="AG780" i="1"/>
  <c r="U780" i="1"/>
  <c r="AY780" i="1"/>
  <c r="AM780" i="1"/>
  <c r="Y780" i="1"/>
  <c r="Y781" i="1" s="1"/>
  <c r="AZ778" i="1"/>
  <c r="AH779" i="1"/>
  <c r="W780" i="1"/>
  <c r="V781" i="1" s="1"/>
  <c r="X780" i="1"/>
  <c r="P777" i="1"/>
  <c r="O780" i="1"/>
  <c r="C780" i="1"/>
  <c r="A782" i="1"/>
  <c r="G781" i="1"/>
  <c r="H779" i="1"/>
  <c r="I779" i="1" s="1"/>
  <c r="J779" i="1" s="1"/>
  <c r="E778" i="1"/>
  <c r="D779" i="1" s="1"/>
  <c r="K779" i="1" s="1"/>
  <c r="L779" i="1" s="1"/>
  <c r="M779" i="1" s="1"/>
  <c r="N779" i="1" s="1"/>
  <c r="F778" i="1"/>
  <c r="K778" i="1"/>
  <c r="L778" i="1" s="1"/>
  <c r="M778" i="1" s="1"/>
  <c r="N778" i="1" s="1"/>
  <c r="AO781" i="1" l="1"/>
  <c r="AN782" i="1" s="1"/>
  <c r="AP781" i="1"/>
  <c r="Z780" i="1"/>
  <c r="AA780" i="1" s="1"/>
  <c r="AB780" i="1" s="1"/>
  <c r="AC780" i="1"/>
  <c r="AD780" i="1" s="1"/>
  <c r="AE780" i="1" s="1"/>
  <c r="AF780" i="1" s="1"/>
  <c r="AL782" i="1"/>
  <c r="T782" i="1"/>
  <c r="Y782" i="1" s="1"/>
  <c r="B782" i="1"/>
  <c r="G782" i="1" s="1"/>
  <c r="AR780" i="1"/>
  <c r="AS780" i="1" s="1"/>
  <c r="AT780" i="1" s="1"/>
  <c r="AQ781" i="1"/>
  <c r="AU780" i="1"/>
  <c r="AV780" i="1" s="1"/>
  <c r="AW780" i="1" s="1"/>
  <c r="AX780" i="1" s="1"/>
  <c r="AZ779" i="1"/>
  <c r="AG781" i="1"/>
  <c r="U781" i="1"/>
  <c r="AY781" i="1"/>
  <c r="AM781" i="1"/>
  <c r="X781" i="1"/>
  <c r="W781" i="1"/>
  <c r="V782" i="1" s="1"/>
  <c r="AC781" i="1"/>
  <c r="AD781" i="1" s="1"/>
  <c r="AE781" i="1" s="1"/>
  <c r="AF781" i="1" s="1"/>
  <c r="Z781" i="1"/>
  <c r="AA781" i="1" s="1"/>
  <c r="AB781" i="1" s="1"/>
  <c r="P778" i="1"/>
  <c r="P779" i="1"/>
  <c r="O781" i="1"/>
  <c r="C781" i="1"/>
  <c r="H780" i="1"/>
  <c r="I780" i="1" s="1"/>
  <c r="J780" i="1" s="1"/>
  <c r="A783" i="1"/>
  <c r="F779" i="1"/>
  <c r="E779" i="1"/>
  <c r="D780" i="1" s="1"/>
  <c r="K780" i="1" s="1"/>
  <c r="L780" i="1" s="1"/>
  <c r="M780" i="1" s="1"/>
  <c r="N780" i="1" s="1"/>
  <c r="AH780" i="1" l="1"/>
  <c r="AO782" i="1"/>
  <c r="AN783" i="1" s="1"/>
  <c r="AP782" i="1"/>
  <c r="AL783" i="1"/>
  <c r="T783" i="1"/>
  <c r="Y783" i="1" s="1"/>
  <c r="B783" i="1"/>
  <c r="AQ782" i="1"/>
  <c r="AR781" i="1"/>
  <c r="AS781" i="1" s="1"/>
  <c r="AT781" i="1" s="1"/>
  <c r="AU781" i="1"/>
  <c r="AV781" i="1" s="1"/>
  <c r="AW781" i="1" s="1"/>
  <c r="AX781" i="1" s="1"/>
  <c r="AZ780" i="1"/>
  <c r="AG782" i="1"/>
  <c r="U782" i="1"/>
  <c r="AY782" i="1"/>
  <c r="AM782" i="1"/>
  <c r="X782" i="1"/>
  <c r="W782" i="1"/>
  <c r="V783" i="1" s="1"/>
  <c r="AC782" i="1"/>
  <c r="AD782" i="1" s="1"/>
  <c r="AE782" i="1" s="1"/>
  <c r="AF782" i="1" s="1"/>
  <c r="Z782" i="1"/>
  <c r="AA782" i="1" s="1"/>
  <c r="AB782" i="1" s="1"/>
  <c r="AH781" i="1"/>
  <c r="P780" i="1"/>
  <c r="O782" i="1"/>
  <c r="C782" i="1"/>
  <c r="G783" i="1"/>
  <c r="A784" i="1"/>
  <c r="H781" i="1"/>
  <c r="I781" i="1" s="1"/>
  <c r="J781" i="1" s="1"/>
  <c r="F780" i="1"/>
  <c r="E780" i="1"/>
  <c r="D781" i="1" s="1"/>
  <c r="AO783" i="1" l="1"/>
  <c r="AN784" i="1" s="1"/>
  <c r="AP783" i="1"/>
  <c r="AR782" i="1"/>
  <c r="AS782" i="1" s="1"/>
  <c r="AT782" i="1" s="1"/>
  <c r="AQ783" i="1"/>
  <c r="AU782" i="1"/>
  <c r="AV782" i="1" s="1"/>
  <c r="AW782" i="1" s="1"/>
  <c r="AX782" i="1" s="1"/>
  <c r="AZ781" i="1"/>
  <c r="AL784" i="1"/>
  <c r="T784" i="1"/>
  <c r="Y784" i="1" s="1"/>
  <c r="B784" i="1"/>
  <c r="G784" i="1" s="1"/>
  <c r="AG783" i="1"/>
  <c r="U783" i="1"/>
  <c r="AM783" i="1"/>
  <c r="AY783" i="1"/>
  <c r="W783" i="1"/>
  <c r="V784" i="1" s="1"/>
  <c r="X783" i="1"/>
  <c r="AH782" i="1"/>
  <c r="Z783" i="1"/>
  <c r="AA783" i="1" s="1"/>
  <c r="AB783" i="1" s="1"/>
  <c r="AC783" i="1"/>
  <c r="AD783" i="1" s="1"/>
  <c r="AE783" i="1" s="1"/>
  <c r="AF783" i="1" s="1"/>
  <c r="H782" i="1"/>
  <c r="I782" i="1" s="1"/>
  <c r="J782" i="1" s="1"/>
  <c r="A785" i="1"/>
  <c r="O783" i="1"/>
  <c r="C783" i="1"/>
  <c r="E781" i="1"/>
  <c r="D782" i="1" s="1"/>
  <c r="K782" i="1" s="1"/>
  <c r="L782" i="1" s="1"/>
  <c r="M782" i="1" s="1"/>
  <c r="N782" i="1" s="1"/>
  <c r="F781" i="1"/>
  <c r="K781" i="1"/>
  <c r="L781" i="1" s="1"/>
  <c r="M781" i="1" s="1"/>
  <c r="N781" i="1" s="1"/>
  <c r="AO784" i="1" l="1"/>
  <c r="AN785" i="1" s="1"/>
  <c r="AP784" i="1"/>
  <c r="AG784" i="1"/>
  <c r="U784" i="1"/>
  <c r="AY784" i="1"/>
  <c r="AM784" i="1"/>
  <c r="AL785" i="1"/>
  <c r="T785" i="1"/>
  <c r="Y785" i="1" s="1"/>
  <c r="B785" i="1"/>
  <c r="G785" i="1" s="1"/>
  <c r="AR783" i="1"/>
  <c r="AS783" i="1" s="1"/>
  <c r="AT783" i="1" s="1"/>
  <c r="AQ784" i="1"/>
  <c r="AU783" i="1"/>
  <c r="AV783" i="1" s="1"/>
  <c r="AW783" i="1" s="1"/>
  <c r="AX783" i="1" s="1"/>
  <c r="AZ782" i="1"/>
  <c r="X784" i="1"/>
  <c r="W784" i="1"/>
  <c r="V785" i="1" s="1"/>
  <c r="AH783" i="1"/>
  <c r="Z784" i="1"/>
  <c r="AA784" i="1" s="1"/>
  <c r="AB784" i="1" s="1"/>
  <c r="AC784" i="1"/>
  <c r="AD784" i="1" s="1"/>
  <c r="AE784" i="1" s="1"/>
  <c r="AF784" i="1" s="1"/>
  <c r="P782" i="1"/>
  <c r="P781" i="1"/>
  <c r="C784" i="1"/>
  <c r="O784" i="1"/>
  <c r="A786" i="1"/>
  <c r="H783" i="1"/>
  <c r="I783" i="1" s="1"/>
  <c r="J783" i="1" s="1"/>
  <c r="F782" i="1"/>
  <c r="E782" i="1"/>
  <c r="D783" i="1" s="1"/>
  <c r="AZ783" i="1" l="1"/>
  <c r="AO785" i="1"/>
  <c r="AN786" i="1" s="1"/>
  <c r="AP785" i="1"/>
  <c r="AY785" i="1"/>
  <c r="AM785" i="1"/>
  <c r="AL786" i="1"/>
  <c r="T786" i="1"/>
  <c r="Y786" i="1" s="1"/>
  <c r="B786" i="1"/>
  <c r="G786" i="1" s="1"/>
  <c r="AG785" i="1"/>
  <c r="U785" i="1"/>
  <c r="AQ785" i="1"/>
  <c r="AR784" i="1"/>
  <c r="AS784" i="1" s="1"/>
  <c r="AT784" i="1" s="1"/>
  <c r="AU784" i="1"/>
  <c r="AV784" i="1" s="1"/>
  <c r="AW784" i="1" s="1"/>
  <c r="AX784" i="1" s="1"/>
  <c r="W785" i="1"/>
  <c r="V786" i="1" s="1"/>
  <c r="X785" i="1"/>
  <c r="AH784" i="1"/>
  <c r="Z785" i="1"/>
  <c r="AA785" i="1" s="1"/>
  <c r="AB785" i="1" s="1"/>
  <c r="AC785" i="1"/>
  <c r="AD785" i="1" s="1"/>
  <c r="AE785" i="1" s="1"/>
  <c r="AF785" i="1" s="1"/>
  <c r="H784" i="1"/>
  <c r="I784" i="1" s="1"/>
  <c r="J784" i="1" s="1"/>
  <c r="A787" i="1"/>
  <c r="O785" i="1"/>
  <c r="C785" i="1"/>
  <c r="E783" i="1"/>
  <c r="D784" i="1" s="1"/>
  <c r="K784" i="1" s="1"/>
  <c r="L784" i="1" s="1"/>
  <c r="M784" i="1" s="1"/>
  <c r="N784" i="1" s="1"/>
  <c r="F783" i="1"/>
  <c r="K783" i="1"/>
  <c r="L783" i="1" s="1"/>
  <c r="M783" i="1" s="1"/>
  <c r="N783" i="1" s="1"/>
  <c r="AO786" i="1" l="1"/>
  <c r="AN787" i="1" s="1"/>
  <c r="AP786" i="1"/>
  <c r="AG786" i="1"/>
  <c r="U786" i="1"/>
  <c r="AY786" i="1"/>
  <c r="AM786" i="1"/>
  <c r="AZ784" i="1"/>
  <c r="AL787" i="1"/>
  <c r="T787" i="1"/>
  <c r="B787" i="1"/>
  <c r="G787" i="1" s="1"/>
  <c r="AR785" i="1"/>
  <c r="AS785" i="1" s="1"/>
  <c r="AT785" i="1" s="1"/>
  <c r="AQ786" i="1"/>
  <c r="AU785" i="1"/>
  <c r="AV785" i="1" s="1"/>
  <c r="AW785" i="1" s="1"/>
  <c r="AX785" i="1" s="1"/>
  <c r="AC786" i="1"/>
  <c r="AD786" i="1" s="1"/>
  <c r="AE786" i="1" s="1"/>
  <c r="AF786" i="1" s="1"/>
  <c r="Z786" i="1"/>
  <c r="AA786" i="1" s="1"/>
  <c r="AB786" i="1" s="1"/>
  <c r="X786" i="1"/>
  <c r="W786" i="1"/>
  <c r="V787" i="1" s="1"/>
  <c r="AH785" i="1"/>
  <c r="P784" i="1"/>
  <c r="P783" i="1"/>
  <c r="C786" i="1"/>
  <c r="O786" i="1"/>
  <c r="A788" i="1"/>
  <c r="H785" i="1"/>
  <c r="I785" i="1" s="1"/>
  <c r="J785" i="1" s="1"/>
  <c r="F784" i="1"/>
  <c r="E784" i="1"/>
  <c r="D785" i="1" s="1"/>
  <c r="AP787" i="1" l="1"/>
  <c r="AO787" i="1"/>
  <c r="AN788" i="1" s="1"/>
  <c r="AZ785" i="1"/>
  <c r="AG787" i="1"/>
  <c r="U787" i="1"/>
  <c r="AL788" i="1"/>
  <c r="T788" i="1"/>
  <c r="B788" i="1"/>
  <c r="G788" i="1" s="1"/>
  <c r="AR786" i="1"/>
  <c r="AS786" i="1" s="1"/>
  <c r="AT786" i="1" s="1"/>
  <c r="AQ787" i="1"/>
  <c r="AU786" i="1"/>
  <c r="AV786" i="1" s="1"/>
  <c r="AW786" i="1" s="1"/>
  <c r="AX786" i="1" s="1"/>
  <c r="Y787" i="1"/>
  <c r="Z787" i="1" s="1"/>
  <c r="AA787" i="1" s="1"/>
  <c r="AB787" i="1" s="1"/>
  <c r="AM787" i="1"/>
  <c r="AY787" i="1"/>
  <c r="X787" i="1"/>
  <c r="W787" i="1"/>
  <c r="V788" i="1" s="1"/>
  <c r="AH786" i="1"/>
  <c r="H786" i="1"/>
  <c r="I786" i="1" s="1"/>
  <c r="J786" i="1" s="1"/>
  <c r="A789" i="1"/>
  <c r="O787" i="1"/>
  <c r="C787" i="1"/>
  <c r="E785" i="1"/>
  <c r="D786" i="1" s="1"/>
  <c r="F785" i="1"/>
  <c r="K785" i="1"/>
  <c r="L785" i="1" s="1"/>
  <c r="M785" i="1" s="1"/>
  <c r="N785" i="1" s="1"/>
  <c r="Y788" i="1" l="1"/>
  <c r="AC787" i="1"/>
  <c r="AD787" i="1" s="1"/>
  <c r="AE787" i="1" s="1"/>
  <c r="AF787" i="1" s="1"/>
  <c r="AH787" i="1" s="1"/>
  <c r="AP788" i="1"/>
  <c r="AO788" i="1"/>
  <c r="AN789" i="1" s="1"/>
  <c r="AZ786" i="1"/>
  <c r="AL789" i="1"/>
  <c r="T789" i="1"/>
  <c r="B789" i="1"/>
  <c r="G789" i="1" s="1"/>
  <c r="AY788" i="1"/>
  <c r="AM788" i="1"/>
  <c r="AG788" i="1"/>
  <c r="U788" i="1"/>
  <c r="AU787" i="1"/>
  <c r="AV787" i="1" s="1"/>
  <c r="AW787" i="1" s="1"/>
  <c r="AX787" i="1" s="1"/>
  <c r="AQ788" i="1"/>
  <c r="AR787" i="1"/>
  <c r="AS787" i="1" s="1"/>
  <c r="AT787" i="1" s="1"/>
  <c r="W788" i="1"/>
  <c r="V789" i="1" s="1"/>
  <c r="X788" i="1"/>
  <c r="Z788" i="1"/>
  <c r="AA788" i="1" s="1"/>
  <c r="AB788" i="1" s="1"/>
  <c r="AC788" i="1"/>
  <c r="AD788" i="1" s="1"/>
  <c r="AE788" i="1" s="1"/>
  <c r="AF788" i="1" s="1"/>
  <c r="P785" i="1"/>
  <c r="O788" i="1"/>
  <c r="C788" i="1"/>
  <c r="A790" i="1"/>
  <c r="H787" i="1"/>
  <c r="I787" i="1" s="1"/>
  <c r="J787" i="1" s="1"/>
  <c r="E786" i="1"/>
  <c r="D787" i="1" s="1"/>
  <c r="K787" i="1" s="1"/>
  <c r="L787" i="1" s="1"/>
  <c r="M787" i="1" s="1"/>
  <c r="N787" i="1" s="1"/>
  <c r="F786" i="1"/>
  <c r="K786" i="1"/>
  <c r="L786" i="1" s="1"/>
  <c r="M786" i="1" s="1"/>
  <c r="N786" i="1" s="1"/>
  <c r="Y789" i="1" l="1"/>
  <c r="AO789" i="1"/>
  <c r="AN790" i="1" s="1"/>
  <c r="AP789" i="1"/>
  <c r="AZ787" i="1"/>
  <c r="AG789" i="1"/>
  <c r="U789" i="1"/>
  <c r="AL790" i="1"/>
  <c r="T790" i="1"/>
  <c r="B790" i="1"/>
  <c r="G790" i="1" s="1"/>
  <c r="AR788" i="1"/>
  <c r="AS788" i="1" s="1"/>
  <c r="AT788" i="1" s="1"/>
  <c r="AQ789" i="1"/>
  <c r="AU788" i="1"/>
  <c r="AV788" i="1" s="1"/>
  <c r="AW788" i="1" s="1"/>
  <c r="AX788" i="1" s="1"/>
  <c r="AY789" i="1"/>
  <c r="AM789" i="1"/>
  <c r="X789" i="1"/>
  <c r="W789" i="1"/>
  <c r="V790" i="1" s="1"/>
  <c r="AC789" i="1"/>
  <c r="AD789" i="1" s="1"/>
  <c r="AE789" i="1" s="1"/>
  <c r="AF789" i="1" s="1"/>
  <c r="Z789" i="1"/>
  <c r="AA789" i="1" s="1"/>
  <c r="AB789" i="1" s="1"/>
  <c r="AH788" i="1"/>
  <c r="P787" i="1"/>
  <c r="P786" i="1"/>
  <c r="A791" i="1"/>
  <c r="O789" i="1"/>
  <c r="C789" i="1"/>
  <c r="H788" i="1"/>
  <c r="I788" i="1" s="1"/>
  <c r="J788" i="1" s="1"/>
  <c r="F787" i="1"/>
  <c r="E787" i="1"/>
  <c r="D788" i="1" s="1"/>
  <c r="Y790" i="1" l="1"/>
  <c r="AZ788" i="1"/>
  <c r="AO790" i="1"/>
  <c r="AN791" i="1" s="1"/>
  <c r="AP790" i="1"/>
  <c r="AG790" i="1"/>
  <c r="U790" i="1"/>
  <c r="AL791" i="1"/>
  <c r="T791" i="1"/>
  <c r="B791" i="1"/>
  <c r="G791" i="1" s="1"/>
  <c r="AY790" i="1"/>
  <c r="AM790" i="1"/>
  <c r="AR789" i="1"/>
  <c r="AS789" i="1" s="1"/>
  <c r="AT789" i="1" s="1"/>
  <c r="AQ790" i="1"/>
  <c r="AU789" i="1"/>
  <c r="AV789" i="1" s="1"/>
  <c r="AW789" i="1" s="1"/>
  <c r="AX789" i="1" s="1"/>
  <c r="X790" i="1"/>
  <c r="W790" i="1"/>
  <c r="V791" i="1" s="1"/>
  <c r="AH789" i="1"/>
  <c r="AC790" i="1"/>
  <c r="AD790" i="1" s="1"/>
  <c r="AE790" i="1" s="1"/>
  <c r="AF790" i="1" s="1"/>
  <c r="Z790" i="1"/>
  <c r="AA790" i="1" s="1"/>
  <c r="AB790" i="1" s="1"/>
  <c r="A792" i="1"/>
  <c r="H789" i="1"/>
  <c r="I789" i="1" s="1"/>
  <c r="J789" i="1" s="1"/>
  <c r="O790" i="1"/>
  <c r="C790" i="1"/>
  <c r="F788" i="1"/>
  <c r="E788" i="1"/>
  <c r="D789" i="1" s="1"/>
  <c r="K789" i="1" s="1"/>
  <c r="L789" i="1" s="1"/>
  <c r="M789" i="1" s="1"/>
  <c r="N789" i="1" s="1"/>
  <c r="K788" i="1"/>
  <c r="L788" i="1" s="1"/>
  <c r="M788" i="1" s="1"/>
  <c r="N788" i="1" s="1"/>
  <c r="Y791" i="1" l="1"/>
  <c r="AP791" i="1"/>
  <c r="AO791" i="1"/>
  <c r="AN792" i="1" s="1"/>
  <c r="AZ789" i="1"/>
  <c r="AL792" i="1"/>
  <c r="T792" i="1"/>
  <c r="Y792" i="1" s="1"/>
  <c r="B792" i="1"/>
  <c r="G792" i="1" s="1"/>
  <c r="AG791" i="1"/>
  <c r="U791" i="1"/>
  <c r="AY791" i="1"/>
  <c r="AM791" i="1"/>
  <c r="AQ791" i="1"/>
  <c r="AR790" i="1"/>
  <c r="AS790" i="1" s="1"/>
  <c r="AT790" i="1" s="1"/>
  <c r="AU790" i="1"/>
  <c r="AV790" i="1" s="1"/>
  <c r="AW790" i="1" s="1"/>
  <c r="AX790" i="1" s="1"/>
  <c r="W791" i="1"/>
  <c r="V792" i="1" s="1"/>
  <c r="X791" i="1"/>
  <c r="AC791" i="1"/>
  <c r="AD791" i="1" s="1"/>
  <c r="AE791" i="1" s="1"/>
  <c r="AF791" i="1" s="1"/>
  <c r="Z791" i="1"/>
  <c r="AA791" i="1" s="1"/>
  <c r="AB791" i="1" s="1"/>
  <c r="AH790" i="1"/>
  <c r="P789" i="1"/>
  <c r="P788" i="1"/>
  <c r="C791" i="1"/>
  <c r="O791" i="1"/>
  <c r="A793" i="1"/>
  <c r="H790" i="1"/>
  <c r="I790" i="1" s="1"/>
  <c r="J790" i="1" s="1"/>
  <c r="E789" i="1"/>
  <c r="D790" i="1" s="1"/>
  <c r="F789" i="1"/>
  <c r="AP792" i="1" l="1"/>
  <c r="AO792" i="1"/>
  <c r="AN793" i="1" s="1"/>
  <c r="AZ790" i="1"/>
  <c r="AG792" i="1"/>
  <c r="U792" i="1"/>
  <c r="AL793" i="1"/>
  <c r="T793" i="1"/>
  <c r="Y793" i="1" s="1"/>
  <c r="B793" i="1"/>
  <c r="G793" i="1" s="1"/>
  <c r="AU791" i="1"/>
  <c r="AV791" i="1" s="1"/>
  <c r="AW791" i="1" s="1"/>
  <c r="AX791" i="1" s="1"/>
  <c r="AR791" i="1"/>
  <c r="AS791" i="1" s="1"/>
  <c r="AT791" i="1" s="1"/>
  <c r="AQ792" i="1"/>
  <c r="AY792" i="1"/>
  <c r="AM792" i="1"/>
  <c r="X792" i="1"/>
  <c r="W792" i="1"/>
  <c r="V793" i="1" s="1"/>
  <c r="AH791" i="1"/>
  <c r="Z792" i="1"/>
  <c r="AA792" i="1" s="1"/>
  <c r="AB792" i="1" s="1"/>
  <c r="AC792" i="1"/>
  <c r="AD792" i="1" s="1"/>
  <c r="AE792" i="1" s="1"/>
  <c r="AF792" i="1" s="1"/>
  <c r="H791" i="1"/>
  <c r="I791" i="1" s="1"/>
  <c r="J791" i="1" s="1"/>
  <c r="A794" i="1"/>
  <c r="O792" i="1"/>
  <c r="C792" i="1"/>
  <c r="F790" i="1"/>
  <c r="E790" i="1"/>
  <c r="D791" i="1" s="1"/>
  <c r="K791" i="1" s="1"/>
  <c r="L791" i="1" s="1"/>
  <c r="M791" i="1" s="1"/>
  <c r="N791" i="1" s="1"/>
  <c r="K790" i="1"/>
  <c r="L790" i="1" s="1"/>
  <c r="M790" i="1" s="1"/>
  <c r="N790" i="1" s="1"/>
  <c r="AO793" i="1" l="1"/>
  <c r="AN794" i="1" s="1"/>
  <c r="AP793" i="1"/>
  <c r="AZ791" i="1"/>
  <c r="AG793" i="1"/>
  <c r="U793" i="1"/>
  <c r="AM793" i="1"/>
  <c r="AY793" i="1"/>
  <c r="AL794" i="1"/>
  <c r="T794" i="1"/>
  <c r="B794" i="1"/>
  <c r="G794" i="1" s="1"/>
  <c r="AQ793" i="1"/>
  <c r="AR792" i="1"/>
  <c r="AS792" i="1" s="1"/>
  <c r="AT792" i="1" s="1"/>
  <c r="AU792" i="1"/>
  <c r="AV792" i="1" s="1"/>
  <c r="AW792" i="1" s="1"/>
  <c r="AX792" i="1" s="1"/>
  <c r="X793" i="1"/>
  <c r="W793" i="1"/>
  <c r="V794" i="1" s="1"/>
  <c r="AH792" i="1"/>
  <c r="Z793" i="1"/>
  <c r="AA793" i="1" s="1"/>
  <c r="AB793" i="1" s="1"/>
  <c r="AC793" i="1"/>
  <c r="AD793" i="1" s="1"/>
  <c r="AE793" i="1" s="1"/>
  <c r="AF793" i="1" s="1"/>
  <c r="P791" i="1"/>
  <c r="P790" i="1"/>
  <c r="A795" i="1"/>
  <c r="O793" i="1"/>
  <c r="C793" i="1"/>
  <c r="H792" i="1"/>
  <c r="I792" i="1" s="1"/>
  <c r="J792" i="1" s="1"/>
  <c r="E791" i="1"/>
  <c r="D792" i="1" s="1"/>
  <c r="F791" i="1"/>
  <c r="AO794" i="1" l="1"/>
  <c r="AN795" i="1" s="1"/>
  <c r="AP794" i="1"/>
  <c r="AG794" i="1"/>
  <c r="U794" i="1"/>
  <c r="AM794" i="1"/>
  <c r="AY794" i="1"/>
  <c r="AL795" i="1"/>
  <c r="T795" i="1"/>
  <c r="B795" i="1"/>
  <c r="G795" i="1" s="1"/>
  <c r="AZ792" i="1"/>
  <c r="Y794" i="1"/>
  <c r="AC794" i="1" s="1"/>
  <c r="AD794" i="1" s="1"/>
  <c r="AE794" i="1" s="1"/>
  <c r="AF794" i="1" s="1"/>
  <c r="AU793" i="1"/>
  <c r="AV793" i="1" s="1"/>
  <c r="AW793" i="1" s="1"/>
  <c r="AX793" i="1" s="1"/>
  <c r="AR793" i="1"/>
  <c r="AS793" i="1" s="1"/>
  <c r="AT793" i="1" s="1"/>
  <c r="AQ794" i="1"/>
  <c r="X794" i="1"/>
  <c r="W794" i="1"/>
  <c r="V795" i="1" s="1"/>
  <c r="AH793" i="1"/>
  <c r="H793" i="1"/>
  <c r="I793" i="1" s="1"/>
  <c r="J793" i="1" s="1"/>
  <c r="O794" i="1"/>
  <c r="C794" i="1"/>
  <c r="A796" i="1"/>
  <c r="E792" i="1"/>
  <c r="D793" i="1" s="1"/>
  <c r="K793" i="1" s="1"/>
  <c r="L793" i="1" s="1"/>
  <c r="M793" i="1" s="1"/>
  <c r="N793" i="1" s="1"/>
  <c r="F792" i="1"/>
  <c r="K792" i="1"/>
  <c r="L792" i="1" s="1"/>
  <c r="M792" i="1" s="1"/>
  <c r="N792" i="1" s="1"/>
  <c r="Z794" i="1" l="1"/>
  <c r="AA794" i="1" s="1"/>
  <c r="AB794" i="1" s="1"/>
  <c r="AH794" i="1" s="1"/>
  <c r="AP795" i="1"/>
  <c r="AO795" i="1"/>
  <c r="AN796" i="1" s="1"/>
  <c r="AZ793" i="1"/>
  <c r="Y795" i="1"/>
  <c r="AC795" i="1" s="1"/>
  <c r="AD795" i="1" s="1"/>
  <c r="AE795" i="1" s="1"/>
  <c r="AF795" i="1" s="1"/>
  <c r="AR794" i="1"/>
  <c r="AS794" i="1" s="1"/>
  <c r="AT794" i="1" s="1"/>
  <c r="AQ795" i="1"/>
  <c r="AU794" i="1"/>
  <c r="AV794" i="1" s="1"/>
  <c r="AW794" i="1" s="1"/>
  <c r="AX794" i="1" s="1"/>
  <c r="AY795" i="1"/>
  <c r="AM795" i="1"/>
  <c r="AL796" i="1"/>
  <c r="T796" i="1"/>
  <c r="B796" i="1"/>
  <c r="G796" i="1" s="1"/>
  <c r="AG795" i="1"/>
  <c r="U795" i="1"/>
  <c r="X795" i="1"/>
  <c r="W795" i="1"/>
  <c r="V796" i="1" s="1"/>
  <c r="P793" i="1"/>
  <c r="P792" i="1"/>
  <c r="O795" i="1"/>
  <c r="C795" i="1"/>
  <c r="A797" i="1"/>
  <c r="H794" i="1"/>
  <c r="I794" i="1" s="1"/>
  <c r="J794" i="1" s="1"/>
  <c r="F793" i="1"/>
  <c r="E793" i="1"/>
  <c r="D794" i="1" s="1"/>
  <c r="Z795" i="1" l="1"/>
  <c r="AA795" i="1" s="1"/>
  <c r="AB795" i="1" s="1"/>
  <c r="AP796" i="1"/>
  <c r="AO796" i="1"/>
  <c r="AN797" i="1" s="1"/>
  <c r="AG796" i="1"/>
  <c r="U796" i="1"/>
  <c r="AY796" i="1"/>
  <c r="AM796" i="1"/>
  <c r="AQ796" i="1"/>
  <c r="AR795" i="1"/>
  <c r="AS795" i="1" s="1"/>
  <c r="AT795" i="1" s="1"/>
  <c r="AU795" i="1"/>
  <c r="AV795" i="1" s="1"/>
  <c r="AW795" i="1" s="1"/>
  <c r="AX795" i="1" s="1"/>
  <c r="AL797" i="1"/>
  <c r="T797" i="1"/>
  <c r="B797" i="1"/>
  <c r="G797" i="1" s="1"/>
  <c r="Y796" i="1"/>
  <c r="Y797" i="1" s="1"/>
  <c r="AZ794" i="1"/>
  <c r="W796" i="1"/>
  <c r="V797" i="1" s="1"/>
  <c r="X796" i="1"/>
  <c r="AH795" i="1"/>
  <c r="H795" i="1"/>
  <c r="I795" i="1" s="1"/>
  <c r="J795" i="1" s="1"/>
  <c r="O796" i="1"/>
  <c r="C796" i="1"/>
  <c r="A798" i="1"/>
  <c r="F794" i="1"/>
  <c r="E794" i="1"/>
  <c r="D795" i="1" s="1"/>
  <c r="K794" i="1"/>
  <c r="L794" i="1" s="1"/>
  <c r="M794" i="1" s="1"/>
  <c r="N794" i="1" s="1"/>
  <c r="AO797" i="1" l="1"/>
  <c r="AN798" i="1" s="1"/>
  <c r="AP797" i="1"/>
  <c r="AC796" i="1"/>
  <c r="AD796" i="1" s="1"/>
  <c r="AE796" i="1" s="1"/>
  <c r="AF796" i="1" s="1"/>
  <c r="Z796" i="1"/>
  <c r="AA796" i="1" s="1"/>
  <c r="AB796" i="1" s="1"/>
  <c r="AZ795" i="1"/>
  <c r="AL798" i="1"/>
  <c r="T798" i="1"/>
  <c r="Y798" i="1" s="1"/>
  <c r="B798" i="1"/>
  <c r="G798" i="1" s="1"/>
  <c r="AR796" i="1"/>
  <c r="AS796" i="1" s="1"/>
  <c r="AT796" i="1" s="1"/>
  <c r="AQ797" i="1"/>
  <c r="AU796" i="1"/>
  <c r="AV796" i="1" s="1"/>
  <c r="AW796" i="1" s="1"/>
  <c r="AX796" i="1" s="1"/>
  <c r="AG797" i="1"/>
  <c r="U797" i="1"/>
  <c r="AY797" i="1"/>
  <c r="AM797" i="1"/>
  <c r="X797" i="1"/>
  <c r="W797" i="1"/>
  <c r="V798" i="1" s="1"/>
  <c r="AC797" i="1"/>
  <c r="AD797" i="1" s="1"/>
  <c r="AE797" i="1" s="1"/>
  <c r="AF797" i="1" s="1"/>
  <c r="Z797" i="1"/>
  <c r="AA797" i="1" s="1"/>
  <c r="AB797" i="1" s="1"/>
  <c r="P794" i="1"/>
  <c r="A799" i="1"/>
  <c r="O797" i="1"/>
  <c r="C797" i="1"/>
  <c r="H796" i="1"/>
  <c r="I796" i="1" s="1"/>
  <c r="J796" i="1" s="1"/>
  <c r="E795" i="1"/>
  <c r="D796" i="1" s="1"/>
  <c r="K796" i="1" s="1"/>
  <c r="L796" i="1" s="1"/>
  <c r="M796" i="1" s="1"/>
  <c r="N796" i="1" s="1"/>
  <c r="F795" i="1"/>
  <c r="K795" i="1"/>
  <c r="L795" i="1" s="1"/>
  <c r="M795" i="1" s="1"/>
  <c r="N795" i="1" s="1"/>
  <c r="AH796" i="1" l="1"/>
  <c r="AP798" i="1"/>
  <c r="AO798" i="1"/>
  <c r="AN799" i="1" s="1"/>
  <c r="AZ796" i="1"/>
  <c r="AU797" i="1"/>
  <c r="AV797" i="1" s="1"/>
  <c r="AW797" i="1" s="1"/>
  <c r="AX797" i="1" s="1"/>
  <c r="AR797" i="1"/>
  <c r="AS797" i="1" s="1"/>
  <c r="AT797" i="1" s="1"/>
  <c r="AQ798" i="1"/>
  <c r="AM798" i="1"/>
  <c r="AY798" i="1"/>
  <c r="AG798" i="1"/>
  <c r="U798" i="1"/>
  <c r="AL799" i="1"/>
  <c r="T799" i="1"/>
  <c r="Y799" i="1" s="1"/>
  <c r="B799" i="1"/>
  <c r="G799" i="1" s="1"/>
  <c r="X798" i="1"/>
  <c r="W798" i="1"/>
  <c r="V799" i="1" s="1"/>
  <c r="AC798" i="1"/>
  <c r="AD798" i="1" s="1"/>
  <c r="AE798" i="1" s="1"/>
  <c r="AF798" i="1" s="1"/>
  <c r="Z798" i="1"/>
  <c r="AA798" i="1" s="1"/>
  <c r="AB798" i="1" s="1"/>
  <c r="AH797" i="1"/>
  <c r="P795" i="1"/>
  <c r="P796" i="1"/>
  <c r="H797" i="1"/>
  <c r="I797" i="1" s="1"/>
  <c r="J797" i="1" s="1"/>
  <c r="A800" i="1"/>
  <c r="O798" i="1"/>
  <c r="C798" i="1"/>
  <c r="F796" i="1"/>
  <c r="E796" i="1"/>
  <c r="D797" i="1" s="1"/>
  <c r="AP799" i="1" l="1"/>
  <c r="AO799" i="1"/>
  <c r="AN800" i="1" s="1"/>
  <c r="AZ797" i="1"/>
  <c r="AQ799" i="1"/>
  <c r="AR798" i="1"/>
  <c r="AS798" i="1" s="1"/>
  <c r="AT798" i="1" s="1"/>
  <c r="AU798" i="1"/>
  <c r="AV798" i="1" s="1"/>
  <c r="AW798" i="1" s="1"/>
  <c r="AX798" i="1" s="1"/>
  <c r="AL800" i="1"/>
  <c r="T800" i="1"/>
  <c r="Y800" i="1" s="1"/>
  <c r="B800" i="1"/>
  <c r="G800" i="1" s="1"/>
  <c r="AG799" i="1"/>
  <c r="U799" i="1"/>
  <c r="AY799" i="1"/>
  <c r="AM799" i="1"/>
  <c r="W799" i="1"/>
  <c r="V800" i="1" s="1"/>
  <c r="X799" i="1"/>
  <c r="AH798" i="1"/>
  <c r="Z799" i="1"/>
  <c r="AA799" i="1" s="1"/>
  <c r="AB799" i="1" s="1"/>
  <c r="AC799" i="1"/>
  <c r="AD799" i="1" s="1"/>
  <c r="AE799" i="1" s="1"/>
  <c r="AF799" i="1" s="1"/>
  <c r="O799" i="1"/>
  <c r="C799" i="1"/>
  <c r="A801" i="1"/>
  <c r="H798" i="1"/>
  <c r="I798" i="1" s="1"/>
  <c r="J798" i="1" s="1"/>
  <c r="F797" i="1"/>
  <c r="E797" i="1"/>
  <c r="D798" i="1" s="1"/>
  <c r="K798" i="1" s="1"/>
  <c r="L798" i="1" s="1"/>
  <c r="M798" i="1" s="1"/>
  <c r="N798" i="1" s="1"/>
  <c r="K797" i="1"/>
  <c r="L797" i="1" s="1"/>
  <c r="M797" i="1" s="1"/>
  <c r="N797" i="1" s="1"/>
  <c r="AO800" i="1" l="1"/>
  <c r="AN801" i="1" s="1"/>
  <c r="AP800" i="1"/>
  <c r="AG800" i="1"/>
  <c r="U800" i="1"/>
  <c r="AY800" i="1"/>
  <c r="AM800" i="1"/>
  <c r="AZ798" i="1"/>
  <c r="AL801" i="1"/>
  <c r="T801" i="1"/>
  <c r="Y801" i="1" s="1"/>
  <c r="B801" i="1"/>
  <c r="G801" i="1" s="1"/>
  <c r="AU799" i="1"/>
  <c r="AV799" i="1" s="1"/>
  <c r="AW799" i="1" s="1"/>
  <c r="AX799" i="1" s="1"/>
  <c r="AQ800" i="1"/>
  <c r="AR799" i="1"/>
  <c r="AS799" i="1" s="1"/>
  <c r="AT799" i="1" s="1"/>
  <c r="W800" i="1"/>
  <c r="V801" i="1" s="1"/>
  <c r="X800" i="1"/>
  <c r="AH799" i="1"/>
  <c r="Z800" i="1"/>
  <c r="AA800" i="1" s="1"/>
  <c r="AB800" i="1" s="1"/>
  <c r="AC800" i="1"/>
  <c r="AD800" i="1" s="1"/>
  <c r="AE800" i="1" s="1"/>
  <c r="AF800" i="1" s="1"/>
  <c r="P798" i="1"/>
  <c r="P797" i="1"/>
  <c r="H799" i="1"/>
  <c r="I799" i="1" s="1"/>
  <c r="J799" i="1" s="1"/>
  <c r="A802" i="1"/>
  <c r="C800" i="1"/>
  <c r="O800" i="1"/>
  <c r="F798" i="1"/>
  <c r="E798" i="1"/>
  <c r="D799" i="1" s="1"/>
  <c r="AO801" i="1" l="1"/>
  <c r="AN802" i="1" s="1"/>
  <c r="AP801" i="1"/>
  <c r="AZ799" i="1"/>
  <c r="AL802" i="1"/>
  <c r="T802" i="1"/>
  <c r="B802" i="1"/>
  <c r="AQ801" i="1"/>
  <c r="AR800" i="1"/>
  <c r="AS800" i="1" s="1"/>
  <c r="AT800" i="1" s="1"/>
  <c r="AU800" i="1"/>
  <c r="AV800" i="1" s="1"/>
  <c r="AW800" i="1" s="1"/>
  <c r="AX800" i="1" s="1"/>
  <c r="AG801" i="1"/>
  <c r="U801" i="1"/>
  <c r="AY801" i="1"/>
  <c r="AM801" i="1"/>
  <c r="AH800" i="1"/>
  <c r="Y802" i="1"/>
  <c r="Z801" i="1"/>
  <c r="AA801" i="1" s="1"/>
  <c r="AB801" i="1" s="1"/>
  <c r="AC801" i="1"/>
  <c r="AD801" i="1" s="1"/>
  <c r="AE801" i="1" s="1"/>
  <c r="AF801" i="1" s="1"/>
  <c r="W801" i="1"/>
  <c r="V802" i="1" s="1"/>
  <c r="X801" i="1"/>
  <c r="O801" i="1"/>
  <c r="C801" i="1"/>
  <c r="G802" i="1"/>
  <c r="A803" i="1"/>
  <c r="H800" i="1"/>
  <c r="I800" i="1" s="1"/>
  <c r="J800" i="1" s="1"/>
  <c r="F799" i="1"/>
  <c r="E799" i="1"/>
  <c r="D800" i="1" s="1"/>
  <c r="K799" i="1"/>
  <c r="L799" i="1" s="1"/>
  <c r="M799" i="1" s="1"/>
  <c r="N799" i="1" s="1"/>
  <c r="AO802" i="1" l="1"/>
  <c r="AN803" i="1" s="1"/>
  <c r="AP802" i="1"/>
  <c r="AZ800" i="1"/>
  <c r="AR801" i="1"/>
  <c r="AS801" i="1" s="1"/>
  <c r="AT801" i="1" s="1"/>
  <c r="AQ802" i="1"/>
  <c r="AU801" i="1"/>
  <c r="AV801" i="1" s="1"/>
  <c r="AW801" i="1" s="1"/>
  <c r="AX801" i="1" s="1"/>
  <c r="AL803" i="1"/>
  <c r="T803" i="1"/>
  <c r="B803" i="1"/>
  <c r="G803" i="1" s="1"/>
  <c r="AY802" i="1"/>
  <c r="AM802" i="1"/>
  <c r="AG802" i="1"/>
  <c r="U802" i="1"/>
  <c r="X802" i="1"/>
  <c r="W802" i="1"/>
  <c r="V803" i="1" s="1"/>
  <c r="AH801" i="1"/>
  <c r="AC802" i="1"/>
  <c r="AD802" i="1" s="1"/>
  <c r="AE802" i="1" s="1"/>
  <c r="AF802" i="1" s="1"/>
  <c r="Z802" i="1"/>
  <c r="AA802" i="1" s="1"/>
  <c r="AB802" i="1" s="1"/>
  <c r="P799" i="1"/>
  <c r="A804" i="1"/>
  <c r="C802" i="1"/>
  <c r="O802" i="1"/>
  <c r="H801" i="1"/>
  <c r="I801" i="1" s="1"/>
  <c r="J801" i="1" s="1"/>
  <c r="E800" i="1"/>
  <c r="D801" i="1" s="1"/>
  <c r="K801" i="1" s="1"/>
  <c r="L801" i="1" s="1"/>
  <c r="M801" i="1" s="1"/>
  <c r="N801" i="1" s="1"/>
  <c r="F800" i="1"/>
  <c r="K800" i="1"/>
  <c r="L800" i="1" s="1"/>
  <c r="M800" i="1" s="1"/>
  <c r="N800" i="1" s="1"/>
  <c r="AO803" i="1" l="1"/>
  <c r="AN804" i="1" s="1"/>
  <c r="AP803" i="1"/>
  <c r="AG803" i="1"/>
  <c r="U803" i="1"/>
  <c r="Y803" i="1"/>
  <c r="AC803" i="1" s="1"/>
  <c r="AD803" i="1" s="1"/>
  <c r="AE803" i="1" s="1"/>
  <c r="AF803" i="1" s="1"/>
  <c r="AQ803" i="1"/>
  <c r="AR802" i="1"/>
  <c r="AS802" i="1" s="1"/>
  <c r="AT802" i="1" s="1"/>
  <c r="AU802" i="1"/>
  <c r="AV802" i="1" s="1"/>
  <c r="AW802" i="1" s="1"/>
  <c r="AX802" i="1" s="1"/>
  <c r="AM803" i="1"/>
  <c r="AY803" i="1"/>
  <c r="AZ801" i="1"/>
  <c r="AL804" i="1"/>
  <c r="T804" i="1"/>
  <c r="B804" i="1"/>
  <c r="G804" i="1" s="1"/>
  <c r="X803" i="1"/>
  <c r="W803" i="1"/>
  <c r="V804" i="1" s="1"/>
  <c r="AH802" i="1"/>
  <c r="P801" i="1"/>
  <c r="P800" i="1"/>
  <c r="H802" i="1"/>
  <c r="I802" i="1" s="1"/>
  <c r="J802" i="1" s="1"/>
  <c r="C803" i="1"/>
  <c r="O803" i="1"/>
  <c r="A805" i="1"/>
  <c r="F801" i="1"/>
  <c r="E801" i="1"/>
  <c r="D802" i="1" s="1"/>
  <c r="AP804" i="1" l="1"/>
  <c r="AO804" i="1"/>
  <c r="AN805" i="1" s="1"/>
  <c r="Y804" i="1"/>
  <c r="Z803" i="1"/>
  <c r="AA803" i="1" s="1"/>
  <c r="AB803" i="1" s="1"/>
  <c r="AH803" i="1" s="1"/>
  <c r="AL805" i="1"/>
  <c r="T805" i="1"/>
  <c r="B805" i="1"/>
  <c r="G805" i="1" s="1"/>
  <c r="AR803" i="1"/>
  <c r="AS803" i="1" s="1"/>
  <c r="AT803" i="1" s="1"/>
  <c r="AQ804" i="1"/>
  <c r="AU803" i="1"/>
  <c r="AV803" i="1" s="1"/>
  <c r="AW803" i="1" s="1"/>
  <c r="AX803" i="1" s="1"/>
  <c r="AZ802" i="1"/>
  <c r="AG804" i="1"/>
  <c r="U804" i="1"/>
  <c r="AM804" i="1"/>
  <c r="AY804" i="1"/>
  <c r="W804" i="1"/>
  <c r="V805" i="1" s="1"/>
  <c r="X804" i="1"/>
  <c r="O804" i="1"/>
  <c r="C804" i="1"/>
  <c r="A806" i="1"/>
  <c r="H803" i="1"/>
  <c r="I803" i="1" s="1"/>
  <c r="J803" i="1" s="1"/>
  <c r="F802" i="1"/>
  <c r="E802" i="1"/>
  <c r="D803" i="1" s="1"/>
  <c r="K803" i="1" s="1"/>
  <c r="L803" i="1" s="1"/>
  <c r="M803" i="1" s="1"/>
  <c r="N803" i="1" s="1"/>
  <c r="K802" i="1"/>
  <c r="L802" i="1" s="1"/>
  <c r="M802" i="1" s="1"/>
  <c r="N802" i="1" s="1"/>
  <c r="Y805" i="1" l="1"/>
  <c r="AC804" i="1"/>
  <c r="AD804" i="1" s="1"/>
  <c r="AE804" i="1" s="1"/>
  <c r="AF804" i="1" s="1"/>
  <c r="Z804" i="1"/>
  <c r="AA804" i="1" s="1"/>
  <c r="AB804" i="1" s="1"/>
  <c r="AP805" i="1"/>
  <c r="AO805" i="1"/>
  <c r="AN806" i="1" s="1"/>
  <c r="AR804" i="1"/>
  <c r="AS804" i="1" s="1"/>
  <c r="AT804" i="1" s="1"/>
  <c r="AQ805" i="1"/>
  <c r="AU804" i="1"/>
  <c r="AV804" i="1" s="1"/>
  <c r="AW804" i="1" s="1"/>
  <c r="AX804" i="1" s="1"/>
  <c r="AZ803" i="1"/>
  <c r="AG805" i="1"/>
  <c r="U805" i="1"/>
  <c r="AL806" i="1"/>
  <c r="T806" i="1"/>
  <c r="B806" i="1"/>
  <c r="AM805" i="1"/>
  <c r="AY805" i="1"/>
  <c r="X805" i="1"/>
  <c r="W805" i="1"/>
  <c r="V806" i="1" s="1"/>
  <c r="AC805" i="1"/>
  <c r="AD805" i="1" s="1"/>
  <c r="AE805" i="1" s="1"/>
  <c r="AF805" i="1" s="1"/>
  <c r="Z805" i="1"/>
  <c r="AA805" i="1" s="1"/>
  <c r="AB805" i="1" s="1"/>
  <c r="P803" i="1"/>
  <c r="P802" i="1"/>
  <c r="H804" i="1"/>
  <c r="I804" i="1" s="1"/>
  <c r="J804" i="1" s="1"/>
  <c r="G806" i="1"/>
  <c r="A807" i="1"/>
  <c r="O805" i="1"/>
  <c r="C805" i="1"/>
  <c r="F803" i="1"/>
  <c r="E803" i="1"/>
  <c r="D804" i="1" s="1"/>
  <c r="AH804" i="1" l="1"/>
  <c r="AO806" i="1"/>
  <c r="AN807" i="1" s="1"/>
  <c r="AP806" i="1"/>
  <c r="AG806" i="1"/>
  <c r="U806" i="1"/>
  <c r="AL807" i="1"/>
  <c r="T807" i="1"/>
  <c r="B807" i="1"/>
  <c r="G807" i="1" s="1"/>
  <c r="AR805" i="1"/>
  <c r="AS805" i="1" s="1"/>
  <c r="AT805" i="1" s="1"/>
  <c r="AQ806" i="1"/>
  <c r="AU805" i="1"/>
  <c r="AV805" i="1" s="1"/>
  <c r="AW805" i="1" s="1"/>
  <c r="AX805" i="1" s="1"/>
  <c r="AY806" i="1"/>
  <c r="AM806" i="1"/>
  <c r="Y806" i="1"/>
  <c r="AC806" i="1" s="1"/>
  <c r="AD806" i="1" s="1"/>
  <c r="AE806" i="1" s="1"/>
  <c r="AF806" i="1" s="1"/>
  <c r="AZ804" i="1"/>
  <c r="AH805" i="1"/>
  <c r="X806" i="1"/>
  <c r="W806" i="1"/>
  <c r="V807" i="1" s="1"/>
  <c r="O806" i="1"/>
  <c r="C806" i="1"/>
  <c r="A808" i="1"/>
  <c r="H805" i="1"/>
  <c r="I805" i="1" s="1"/>
  <c r="J805" i="1" s="1"/>
  <c r="F804" i="1"/>
  <c r="E804" i="1"/>
  <c r="D805" i="1" s="1"/>
  <c r="K805" i="1" s="1"/>
  <c r="L805" i="1" s="1"/>
  <c r="M805" i="1" s="1"/>
  <c r="N805" i="1" s="1"/>
  <c r="K804" i="1"/>
  <c r="L804" i="1" s="1"/>
  <c r="M804" i="1" s="1"/>
  <c r="N804" i="1" s="1"/>
  <c r="Z806" i="1" l="1"/>
  <c r="AA806" i="1" s="1"/>
  <c r="AB806" i="1" s="1"/>
  <c r="AO807" i="1"/>
  <c r="AN808" i="1" s="1"/>
  <c r="AP807" i="1"/>
  <c r="AZ805" i="1"/>
  <c r="Y807" i="1"/>
  <c r="AC807" i="1" s="1"/>
  <c r="AD807" i="1" s="1"/>
  <c r="AE807" i="1" s="1"/>
  <c r="AF807" i="1" s="1"/>
  <c r="AQ807" i="1"/>
  <c r="AR806" i="1"/>
  <c r="AS806" i="1" s="1"/>
  <c r="AT806" i="1" s="1"/>
  <c r="AU806" i="1"/>
  <c r="AV806" i="1" s="1"/>
  <c r="AW806" i="1" s="1"/>
  <c r="AX806" i="1" s="1"/>
  <c r="AL808" i="1"/>
  <c r="T808" i="1"/>
  <c r="B808" i="1"/>
  <c r="G808" i="1" s="1"/>
  <c r="AG807" i="1"/>
  <c r="U807" i="1"/>
  <c r="AM807" i="1"/>
  <c r="AY807" i="1"/>
  <c r="W807" i="1"/>
  <c r="V808" i="1" s="1"/>
  <c r="X807" i="1"/>
  <c r="AH806" i="1"/>
  <c r="P805" i="1"/>
  <c r="P804" i="1"/>
  <c r="H806" i="1"/>
  <c r="I806" i="1" s="1"/>
  <c r="J806" i="1" s="1"/>
  <c r="A809" i="1"/>
  <c r="O807" i="1"/>
  <c r="C807" i="1"/>
  <c r="F805" i="1"/>
  <c r="E805" i="1"/>
  <c r="D806" i="1" s="1"/>
  <c r="Z807" i="1" l="1"/>
  <c r="AA807" i="1" s="1"/>
  <c r="AB807" i="1" s="1"/>
  <c r="Y808" i="1"/>
  <c r="AP808" i="1"/>
  <c r="AO808" i="1"/>
  <c r="AN809" i="1" s="1"/>
  <c r="AZ806" i="1"/>
  <c r="AL809" i="1"/>
  <c r="T809" i="1"/>
  <c r="B809" i="1"/>
  <c r="G809" i="1" s="1"/>
  <c r="AY808" i="1"/>
  <c r="AM808" i="1"/>
  <c r="AG808" i="1"/>
  <c r="U808" i="1"/>
  <c r="AQ808" i="1"/>
  <c r="AR807" i="1"/>
  <c r="AS807" i="1" s="1"/>
  <c r="AT807" i="1" s="1"/>
  <c r="AU807" i="1"/>
  <c r="AV807" i="1" s="1"/>
  <c r="AW807" i="1" s="1"/>
  <c r="AX807" i="1" s="1"/>
  <c r="X808" i="1"/>
  <c r="W808" i="1"/>
  <c r="V809" i="1" s="1"/>
  <c r="AC808" i="1"/>
  <c r="AD808" i="1" s="1"/>
  <c r="AE808" i="1" s="1"/>
  <c r="AF808" i="1" s="1"/>
  <c r="AH807" i="1"/>
  <c r="A810" i="1"/>
  <c r="O808" i="1"/>
  <c r="C808" i="1"/>
  <c r="H807" i="1"/>
  <c r="I807" i="1" s="1"/>
  <c r="J807" i="1" s="1"/>
  <c r="F806" i="1"/>
  <c r="E806" i="1"/>
  <c r="D807" i="1" s="1"/>
  <c r="K806" i="1"/>
  <c r="L806" i="1" s="1"/>
  <c r="M806" i="1" s="1"/>
  <c r="N806" i="1" s="1"/>
  <c r="Y809" i="1" l="1"/>
  <c r="Z808" i="1"/>
  <c r="AA808" i="1" s="1"/>
  <c r="AB808" i="1" s="1"/>
  <c r="AH808" i="1" s="1"/>
  <c r="AO809" i="1"/>
  <c r="AN810" i="1" s="1"/>
  <c r="AP809" i="1"/>
  <c r="AG809" i="1"/>
  <c r="U809" i="1"/>
  <c r="AZ807" i="1"/>
  <c r="AM809" i="1"/>
  <c r="AY809" i="1"/>
  <c r="AL810" i="1"/>
  <c r="T810" i="1"/>
  <c r="Y810" i="1" s="1"/>
  <c r="B810" i="1"/>
  <c r="G810" i="1" s="1"/>
  <c r="AQ809" i="1"/>
  <c r="AR808" i="1"/>
  <c r="AS808" i="1" s="1"/>
  <c r="AT808" i="1" s="1"/>
  <c r="AU808" i="1"/>
  <c r="AV808" i="1" s="1"/>
  <c r="AW808" i="1" s="1"/>
  <c r="AX808" i="1" s="1"/>
  <c r="W809" i="1"/>
  <c r="V810" i="1" s="1"/>
  <c r="X809" i="1"/>
  <c r="Z809" i="1"/>
  <c r="AA809" i="1" s="1"/>
  <c r="AB809" i="1" s="1"/>
  <c r="AC809" i="1"/>
  <c r="AD809" i="1" s="1"/>
  <c r="AE809" i="1" s="1"/>
  <c r="AF809" i="1" s="1"/>
  <c r="P806" i="1"/>
  <c r="H808" i="1"/>
  <c r="I808" i="1" s="1"/>
  <c r="J808" i="1" s="1"/>
  <c r="O809" i="1"/>
  <c r="C809" i="1"/>
  <c r="A811" i="1"/>
  <c r="F807" i="1"/>
  <c r="E807" i="1"/>
  <c r="D808" i="1" s="1"/>
  <c r="K807" i="1"/>
  <c r="L807" i="1" s="1"/>
  <c r="M807" i="1" s="1"/>
  <c r="N807" i="1" s="1"/>
  <c r="AO810" i="1" l="1"/>
  <c r="AN811" i="1" s="1"/>
  <c r="AP810" i="1"/>
  <c r="AL811" i="1"/>
  <c r="T811" i="1"/>
  <c r="Y811" i="1" s="1"/>
  <c r="B811" i="1"/>
  <c r="AG810" i="1"/>
  <c r="U810" i="1"/>
  <c r="AM810" i="1"/>
  <c r="AY810" i="1"/>
  <c r="AZ808" i="1"/>
  <c r="AR809" i="1"/>
  <c r="AS809" i="1" s="1"/>
  <c r="AT809" i="1" s="1"/>
  <c r="AQ810" i="1"/>
  <c r="AU809" i="1"/>
  <c r="AV809" i="1" s="1"/>
  <c r="AW809" i="1" s="1"/>
  <c r="AX809" i="1" s="1"/>
  <c r="X810" i="1"/>
  <c r="W810" i="1"/>
  <c r="V811" i="1" s="1"/>
  <c r="AH809" i="1"/>
  <c r="AC810" i="1"/>
  <c r="AD810" i="1" s="1"/>
  <c r="AE810" i="1" s="1"/>
  <c r="AF810" i="1" s="1"/>
  <c r="Z810" i="1"/>
  <c r="AA810" i="1" s="1"/>
  <c r="AB810" i="1" s="1"/>
  <c r="P807" i="1"/>
  <c r="O810" i="1"/>
  <c r="C810" i="1"/>
  <c r="G811" i="1"/>
  <c r="A812" i="1"/>
  <c r="H809" i="1"/>
  <c r="I809" i="1" s="1"/>
  <c r="J809" i="1" s="1"/>
  <c r="E808" i="1"/>
  <c r="D809" i="1" s="1"/>
  <c r="K809" i="1" s="1"/>
  <c r="L809" i="1" s="1"/>
  <c r="M809" i="1" s="1"/>
  <c r="N809" i="1" s="1"/>
  <c r="F808" i="1"/>
  <c r="K808" i="1"/>
  <c r="L808" i="1" s="1"/>
  <c r="M808" i="1" s="1"/>
  <c r="N808" i="1" s="1"/>
  <c r="AO811" i="1" l="1"/>
  <c r="AN812" i="1" s="1"/>
  <c r="AP811" i="1"/>
  <c r="AL812" i="1"/>
  <c r="T812" i="1"/>
  <c r="Y812" i="1" s="1"/>
  <c r="B812" i="1"/>
  <c r="G812" i="1" s="1"/>
  <c r="AR810" i="1"/>
  <c r="AS810" i="1" s="1"/>
  <c r="AT810" i="1" s="1"/>
  <c r="AQ811" i="1"/>
  <c r="AU810" i="1"/>
  <c r="AV810" i="1" s="1"/>
  <c r="AW810" i="1" s="1"/>
  <c r="AX810" i="1" s="1"/>
  <c r="AG811" i="1"/>
  <c r="U811" i="1"/>
  <c r="AZ809" i="1"/>
  <c r="AM811" i="1"/>
  <c r="AY811" i="1"/>
  <c r="X811" i="1"/>
  <c r="W811" i="1"/>
  <c r="V812" i="1" s="1"/>
  <c r="AH810" i="1"/>
  <c r="AC811" i="1"/>
  <c r="AD811" i="1" s="1"/>
  <c r="AE811" i="1" s="1"/>
  <c r="AF811" i="1" s="1"/>
  <c r="Z811" i="1"/>
  <c r="AA811" i="1" s="1"/>
  <c r="AB811" i="1" s="1"/>
  <c r="P809" i="1"/>
  <c r="P808" i="1"/>
  <c r="O811" i="1"/>
  <c r="C811" i="1"/>
  <c r="A813" i="1"/>
  <c r="H810" i="1"/>
  <c r="I810" i="1" s="1"/>
  <c r="J810" i="1" s="1"/>
  <c r="F809" i="1"/>
  <c r="E809" i="1"/>
  <c r="D810" i="1" s="1"/>
  <c r="AP812" i="1" l="1"/>
  <c r="AO812" i="1"/>
  <c r="AN813" i="1" s="1"/>
  <c r="AQ812" i="1"/>
  <c r="AR811" i="1"/>
  <c r="AS811" i="1" s="1"/>
  <c r="AT811" i="1" s="1"/>
  <c r="AU811" i="1"/>
  <c r="AV811" i="1" s="1"/>
  <c r="AW811" i="1" s="1"/>
  <c r="AX811" i="1" s="1"/>
  <c r="AZ810" i="1"/>
  <c r="AG812" i="1"/>
  <c r="U812" i="1"/>
  <c r="AL813" i="1"/>
  <c r="T813" i="1"/>
  <c r="Y813" i="1" s="1"/>
  <c r="B813" i="1"/>
  <c r="AY812" i="1"/>
  <c r="AM812" i="1"/>
  <c r="X812" i="1"/>
  <c r="W812" i="1"/>
  <c r="V813" i="1" s="1"/>
  <c r="AC812" i="1"/>
  <c r="AD812" i="1" s="1"/>
  <c r="AE812" i="1" s="1"/>
  <c r="AF812" i="1" s="1"/>
  <c r="Z812" i="1"/>
  <c r="AA812" i="1" s="1"/>
  <c r="AB812" i="1" s="1"/>
  <c r="AH811" i="1"/>
  <c r="G813" i="1"/>
  <c r="A814" i="1"/>
  <c r="H811" i="1"/>
  <c r="I811" i="1" s="1"/>
  <c r="J811" i="1" s="1"/>
  <c r="O812" i="1"/>
  <c r="C812" i="1"/>
  <c r="F810" i="1"/>
  <c r="E810" i="1"/>
  <c r="D811" i="1" s="1"/>
  <c r="K810" i="1"/>
  <c r="L810" i="1" s="1"/>
  <c r="M810" i="1" s="1"/>
  <c r="N810" i="1" s="1"/>
  <c r="AP813" i="1" l="1"/>
  <c r="AO813" i="1"/>
  <c r="AN814" i="1" s="1"/>
  <c r="AY813" i="1"/>
  <c r="AM813" i="1"/>
  <c r="AZ811" i="1"/>
  <c r="AL814" i="1"/>
  <c r="T814" i="1"/>
  <c r="B814" i="1"/>
  <c r="G814" i="1" s="1"/>
  <c r="AG813" i="1"/>
  <c r="U813" i="1"/>
  <c r="AQ813" i="1"/>
  <c r="AR812" i="1"/>
  <c r="AS812" i="1" s="1"/>
  <c r="AT812" i="1" s="1"/>
  <c r="AU812" i="1"/>
  <c r="AV812" i="1" s="1"/>
  <c r="AW812" i="1" s="1"/>
  <c r="AX812" i="1" s="1"/>
  <c r="W813" i="1"/>
  <c r="V814" i="1" s="1"/>
  <c r="X813" i="1"/>
  <c r="AH812" i="1"/>
  <c r="AC813" i="1"/>
  <c r="AD813" i="1" s="1"/>
  <c r="AE813" i="1" s="1"/>
  <c r="AF813" i="1" s="1"/>
  <c r="Z813" i="1"/>
  <c r="AA813" i="1" s="1"/>
  <c r="AB813" i="1" s="1"/>
  <c r="P810" i="1"/>
  <c r="H812" i="1"/>
  <c r="I812" i="1" s="1"/>
  <c r="J812" i="1" s="1"/>
  <c r="O813" i="1"/>
  <c r="C813" i="1"/>
  <c r="A815" i="1"/>
  <c r="F811" i="1"/>
  <c r="E811" i="1"/>
  <c r="D812" i="1" s="1"/>
  <c r="K811" i="1"/>
  <c r="L811" i="1" s="1"/>
  <c r="M811" i="1" s="1"/>
  <c r="N811" i="1" s="1"/>
  <c r="AO814" i="1" l="1"/>
  <c r="AN815" i="1" s="1"/>
  <c r="AP814" i="1"/>
  <c r="AL815" i="1"/>
  <c r="T815" i="1"/>
  <c r="B815" i="1"/>
  <c r="G815" i="1" s="1"/>
  <c r="AG814" i="1"/>
  <c r="U814" i="1"/>
  <c r="AM814" i="1"/>
  <c r="AY814" i="1"/>
  <c r="AZ812" i="1"/>
  <c r="AU813" i="1"/>
  <c r="AV813" i="1" s="1"/>
  <c r="AW813" i="1" s="1"/>
  <c r="AX813" i="1" s="1"/>
  <c r="AR813" i="1"/>
  <c r="AS813" i="1" s="1"/>
  <c r="AT813" i="1" s="1"/>
  <c r="AQ814" i="1"/>
  <c r="Y814" i="1"/>
  <c r="AC814" i="1" s="1"/>
  <c r="AD814" i="1" s="1"/>
  <c r="AE814" i="1" s="1"/>
  <c r="AF814" i="1" s="1"/>
  <c r="X814" i="1"/>
  <c r="W814" i="1"/>
  <c r="V815" i="1" s="1"/>
  <c r="AH813" i="1"/>
  <c r="P811" i="1"/>
  <c r="O814" i="1"/>
  <c r="C814" i="1"/>
  <c r="A816" i="1"/>
  <c r="H813" i="1"/>
  <c r="I813" i="1" s="1"/>
  <c r="J813" i="1" s="1"/>
  <c r="F812" i="1"/>
  <c r="E812" i="1"/>
  <c r="D813" i="1" s="1"/>
  <c r="K813" i="1" s="1"/>
  <c r="L813" i="1" s="1"/>
  <c r="M813" i="1" s="1"/>
  <c r="N813" i="1" s="1"/>
  <c r="K812" i="1"/>
  <c r="L812" i="1" s="1"/>
  <c r="M812" i="1" s="1"/>
  <c r="N812" i="1" s="1"/>
  <c r="Z814" i="1" l="1"/>
  <c r="AA814" i="1" s="1"/>
  <c r="AB814" i="1" s="1"/>
  <c r="AO815" i="1"/>
  <c r="AN816" i="1" s="1"/>
  <c r="AP815" i="1"/>
  <c r="AZ813" i="1"/>
  <c r="Y815" i="1"/>
  <c r="AL816" i="1"/>
  <c r="T816" i="1"/>
  <c r="B816" i="1"/>
  <c r="G816" i="1" s="1"/>
  <c r="AG815" i="1"/>
  <c r="U815" i="1"/>
  <c r="AR814" i="1"/>
  <c r="AS814" i="1" s="1"/>
  <c r="AT814" i="1" s="1"/>
  <c r="AQ815" i="1"/>
  <c r="AU814" i="1"/>
  <c r="AV814" i="1" s="1"/>
  <c r="AW814" i="1" s="1"/>
  <c r="AX814" i="1" s="1"/>
  <c r="AM815" i="1"/>
  <c r="AY815" i="1"/>
  <c r="W815" i="1"/>
  <c r="V816" i="1" s="1"/>
  <c r="X815" i="1"/>
  <c r="AH814" i="1"/>
  <c r="P812" i="1"/>
  <c r="P813" i="1"/>
  <c r="H814" i="1"/>
  <c r="I814" i="1" s="1"/>
  <c r="J814" i="1" s="1"/>
  <c r="A817" i="1"/>
  <c r="O815" i="1"/>
  <c r="C815" i="1"/>
  <c r="F813" i="1"/>
  <c r="E813" i="1"/>
  <c r="D814" i="1" s="1"/>
  <c r="Y816" i="1" l="1"/>
  <c r="Z815" i="1"/>
  <c r="AA815" i="1" s="1"/>
  <c r="AB815" i="1" s="1"/>
  <c r="AC815" i="1"/>
  <c r="AD815" i="1" s="1"/>
  <c r="AE815" i="1" s="1"/>
  <c r="AF815" i="1" s="1"/>
  <c r="AH815" i="1" s="1"/>
  <c r="AP816" i="1"/>
  <c r="AO816" i="1"/>
  <c r="AN817" i="1" s="1"/>
  <c r="AL817" i="1"/>
  <c r="T817" i="1"/>
  <c r="B817" i="1"/>
  <c r="G817" i="1" s="1"/>
  <c r="AU815" i="1"/>
  <c r="AV815" i="1" s="1"/>
  <c r="AW815" i="1" s="1"/>
  <c r="AX815" i="1" s="1"/>
  <c r="AQ816" i="1"/>
  <c r="AR815" i="1"/>
  <c r="AS815" i="1" s="1"/>
  <c r="AT815" i="1" s="1"/>
  <c r="AG816" i="1"/>
  <c r="U816" i="1"/>
  <c r="AZ814" i="1"/>
  <c r="AY816" i="1"/>
  <c r="AM816" i="1"/>
  <c r="X816" i="1"/>
  <c r="W816" i="1"/>
  <c r="V817" i="1" s="1"/>
  <c r="Z816" i="1"/>
  <c r="AA816" i="1" s="1"/>
  <c r="AB816" i="1" s="1"/>
  <c r="AC816" i="1"/>
  <c r="AD816" i="1" s="1"/>
  <c r="AE816" i="1" s="1"/>
  <c r="AF816" i="1" s="1"/>
  <c r="O816" i="1"/>
  <c r="C816" i="1"/>
  <c r="A818" i="1"/>
  <c r="H815" i="1"/>
  <c r="I815" i="1" s="1"/>
  <c r="J815" i="1" s="1"/>
  <c r="F814" i="1"/>
  <c r="E814" i="1"/>
  <c r="D815" i="1" s="1"/>
  <c r="K814" i="1"/>
  <c r="L814" i="1" s="1"/>
  <c r="M814" i="1" s="1"/>
  <c r="N814" i="1" s="1"/>
  <c r="Y817" i="1" l="1"/>
  <c r="AP817" i="1"/>
  <c r="AO817" i="1"/>
  <c r="AN818" i="1" s="1"/>
  <c r="AZ815" i="1"/>
  <c r="AQ817" i="1"/>
  <c r="AR816" i="1"/>
  <c r="AS816" i="1" s="1"/>
  <c r="AT816" i="1" s="1"/>
  <c r="AU816" i="1"/>
  <c r="AV816" i="1" s="1"/>
  <c r="AW816" i="1" s="1"/>
  <c r="AX816" i="1" s="1"/>
  <c r="AG817" i="1"/>
  <c r="U817" i="1"/>
  <c r="AL818" i="1"/>
  <c r="T818" i="1"/>
  <c r="B818" i="1"/>
  <c r="G818" i="1" s="1"/>
  <c r="AY817" i="1"/>
  <c r="AM817" i="1"/>
  <c r="AH816" i="1"/>
  <c r="X817" i="1"/>
  <c r="W817" i="1"/>
  <c r="V818" i="1" s="1"/>
  <c r="Z817" i="1"/>
  <c r="AA817" i="1" s="1"/>
  <c r="AB817" i="1" s="1"/>
  <c r="AC817" i="1"/>
  <c r="AD817" i="1" s="1"/>
  <c r="AE817" i="1" s="1"/>
  <c r="AF817" i="1" s="1"/>
  <c r="P814" i="1"/>
  <c r="A819" i="1"/>
  <c r="H816" i="1"/>
  <c r="I816" i="1" s="1"/>
  <c r="J816" i="1" s="1"/>
  <c r="O817" i="1"/>
  <c r="C817" i="1"/>
  <c r="F815" i="1"/>
  <c r="E815" i="1"/>
  <c r="D816" i="1" s="1"/>
  <c r="K815" i="1"/>
  <c r="L815" i="1" s="1"/>
  <c r="M815" i="1" s="1"/>
  <c r="N815" i="1" s="1"/>
  <c r="AO818" i="1" l="1"/>
  <c r="AN819" i="1" s="1"/>
  <c r="AP818" i="1"/>
  <c r="AY818" i="1"/>
  <c r="AM818" i="1"/>
  <c r="AG818" i="1"/>
  <c r="U818" i="1"/>
  <c r="Y818" i="1"/>
  <c r="AC818" i="1" s="1"/>
  <c r="AD818" i="1" s="1"/>
  <c r="AE818" i="1" s="1"/>
  <c r="AF818" i="1" s="1"/>
  <c r="AL819" i="1"/>
  <c r="T819" i="1"/>
  <c r="B819" i="1"/>
  <c r="G819" i="1" s="1"/>
  <c r="AZ816" i="1"/>
  <c r="AR817" i="1"/>
  <c r="AS817" i="1" s="1"/>
  <c r="AT817" i="1" s="1"/>
  <c r="AQ818" i="1"/>
  <c r="AU817" i="1"/>
  <c r="AV817" i="1" s="1"/>
  <c r="AW817" i="1" s="1"/>
  <c r="AX817" i="1" s="1"/>
  <c r="X818" i="1"/>
  <c r="W818" i="1"/>
  <c r="V819" i="1" s="1"/>
  <c r="AH817" i="1"/>
  <c r="P815" i="1"/>
  <c r="H817" i="1"/>
  <c r="I817" i="1" s="1"/>
  <c r="J817" i="1" s="1"/>
  <c r="A820" i="1"/>
  <c r="C818" i="1"/>
  <c r="O818" i="1"/>
  <c r="E816" i="1"/>
  <c r="D817" i="1" s="1"/>
  <c r="K817" i="1" s="1"/>
  <c r="L817" i="1" s="1"/>
  <c r="M817" i="1" s="1"/>
  <c r="N817" i="1" s="1"/>
  <c r="F816" i="1"/>
  <c r="K816" i="1"/>
  <c r="L816" i="1" s="1"/>
  <c r="M816" i="1" s="1"/>
  <c r="N816" i="1" s="1"/>
  <c r="AO819" i="1" l="1"/>
  <c r="AN820" i="1" s="1"/>
  <c r="AP819" i="1"/>
  <c r="Z818" i="1"/>
  <c r="AA818" i="1" s="1"/>
  <c r="AB818" i="1" s="1"/>
  <c r="AH818" i="1" s="1"/>
  <c r="AG819" i="1"/>
  <c r="U819" i="1"/>
  <c r="AY819" i="1"/>
  <c r="AM819" i="1"/>
  <c r="AL820" i="1"/>
  <c r="T820" i="1"/>
  <c r="B820" i="1"/>
  <c r="AR818" i="1"/>
  <c r="AS818" i="1" s="1"/>
  <c r="AT818" i="1" s="1"/>
  <c r="AQ819" i="1"/>
  <c r="AU818" i="1"/>
  <c r="AV818" i="1" s="1"/>
  <c r="AW818" i="1" s="1"/>
  <c r="AX818" i="1" s="1"/>
  <c r="Y819" i="1"/>
  <c r="AC819" i="1" s="1"/>
  <c r="AD819" i="1" s="1"/>
  <c r="AE819" i="1" s="1"/>
  <c r="AF819" i="1" s="1"/>
  <c r="AZ817" i="1"/>
  <c r="X819" i="1"/>
  <c r="W819" i="1"/>
  <c r="V820" i="1" s="1"/>
  <c r="P817" i="1"/>
  <c r="P816" i="1"/>
  <c r="O819" i="1"/>
  <c r="C819" i="1"/>
  <c r="A821" i="1"/>
  <c r="G820" i="1"/>
  <c r="H818" i="1"/>
  <c r="I818" i="1" s="1"/>
  <c r="J818" i="1" s="1"/>
  <c r="F817" i="1"/>
  <c r="E817" i="1"/>
  <c r="D818" i="1" s="1"/>
  <c r="AO820" i="1" l="1"/>
  <c r="AN821" i="1" s="1"/>
  <c r="AP820" i="1"/>
  <c r="AL821" i="1"/>
  <c r="T821" i="1"/>
  <c r="B821" i="1"/>
  <c r="G821" i="1" s="1"/>
  <c r="AG820" i="1"/>
  <c r="U820" i="1"/>
  <c r="AU819" i="1"/>
  <c r="AV819" i="1" s="1"/>
  <c r="AW819" i="1" s="1"/>
  <c r="AX819" i="1" s="1"/>
  <c r="AR819" i="1"/>
  <c r="AS819" i="1" s="1"/>
  <c r="AT819" i="1" s="1"/>
  <c r="AQ820" i="1"/>
  <c r="AM820" i="1"/>
  <c r="AY820" i="1"/>
  <c r="Z819" i="1"/>
  <c r="AA819" i="1" s="1"/>
  <c r="AB819" i="1" s="1"/>
  <c r="AH819" i="1" s="1"/>
  <c r="AZ818" i="1"/>
  <c r="Y820" i="1"/>
  <c r="Y821" i="1" s="1"/>
  <c r="X820" i="1"/>
  <c r="W820" i="1"/>
  <c r="V821" i="1" s="1"/>
  <c r="H819" i="1"/>
  <c r="I819" i="1" s="1"/>
  <c r="J819" i="1" s="1"/>
  <c r="A822" i="1"/>
  <c r="O820" i="1"/>
  <c r="C820" i="1"/>
  <c r="F818" i="1"/>
  <c r="E818" i="1"/>
  <c r="D819" i="1" s="1"/>
  <c r="K818" i="1"/>
  <c r="L818" i="1" s="1"/>
  <c r="M818" i="1" s="1"/>
  <c r="N818" i="1" s="1"/>
  <c r="AO821" i="1" l="1"/>
  <c r="AN822" i="1" s="1"/>
  <c r="AP821" i="1"/>
  <c r="AZ819" i="1"/>
  <c r="AG821" i="1"/>
  <c r="U821" i="1"/>
  <c r="AC820" i="1"/>
  <c r="AD820" i="1" s="1"/>
  <c r="AE820" i="1" s="1"/>
  <c r="AF820" i="1" s="1"/>
  <c r="AL822" i="1"/>
  <c r="T822" i="1"/>
  <c r="Y822" i="1" s="1"/>
  <c r="B822" i="1"/>
  <c r="G822" i="1" s="1"/>
  <c r="Z820" i="1"/>
  <c r="AA820" i="1" s="1"/>
  <c r="AB820" i="1" s="1"/>
  <c r="AM821" i="1"/>
  <c r="AY821" i="1"/>
  <c r="AQ821" i="1"/>
  <c r="AR820" i="1"/>
  <c r="AS820" i="1" s="1"/>
  <c r="AT820" i="1" s="1"/>
  <c r="AU820" i="1"/>
  <c r="AV820" i="1" s="1"/>
  <c r="AW820" i="1" s="1"/>
  <c r="AX820" i="1" s="1"/>
  <c r="W821" i="1"/>
  <c r="V822" i="1" s="1"/>
  <c r="X821" i="1"/>
  <c r="AC821" i="1"/>
  <c r="AD821" i="1" s="1"/>
  <c r="AE821" i="1" s="1"/>
  <c r="AF821" i="1" s="1"/>
  <c r="Z821" i="1"/>
  <c r="AA821" i="1" s="1"/>
  <c r="AB821" i="1" s="1"/>
  <c r="P818" i="1"/>
  <c r="A823" i="1"/>
  <c r="C821" i="1"/>
  <c r="O821" i="1"/>
  <c r="H820" i="1"/>
  <c r="I820" i="1" s="1"/>
  <c r="J820" i="1" s="1"/>
  <c r="F819" i="1"/>
  <c r="E819" i="1"/>
  <c r="D820" i="1" s="1"/>
  <c r="K820" i="1" s="1"/>
  <c r="L820" i="1" s="1"/>
  <c r="M820" i="1" s="1"/>
  <c r="N820" i="1" s="1"/>
  <c r="K819" i="1"/>
  <c r="L819" i="1" s="1"/>
  <c r="M819" i="1" s="1"/>
  <c r="N819" i="1" s="1"/>
  <c r="AO822" i="1" l="1"/>
  <c r="AN823" i="1" s="1"/>
  <c r="AP822" i="1"/>
  <c r="AZ820" i="1"/>
  <c r="AH820" i="1"/>
  <c r="AG822" i="1"/>
  <c r="U822" i="1"/>
  <c r="AY822" i="1"/>
  <c r="AM822" i="1"/>
  <c r="AL823" i="1"/>
  <c r="T823" i="1"/>
  <c r="B823" i="1"/>
  <c r="G823" i="1" s="1"/>
  <c r="AU821" i="1"/>
  <c r="AV821" i="1" s="1"/>
  <c r="AW821" i="1" s="1"/>
  <c r="AX821" i="1" s="1"/>
  <c r="AQ822" i="1"/>
  <c r="AR821" i="1"/>
  <c r="AS821" i="1" s="1"/>
  <c r="AT821" i="1" s="1"/>
  <c r="X822" i="1"/>
  <c r="W822" i="1"/>
  <c r="V823" i="1" s="1"/>
  <c r="AC822" i="1"/>
  <c r="AD822" i="1" s="1"/>
  <c r="AE822" i="1" s="1"/>
  <c r="AF822" i="1" s="1"/>
  <c r="Z822" i="1"/>
  <c r="AA822" i="1" s="1"/>
  <c r="AB822" i="1" s="1"/>
  <c r="AH821" i="1"/>
  <c r="P820" i="1"/>
  <c r="P819" i="1"/>
  <c r="O822" i="1"/>
  <c r="C822" i="1"/>
  <c r="H821" i="1"/>
  <c r="I821" i="1" s="1"/>
  <c r="J821" i="1" s="1"/>
  <c r="A824" i="1"/>
  <c r="F820" i="1"/>
  <c r="E820" i="1"/>
  <c r="D821" i="1" s="1"/>
  <c r="K821" i="1" s="1"/>
  <c r="L821" i="1" s="1"/>
  <c r="M821" i="1" s="1"/>
  <c r="N821" i="1" s="1"/>
  <c r="AO823" i="1" l="1"/>
  <c r="AN824" i="1" s="1"/>
  <c r="AP823" i="1"/>
  <c r="AZ821" i="1"/>
  <c r="AL824" i="1"/>
  <c r="T824" i="1"/>
  <c r="B824" i="1"/>
  <c r="AG823" i="1"/>
  <c r="U823" i="1"/>
  <c r="AQ823" i="1"/>
  <c r="AR822" i="1"/>
  <c r="AS822" i="1" s="1"/>
  <c r="AT822" i="1" s="1"/>
  <c r="AU822" i="1"/>
  <c r="AV822" i="1" s="1"/>
  <c r="AW822" i="1" s="1"/>
  <c r="AX822" i="1" s="1"/>
  <c r="Y823" i="1"/>
  <c r="Z823" i="1" s="1"/>
  <c r="AA823" i="1" s="1"/>
  <c r="AB823" i="1" s="1"/>
  <c r="AM823" i="1"/>
  <c r="AY823" i="1"/>
  <c r="W823" i="1"/>
  <c r="V824" i="1" s="1"/>
  <c r="X823" i="1"/>
  <c r="AH822" i="1"/>
  <c r="P821" i="1"/>
  <c r="O823" i="1"/>
  <c r="C823" i="1"/>
  <c r="G824" i="1"/>
  <c r="A825" i="1"/>
  <c r="H822" i="1"/>
  <c r="I822" i="1" s="1"/>
  <c r="J822" i="1" s="1"/>
  <c r="F821" i="1"/>
  <c r="E821" i="1"/>
  <c r="D822" i="1" s="1"/>
  <c r="Y824" i="1" l="1"/>
  <c r="AC823" i="1"/>
  <c r="AD823" i="1" s="1"/>
  <c r="AE823" i="1" s="1"/>
  <c r="AF823" i="1" s="1"/>
  <c r="AP824" i="1"/>
  <c r="AO824" i="1"/>
  <c r="AN825" i="1" s="1"/>
  <c r="AL825" i="1"/>
  <c r="T825" i="1"/>
  <c r="Y825" i="1" s="1"/>
  <c r="B825" i="1"/>
  <c r="G825" i="1" s="1"/>
  <c r="AG824" i="1"/>
  <c r="U824" i="1"/>
  <c r="AU823" i="1"/>
  <c r="AV823" i="1" s="1"/>
  <c r="AW823" i="1" s="1"/>
  <c r="AX823" i="1" s="1"/>
  <c r="AR823" i="1"/>
  <c r="AS823" i="1" s="1"/>
  <c r="AT823" i="1" s="1"/>
  <c r="AQ824" i="1"/>
  <c r="AZ822" i="1"/>
  <c r="AY824" i="1"/>
  <c r="AM824" i="1"/>
  <c r="X824" i="1"/>
  <c r="W824" i="1"/>
  <c r="V825" i="1" s="1"/>
  <c r="Z824" i="1"/>
  <c r="AA824" i="1" s="1"/>
  <c r="AB824" i="1" s="1"/>
  <c r="AC824" i="1"/>
  <c r="AD824" i="1" s="1"/>
  <c r="AE824" i="1" s="1"/>
  <c r="AF824" i="1" s="1"/>
  <c r="AH823" i="1"/>
  <c r="A826" i="1"/>
  <c r="C824" i="1"/>
  <c r="O824" i="1"/>
  <c r="H823" i="1"/>
  <c r="I823" i="1" s="1"/>
  <c r="J823" i="1" s="1"/>
  <c r="F822" i="1"/>
  <c r="E822" i="1"/>
  <c r="D823" i="1" s="1"/>
  <c r="K822" i="1"/>
  <c r="L822" i="1" s="1"/>
  <c r="M822" i="1" s="1"/>
  <c r="N822" i="1" s="1"/>
  <c r="AO825" i="1" l="1"/>
  <c r="AN826" i="1" s="1"/>
  <c r="AP825" i="1"/>
  <c r="AZ823" i="1"/>
  <c r="AG825" i="1"/>
  <c r="U825" i="1"/>
  <c r="AY825" i="1"/>
  <c r="AM825" i="1"/>
  <c r="AL826" i="1"/>
  <c r="T826" i="1"/>
  <c r="B826" i="1"/>
  <c r="G826" i="1" s="1"/>
  <c r="AQ825" i="1"/>
  <c r="AR824" i="1"/>
  <c r="AS824" i="1" s="1"/>
  <c r="AT824" i="1" s="1"/>
  <c r="AU824" i="1"/>
  <c r="AV824" i="1" s="1"/>
  <c r="AW824" i="1" s="1"/>
  <c r="AX824" i="1" s="1"/>
  <c r="X825" i="1"/>
  <c r="W825" i="1"/>
  <c r="V826" i="1" s="1"/>
  <c r="AH824" i="1"/>
  <c r="Z825" i="1"/>
  <c r="AA825" i="1" s="1"/>
  <c r="AB825" i="1" s="1"/>
  <c r="AC825" i="1"/>
  <c r="AD825" i="1" s="1"/>
  <c r="AE825" i="1" s="1"/>
  <c r="AF825" i="1" s="1"/>
  <c r="P822" i="1"/>
  <c r="C825" i="1"/>
  <c r="O825" i="1"/>
  <c r="H824" i="1"/>
  <c r="I824" i="1" s="1"/>
  <c r="J824" i="1" s="1"/>
  <c r="A827" i="1"/>
  <c r="F823" i="1"/>
  <c r="E823" i="1"/>
  <c r="D824" i="1" s="1"/>
  <c r="K823" i="1"/>
  <c r="L823" i="1" s="1"/>
  <c r="M823" i="1" s="1"/>
  <c r="N823" i="1" s="1"/>
  <c r="AO826" i="1" l="1"/>
  <c r="AN827" i="1" s="1"/>
  <c r="AP826" i="1"/>
  <c r="AM826" i="1"/>
  <c r="AY826" i="1"/>
  <c r="AG826" i="1"/>
  <c r="U826" i="1"/>
  <c r="AL827" i="1"/>
  <c r="T827" i="1"/>
  <c r="B827" i="1"/>
  <c r="AZ824" i="1"/>
  <c r="Y826" i="1"/>
  <c r="AC826" i="1" s="1"/>
  <c r="AD826" i="1" s="1"/>
  <c r="AE826" i="1" s="1"/>
  <c r="AF826" i="1" s="1"/>
  <c r="AR825" i="1"/>
  <c r="AS825" i="1" s="1"/>
  <c r="AT825" i="1" s="1"/>
  <c r="AQ826" i="1"/>
  <c r="AU825" i="1"/>
  <c r="AV825" i="1" s="1"/>
  <c r="AW825" i="1" s="1"/>
  <c r="AX825" i="1" s="1"/>
  <c r="X826" i="1"/>
  <c r="W826" i="1"/>
  <c r="V827" i="1" s="1"/>
  <c r="AH825" i="1"/>
  <c r="P823" i="1"/>
  <c r="O826" i="1"/>
  <c r="C826" i="1"/>
  <c r="A828" i="1"/>
  <c r="G827" i="1"/>
  <c r="H825" i="1"/>
  <c r="I825" i="1" s="1"/>
  <c r="J825" i="1" s="1"/>
  <c r="E824" i="1"/>
  <c r="D825" i="1" s="1"/>
  <c r="K825" i="1" s="1"/>
  <c r="L825" i="1" s="1"/>
  <c r="M825" i="1" s="1"/>
  <c r="N825" i="1" s="1"/>
  <c r="F824" i="1"/>
  <c r="K824" i="1"/>
  <c r="L824" i="1" s="1"/>
  <c r="M824" i="1" s="1"/>
  <c r="N824" i="1" s="1"/>
  <c r="Y827" i="1" l="1"/>
  <c r="AC827" i="1" s="1"/>
  <c r="AD827" i="1" s="1"/>
  <c r="AE827" i="1" s="1"/>
  <c r="AF827" i="1" s="1"/>
  <c r="Z826" i="1"/>
  <c r="AA826" i="1" s="1"/>
  <c r="AB826" i="1" s="1"/>
  <c r="AH826" i="1" s="1"/>
  <c r="AO827" i="1"/>
  <c r="AN828" i="1" s="1"/>
  <c r="AP827" i="1"/>
  <c r="AL828" i="1"/>
  <c r="T828" i="1"/>
  <c r="B828" i="1"/>
  <c r="G828" i="1" s="1"/>
  <c r="AG827" i="1"/>
  <c r="U827" i="1"/>
  <c r="AZ825" i="1"/>
  <c r="AM827" i="1"/>
  <c r="AY827" i="1"/>
  <c r="AR826" i="1"/>
  <c r="AS826" i="1" s="1"/>
  <c r="AT826" i="1" s="1"/>
  <c r="AQ827" i="1"/>
  <c r="AU826" i="1"/>
  <c r="AV826" i="1" s="1"/>
  <c r="AW826" i="1" s="1"/>
  <c r="AX826" i="1" s="1"/>
  <c r="X827" i="1"/>
  <c r="W827" i="1"/>
  <c r="V828" i="1" s="1"/>
  <c r="P824" i="1"/>
  <c r="P825" i="1"/>
  <c r="H826" i="1"/>
  <c r="I826" i="1" s="1"/>
  <c r="J826" i="1" s="1"/>
  <c r="A829" i="1"/>
  <c r="C827" i="1"/>
  <c r="O827" i="1"/>
  <c r="F825" i="1"/>
  <c r="E825" i="1"/>
  <c r="D826" i="1" s="1"/>
  <c r="Z827" i="1" l="1"/>
  <c r="AA827" i="1" s="1"/>
  <c r="AB827" i="1" s="1"/>
  <c r="AO828" i="1"/>
  <c r="AN829" i="1" s="1"/>
  <c r="AP828" i="1"/>
  <c r="AL829" i="1"/>
  <c r="T829" i="1"/>
  <c r="B829" i="1"/>
  <c r="G829" i="1" s="1"/>
  <c r="AQ828" i="1"/>
  <c r="AR827" i="1"/>
  <c r="AS827" i="1" s="1"/>
  <c r="AT827" i="1" s="1"/>
  <c r="AU827" i="1"/>
  <c r="AV827" i="1" s="1"/>
  <c r="AW827" i="1" s="1"/>
  <c r="AX827" i="1" s="1"/>
  <c r="AG828" i="1"/>
  <c r="U828" i="1"/>
  <c r="AZ826" i="1"/>
  <c r="AY828" i="1"/>
  <c r="AM828" i="1"/>
  <c r="Y828" i="1"/>
  <c r="AC828" i="1" s="1"/>
  <c r="AD828" i="1" s="1"/>
  <c r="AE828" i="1" s="1"/>
  <c r="AF828" i="1" s="1"/>
  <c r="X828" i="1"/>
  <c r="W828" i="1"/>
  <c r="V829" i="1" s="1"/>
  <c r="AH827" i="1"/>
  <c r="O828" i="1"/>
  <c r="C828" i="1"/>
  <c r="A830" i="1"/>
  <c r="H827" i="1"/>
  <c r="I827" i="1" s="1"/>
  <c r="J827" i="1" s="1"/>
  <c r="F826" i="1"/>
  <c r="E826" i="1"/>
  <c r="D827" i="1" s="1"/>
  <c r="K827" i="1" s="1"/>
  <c r="L827" i="1" s="1"/>
  <c r="M827" i="1" s="1"/>
  <c r="N827" i="1" s="1"/>
  <c r="K826" i="1"/>
  <c r="L826" i="1" s="1"/>
  <c r="M826" i="1" s="1"/>
  <c r="N826" i="1" s="1"/>
  <c r="AP829" i="1" l="1"/>
  <c r="AO829" i="1"/>
  <c r="AN830" i="1" s="1"/>
  <c r="AZ827" i="1"/>
  <c r="Z828" i="1"/>
  <c r="AA828" i="1" s="1"/>
  <c r="AB828" i="1" s="1"/>
  <c r="AH828" i="1" s="1"/>
  <c r="Y829" i="1"/>
  <c r="AC829" i="1" s="1"/>
  <c r="AD829" i="1" s="1"/>
  <c r="AE829" i="1" s="1"/>
  <c r="AF829" i="1" s="1"/>
  <c r="AQ829" i="1"/>
  <c r="AR828" i="1"/>
  <c r="AS828" i="1" s="1"/>
  <c r="AT828" i="1" s="1"/>
  <c r="AU828" i="1"/>
  <c r="AV828" i="1" s="1"/>
  <c r="AW828" i="1" s="1"/>
  <c r="AX828" i="1" s="1"/>
  <c r="AY829" i="1"/>
  <c r="AM829" i="1"/>
  <c r="AL830" i="1"/>
  <c r="T830" i="1"/>
  <c r="B830" i="1"/>
  <c r="G830" i="1" s="1"/>
  <c r="AG829" i="1"/>
  <c r="U829" i="1"/>
  <c r="W829" i="1"/>
  <c r="V830" i="1" s="1"/>
  <c r="X829" i="1"/>
  <c r="P827" i="1"/>
  <c r="P826" i="1"/>
  <c r="A831" i="1"/>
  <c r="H828" i="1"/>
  <c r="I828" i="1" s="1"/>
  <c r="J828" i="1" s="1"/>
  <c r="O829" i="1"/>
  <c r="C829" i="1"/>
  <c r="F827" i="1"/>
  <c r="E827" i="1"/>
  <c r="D828" i="1" s="1"/>
  <c r="Y830" i="1" l="1"/>
  <c r="Z829" i="1"/>
  <c r="AA829" i="1" s="1"/>
  <c r="AB829" i="1" s="1"/>
  <c r="AO830" i="1"/>
  <c r="AN831" i="1"/>
  <c r="AP830" i="1"/>
  <c r="AG830" i="1"/>
  <c r="U830" i="1"/>
  <c r="AM830" i="1"/>
  <c r="AY830" i="1"/>
  <c r="AL831" i="1"/>
  <c r="T831" i="1"/>
  <c r="Y831" i="1" s="1"/>
  <c r="B831" i="1"/>
  <c r="G831" i="1" s="1"/>
  <c r="AZ828" i="1"/>
  <c r="AU829" i="1"/>
  <c r="AV829" i="1" s="1"/>
  <c r="AW829" i="1" s="1"/>
  <c r="AX829" i="1" s="1"/>
  <c r="AQ830" i="1"/>
  <c r="AR829" i="1"/>
  <c r="AS829" i="1" s="1"/>
  <c r="AT829" i="1" s="1"/>
  <c r="X830" i="1"/>
  <c r="W830" i="1"/>
  <c r="V831" i="1" s="1"/>
  <c r="AH829" i="1"/>
  <c r="AC830" i="1"/>
  <c r="AD830" i="1" s="1"/>
  <c r="AE830" i="1" s="1"/>
  <c r="AF830" i="1" s="1"/>
  <c r="Z830" i="1"/>
  <c r="AA830" i="1" s="1"/>
  <c r="AB830" i="1" s="1"/>
  <c r="H829" i="1"/>
  <c r="I829" i="1" s="1"/>
  <c r="J829" i="1" s="1"/>
  <c r="A832" i="1"/>
  <c r="C830" i="1"/>
  <c r="O830" i="1"/>
  <c r="F828" i="1"/>
  <c r="E828" i="1"/>
  <c r="D829" i="1" s="1"/>
  <c r="K829" i="1" s="1"/>
  <c r="L829" i="1" s="1"/>
  <c r="M829" i="1" s="1"/>
  <c r="N829" i="1" s="1"/>
  <c r="K828" i="1"/>
  <c r="L828" i="1" s="1"/>
  <c r="M828" i="1" s="1"/>
  <c r="N828" i="1" s="1"/>
  <c r="AZ829" i="1" l="1"/>
  <c r="AO831" i="1"/>
  <c r="AN832" i="1" s="1"/>
  <c r="AP831" i="1"/>
  <c r="AG831" i="1"/>
  <c r="U831" i="1"/>
  <c r="AL832" i="1"/>
  <c r="T832" i="1"/>
  <c r="Y832" i="1" s="1"/>
  <c r="B832" i="1"/>
  <c r="G832" i="1" s="1"/>
  <c r="AQ831" i="1"/>
  <c r="AR830" i="1"/>
  <c r="AS830" i="1" s="1"/>
  <c r="AT830" i="1" s="1"/>
  <c r="AU830" i="1"/>
  <c r="AV830" i="1" s="1"/>
  <c r="AW830" i="1" s="1"/>
  <c r="AX830" i="1" s="1"/>
  <c r="AM831" i="1"/>
  <c r="AY831" i="1"/>
  <c r="W831" i="1"/>
  <c r="V832" i="1" s="1"/>
  <c r="X831" i="1"/>
  <c r="AC831" i="1"/>
  <c r="AD831" i="1" s="1"/>
  <c r="AE831" i="1" s="1"/>
  <c r="AF831" i="1" s="1"/>
  <c r="Z831" i="1"/>
  <c r="AA831" i="1" s="1"/>
  <c r="AB831" i="1" s="1"/>
  <c r="AH830" i="1"/>
  <c r="P829" i="1"/>
  <c r="P828" i="1"/>
  <c r="O831" i="1"/>
  <c r="C831" i="1"/>
  <c r="A833" i="1"/>
  <c r="H830" i="1"/>
  <c r="I830" i="1" s="1"/>
  <c r="J830" i="1" s="1"/>
  <c r="F829" i="1"/>
  <c r="E829" i="1"/>
  <c r="D830" i="1" s="1"/>
  <c r="AP832" i="1" l="1"/>
  <c r="AO832" i="1"/>
  <c r="AN833" i="1" s="1"/>
  <c r="AL833" i="1"/>
  <c r="T833" i="1"/>
  <c r="Y833" i="1" s="1"/>
  <c r="B833" i="1"/>
  <c r="AZ830" i="1"/>
  <c r="AY832" i="1"/>
  <c r="AM832" i="1"/>
  <c r="AG832" i="1"/>
  <c r="U832" i="1"/>
  <c r="AU831" i="1"/>
  <c r="AV831" i="1" s="1"/>
  <c r="AW831" i="1" s="1"/>
  <c r="AX831" i="1" s="1"/>
  <c r="AQ832" i="1"/>
  <c r="AR831" i="1"/>
  <c r="AS831" i="1" s="1"/>
  <c r="AT831" i="1" s="1"/>
  <c r="X832" i="1"/>
  <c r="W832" i="1"/>
  <c r="V833" i="1" s="1"/>
  <c r="AH831" i="1"/>
  <c r="Z832" i="1"/>
  <c r="AA832" i="1" s="1"/>
  <c r="AB832" i="1" s="1"/>
  <c r="AC832" i="1"/>
  <c r="AD832" i="1" s="1"/>
  <c r="AE832" i="1" s="1"/>
  <c r="AF832" i="1" s="1"/>
  <c r="H831" i="1"/>
  <c r="I831" i="1" s="1"/>
  <c r="J831" i="1" s="1"/>
  <c r="G833" i="1"/>
  <c r="A834" i="1"/>
  <c r="C832" i="1"/>
  <c r="O832" i="1"/>
  <c r="F830" i="1"/>
  <c r="E830" i="1"/>
  <c r="D831" i="1" s="1"/>
  <c r="K830" i="1"/>
  <c r="L830" i="1" s="1"/>
  <c r="M830" i="1" s="1"/>
  <c r="N830" i="1" s="1"/>
  <c r="AZ831" i="1" l="1"/>
  <c r="AO833" i="1"/>
  <c r="AN834" i="1" s="1"/>
  <c r="AP833" i="1"/>
  <c r="AR832" i="1"/>
  <c r="AS832" i="1" s="1"/>
  <c r="AT832" i="1" s="1"/>
  <c r="AQ833" i="1"/>
  <c r="AU832" i="1"/>
  <c r="AV832" i="1" s="1"/>
  <c r="AW832" i="1" s="1"/>
  <c r="AX832" i="1" s="1"/>
  <c r="AL834" i="1"/>
  <c r="T834" i="1"/>
  <c r="Y834" i="1" s="1"/>
  <c r="B834" i="1"/>
  <c r="G834" i="1" s="1"/>
  <c r="AG833" i="1"/>
  <c r="U833" i="1"/>
  <c r="AY833" i="1"/>
  <c r="AM833" i="1"/>
  <c r="X833" i="1"/>
  <c r="W833" i="1"/>
  <c r="V834" i="1" s="1"/>
  <c r="AH832" i="1"/>
  <c r="Z833" i="1"/>
  <c r="AA833" i="1" s="1"/>
  <c r="AB833" i="1" s="1"/>
  <c r="AC833" i="1"/>
  <c r="AD833" i="1" s="1"/>
  <c r="AE833" i="1" s="1"/>
  <c r="AF833" i="1" s="1"/>
  <c r="P830" i="1"/>
  <c r="A835" i="1"/>
  <c r="C833" i="1"/>
  <c r="O833" i="1"/>
  <c r="H832" i="1"/>
  <c r="I832" i="1" s="1"/>
  <c r="J832" i="1" s="1"/>
  <c r="F831" i="1"/>
  <c r="E831" i="1"/>
  <c r="D832" i="1" s="1"/>
  <c r="K831" i="1"/>
  <c r="L831" i="1" s="1"/>
  <c r="M831" i="1" s="1"/>
  <c r="N831" i="1" s="1"/>
  <c r="AP834" i="1" l="1"/>
  <c r="AO834" i="1"/>
  <c r="AN835" i="1" s="1"/>
  <c r="AZ832" i="1"/>
  <c r="AL835" i="1"/>
  <c r="T835" i="1"/>
  <c r="Y835" i="1" s="1"/>
  <c r="B835" i="1"/>
  <c r="G835" i="1" s="1"/>
  <c r="AG834" i="1"/>
  <c r="U834" i="1"/>
  <c r="AU833" i="1"/>
  <c r="AV833" i="1" s="1"/>
  <c r="AW833" i="1" s="1"/>
  <c r="AX833" i="1" s="1"/>
  <c r="AR833" i="1"/>
  <c r="AS833" i="1" s="1"/>
  <c r="AT833" i="1" s="1"/>
  <c r="AQ834" i="1"/>
  <c r="AY834" i="1"/>
  <c r="AM834" i="1"/>
  <c r="X834" i="1"/>
  <c r="W834" i="1"/>
  <c r="V835" i="1" s="1"/>
  <c r="AH833" i="1"/>
  <c r="Z834" i="1"/>
  <c r="AA834" i="1" s="1"/>
  <c r="AB834" i="1" s="1"/>
  <c r="AC834" i="1"/>
  <c r="AD834" i="1" s="1"/>
  <c r="AE834" i="1" s="1"/>
  <c r="AF834" i="1" s="1"/>
  <c r="P831" i="1"/>
  <c r="H833" i="1"/>
  <c r="I833" i="1" s="1"/>
  <c r="J833" i="1" s="1"/>
  <c r="O834" i="1"/>
  <c r="C834" i="1"/>
  <c r="A836" i="1"/>
  <c r="E832" i="1"/>
  <c r="D833" i="1" s="1"/>
  <c r="K833" i="1" s="1"/>
  <c r="L833" i="1" s="1"/>
  <c r="M833" i="1" s="1"/>
  <c r="N833" i="1" s="1"/>
  <c r="F832" i="1"/>
  <c r="K832" i="1"/>
  <c r="L832" i="1" s="1"/>
  <c r="M832" i="1" s="1"/>
  <c r="N832" i="1" s="1"/>
  <c r="AO835" i="1" l="1"/>
  <c r="AN836" i="1" s="1"/>
  <c r="AP835" i="1"/>
  <c r="AR834" i="1"/>
  <c r="AS834" i="1" s="1"/>
  <c r="AT834" i="1" s="1"/>
  <c r="AQ835" i="1"/>
  <c r="AU834" i="1"/>
  <c r="AV834" i="1" s="1"/>
  <c r="AW834" i="1" s="1"/>
  <c r="AX834" i="1" s="1"/>
  <c r="AL836" i="1"/>
  <c r="T836" i="1"/>
  <c r="B836" i="1"/>
  <c r="G836" i="1" s="1"/>
  <c r="AZ833" i="1"/>
  <c r="AG835" i="1"/>
  <c r="U835" i="1"/>
  <c r="AY835" i="1"/>
  <c r="AM835" i="1"/>
  <c r="X835" i="1"/>
  <c r="W835" i="1"/>
  <c r="V836" i="1" s="1"/>
  <c r="AH834" i="1"/>
  <c r="AC835" i="1"/>
  <c r="AD835" i="1" s="1"/>
  <c r="AE835" i="1" s="1"/>
  <c r="AF835" i="1" s="1"/>
  <c r="Z835" i="1"/>
  <c r="AA835" i="1" s="1"/>
  <c r="AB835" i="1" s="1"/>
  <c r="P833" i="1"/>
  <c r="P832" i="1"/>
  <c r="O835" i="1"/>
  <c r="C835" i="1"/>
  <c r="A837" i="1"/>
  <c r="H834" i="1"/>
  <c r="I834" i="1" s="1"/>
  <c r="J834" i="1" s="1"/>
  <c r="F833" i="1"/>
  <c r="E833" i="1"/>
  <c r="D834" i="1" s="1"/>
  <c r="AP836" i="1" l="1"/>
  <c r="AO836" i="1"/>
  <c r="AN837" i="1" s="1"/>
  <c r="AZ834" i="1"/>
  <c r="AG836" i="1"/>
  <c r="U836" i="1"/>
  <c r="AM836" i="1"/>
  <c r="AY836" i="1"/>
  <c r="AR835" i="1"/>
  <c r="AS835" i="1" s="1"/>
  <c r="AT835" i="1" s="1"/>
  <c r="AQ836" i="1"/>
  <c r="AU835" i="1"/>
  <c r="AV835" i="1" s="1"/>
  <c r="AW835" i="1" s="1"/>
  <c r="AX835" i="1" s="1"/>
  <c r="AL837" i="1"/>
  <c r="T837" i="1"/>
  <c r="B837" i="1"/>
  <c r="Y836" i="1"/>
  <c r="AC836" i="1" s="1"/>
  <c r="AD836" i="1" s="1"/>
  <c r="AE836" i="1" s="1"/>
  <c r="AF836" i="1" s="1"/>
  <c r="X836" i="1"/>
  <c r="W836" i="1"/>
  <c r="V837" i="1" s="1"/>
  <c r="AH835" i="1"/>
  <c r="H835" i="1"/>
  <c r="I835" i="1" s="1"/>
  <c r="J835" i="1" s="1"/>
  <c r="O836" i="1"/>
  <c r="C836" i="1"/>
  <c r="G837" i="1"/>
  <c r="A838" i="1"/>
  <c r="F834" i="1"/>
  <c r="E834" i="1"/>
  <c r="D835" i="1" s="1"/>
  <c r="K835" i="1" s="1"/>
  <c r="L835" i="1" s="1"/>
  <c r="M835" i="1" s="1"/>
  <c r="N835" i="1" s="1"/>
  <c r="K834" i="1"/>
  <c r="L834" i="1" s="1"/>
  <c r="M834" i="1" s="1"/>
  <c r="N834" i="1" s="1"/>
  <c r="Y837" i="1" l="1"/>
  <c r="AP837" i="1"/>
  <c r="AO837" i="1"/>
  <c r="AN838" i="1" s="1"/>
  <c r="Z836" i="1"/>
  <c r="AA836" i="1" s="1"/>
  <c r="AB836" i="1" s="1"/>
  <c r="AH836" i="1" s="1"/>
  <c r="AQ837" i="1"/>
  <c r="AR836" i="1"/>
  <c r="AS836" i="1" s="1"/>
  <c r="AT836" i="1" s="1"/>
  <c r="AU836" i="1"/>
  <c r="AV836" i="1" s="1"/>
  <c r="AW836" i="1" s="1"/>
  <c r="AX836" i="1" s="1"/>
  <c r="AZ835" i="1"/>
  <c r="AL838" i="1"/>
  <c r="T838" i="1"/>
  <c r="Y838" i="1" s="1"/>
  <c r="B838" i="1"/>
  <c r="G838" i="1" s="1"/>
  <c r="AG837" i="1"/>
  <c r="U837" i="1"/>
  <c r="AY837" i="1"/>
  <c r="AM837" i="1"/>
  <c r="W837" i="1"/>
  <c r="V838" i="1" s="1"/>
  <c r="X837" i="1"/>
  <c r="AC837" i="1"/>
  <c r="AD837" i="1" s="1"/>
  <c r="AE837" i="1" s="1"/>
  <c r="AF837" i="1" s="1"/>
  <c r="Z837" i="1"/>
  <c r="AA837" i="1" s="1"/>
  <c r="AB837" i="1" s="1"/>
  <c r="P835" i="1"/>
  <c r="P834" i="1"/>
  <c r="A839" i="1"/>
  <c r="O837" i="1"/>
  <c r="C837" i="1"/>
  <c r="H836" i="1"/>
  <c r="I836" i="1" s="1"/>
  <c r="J836" i="1" s="1"/>
  <c r="F835" i="1"/>
  <c r="E835" i="1"/>
  <c r="D836" i="1" s="1"/>
  <c r="AO838" i="1" l="1"/>
  <c r="AN839" i="1" s="1"/>
  <c r="AP838" i="1"/>
  <c r="AY838" i="1"/>
  <c r="AM838" i="1"/>
  <c r="AG838" i="1"/>
  <c r="U838" i="1"/>
  <c r="AL839" i="1"/>
  <c r="T839" i="1"/>
  <c r="Y839" i="1" s="1"/>
  <c r="B839" i="1"/>
  <c r="G839" i="1" s="1"/>
  <c r="AZ836" i="1"/>
  <c r="AQ838" i="1"/>
  <c r="AR837" i="1"/>
  <c r="AS837" i="1" s="1"/>
  <c r="AT837" i="1" s="1"/>
  <c r="AU837" i="1"/>
  <c r="AV837" i="1" s="1"/>
  <c r="AW837" i="1" s="1"/>
  <c r="AX837" i="1" s="1"/>
  <c r="X838" i="1"/>
  <c r="W838" i="1"/>
  <c r="V839" i="1" s="1"/>
  <c r="AH837" i="1"/>
  <c r="AC838" i="1"/>
  <c r="AD838" i="1" s="1"/>
  <c r="AE838" i="1" s="1"/>
  <c r="AF838" i="1" s="1"/>
  <c r="Z838" i="1"/>
  <c r="AA838" i="1" s="1"/>
  <c r="AB838" i="1" s="1"/>
  <c r="O838" i="1"/>
  <c r="C838" i="1"/>
  <c r="H837" i="1"/>
  <c r="I837" i="1" s="1"/>
  <c r="J837" i="1" s="1"/>
  <c r="A840" i="1"/>
  <c r="F836" i="1"/>
  <c r="E836" i="1"/>
  <c r="D837" i="1" s="1"/>
  <c r="K837" i="1" s="1"/>
  <c r="L837" i="1" s="1"/>
  <c r="M837" i="1" s="1"/>
  <c r="N837" i="1" s="1"/>
  <c r="K836" i="1"/>
  <c r="L836" i="1" s="1"/>
  <c r="M836" i="1" s="1"/>
  <c r="N836" i="1" s="1"/>
  <c r="AO839" i="1" l="1"/>
  <c r="AN840" i="1" s="1"/>
  <c r="AP839" i="1"/>
  <c r="AG839" i="1"/>
  <c r="U839" i="1"/>
  <c r="AY839" i="1"/>
  <c r="AM839" i="1"/>
  <c r="AL840" i="1"/>
  <c r="T840" i="1"/>
  <c r="Y840" i="1" s="1"/>
  <c r="B840" i="1"/>
  <c r="G840" i="1" s="1"/>
  <c r="AZ837" i="1"/>
  <c r="AQ839" i="1"/>
  <c r="AR838" i="1"/>
  <c r="AS838" i="1" s="1"/>
  <c r="AT838" i="1" s="1"/>
  <c r="AU838" i="1"/>
  <c r="AV838" i="1" s="1"/>
  <c r="AW838" i="1" s="1"/>
  <c r="AX838" i="1" s="1"/>
  <c r="W839" i="1"/>
  <c r="V840" i="1" s="1"/>
  <c r="X839" i="1"/>
  <c r="AC839" i="1"/>
  <c r="AD839" i="1" s="1"/>
  <c r="AE839" i="1" s="1"/>
  <c r="AF839" i="1" s="1"/>
  <c r="Z839" i="1"/>
  <c r="AA839" i="1" s="1"/>
  <c r="AB839" i="1" s="1"/>
  <c r="AH838" i="1"/>
  <c r="P837" i="1"/>
  <c r="P836" i="1"/>
  <c r="A841" i="1"/>
  <c r="O839" i="1"/>
  <c r="C839" i="1"/>
  <c r="H838" i="1"/>
  <c r="I838" i="1" s="1"/>
  <c r="J838" i="1" s="1"/>
  <c r="F837" i="1"/>
  <c r="E837" i="1"/>
  <c r="D838" i="1" s="1"/>
  <c r="AP840" i="1" l="1"/>
  <c r="AO840" i="1"/>
  <c r="AN841" i="1" s="1"/>
  <c r="AG840" i="1"/>
  <c r="U840" i="1"/>
  <c r="AZ838" i="1"/>
  <c r="AY840" i="1"/>
  <c r="AM840" i="1"/>
  <c r="AR839" i="1"/>
  <c r="AS839" i="1" s="1"/>
  <c r="AT839" i="1" s="1"/>
  <c r="AQ840" i="1"/>
  <c r="AU839" i="1"/>
  <c r="AV839" i="1" s="1"/>
  <c r="AW839" i="1" s="1"/>
  <c r="AX839" i="1" s="1"/>
  <c r="AL841" i="1"/>
  <c r="T841" i="1"/>
  <c r="Y841" i="1" s="1"/>
  <c r="B841" i="1"/>
  <c r="G841" i="1" s="1"/>
  <c r="X840" i="1"/>
  <c r="W840" i="1"/>
  <c r="V841" i="1" s="1"/>
  <c r="AH839" i="1"/>
  <c r="Z840" i="1"/>
  <c r="AA840" i="1" s="1"/>
  <c r="AB840" i="1" s="1"/>
  <c r="AC840" i="1"/>
  <c r="AD840" i="1" s="1"/>
  <c r="AE840" i="1" s="1"/>
  <c r="AF840" i="1" s="1"/>
  <c r="A842" i="1"/>
  <c r="H839" i="1"/>
  <c r="I839" i="1" s="1"/>
  <c r="J839" i="1" s="1"/>
  <c r="O840" i="1"/>
  <c r="C840" i="1"/>
  <c r="F838" i="1"/>
  <c r="E838" i="1"/>
  <c r="D839" i="1" s="1"/>
  <c r="K838" i="1"/>
  <c r="L838" i="1" s="1"/>
  <c r="M838" i="1" s="1"/>
  <c r="N838" i="1" s="1"/>
  <c r="AO841" i="1" l="1"/>
  <c r="AN842" i="1" s="1"/>
  <c r="AP841" i="1"/>
  <c r="AQ841" i="1"/>
  <c r="AR840" i="1"/>
  <c r="AS840" i="1" s="1"/>
  <c r="AT840" i="1" s="1"/>
  <c r="AU840" i="1"/>
  <c r="AV840" i="1" s="1"/>
  <c r="AW840" i="1" s="1"/>
  <c r="AX840" i="1" s="1"/>
  <c r="AL842" i="1"/>
  <c r="T842" i="1"/>
  <c r="Y842" i="1" s="1"/>
  <c r="B842" i="1"/>
  <c r="G842" i="1" s="1"/>
  <c r="AG841" i="1"/>
  <c r="U841" i="1"/>
  <c r="AZ839" i="1"/>
  <c r="AY841" i="1"/>
  <c r="AM841" i="1"/>
  <c r="X841" i="1"/>
  <c r="W841" i="1"/>
  <c r="V842" i="1" s="1"/>
  <c r="AH840" i="1"/>
  <c r="Z841" i="1"/>
  <c r="AA841" i="1" s="1"/>
  <c r="AB841" i="1" s="1"/>
  <c r="AC841" i="1"/>
  <c r="AD841" i="1" s="1"/>
  <c r="AE841" i="1" s="1"/>
  <c r="AF841" i="1" s="1"/>
  <c r="P838" i="1"/>
  <c r="A843" i="1"/>
  <c r="H840" i="1"/>
  <c r="I840" i="1" s="1"/>
  <c r="J840" i="1" s="1"/>
  <c r="O841" i="1"/>
  <c r="C841" i="1"/>
  <c r="F839" i="1"/>
  <c r="E839" i="1"/>
  <c r="D840" i="1" s="1"/>
  <c r="K839" i="1"/>
  <c r="L839" i="1" s="1"/>
  <c r="M839" i="1" s="1"/>
  <c r="N839" i="1" s="1"/>
  <c r="AP842" i="1" l="1"/>
  <c r="AO842" i="1"/>
  <c r="AN843" i="1" s="1"/>
  <c r="AZ840" i="1"/>
  <c r="AG842" i="1"/>
  <c r="U842" i="1"/>
  <c r="AL843" i="1"/>
  <c r="T843" i="1"/>
  <c r="Y843" i="1" s="1"/>
  <c r="B843" i="1"/>
  <c r="G843" i="1" s="1"/>
  <c r="AM842" i="1"/>
  <c r="AY842" i="1"/>
  <c r="AR841" i="1"/>
  <c r="AS841" i="1" s="1"/>
  <c r="AT841" i="1" s="1"/>
  <c r="AQ842" i="1"/>
  <c r="AU841" i="1"/>
  <c r="AV841" i="1" s="1"/>
  <c r="AW841" i="1" s="1"/>
  <c r="AX841" i="1" s="1"/>
  <c r="X842" i="1"/>
  <c r="W842" i="1"/>
  <c r="V843" i="1" s="1"/>
  <c r="AH841" i="1"/>
  <c r="Z842" i="1"/>
  <c r="AA842" i="1" s="1"/>
  <c r="AB842" i="1" s="1"/>
  <c r="AC842" i="1"/>
  <c r="AD842" i="1" s="1"/>
  <c r="AE842" i="1" s="1"/>
  <c r="AF842" i="1" s="1"/>
  <c r="P839" i="1"/>
  <c r="H841" i="1"/>
  <c r="I841" i="1" s="1"/>
  <c r="J841" i="1" s="1"/>
  <c r="A844" i="1"/>
  <c r="C842" i="1"/>
  <c r="O842" i="1"/>
  <c r="E840" i="1"/>
  <c r="D841" i="1" s="1"/>
  <c r="K841" i="1" s="1"/>
  <c r="L841" i="1" s="1"/>
  <c r="M841" i="1" s="1"/>
  <c r="N841" i="1" s="1"/>
  <c r="F840" i="1"/>
  <c r="K840" i="1"/>
  <c r="L840" i="1" s="1"/>
  <c r="M840" i="1" s="1"/>
  <c r="N840" i="1" s="1"/>
  <c r="AP843" i="1" l="1"/>
  <c r="AO843" i="1"/>
  <c r="AN844" i="1" s="1"/>
  <c r="AG843" i="1"/>
  <c r="U843" i="1"/>
  <c r="AM843" i="1"/>
  <c r="AY843" i="1"/>
  <c r="AQ843" i="1"/>
  <c r="AR842" i="1"/>
  <c r="AS842" i="1" s="1"/>
  <c r="AT842" i="1" s="1"/>
  <c r="AU842" i="1"/>
  <c r="AV842" i="1" s="1"/>
  <c r="AW842" i="1" s="1"/>
  <c r="AX842" i="1" s="1"/>
  <c r="AL844" i="1"/>
  <c r="T844" i="1"/>
  <c r="Y844" i="1" s="1"/>
  <c r="B844" i="1"/>
  <c r="G844" i="1" s="1"/>
  <c r="AZ841" i="1"/>
  <c r="X843" i="1"/>
  <c r="W843" i="1"/>
  <c r="V844" i="1" s="1"/>
  <c r="AH842" i="1"/>
  <c r="AC843" i="1"/>
  <c r="AD843" i="1" s="1"/>
  <c r="AE843" i="1" s="1"/>
  <c r="AF843" i="1" s="1"/>
  <c r="Z843" i="1"/>
  <c r="AA843" i="1" s="1"/>
  <c r="AB843" i="1" s="1"/>
  <c r="P841" i="1"/>
  <c r="P840" i="1"/>
  <c r="C843" i="1"/>
  <c r="O843" i="1"/>
  <c r="A845" i="1"/>
  <c r="H842" i="1"/>
  <c r="I842" i="1" s="1"/>
  <c r="J842" i="1" s="1"/>
  <c r="F841" i="1"/>
  <c r="E841" i="1"/>
  <c r="D842" i="1" s="1"/>
  <c r="AO844" i="1" l="1"/>
  <c r="AN845" i="1" s="1"/>
  <c r="AP844" i="1"/>
  <c r="AZ842" i="1"/>
  <c r="AL845" i="1"/>
  <c r="T845" i="1"/>
  <c r="Y845" i="1" s="1"/>
  <c r="B845" i="1"/>
  <c r="AR843" i="1"/>
  <c r="AS843" i="1" s="1"/>
  <c r="AT843" i="1" s="1"/>
  <c r="AU843" i="1"/>
  <c r="AV843" i="1" s="1"/>
  <c r="AW843" i="1" s="1"/>
  <c r="AX843" i="1" s="1"/>
  <c r="AQ844" i="1"/>
  <c r="AG844" i="1"/>
  <c r="U844" i="1"/>
  <c r="AY844" i="1"/>
  <c r="AM844" i="1"/>
  <c r="X844" i="1"/>
  <c r="W844" i="1"/>
  <c r="V845" i="1" s="1"/>
  <c r="AC844" i="1"/>
  <c r="AD844" i="1" s="1"/>
  <c r="AE844" i="1" s="1"/>
  <c r="AF844" i="1" s="1"/>
  <c r="Z844" i="1"/>
  <c r="AA844" i="1" s="1"/>
  <c r="AB844" i="1" s="1"/>
  <c r="AH843" i="1"/>
  <c r="H843" i="1"/>
  <c r="I843" i="1" s="1"/>
  <c r="J843" i="1" s="1"/>
  <c r="O844" i="1"/>
  <c r="C844" i="1"/>
  <c r="G845" i="1"/>
  <c r="A846" i="1"/>
  <c r="F842" i="1"/>
  <c r="E842" i="1"/>
  <c r="D843" i="1" s="1"/>
  <c r="K843" i="1" s="1"/>
  <c r="L843" i="1" s="1"/>
  <c r="M843" i="1" s="1"/>
  <c r="N843" i="1" s="1"/>
  <c r="K842" i="1"/>
  <c r="L842" i="1" s="1"/>
  <c r="M842" i="1" s="1"/>
  <c r="N842" i="1" s="1"/>
  <c r="AP845" i="1" l="1"/>
  <c r="AO845" i="1"/>
  <c r="AN846" i="1" s="1"/>
  <c r="AZ843" i="1"/>
  <c r="AL846" i="1"/>
  <c r="T846" i="1"/>
  <c r="Y846" i="1" s="1"/>
  <c r="B846" i="1"/>
  <c r="G846" i="1" s="1"/>
  <c r="AM845" i="1"/>
  <c r="AY845" i="1"/>
  <c r="AR844" i="1"/>
  <c r="AS844" i="1" s="1"/>
  <c r="AT844" i="1" s="1"/>
  <c r="AQ845" i="1"/>
  <c r="AU844" i="1"/>
  <c r="AV844" i="1" s="1"/>
  <c r="AW844" i="1" s="1"/>
  <c r="AX844" i="1" s="1"/>
  <c r="AG845" i="1"/>
  <c r="U845" i="1"/>
  <c r="W845" i="1"/>
  <c r="V846" i="1" s="1"/>
  <c r="X845" i="1"/>
  <c r="AC845" i="1"/>
  <c r="AD845" i="1" s="1"/>
  <c r="AE845" i="1" s="1"/>
  <c r="AF845" i="1" s="1"/>
  <c r="Z845" i="1"/>
  <c r="AA845" i="1" s="1"/>
  <c r="AB845" i="1" s="1"/>
  <c r="AH844" i="1"/>
  <c r="P843" i="1"/>
  <c r="P842" i="1"/>
  <c r="A847" i="1"/>
  <c r="O845" i="1"/>
  <c r="C845" i="1"/>
  <c r="H844" i="1"/>
  <c r="I844" i="1" s="1"/>
  <c r="J844" i="1" s="1"/>
  <c r="F843" i="1"/>
  <c r="E843" i="1"/>
  <c r="D844" i="1" s="1"/>
  <c r="AP846" i="1" l="1"/>
  <c r="AO846" i="1"/>
  <c r="AN847" i="1" s="1"/>
  <c r="AZ844" i="1"/>
  <c r="AL847" i="1"/>
  <c r="T847" i="1"/>
  <c r="Y847" i="1" s="1"/>
  <c r="B847" i="1"/>
  <c r="G847" i="1" s="1"/>
  <c r="AG846" i="1"/>
  <c r="U846" i="1"/>
  <c r="AQ846" i="1"/>
  <c r="AU845" i="1"/>
  <c r="AV845" i="1" s="1"/>
  <c r="AW845" i="1" s="1"/>
  <c r="AX845" i="1" s="1"/>
  <c r="AR845" i="1"/>
  <c r="AS845" i="1" s="1"/>
  <c r="AT845" i="1" s="1"/>
  <c r="AM846" i="1"/>
  <c r="AY846" i="1"/>
  <c r="X846" i="1"/>
  <c r="W846" i="1"/>
  <c r="V847" i="1" s="1"/>
  <c r="AH845" i="1"/>
  <c r="AC846" i="1"/>
  <c r="AD846" i="1" s="1"/>
  <c r="AE846" i="1" s="1"/>
  <c r="AF846" i="1" s="1"/>
  <c r="Z846" i="1"/>
  <c r="AA846" i="1" s="1"/>
  <c r="AB846" i="1" s="1"/>
  <c r="H845" i="1"/>
  <c r="I845" i="1" s="1"/>
  <c r="J845" i="1" s="1"/>
  <c r="C846" i="1"/>
  <c r="O846" i="1"/>
  <c r="A848" i="1"/>
  <c r="F844" i="1"/>
  <c r="E844" i="1"/>
  <c r="D845" i="1" s="1"/>
  <c r="K845" i="1" s="1"/>
  <c r="L845" i="1" s="1"/>
  <c r="M845" i="1" s="1"/>
  <c r="N845" i="1" s="1"/>
  <c r="K844" i="1"/>
  <c r="L844" i="1" s="1"/>
  <c r="M844" i="1" s="1"/>
  <c r="N844" i="1" s="1"/>
  <c r="AO847" i="1" l="1"/>
  <c r="AN848" i="1" s="1"/>
  <c r="AP847" i="1"/>
  <c r="AZ845" i="1"/>
  <c r="AM847" i="1"/>
  <c r="AY847" i="1"/>
  <c r="AL848" i="1"/>
  <c r="T848" i="1"/>
  <c r="Y848" i="1" s="1"/>
  <c r="B848" i="1"/>
  <c r="G848" i="1" s="1"/>
  <c r="AG847" i="1"/>
  <c r="U847" i="1"/>
  <c r="AQ847" i="1"/>
  <c r="AR846" i="1"/>
  <c r="AS846" i="1" s="1"/>
  <c r="AT846" i="1" s="1"/>
  <c r="AU846" i="1"/>
  <c r="AV846" i="1" s="1"/>
  <c r="AW846" i="1" s="1"/>
  <c r="AX846" i="1" s="1"/>
  <c r="W847" i="1"/>
  <c r="V848" i="1" s="1"/>
  <c r="X847" i="1"/>
  <c r="AC847" i="1"/>
  <c r="AD847" i="1" s="1"/>
  <c r="AE847" i="1" s="1"/>
  <c r="AF847" i="1" s="1"/>
  <c r="Z847" i="1"/>
  <c r="AA847" i="1" s="1"/>
  <c r="AB847" i="1" s="1"/>
  <c r="AH846" i="1"/>
  <c r="P845" i="1"/>
  <c r="P844" i="1"/>
  <c r="A849" i="1"/>
  <c r="O847" i="1"/>
  <c r="C847" i="1"/>
  <c r="H846" i="1"/>
  <c r="I846" i="1" s="1"/>
  <c r="J846" i="1" s="1"/>
  <c r="F845" i="1"/>
  <c r="E845" i="1"/>
  <c r="D846" i="1" s="1"/>
  <c r="AO848" i="1" l="1"/>
  <c r="AN849" i="1" s="1"/>
  <c r="AP848" i="1"/>
  <c r="AY848" i="1"/>
  <c r="AM848" i="1"/>
  <c r="AL849" i="1"/>
  <c r="T849" i="1"/>
  <c r="Y849" i="1" s="1"/>
  <c r="B849" i="1"/>
  <c r="G849" i="1" s="1"/>
  <c r="AG848" i="1"/>
  <c r="U848" i="1"/>
  <c r="AU847" i="1"/>
  <c r="AV847" i="1" s="1"/>
  <c r="AW847" i="1" s="1"/>
  <c r="AX847" i="1" s="1"/>
  <c r="AQ848" i="1"/>
  <c r="AR847" i="1"/>
  <c r="AS847" i="1" s="1"/>
  <c r="AT847" i="1" s="1"/>
  <c r="AZ846" i="1"/>
  <c r="X848" i="1"/>
  <c r="W848" i="1"/>
  <c r="V849" i="1" s="1"/>
  <c r="AH847" i="1"/>
  <c r="Z848" i="1"/>
  <c r="AA848" i="1" s="1"/>
  <c r="AB848" i="1" s="1"/>
  <c r="AC848" i="1"/>
  <c r="AD848" i="1" s="1"/>
  <c r="AE848" i="1" s="1"/>
  <c r="AF848" i="1" s="1"/>
  <c r="A850" i="1"/>
  <c r="H847" i="1"/>
  <c r="I847" i="1" s="1"/>
  <c r="J847" i="1" s="1"/>
  <c r="O848" i="1"/>
  <c r="C848" i="1"/>
  <c r="F846" i="1"/>
  <c r="E846" i="1"/>
  <c r="D847" i="1" s="1"/>
  <c r="K846" i="1"/>
  <c r="L846" i="1" s="1"/>
  <c r="M846" i="1" s="1"/>
  <c r="N846" i="1" s="1"/>
  <c r="AP849" i="1" l="1"/>
  <c r="AO849" i="1"/>
  <c r="AN850" i="1" s="1"/>
  <c r="AZ847" i="1"/>
  <c r="AG849" i="1"/>
  <c r="U849" i="1"/>
  <c r="AY849" i="1"/>
  <c r="AM849" i="1"/>
  <c r="AL850" i="1"/>
  <c r="T850" i="1"/>
  <c r="Y850" i="1" s="1"/>
  <c r="B850" i="1"/>
  <c r="G850" i="1" s="1"/>
  <c r="AQ849" i="1"/>
  <c r="AR848" i="1"/>
  <c r="AS848" i="1" s="1"/>
  <c r="AT848" i="1" s="1"/>
  <c r="AU848" i="1"/>
  <c r="AV848" i="1" s="1"/>
  <c r="AW848" i="1" s="1"/>
  <c r="AX848" i="1" s="1"/>
  <c r="AH848" i="1"/>
  <c r="X849" i="1"/>
  <c r="W849" i="1"/>
  <c r="V850" i="1" s="1"/>
  <c r="Z849" i="1"/>
  <c r="AA849" i="1" s="1"/>
  <c r="AB849" i="1" s="1"/>
  <c r="AC849" i="1"/>
  <c r="AD849" i="1" s="1"/>
  <c r="AE849" i="1" s="1"/>
  <c r="AF849" i="1" s="1"/>
  <c r="P846" i="1"/>
  <c r="O849" i="1"/>
  <c r="C849" i="1"/>
  <c r="H848" i="1"/>
  <c r="I848" i="1" s="1"/>
  <c r="J848" i="1" s="1"/>
  <c r="A851" i="1"/>
  <c r="F847" i="1"/>
  <c r="E847" i="1"/>
  <c r="D848" i="1" s="1"/>
  <c r="K847" i="1"/>
  <c r="L847" i="1" s="1"/>
  <c r="M847" i="1" s="1"/>
  <c r="N847" i="1" s="1"/>
  <c r="AP850" i="1" l="1"/>
  <c r="AO850" i="1"/>
  <c r="AN851" i="1" s="1"/>
  <c r="AG850" i="1"/>
  <c r="U850" i="1"/>
  <c r="AL851" i="1"/>
  <c r="T851" i="1"/>
  <c r="Y851" i="1" s="1"/>
  <c r="B851" i="1"/>
  <c r="G851" i="1" s="1"/>
  <c r="AZ848" i="1"/>
  <c r="AM850" i="1"/>
  <c r="AY850" i="1"/>
  <c r="AQ850" i="1"/>
  <c r="AU849" i="1"/>
  <c r="AV849" i="1" s="1"/>
  <c r="AW849" i="1" s="1"/>
  <c r="AX849" i="1" s="1"/>
  <c r="AR849" i="1"/>
  <c r="AS849" i="1" s="1"/>
  <c r="AT849" i="1" s="1"/>
  <c r="W850" i="1"/>
  <c r="V851" i="1" s="1"/>
  <c r="X850" i="1"/>
  <c r="AC850" i="1"/>
  <c r="AD850" i="1" s="1"/>
  <c r="AE850" i="1" s="1"/>
  <c r="AF850" i="1" s="1"/>
  <c r="Z850" i="1"/>
  <c r="AA850" i="1" s="1"/>
  <c r="AB850" i="1" s="1"/>
  <c r="AH849" i="1"/>
  <c r="P847" i="1"/>
  <c r="O850" i="1"/>
  <c r="C850" i="1"/>
  <c r="A852" i="1"/>
  <c r="H849" i="1"/>
  <c r="I849" i="1" s="1"/>
  <c r="J849" i="1" s="1"/>
  <c r="E848" i="1"/>
  <c r="D849" i="1" s="1"/>
  <c r="K849" i="1" s="1"/>
  <c r="L849" i="1" s="1"/>
  <c r="M849" i="1" s="1"/>
  <c r="N849" i="1" s="1"/>
  <c r="F848" i="1"/>
  <c r="K848" i="1"/>
  <c r="L848" i="1" s="1"/>
  <c r="M848" i="1" s="1"/>
  <c r="N848" i="1" s="1"/>
  <c r="AZ849" i="1" l="1"/>
  <c r="AO851" i="1"/>
  <c r="AN852" i="1" s="1"/>
  <c r="AP851" i="1"/>
  <c r="AL852" i="1"/>
  <c r="T852" i="1"/>
  <c r="Y852" i="1" s="1"/>
  <c r="B852" i="1"/>
  <c r="G852" i="1" s="1"/>
  <c r="AM851" i="1"/>
  <c r="AY851" i="1"/>
  <c r="AG851" i="1"/>
  <c r="U851" i="1"/>
  <c r="AQ851" i="1"/>
  <c r="AR850" i="1"/>
  <c r="AS850" i="1" s="1"/>
  <c r="AT850" i="1" s="1"/>
  <c r="AU850" i="1"/>
  <c r="AV850" i="1" s="1"/>
  <c r="AW850" i="1" s="1"/>
  <c r="AX850" i="1" s="1"/>
  <c r="X851" i="1"/>
  <c r="W851" i="1"/>
  <c r="V852" i="1" s="1"/>
  <c r="AH850" i="1"/>
  <c r="Z851" i="1"/>
  <c r="AA851" i="1" s="1"/>
  <c r="AB851" i="1" s="1"/>
  <c r="AC851" i="1"/>
  <c r="AD851" i="1" s="1"/>
  <c r="AE851" i="1" s="1"/>
  <c r="AF851" i="1" s="1"/>
  <c r="P849" i="1"/>
  <c r="P848" i="1"/>
  <c r="H850" i="1"/>
  <c r="I850" i="1" s="1"/>
  <c r="J850" i="1" s="1"/>
  <c r="O851" i="1"/>
  <c r="C851" i="1"/>
  <c r="A853" i="1"/>
  <c r="F849" i="1"/>
  <c r="E849" i="1"/>
  <c r="D850" i="1" s="1"/>
  <c r="AO852" i="1" l="1"/>
  <c r="AN853" i="1" s="1"/>
  <c r="AP852" i="1"/>
  <c r="AZ850" i="1"/>
  <c r="AL853" i="1"/>
  <c r="T853" i="1"/>
  <c r="Y853" i="1" s="1"/>
  <c r="B853" i="1"/>
  <c r="G853" i="1" s="1"/>
  <c r="AU851" i="1"/>
  <c r="AV851" i="1" s="1"/>
  <c r="AW851" i="1" s="1"/>
  <c r="AX851" i="1" s="1"/>
  <c r="AQ852" i="1"/>
  <c r="AR851" i="1"/>
  <c r="AS851" i="1" s="1"/>
  <c r="AT851" i="1" s="1"/>
  <c r="AG852" i="1"/>
  <c r="U852" i="1"/>
  <c r="AY852" i="1"/>
  <c r="AM852" i="1"/>
  <c r="W852" i="1"/>
  <c r="V853" i="1" s="1"/>
  <c r="X852" i="1"/>
  <c r="AH851" i="1"/>
  <c r="Z852" i="1"/>
  <c r="AA852" i="1" s="1"/>
  <c r="AB852" i="1" s="1"/>
  <c r="AC852" i="1"/>
  <c r="AD852" i="1" s="1"/>
  <c r="AE852" i="1" s="1"/>
  <c r="AF852" i="1" s="1"/>
  <c r="O852" i="1"/>
  <c r="C852" i="1"/>
  <c r="A854" i="1"/>
  <c r="H851" i="1"/>
  <c r="I851" i="1" s="1"/>
  <c r="J851" i="1" s="1"/>
  <c r="F850" i="1"/>
  <c r="E850" i="1"/>
  <c r="D851" i="1" s="1"/>
  <c r="K850" i="1"/>
  <c r="L850" i="1" s="1"/>
  <c r="M850" i="1" s="1"/>
  <c r="N850" i="1" s="1"/>
  <c r="AP853" i="1" l="1"/>
  <c r="AO853" i="1"/>
  <c r="AN854" i="1" s="1"/>
  <c r="AZ851" i="1"/>
  <c r="AR852" i="1"/>
  <c r="AS852" i="1" s="1"/>
  <c r="AT852" i="1" s="1"/>
  <c r="AQ853" i="1"/>
  <c r="AU852" i="1"/>
  <c r="AV852" i="1" s="1"/>
  <c r="AW852" i="1" s="1"/>
  <c r="AX852" i="1" s="1"/>
  <c r="AL854" i="1"/>
  <c r="T854" i="1"/>
  <c r="B854" i="1"/>
  <c r="G854" i="1" s="1"/>
  <c r="AG853" i="1"/>
  <c r="U853" i="1"/>
  <c r="AY853" i="1"/>
  <c r="AM853" i="1"/>
  <c r="AH852" i="1"/>
  <c r="Z853" i="1"/>
  <c r="AA853" i="1" s="1"/>
  <c r="AB853" i="1" s="1"/>
  <c r="AC853" i="1"/>
  <c r="AD853" i="1" s="1"/>
  <c r="AE853" i="1" s="1"/>
  <c r="AF853" i="1" s="1"/>
  <c r="X853" i="1"/>
  <c r="W853" i="1"/>
  <c r="V854" i="1" s="1"/>
  <c r="P850" i="1"/>
  <c r="H852" i="1"/>
  <c r="I852" i="1" s="1"/>
  <c r="J852" i="1" s="1"/>
  <c r="A855" i="1"/>
  <c r="O853" i="1"/>
  <c r="C853" i="1"/>
  <c r="F851" i="1"/>
  <c r="E851" i="1"/>
  <c r="D852" i="1" s="1"/>
  <c r="K852" i="1" s="1"/>
  <c r="L852" i="1" s="1"/>
  <c r="M852" i="1" s="1"/>
  <c r="N852" i="1" s="1"/>
  <c r="K851" i="1"/>
  <c r="L851" i="1" s="1"/>
  <c r="M851" i="1" s="1"/>
  <c r="N851" i="1" s="1"/>
  <c r="AP854" i="1" l="1"/>
  <c r="AO854" i="1"/>
  <c r="AN855" i="1" s="1"/>
  <c r="AG854" i="1"/>
  <c r="U854" i="1"/>
  <c r="AM854" i="1"/>
  <c r="AY854" i="1"/>
  <c r="Y854" i="1"/>
  <c r="Y855" i="1" s="1"/>
  <c r="AR853" i="1"/>
  <c r="AS853" i="1" s="1"/>
  <c r="AT853" i="1" s="1"/>
  <c r="AQ854" i="1"/>
  <c r="AU853" i="1"/>
  <c r="AV853" i="1" s="1"/>
  <c r="AW853" i="1" s="1"/>
  <c r="AX853" i="1" s="1"/>
  <c r="AZ852" i="1"/>
  <c r="AL855" i="1"/>
  <c r="T855" i="1"/>
  <c r="B855" i="1"/>
  <c r="G855" i="1" s="1"/>
  <c r="X854" i="1"/>
  <c r="W854" i="1"/>
  <c r="V855" i="1" s="1"/>
  <c r="AH853" i="1"/>
  <c r="P852" i="1"/>
  <c r="P851" i="1"/>
  <c r="O854" i="1"/>
  <c r="C854" i="1"/>
  <c r="A856" i="1"/>
  <c r="H853" i="1"/>
  <c r="I853" i="1" s="1"/>
  <c r="J853" i="1" s="1"/>
  <c r="F852" i="1"/>
  <c r="E852" i="1"/>
  <c r="D853" i="1" s="1"/>
  <c r="AP855" i="1" l="1"/>
  <c r="AO855" i="1"/>
  <c r="AN856" i="1" s="1"/>
  <c r="Z854" i="1"/>
  <c r="AA854" i="1" s="1"/>
  <c r="AB854" i="1" s="1"/>
  <c r="AC854" i="1"/>
  <c r="AD854" i="1" s="1"/>
  <c r="AE854" i="1" s="1"/>
  <c r="AF854" i="1" s="1"/>
  <c r="AR854" i="1"/>
  <c r="AS854" i="1" s="1"/>
  <c r="AT854" i="1" s="1"/>
  <c r="AU854" i="1"/>
  <c r="AV854" i="1" s="1"/>
  <c r="AW854" i="1" s="1"/>
  <c r="AX854" i="1" s="1"/>
  <c r="AQ855" i="1"/>
  <c r="AZ853" i="1"/>
  <c r="AL856" i="1"/>
  <c r="T856" i="1"/>
  <c r="B856" i="1"/>
  <c r="G856" i="1" s="1"/>
  <c r="AG855" i="1"/>
  <c r="U855" i="1"/>
  <c r="AM855" i="1"/>
  <c r="AY855" i="1"/>
  <c r="X855" i="1"/>
  <c r="W855" i="1"/>
  <c r="V856" i="1" s="1"/>
  <c r="Z855" i="1"/>
  <c r="AA855" i="1" s="1"/>
  <c r="AB855" i="1" s="1"/>
  <c r="AC855" i="1"/>
  <c r="AD855" i="1" s="1"/>
  <c r="AE855" i="1" s="1"/>
  <c r="AF855" i="1" s="1"/>
  <c r="O855" i="1"/>
  <c r="C855" i="1"/>
  <c r="A857" i="1"/>
  <c r="H854" i="1"/>
  <c r="I854" i="1" s="1"/>
  <c r="J854" i="1" s="1"/>
  <c r="F853" i="1"/>
  <c r="E853" i="1"/>
  <c r="D854" i="1" s="1"/>
  <c r="K853" i="1"/>
  <c r="L853" i="1" s="1"/>
  <c r="M853" i="1" s="1"/>
  <c r="N853" i="1" s="1"/>
  <c r="AH854" i="1" l="1"/>
  <c r="AO856" i="1"/>
  <c r="AN857" i="1" s="1"/>
  <c r="AP856" i="1"/>
  <c r="AY856" i="1"/>
  <c r="AM856" i="1"/>
  <c r="AG856" i="1"/>
  <c r="U856" i="1"/>
  <c r="AQ856" i="1"/>
  <c r="AR855" i="1"/>
  <c r="AS855" i="1" s="1"/>
  <c r="AT855" i="1" s="1"/>
  <c r="AU855" i="1"/>
  <c r="AV855" i="1" s="1"/>
  <c r="AW855" i="1" s="1"/>
  <c r="AX855" i="1" s="1"/>
  <c r="AL857" i="1"/>
  <c r="T857" i="1"/>
  <c r="B857" i="1"/>
  <c r="Y856" i="1"/>
  <c r="Y857" i="1" s="1"/>
  <c r="AZ854" i="1"/>
  <c r="W856" i="1"/>
  <c r="V857" i="1" s="1"/>
  <c r="X856" i="1"/>
  <c r="AH855" i="1"/>
  <c r="P853" i="1"/>
  <c r="H855" i="1"/>
  <c r="I855" i="1" s="1"/>
  <c r="J855" i="1" s="1"/>
  <c r="G857" i="1"/>
  <c r="A858" i="1"/>
  <c r="O856" i="1"/>
  <c r="C856" i="1"/>
  <c r="F854" i="1"/>
  <c r="E854" i="1"/>
  <c r="D855" i="1" s="1"/>
  <c r="K854" i="1"/>
  <c r="L854" i="1" s="1"/>
  <c r="M854" i="1" s="1"/>
  <c r="N854" i="1" s="1"/>
  <c r="AO857" i="1" l="1"/>
  <c r="AN858" i="1" s="1"/>
  <c r="AP857" i="1"/>
  <c r="AL858" i="1"/>
  <c r="T858" i="1"/>
  <c r="B858" i="1"/>
  <c r="AR856" i="1"/>
  <c r="AS856" i="1" s="1"/>
  <c r="AT856" i="1" s="1"/>
  <c r="AQ857" i="1"/>
  <c r="AU856" i="1"/>
  <c r="AV856" i="1" s="1"/>
  <c r="AW856" i="1" s="1"/>
  <c r="AX856" i="1" s="1"/>
  <c r="AZ855" i="1"/>
  <c r="Z856" i="1"/>
  <c r="AA856" i="1" s="1"/>
  <c r="AB856" i="1" s="1"/>
  <c r="AG857" i="1"/>
  <c r="U857" i="1"/>
  <c r="AC856" i="1"/>
  <c r="AD856" i="1" s="1"/>
  <c r="AE856" i="1" s="1"/>
  <c r="AF856" i="1" s="1"/>
  <c r="AY857" i="1"/>
  <c r="AM857" i="1"/>
  <c r="X857" i="1"/>
  <c r="W857" i="1"/>
  <c r="V858" i="1" s="1"/>
  <c r="AC857" i="1"/>
  <c r="AD857" i="1" s="1"/>
  <c r="AE857" i="1" s="1"/>
  <c r="AF857" i="1" s="1"/>
  <c r="Z857" i="1"/>
  <c r="AA857" i="1" s="1"/>
  <c r="AB857" i="1" s="1"/>
  <c r="P854" i="1"/>
  <c r="A859" i="1"/>
  <c r="G858" i="1"/>
  <c r="C857" i="1"/>
  <c r="O857" i="1"/>
  <c r="H856" i="1"/>
  <c r="I856" i="1" s="1"/>
  <c r="J856" i="1" s="1"/>
  <c r="F855" i="1"/>
  <c r="E855" i="1"/>
  <c r="D856" i="1" s="1"/>
  <c r="K855" i="1"/>
  <c r="L855" i="1" s="1"/>
  <c r="M855" i="1" s="1"/>
  <c r="N855" i="1" s="1"/>
  <c r="AO858" i="1" l="1"/>
  <c r="AN859" i="1" s="1"/>
  <c r="AP858" i="1"/>
  <c r="AH856" i="1"/>
  <c r="AQ858" i="1"/>
  <c r="AR857" i="1"/>
  <c r="AS857" i="1" s="1"/>
  <c r="AT857" i="1" s="1"/>
  <c r="AU857" i="1"/>
  <c r="AV857" i="1" s="1"/>
  <c r="AW857" i="1" s="1"/>
  <c r="AX857" i="1" s="1"/>
  <c r="AL859" i="1"/>
  <c r="T859" i="1"/>
  <c r="B859" i="1"/>
  <c r="G859" i="1" s="1"/>
  <c r="AZ856" i="1"/>
  <c r="AG858" i="1"/>
  <c r="U858" i="1"/>
  <c r="Y858" i="1"/>
  <c r="Z858" i="1" s="1"/>
  <c r="AA858" i="1" s="1"/>
  <c r="AB858" i="1" s="1"/>
  <c r="AM858" i="1"/>
  <c r="AY858" i="1"/>
  <c r="X858" i="1"/>
  <c r="W858" i="1"/>
  <c r="V859" i="1" s="1"/>
  <c r="AH857" i="1"/>
  <c r="P855" i="1"/>
  <c r="A860" i="1"/>
  <c r="H857" i="1"/>
  <c r="I857" i="1" s="1"/>
  <c r="J857" i="1" s="1"/>
  <c r="O858" i="1"/>
  <c r="C858" i="1"/>
  <c r="E856" i="1"/>
  <c r="D857" i="1" s="1"/>
  <c r="K857" i="1" s="1"/>
  <c r="L857" i="1" s="1"/>
  <c r="M857" i="1" s="1"/>
  <c r="N857" i="1" s="1"/>
  <c r="F856" i="1"/>
  <c r="K856" i="1"/>
  <c r="L856" i="1" s="1"/>
  <c r="M856" i="1" s="1"/>
  <c r="N856" i="1" s="1"/>
  <c r="Y859" i="1" l="1"/>
  <c r="Z859" i="1" s="1"/>
  <c r="AA859" i="1" s="1"/>
  <c r="AB859" i="1" s="1"/>
  <c r="AO859" i="1"/>
  <c r="AN860" i="1" s="1"/>
  <c r="AP859" i="1"/>
  <c r="AC858" i="1"/>
  <c r="AD858" i="1" s="1"/>
  <c r="AE858" i="1" s="1"/>
  <c r="AF858" i="1" s="1"/>
  <c r="AH858" i="1" s="1"/>
  <c r="AG859" i="1"/>
  <c r="U859" i="1"/>
  <c r="AY859" i="1"/>
  <c r="AM859" i="1"/>
  <c r="AZ857" i="1"/>
  <c r="AL860" i="1"/>
  <c r="T860" i="1"/>
  <c r="B860" i="1"/>
  <c r="AR858" i="1"/>
  <c r="AS858" i="1" s="1"/>
  <c r="AT858" i="1" s="1"/>
  <c r="AQ859" i="1"/>
  <c r="AU858" i="1"/>
  <c r="AV858" i="1" s="1"/>
  <c r="AW858" i="1" s="1"/>
  <c r="AX858" i="1" s="1"/>
  <c r="W859" i="1"/>
  <c r="V860" i="1" s="1"/>
  <c r="X859" i="1"/>
  <c r="AC859" i="1"/>
  <c r="AD859" i="1" s="1"/>
  <c r="AE859" i="1" s="1"/>
  <c r="AF859" i="1" s="1"/>
  <c r="P857" i="1"/>
  <c r="P856" i="1"/>
  <c r="A861" i="1"/>
  <c r="G860" i="1"/>
  <c r="H858" i="1"/>
  <c r="I858" i="1" s="1"/>
  <c r="J858" i="1" s="1"/>
  <c r="O859" i="1"/>
  <c r="C859" i="1"/>
  <c r="F857" i="1"/>
  <c r="E857" i="1"/>
  <c r="D858" i="1" s="1"/>
  <c r="Y860" i="1" l="1"/>
  <c r="AP860" i="1"/>
  <c r="AO860" i="1"/>
  <c r="AN861" i="1" s="1"/>
  <c r="AY860" i="1"/>
  <c r="AM860" i="1"/>
  <c r="AG860" i="1"/>
  <c r="U860" i="1"/>
  <c r="AQ860" i="1"/>
  <c r="AR859" i="1"/>
  <c r="AS859" i="1" s="1"/>
  <c r="AT859" i="1" s="1"/>
  <c r="AU859" i="1"/>
  <c r="AV859" i="1" s="1"/>
  <c r="AW859" i="1" s="1"/>
  <c r="AX859" i="1" s="1"/>
  <c r="AZ858" i="1"/>
  <c r="AL861" i="1"/>
  <c r="T861" i="1"/>
  <c r="Y861" i="1" s="1"/>
  <c r="B861" i="1"/>
  <c r="G861" i="1" s="1"/>
  <c r="X860" i="1"/>
  <c r="W860" i="1"/>
  <c r="V861" i="1" s="1"/>
  <c r="Z860" i="1"/>
  <c r="AA860" i="1" s="1"/>
  <c r="AB860" i="1" s="1"/>
  <c r="AC860" i="1"/>
  <c r="AD860" i="1" s="1"/>
  <c r="AE860" i="1" s="1"/>
  <c r="AF860" i="1" s="1"/>
  <c r="AH859" i="1"/>
  <c r="H859" i="1"/>
  <c r="I859" i="1" s="1"/>
  <c r="J859" i="1" s="1"/>
  <c r="C860" i="1"/>
  <c r="O860" i="1"/>
  <c r="A862" i="1"/>
  <c r="F858" i="1"/>
  <c r="E858" i="1"/>
  <c r="D859" i="1" s="1"/>
  <c r="K858" i="1"/>
  <c r="L858" i="1" s="1"/>
  <c r="M858" i="1" s="1"/>
  <c r="N858" i="1" s="1"/>
  <c r="AO861" i="1" l="1"/>
  <c r="AN862" i="1" s="1"/>
  <c r="AP861" i="1"/>
  <c r="AG861" i="1"/>
  <c r="U861" i="1"/>
  <c r="AZ859" i="1"/>
  <c r="AQ861" i="1"/>
  <c r="AR860" i="1"/>
  <c r="AS860" i="1" s="1"/>
  <c r="AT860" i="1" s="1"/>
  <c r="AU860" i="1"/>
  <c r="AV860" i="1" s="1"/>
  <c r="AW860" i="1" s="1"/>
  <c r="AX860" i="1" s="1"/>
  <c r="AY861" i="1"/>
  <c r="AM861" i="1"/>
  <c r="AL862" i="1"/>
  <c r="T862" i="1"/>
  <c r="B862" i="1"/>
  <c r="G862" i="1" s="1"/>
  <c r="X861" i="1"/>
  <c r="W861" i="1"/>
  <c r="V862" i="1" s="1"/>
  <c r="Y862" i="1"/>
  <c r="Z861" i="1"/>
  <c r="AA861" i="1" s="1"/>
  <c r="AB861" i="1" s="1"/>
  <c r="AC861" i="1"/>
  <c r="AD861" i="1" s="1"/>
  <c r="AE861" i="1" s="1"/>
  <c r="AF861" i="1" s="1"/>
  <c r="AH860" i="1"/>
  <c r="P858" i="1"/>
  <c r="O861" i="1"/>
  <c r="C861" i="1"/>
  <c r="A863" i="1"/>
  <c r="H860" i="1"/>
  <c r="I860" i="1" s="1"/>
  <c r="J860" i="1" s="1"/>
  <c r="F859" i="1"/>
  <c r="E859" i="1"/>
  <c r="D860" i="1" s="1"/>
  <c r="K859" i="1"/>
  <c r="L859" i="1" s="1"/>
  <c r="M859" i="1" s="1"/>
  <c r="N859" i="1" s="1"/>
  <c r="AP862" i="1" l="1"/>
  <c r="AO862" i="1"/>
  <c r="AN863" i="1" s="1"/>
  <c r="AZ860" i="1"/>
  <c r="AU861" i="1"/>
  <c r="AV861" i="1" s="1"/>
  <c r="AW861" i="1" s="1"/>
  <c r="AX861" i="1" s="1"/>
  <c r="AQ862" i="1"/>
  <c r="AR861" i="1"/>
  <c r="AS861" i="1" s="1"/>
  <c r="AT861" i="1" s="1"/>
  <c r="AL863" i="1"/>
  <c r="T863" i="1"/>
  <c r="Y863" i="1" s="1"/>
  <c r="B863" i="1"/>
  <c r="G863" i="1" s="1"/>
  <c r="AG862" i="1"/>
  <c r="U862" i="1"/>
  <c r="AM862" i="1"/>
  <c r="AY862" i="1"/>
  <c r="X862" i="1"/>
  <c r="W862" i="1"/>
  <c r="V863" i="1" s="1"/>
  <c r="AH861" i="1"/>
  <c r="AC862" i="1"/>
  <c r="AD862" i="1" s="1"/>
  <c r="AE862" i="1" s="1"/>
  <c r="AF862" i="1" s="1"/>
  <c r="Z862" i="1"/>
  <c r="AA862" i="1" s="1"/>
  <c r="AB862" i="1" s="1"/>
  <c r="P859" i="1"/>
  <c r="A864" i="1"/>
  <c r="H861" i="1"/>
  <c r="I861" i="1" s="1"/>
  <c r="J861" i="1" s="1"/>
  <c r="O862" i="1"/>
  <c r="C862" i="1"/>
  <c r="E860" i="1"/>
  <c r="D861" i="1" s="1"/>
  <c r="K861" i="1" s="1"/>
  <c r="L861" i="1" s="1"/>
  <c r="M861" i="1" s="1"/>
  <c r="N861" i="1" s="1"/>
  <c r="F860" i="1"/>
  <c r="K860" i="1"/>
  <c r="L860" i="1" s="1"/>
  <c r="M860" i="1" s="1"/>
  <c r="N860" i="1" s="1"/>
  <c r="AZ861" i="1" l="1"/>
  <c r="AP863" i="1"/>
  <c r="AO863" i="1"/>
  <c r="AN864" i="1" s="1"/>
  <c r="AG863" i="1"/>
  <c r="U863" i="1"/>
  <c r="AM863" i="1"/>
  <c r="AY863" i="1"/>
  <c r="AR862" i="1"/>
  <c r="AS862" i="1" s="1"/>
  <c r="AT862" i="1" s="1"/>
  <c r="AQ863" i="1"/>
  <c r="AU862" i="1"/>
  <c r="AV862" i="1" s="1"/>
  <c r="AW862" i="1" s="1"/>
  <c r="AX862" i="1" s="1"/>
  <c r="AL864" i="1"/>
  <c r="T864" i="1"/>
  <c r="B864" i="1"/>
  <c r="X863" i="1"/>
  <c r="W863" i="1"/>
  <c r="V864" i="1" s="1"/>
  <c r="Y864" i="1"/>
  <c r="Z863" i="1"/>
  <c r="AA863" i="1" s="1"/>
  <c r="AB863" i="1" s="1"/>
  <c r="AC863" i="1"/>
  <c r="AD863" i="1" s="1"/>
  <c r="AE863" i="1" s="1"/>
  <c r="AF863" i="1" s="1"/>
  <c r="AH862" i="1"/>
  <c r="P861" i="1"/>
  <c r="P860" i="1"/>
  <c r="A865" i="1"/>
  <c r="G864" i="1"/>
  <c r="H862" i="1"/>
  <c r="I862" i="1" s="1"/>
  <c r="J862" i="1" s="1"/>
  <c r="C863" i="1"/>
  <c r="O863" i="1"/>
  <c r="F861" i="1"/>
  <c r="E861" i="1"/>
  <c r="D862" i="1" s="1"/>
  <c r="AP864" i="1" l="1"/>
  <c r="AO864" i="1"/>
  <c r="AN865" i="1" s="1"/>
  <c r="AQ864" i="1"/>
  <c r="AR863" i="1"/>
  <c r="AS863" i="1" s="1"/>
  <c r="AT863" i="1" s="1"/>
  <c r="AU863" i="1"/>
  <c r="AV863" i="1" s="1"/>
  <c r="AW863" i="1" s="1"/>
  <c r="AX863" i="1" s="1"/>
  <c r="AZ862" i="1"/>
  <c r="AG864" i="1"/>
  <c r="U864" i="1"/>
  <c r="AL865" i="1"/>
  <c r="T865" i="1"/>
  <c r="B865" i="1"/>
  <c r="AM864" i="1"/>
  <c r="AY864" i="1"/>
  <c r="W864" i="1"/>
  <c r="V865" i="1" s="1"/>
  <c r="X864" i="1"/>
  <c r="Y865" i="1"/>
  <c r="Z864" i="1"/>
  <c r="AA864" i="1" s="1"/>
  <c r="AB864" i="1" s="1"/>
  <c r="AC864" i="1"/>
  <c r="AD864" i="1" s="1"/>
  <c r="AE864" i="1" s="1"/>
  <c r="AF864" i="1" s="1"/>
  <c r="AH863" i="1"/>
  <c r="H863" i="1"/>
  <c r="I863" i="1" s="1"/>
  <c r="J863" i="1" s="1"/>
  <c r="G865" i="1"/>
  <c r="A866" i="1"/>
  <c r="O864" i="1"/>
  <c r="C864" i="1"/>
  <c r="F862" i="1"/>
  <c r="E862" i="1"/>
  <c r="D863" i="1" s="1"/>
  <c r="K862" i="1"/>
  <c r="L862" i="1" s="1"/>
  <c r="M862" i="1" s="1"/>
  <c r="N862" i="1" s="1"/>
  <c r="AP865" i="1" l="1"/>
  <c r="AO865" i="1"/>
  <c r="AN866" i="1" s="1"/>
  <c r="AY865" i="1"/>
  <c r="AM865" i="1"/>
  <c r="AL866" i="1"/>
  <c r="T866" i="1"/>
  <c r="Y866" i="1" s="1"/>
  <c r="B866" i="1"/>
  <c r="G866" i="1" s="1"/>
  <c r="AZ863" i="1"/>
  <c r="AG865" i="1"/>
  <c r="U865" i="1"/>
  <c r="AQ865" i="1"/>
  <c r="AR864" i="1"/>
  <c r="AS864" i="1" s="1"/>
  <c r="AT864" i="1" s="1"/>
  <c r="AU864" i="1"/>
  <c r="AV864" i="1" s="1"/>
  <c r="AW864" i="1" s="1"/>
  <c r="AX864" i="1" s="1"/>
  <c r="X865" i="1"/>
  <c r="W865" i="1"/>
  <c r="V866" i="1" s="1"/>
  <c r="AH864" i="1"/>
  <c r="AC865" i="1"/>
  <c r="AD865" i="1" s="1"/>
  <c r="AE865" i="1" s="1"/>
  <c r="AF865" i="1" s="1"/>
  <c r="Z865" i="1"/>
  <c r="AA865" i="1" s="1"/>
  <c r="AB865" i="1" s="1"/>
  <c r="P862" i="1"/>
  <c r="A867" i="1"/>
  <c r="O865" i="1"/>
  <c r="C865" i="1"/>
  <c r="H864" i="1"/>
  <c r="I864" i="1" s="1"/>
  <c r="J864" i="1" s="1"/>
  <c r="F863" i="1"/>
  <c r="E863" i="1"/>
  <c r="D864" i="1" s="1"/>
  <c r="K863" i="1"/>
  <c r="L863" i="1" s="1"/>
  <c r="M863" i="1" s="1"/>
  <c r="N863" i="1" s="1"/>
  <c r="AP866" i="1" l="1"/>
  <c r="AO866" i="1"/>
  <c r="AN867" i="1" s="1"/>
  <c r="AZ864" i="1"/>
  <c r="AY866" i="1"/>
  <c r="AM866" i="1"/>
  <c r="AR865" i="1"/>
  <c r="AS865" i="1" s="1"/>
  <c r="AT865" i="1" s="1"/>
  <c r="AQ866" i="1"/>
  <c r="AU865" i="1"/>
  <c r="AV865" i="1" s="1"/>
  <c r="AW865" i="1" s="1"/>
  <c r="AX865" i="1" s="1"/>
  <c r="AG866" i="1"/>
  <c r="U866" i="1"/>
  <c r="AL867" i="1"/>
  <c r="T867" i="1"/>
  <c r="Y867" i="1" s="1"/>
  <c r="B867" i="1"/>
  <c r="G867" i="1" s="1"/>
  <c r="X866" i="1"/>
  <c r="W866" i="1"/>
  <c r="V867" i="1" s="1"/>
  <c r="AH865" i="1"/>
  <c r="AC866" i="1"/>
  <c r="AD866" i="1" s="1"/>
  <c r="AE866" i="1" s="1"/>
  <c r="AF866" i="1" s="1"/>
  <c r="Z866" i="1"/>
  <c r="AA866" i="1" s="1"/>
  <c r="AB866" i="1" s="1"/>
  <c r="P863" i="1"/>
  <c r="H865" i="1"/>
  <c r="I865" i="1" s="1"/>
  <c r="J865" i="1" s="1"/>
  <c r="A868" i="1"/>
  <c r="C866" i="1"/>
  <c r="O866" i="1"/>
  <c r="E864" i="1"/>
  <c r="D865" i="1" s="1"/>
  <c r="K865" i="1" s="1"/>
  <c r="L865" i="1" s="1"/>
  <c r="M865" i="1" s="1"/>
  <c r="N865" i="1" s="1"/>
  <c r="F864" i="1"/>
  <c r="K864" i="1"/>
  <c r="L864" i="1" s="1"/>
  <c r="M864" i="1" s="1"/>
  <c r="N864" i="1" s="1"/>
  <c r="AP867" i="1" l="1"/>
  <c r="AO867" i="1"/>
  <c r="AN868" i="1" s="1"/>
  <c r="AG867" i="1"/>
  <c r="U867" i="1"/>
  <c r="AR866" i="1"/>
  <c r="AS866" i="1" s="1"/>
  <c r="AT866" i="1" s="1"/>
  <c r="AU866" i="1"/>
  <c r="AV866" i="1" s="1"/>
  <c r="AW866" i="1" s="1"/>
  <c r="AX866" i="1" s="1"/>
  <c r="AQ867" i="1"/>
  <c r="AZ865" i="1"/>
  <c r="AM867" i="1"/>
  <c r="AY867" i="1"/>
  <c r="AL868" i="1"/>
  <c r="T868" i="1"/>
  <c r="Y868" i="1" s="1"/>
  <c r="B868" i="1"/>
  <c r="G868" i="1" s="1"/>
  <c r="W867" i="1"/>
  <c r="V868" i="1" s="1"/>
  <c r="X867" i="1"/>
  <c r="AC867" i="1"/>
  <c r="AD867" i="1" s="1"/>
  <c r="AE867" i="1" s="1"/>
  <c r="AF867" i="1" s="1"/>
  <c r="Z867" i="1"/>
  <c r="AA867" i="1" s="1"/>
  <c r="AB867" i="1" s="1"/>
  <c r="AH866" i="1"/>
  <c r="P865" i="1"/>
  <c r="P864" i="1"/>
  <c r="A869" i="1"/>
  <c r="O867" i="1"/>
  <c r="C867" i="1"/>
  <c r="H866" i="1"/>
  <c r="I866" i="1" s="1"/>
  <c r="J866" i="1" s="1"/>
  <c r="F865" i="1"/>
  <c r="E865" i="1"/>
  <c r="D866" i="1" s="1"/>
  <c r="AO868" i="1" l="1"/>
  <c r="AN869" i="1" s="1"/>
  <c r="AP868" i="1"/>
  <c r="AR867" i="1"/>
  <c r="AS867" i="1" s="1"/>
  <c r="AT867" i="1" s="1"/>
  <c r="AQ868" i="1"/>
  <c r="AU867" i="1"/>
  <c r="AV867" i="1" s="1"/>
  <c r="AW867" i="1" s="1"/>
  <c r="AX867" i="1" s="1"/>
  <c r="AL869" i="1"/>
  <c r="T869" i="1"/>
  <c r="B869" i="1"/>
  <c r="G869" i="1" s="1"/>
  <c r="AZ866" i="1"/>
  <c r="AG868" i="1"/>
  <c r="U868" i="1"/>
  <c r="AM868" i="1"/>
  <c r="AY868" i="1"/>
  <c r="X868" i="1"/>
  <c r="W868" i="1"/>
  <c r="V869" i="1" s="1"/>
  <c r="AH867" i="1"/>
  <c r="Z868" i="1"/>
  <c r="AA868" i="1" s="1"/>
  <c r="AB868" i="1" s="1"/>
  <c r="AC868" i="1"/>
  <c r="AD868" i="1" s="1"/>
  <c r="AE868" i="1" s="1"/>
  <c r="AF868" i="1" s="1"/>
  <c r="H867" i="1"/>
  <c r="I867" i="1" s="1"/>
  <c r="J867" i="1" s="1"/>
  <c r="O868" i="1"/>
  <c r="C868" i="1"/>
  <c r="A870" i="1"/>
  <c r="F866" i="1"/>
  <c r="E866" i="1"/>
  <c r="D867" i="1" s="1"/>
  <c r="K866" i="1"/>
  <c r="L866" i="1" s="1"/>
  <c r="M866" i="1" s="1"/>
  <c r="N866" i="1" s="1"/>
  <c r="AO869" i="1" l="1"/>
  <c r="AN870" i="1" s="1"/>
  <c r="AP869" i="1"/>
  <c r="AY869" i="1"/>
  <c r="AM869" i="1"/>
  <c r="AR868" i="1"/>
  <c r="AS868" i="1" s="1"/>
  <c r="AT868" i="1" s="1"/>
  <c r="AQ869" i="1"/>
  <c r="AU868" i="1"/>
  <c r="AV868" i="1" s="1"/>
  <c r="AW868" i="1" s="1"/>
  <c r="AX868" i="1" s="1"/>
  <c r="AG869" i="1"/>
  <c r="U869" i="1"/>
  <c r="Y869" i="1"/>
  <c r="Z869" i="1" s="1"/>
  <c r="AA869" i="1" s="1"/>
  <c r="AB869" i="1" s="1"/>
  <c r="AZ867" i="1"/>
  <c r="AL870" i="1"/>
  <c r="T870" i="1"/>
  <c r="B870" i="1"/>
  <c r="G870" i="1" s="1"/>
  <c r="X869" i="1"/>
  <c r="W869" i="1"/>
  <c r="V870" i="1" s="1"/>
  <c r="AH868" i="1"/>
  <c r="P866" i="1"/>
  <c r="A871" i="1"/>
  <c r="O869" i="1"/>
  <c r="C869" i="1"/>
  <c r="H868" i="1"/>
  <c r="I868" i="1" s="1"/>
  <c r="J868" i="1" s="1"/>
  <c r="F867" i="1"/>
  <c r="E867" i="1"/>
  <c r="D868" i="1" s="1"/>
  <c r="K867" i="1"/>
  <c r="L867" i="1" s="1"/>
  <c r="M867" i="1" s="1"/>
  <c r="N867" i="1" s="1"/>
  <c r="AO870" i="1" l="1"/>
  <c r="AN871" i="1" s="1"/>
  <c r="AP870" i="1"/>
  <c r="AC869" i="1"/>
  <c r="AD869" i="1" s="1"/>
  <c r="AE869" i="1" s="1"/>
  <c r="AF869" i="1" s="1"/>
  <c r="AH869" i="1" s="1"/>
  <c r="Y870" i="1"/>
  <c r="Z870" i="1" s="1"/>
  <c r="AA870" i="1" s="1"/>
  <c r="AB870" i="1" s="1"/>
  <c r="AR869" i="1"/>
  <c r="AS869" i="1" s="1"/>
  <c r="AT869" i="1" s="1"/>
  <c r="AQ870" i="1"/>
  <c r="AU869" i="1"/>
  <c r="AV869" i="1" s="1"/>
  <c r="AW869" i="1" s="1"/>
  <c r="AX869" i="1" s="1"/>
  <c r="AG870" i="1"/>
  <c r="U870" i="1"/>
  <c r="AL871" i="1"/>
  <c r="T871" i="1"/>
  <c r="B871" i="1"/>
  <c r="G871" i="1" s="1"/>
  <c r="AY870" i="1"/>
  <c r="AM870" i="1"/>
  <c r="AZ868" i="1"/>
  <c r="X870" i="1"/>
  <c r="W870" i="1"/>
  <c r="V871" i="1" s="1"/>
  <c r="P867" i="1"/>
  <c r="H869" i="1"/>
  <c r="I869" i="1" s="1"/>
  <c r="J869" i="1" s="1"/>
  <c r="C870" i="1"/>
  <c r="O870" i="1"/>
  <c r="A872" i="1"/>
  <c r="E868" i="1"/>
  <c r="D869" i="1" s="1"/>
  <c r="K869" i="1" s="1"/>
  <c r="L869" i="1" s="1"/>
  <c r="M869" i="1" s="1"/>
  <c r="N869" i="1" s="1"/>
  <c r="F868" i="1"/>
  <c r="K868" i="1"/>
  <c r="L868" i="1" s="1"/>
  <c r="M868" i="1" s="1"/>
  <c r="N868" i="1" s="1"/>
  <c r="AC870" i="1" l="1"/>
  <c r="AD870" i="1" s="1"/>
  <c r="AE870" i="1" s="1"/>
  <c r="AF870" i="1" s="1"/>
  <c r="AH870" i="1" s="1"/>
  <c r="Y871" i="1"/>
  <c r="AP871" i="1"/>
  <c r="AO871" i="1"/>
  <c r="AN872" i="1" s="1"/>
  <c r="AZ869" i="1"/>
  <c r="AL872" i="1"/>
  <c r="T872" i="1"/>
  <c r="B872" i="1"/>
  <c r="G872" i="1" s="1"/>
  <c r="AM871" i="1"/>
  <c r="AY871" i="1"/>
  <c r="AR870" i="1"/>
  <c r="AS870" i="1" s="1"/>
  <c r="AT870" i="1" s="1"/>
  <c r="AQ871" i="1"/>
  <c r="AU870" i="1"/>
  <c r="AV870" i="1" s="1"/>
  <c r="AW870" i="1" s="1"/>
  <c r="AX870" i="1" s="1"/>
  <c r="AG871" i="1"/>
  <c r="U871" i="1"/>
  <c r="X871" i="1"/>
  <c r="W871" i="1"/>
  <c r="V872" i="1" s="1"/>
  <c r="Z871" i="1"/>
  <c r="AA871" i="1" s="1"/>
  <c r="AB871" i="1" s="1"/>
  <c r="AC871" i="1"/>
  <c r="AD871" i="1" s="1"/>
  <c r="AE871" i="1" s="1"/>
  <c r="AF871" i="1" s="1"/>
  <c r="P869" i="1"/>
  <c r="P868" i="1"/>
  <c r="O871" i="1"/>
  <c r="C871" i="1"/>
  <c r="A873" i="1"/>
  <c r="H870" i="1"/>
  <c r="I870" i="1" s="1"/>
  <c r="J870" i="1" s="1"/>
  <c r="F869" i="1"/>
  <c r="E869" i="1"/>
  <c r="D870" i="1" s="1"/>
  <c r="Y872" i="1" l="1"/>
  <c r="AO872" i="1"/>
  <c r="AN873" i="1" s="1"/>
  <c r="AP872" i="1"/>
  <c r="AZ870" i="1"/>
  <c r="AQ872" i="1"/>
  <c r="AR871" i="1"/>
  <c r="AS871" i="1" s="1"/>
  <c r="AT871" i="1" s="1"/>
  <c r="AU871" i="1"/>
  <c r="AV871" i="1" s="1"/>
  <c r="AW871" i="1" s="1"/>
  <c r="AX871" i="1" s="1"/>
  <c r="AL873" i="1"/>
  <c r="T873" i="1"/>
  <c r="B873" i="1"/>
  <c r="G873" i="1" s="1"/>
  <c r="AG872" i="1"/>
  <c r="U872" i="1"/>
  <c r="AM872" i="1"/>
  <c r="AY872" i="1"/>
  <c r="W872" i="1"/>
  <c r="V873" i="1" s="1"/>
  <c r="X872" i="1"/>
  <c r="Z872" i="1"/>
  <c r="AA872" i="1" s="1"/>
  <c r="AB872" i="1" s="1"/>
  <c r="AC872" i="1"/>
  <c r="AD872" i="1" s="1"/>
  <c r="AE872" i="1" s="1"/>
  <c r="AF872" i="1" s="1"/>
  <c r="AH871" i="1"/>
  <c r="H871" i="1"/>
  <c r="I871" i="1" s="1"/>
  <c r="J871" i="1" s="1"/>
  <c r="C872" i="1"/>
  <c r="O872" i="1"/>
  <c r="A874" i="1"/>
  <c r="F870" i="1"/>
  <c r="E870" i="1"/>
  <c r="D871" i="1" s="1"/>
  <c r="K870" i="1"/>
  <c r="L870" i="1" s="1"/>
  <c r="M870" i="1" s="1"/>
  <c r="N870" i="1" s="1"/>
  <c r="AO873" i="1" l="1"/>
  <c r="AN874" i="1" s="1"/>
  <c r="AP873" i="1"/>
  <c r="AG873" i="1"/>
  <c r="U873" i="1"/>
  <c r="AZ871" i="1"/>
  <c r="AY873" i="1"/>
  <c r="AM873" i="1"/>
  <c r="AQ873" i="1"/>
  <c r="AR872" i="1"/>
  <c r="AS872" i="1" s="1"/>
  <c r="AT872" i="1" s="1"/>
  <c r="AU872" i="1"/>
  <c r="AV872" i="1" s="1"/>
  <c r="AW872" i="1" s="1"/>
  <c r="AX872" i="1" s="1"/>
  <c r="AL874" i="1"/>
  <c r="T874" i="1"/>
  <c r="B874" i="1"/>
  <c r="G874" i="1" s="1"/>
  <c r="Y873" i="1"/>
  <c r="Y874" i="1" s="1"/>
  <c r="X873" i="1"/>
  <c r="W873" i="1"/>
  <c r="V874" i="1" s="1"/>
  <c r="AH872" i="1"/>
  <c r="P870" i="1"/>
  <c r="A875" i="1"/>
  <c r="C873" i="1"/>
  <c r="O873" i="1"/>
  <c r="H872" i="1"/>
  <c r="I872" i="1" s="1"/>
  <c r="J872" i="1" s="1"/>
  <c r="F871" i="1"/>
  <c r="E871" i="1"/>
  <c r="D872" i="1" s="1"/>
  <c r="K872" i="1" s="1"/>
  <c r="L872" i="1" s="1"/>
  <c r="M872" i="1" s="1"/>
  <c r="N872" i="1" s="1"/>
  <c r="K871" i="1"/>
  <c r="L871" i="1" s="1"/>
  <c r="M871" i="1" s="1"/>
  <c r="N871" i="1" s="1"/>
  <c r="AP874" i="1" l="1"/>
  <c r="AO874" i="1"/>
  <c r="AN875" i="1" s="1"/>
  <c r="AZ872" i="1"/>
  <c r="Z873" i="1"/>
  <c r="AA873" i="1" s="1"/>
  <c r="AB873" i="1" s="1"/>
  <c r="AC873" i="1"/>
  <c r="AD873" i="1" s="1"/>
  <c r="AE873" i="1" s="1"/>
  <c r="AF873" i="1" s="1"/>
  <c r="AL875" i="1"/>
  <c r="T875" i="1"/>
  <c r="Y875" i="1" s="1"/>
  <c r="B875" i="1"/>
  <c r="G875" i="1" s="1"/>
  <c r="AG874" i="1"/>
  <c r="U874" i="1"/>
  <c r="AY874" i="1"/>
  <c r="AM874" i="1"/>
  <c r="AR873" i="1"/>
  <c r="AS873" i="1" s="1"/>
  <c r="AT873" i="1" s="1"/>
  <c r="AQ874" i="1"/>
  <c r="AU873" i="1"/>
  <c r="AV873" i="1" s="1"/>
  <c r="AW873" i="1" s="1"/>
  <c r="AX873" i="1" s="1"/>
  <c r="AC874" i="1"/>
  <c r="AD874" i="1" s="1"/>
  <c r="AE874" i="1" s="1"/>
  <c r="AF874" i="1" s="1"/>
  <c r="Z874" i="1"/>
  <c r="AA874" i="1" s="1"/>
  <c r="AB874" i="1" s="1"/>
  <c r="X874" i="1"/>
  <c r="W874" i="1"/>
  <c r="V875" i="1" s="1"/>
  <c r="P871" i="1"/>
  <c r="P872" i="1"/>
  <c r="O874" i="1"/>
  <c r="C874" i="1"/>
  <c r="H873" i="1"/>
  <c r="I873" i="1" s="1"/>
  <c r="J873" i="1" s="1"/>
  <c r="A876" i="1"/>
  <c r="F872" i="1"/>
  <c r="E872" i="1"/>
  <c r="D873" i="1" s="1"/>
  <c r="K873" i="1" s="1"/>
  <c r="L873" i="1" s="1"/>
  <c r="M873" i="1" s="1"/>
  <c r="N873" i="1" s="1"/>
  <c r="AH873" i="1" l="1"/>
  <c r="AO875" i="1"/>
  <c r="AN876" i="1" s="1"/>
  <c r="AP875" i="1"/>
  <c r="AL876" i="1"/>
  <c r="T876" i="1"/>
  <c r="Y876" i="1" s="1"/>
  <c r="B876" i="1"/>
  <c r="G876" i="1" s="1"/>
  <c r="AG875" i="1"/>
  <c r="U875" i="1"/>
  <c r="AR874" i="1"/>
  <c r="AS874" i="1" s="1"/>
  <c r="AT874" i="1" s="1"/>
  <c r="AQ875" i="1"/>
  <c r="AU874" i="1"/>
  <c r="AV874" i="1" s="1"/>
  <c r="AW874" i="1" s="1"/>
  <c r="AX874" i="1" s="1"/>
  <c r="AY875" i="1"/>
  <c r="AM875" i="1"/>
  <c r="AZ873" i="1"/>
  <c r="W875" i="1"/>
  <c r="V876" i="1" s="1"/>
  <c r="X875" i="1"/>
  <c r="AH874" i="1"/>
  <c r="Z875" i="1"/>
  <c r="AA875" i="1" s="1"/>
  <c r="AB875" i="1" s="1"/>
  <c r="AC875" i="1"/>
  <c r="AD875" i="1" s="1"/>
  <c r="AE875" i="1" s="1"/>
  <c r="AF875" i="1" s="1"/>
  <c r="P873" i="1"/>
  <c r="A877" i="1"/>
  <c r="O875" i="1"/>
  <c r="C875" i="1"/>
  <c r="H874" i="1"/>
  <c r="I874" i="1" s="1"/>
  <c r="J874" i="1" s="1"/>
  <c r="F873" i="1"/>
  <c r="E873" i="1"/>
  <c r="D874" i="1" s="1"/>
  <c r="AP876" i="1" l="1"/>
  <c r="AO876" i="1"/>
  <c r="AN877" i="1" s="1"/>
  <c r="AZ874" i="1"/>
  <c r="AR875" i="1"/>
  <c r="AS875" i="1" s="1"/>
  <c r="AT875" i="1" s="1"/>
  <c r="AQ876" i="1"/>
  <c r="AU875" i="1"/>
  <c r="AV875" i="1" s="1"/>
  <c r="AW875" i="1" s="1"/>
  <c r="AX875" i="1" s="1"/>
  <c r="AL877" i="1"/>
  <c r="T877" i="1"/>
  <c r="Y877" i="1" s="1"/>
  <c r="B877" i="1"/>
  <c r="G877" i="1" s="1"/>
  <c r="AG876" i="1"/>
  <c r="U876" i="1"/>
  <c r="AM876" i="1"/>
  <c r="AY876" i="1"/>
  <c r="X876" i="1"/>
  <c r="W876" i="1"/>
  <c r="V877" i="1" s="1"/>
  <c r="Z876" i="1"/>
  <c r="AA876" i="1" s="1"/>
  <c r="AB876" i="1" s="1"/>
  <c r="AC876" i="1"/>
  <c r="AD876" i="1" s="1"/>
  <c r="AE876" i="1" s="1"/>
  <c r="AF876" i="1" s="1"/>
  <c r="AH875" i="1"/>
  <c r="O876" i="1"/>
  <c r="C876" i="1"/>
  <c r="H875" i="1"/>
  <c r="I875" i="1" s="1"/>
  <c r="J875" i="1" s="1"/>
  <c r="A878" i="1"/>
  <c r="F874" i="1"/>
  <c r="E874" i="1"/>
  <c r="D875" i="1" s="1"/>
  <c r="K874" i="1"/>
  <c r="L874" i="1" s="1"/>
  <c r="M874" i="1" s="1"/>
  <c r="N874" i="1" s="1"/>
  <c r="AP877" i="1" l="1"/>
  <c r="AO877" i="1"/>
  <c r="AN878" i="1" s="1"/>
  <c r="AG877" i="1"/>
  <c r="U877" i="1"/>
  <c r="AY877" i="1"/>
  <c r="AM877" i="1"/>
  <c r="AL878" i="1"/>
  <c r="T878" i="1"/>
  <c r="B878" i="1"/>
  <c r="G878" i="1" s="1"/>
  <c r="AR876" i="1"/>
  <c r="AS876" i="1" s="1"/>
  <c r="AT876" i="1" s="1"/>
  <c r="AQ877" i="1"/>
  <c r="AU876" i="1"/>
  <c r="AV876" i="1" s="1"/>
  <c r="AW876" i="1" s="1"/>
  <c r="AX876" i="1" s="1"/>
  <c r="AZ875" i="1"/>
  <c r="AH876" i="1"/>
  <c r="W877" i="1"/>
  <c r="V878" i="1" s="1"/>
  <c r="X877" i="1"/>
  <c r="Z877" i="1"/>
  <c r="AA877" i="1" s="1"/>
  <c r="AB877" i="1" s="1"/>
  <c r="AC877" i="1"/>
  <c r="AD877" i="1" s="1"/>
  <c r="AE877" i="1" s="1"/>
  <c r="AF877" i="1" s="1"/>
  <c r="P874" i="1"/>
  <c r="O877" i="1"/>
  <c r="C877" i="1"/>
  <c r="A879" i="1"/>
  <c r="H876" i="1"/>
  <c r="I876" i="1" s="1"/>
  <c r="J876" i="1" s="1"/>
  <c r="E875" i="1"/>
  <c r="D876" i="1" s="1"/>
  <c r="K876" i="1" s="1"/>
  <c r="L876" i="1" s="1"/>
  <c r="M876" i="1" s="1"/>
  <c r="N876" i="1" s="1"/>
  <c r="F875" i="1"/>
  <c r="K875" i="1"/>
  <c r="L875" i="1" s="1"/>
  <c r="M875" i="1" s="1"/>
  <c r="N875" i="1" s="1"/>
  <c r="AO878" i="1" l="1"/>
  <c r="AN879" i="1" s="1"/>
  <c r="AP878" i="1"/>
  <c r="AZ876" i="1"/>
  <c r="AG878" i="1"/>
  <c r="U878" i="1"/>
  <c r="AY878" i="1"/>
  <c r="AM878" i="1"/>
  <c r="AL879" i="1"/>
  <c r="T879" i="1"/>
  <c r="B879" i="1"/>
  <c r="G879" i="1" s="1"/>
  <c r="AQ878" i="1"/>
  <c r="AR877" i="1"/>
  <c r="AS877" i="1" s="1"/>
  <c r="AT877" i="1" s="1"/>
  <c r="AU877" i="1"/>
  <c r="AV877" i="1" s="1"/>
  <c r="AW877" i="1" s="1"/>
  <c r="AX877" i="1" s="1"/>
  <c r="Y878" i="1"/>
  <c r="Y879" i="1" s="1"/>
  <c r="X878" i="1"/>
  <c r="W878" i="1"/>
  <c r="V879" i="1" s="1"/>
  <c r="AH877" i="1"/>
  <c r="P875" i="1"/>
  <c r="P876" i="1"/>
  <c r="H877" i="1"/>
  <c r="I877" i="1" s="1"/>
  <c r="J877" i="1" s="1"/>
  <c r="C878" i="1"/>
  <c r="O878" i="1"/>
  <c r="A880" i="1"/>
  <c r="F876" i="1"/>
  <c r="E876" i="1"/>
  <c r="D877" i="1" s="1"/>
  <c r="K877" i="1" s="1"/>
  <c r="L877" i="1" s="1"/>
  <c r="M877" i="1" s="1"/>
  <c r="N877" i="1" s="1"/>
  <c r="AC878" i="1" l="1"/>
  <c r="AD878" i="1" s="1"/>
  <c r="AE878" i="1" s="1"/>
  <c r="AF878" i="1" s="1"/>
  <c r="AP879" i="1"/>
  <c r="AO879" i="1"/>
  <c r="AN880" i="1" s="1"/>
  <c r="AZ877" i="1"/>
  <c r="Z878" i="1"/>
  <c r="AA878" i="1" s="1"/>
  <c r="AB878" i="1" s="1"/>
  <c r="AH878" i="1" s="1"/>
  <c r="AG879" i="1"/>
  <c r="U879" i="1"/>
  <c r="AM879" i="1"/>
  <c r="AY879" i="1"/>
  <c r="AL880" i="1"/>
  <c r="T880" i="1"/>
  <c r="B880" i="1"/>
  <c r="G880" i="1" s="1"/>
  <c r="AQ879" i="1"/>
  <c r="AR878" i="1"/>
  <c r="AS878" i="1" s="1"/>
  <c r="AT878" i="1" s="1"/>
  <c r="AU878" i="1"/>
  <c r="AV878" i="1" s="1"/>
  <c r="AW878" i="1" s="1"/>
  <c r="AX878" i="1" s="1"/>
  <c r="X879" i="1"/>
  <c r="W879" i="1"/>
  <c r="V880" i="1" s="1"/>
  <c r="AC879" i="1"/>
  <c r="AD879" i="1" s="1"/>
  <c r="AE879" i="1" s="1"/>
  <c r="AF879" i="1" s="1"/>
  <c r="Z879" i="1"/>
  <c r="AA879" i="1" s="1"/>
  <c r="AB879" i="1" s="1"/>
  <c r="P877" i="1"/>
  <c r="O879" i="1"/>
  <c r="C879" i="1"/>
  <c r="A881" i="1"/>
  <c r="H878" i="1"/>
  <c r="I878" i="1" s="1"/>
  <c r="J878" i="1" s="1"/>
  <c r="F877" i="1"/>
  <c r="E877" i="1"/>
  <c r="D878" i="1" s="1"/>
  <c r="K878" i="1" s="1"/>
  <c r="L878" i="1" s="1"/>
  <c r="M878" i="1" s="1"/>
  <c r="N878" i="1" s="1"/>
  <c r="AP880" i="1" l="1"/>
  <c r="AO880" i="1"/>
  <c r="AN881" i="1" s="1"/>
  <c r="AG880" i="1"/>
  <c r="U880" i="1"/>
  <c r="AM880" i="1"/>
  <c r="AY880" i="1"/>
  <c r="AL881" i="1"/>
  <c r="T881" i="1"/>
  <c r="B881" i="1"/>
  <c r="G881" i="1" s="1"/>
  <c r="AZ878" i="1"/>
  <c r="Y880" i="1"/>
  <c r="AC880" i="1" s="1"/>
  <c r="AD880" i="1" s="1"/>
  <c r="AE880" i="1" s="1"/>
  <c r="AF880" i="1" s="1"/>
  <c r="AQ880" i="1"/>
  <c r="AR879" i="1"/>
  <c r="AS879" i="1" s="1"/>
  <c r="AT879" i="1" s="1"/>
  <c r="AU879" i="1"/>
  <c r="AV879" i="1" s="1"/>
  <c r="AW879" i="1" s="1"/>
  <c r="AX879" i="1" s="1"/>
  <c r="X880" i="1"/>
  <c r="W880" i="1"/>
  <c r="V881" i="1" s="1"/>
  <c r="AH879" i="1"/>
  <c r="P878" i="1"/>
  <c r="H879" i="1"/>
  <c r="I879" i="1" s="1"/>
  <c r="J879" i="1" s="1"/>
  <c r="A882" i="1"/>
  <c r="O880" i="1"/>
  <c r="C880" i="1"/>
  <c r="F878" i="1"/>
  <c r="E878" i="1"/>
  <c r="D879" i="1" s="1"/>
  <c r="K879" i="1" s="1"/>
  <c r="L879" i="1" s="1"/>
  <c r="M879" i="1" s="1"/>
  <c r="N879" i="1" s="1"/>
  <c r="Y881" i="1" l="1"/>
  <c r="Z880" i="1"/>
  <c r="AA880" i="1" s="1"/>
  <c r="AB880" i="1" s="1"/>
  <c r="AH880" i="1" s="1"/>
  <c r="AP881" i="1"/>
  <c r="AO881" i="1"/>
  <c r="AN882" i="1" s="1"/>
  <c r="AG881" i="1"/>
  <c r="U881" i="1"/>
  <c r="AL882" i="1"/>
  <c r="T882" i="1"/>
  <c r="B882" i="1"/>
  <c r="G882" i="1" s="1"/>
  <c r="AY881" i="1"/>
  <c r="AM881" i="1"/>
  <c r="AZ879" i="1"/>
  <c r="AQ881" i="1"/>
  <c r="AR880" i="1"/>
  <c r="AS880" i="1" s="1"/>
  <c r="AT880" i="1" s="1"/>
  <c r="AU880" i="1"/>
  <c r="AV880" i="1" s="1"/>
  <c r="AW880" i="1" s="1"/>
  <c r="AX880" i="1" s="1"/>
  <c r="W881" i="1"/>
  <c r="V882" i="1" s="1"/>
  <c r="X881" i="1"/>
  <c r="AC881" i="1"/>
  <c r="AD881" i="1" s="1"/>
  <c r="AE881" i="1" s="1"/>
  <c r="AF881" i="1" s="1"/>
  <c r="Z881" i="1"/>
  <c r="AA881" i="1" s="1"/>
  <c r="AB881" i="1" s="1"/>
  <c r="P879" i="1"/>
  <c r="A883" i="1"/>
  <c r="C881" i="1"/>
  <c r="O881" i="1"/>
  <c r="H880" i="1"/>
  <c r="I880" i="1" s="1"/>
  <c r="J880" i="1" s="1"/>
  <c r="F879" i="1"/>
  <c r="E879" i="1"/>
  <c r="D880" i="1" s="1"/>
  <c r="K880" i="1" s="1"/>
  <c r="L880" i="1" s="1"/>
  <c r="M880" i="1" s="1"/>
  <c r="N880" i="1" s="1"/>
  <c r="Y882" i="1" l="1"/>
  <c r="AO882" i="1"/>
  <c r="AN883" i="1" s="1"/>
  <c r="AP882" i="1"/>
  <c r="AZ880" i="1"/>
  <c r="AY882" i="1"/>
  <c r="AM882" i="1"/>
  <c r="AG882" i="1"/>
  <c r="U882" i="1"/>
  <c r="AL883" i="1"/>
  <c r="T883" i="1"/>
  <c r="B883" i="1"/>
  <c r="G883" i="1" s="1"/>
  <c r="AR881" i="1"/>
  <c r="AS881" i="1" s="1"/>
  <c r="AT881" i="1" s="1"/>
  <c r="AQ882" i="1"/>
  <c r="AU881" i="1"/>
  <c r="AV881" i="1" s="1"/>
  <c r="AW881" i="1" s="1"/>
  <c r="AX881" i="1" s="1"/>
  <c r="X882" i="1"/>
  <c r="W882" i="1"/>
  <c r="V883" i="1" s="1"/>
  <c r="AC882" i="1"/>
  <c r="AD882" i="1" s="1"/>
  <c r="AE882" i="1" s="1"/>
  <c r="AF882" i="1" s="1"/>
  <c r="Z882" i="1"/>
  <c r="AA882" i="1" s="1"/>
  <c r="AB882" i="1" s="1"/>
  <c r="AH881" i="1"/>
  <c r="P880" i="1"/>
  <c r="H881" i="1"/>
  <c r="I881" i="1" s="1"/>
  <c r="J881" i="1" s="1"/>
  <c r="A884" i="1"/>
  <c r="O882" i="1"/>
  <c r="C882" i="1"/>
  <c r="F880" i="1"/>
  <c r="E880" i="1"/>
  <c r="D881" i="1" s="1"/>
  <c r="AP883" i="1" l="1"/>
  <c r="AO883" i="1"/>
  <c r="AN884" i="1" s="1"/>
  <c r="AZ881" i="1"/>
  <c r="AG883" i="1"/>
  <c r="U883" i="1"/>
  <c r="AM883" i="1"/>
  <c r="AY883" i="1"/>
  <c r="AQ883" i="1"/>
  <c r="AR882" i="1"/>
  <c r="AS882" i="1" s="1"/>
  <c r="AT882" i="1" s="1"/>
  <c r="AU882" i="1"/>
  <c r="AV882" i="1" s="1"/>
  <c r="AW882" i="1" s="1"/>
  <c r="AX882" i="1" s="1"/>
  <c r="Y883" i="1"/>
  <c r="AC883" i="1" s="1"/>
  <c r="AD883" i="1" s="1"/>
  <c r="AE883" i="1" s="1"/>
  <c r="AF883" i="1" s="1"/>
  <c r="AL884" i="1"/>
  <c r="T884" i="1"/>
  <c r="B884" i="1"/>
  <c r="G884" i="1" s="1"/>
  <c r="W883" i="1"/>
  <c r="V884" i="1" s="1"/>
  <c r="X883" i="1"/>
  <c r="AH882" i="1"/>
  <c r="A885" i="1"/>
  <c r="C883" i="1"/>
  <c r="O883" i="1"/>
  <c r="H882" i="1"/>
  <c r="I882" i="1" s="1"/>
  <c r="J882" i="1" s="1"/>
  <c r="F881" i="1"/>
  <c r="E881" i="1"/>
  <c r="D882" i="1" s="1"/>
  <c r="K881" i="1"/>
  <c r="L881" i="1" s="1"/>
  <c r="M881" i="1" s="1"/>
  <c r="N881" i="1" s="1"/>
  <c r="Y884" i="1" l="1"/>
  <c r="Z883" i="1"/>
  <c r="AA883" i="1" s="1"/>
  <c r="AB883" i="1" s="1"/>
  <c r="AH883" i="1" s="1"/>
  <c r="AO884" i="1"/>
  <c r="AN885" i="1" s="1"/>
  <c r="AP884" i="1"/>
  <c r="AZ882" i="1"/>
  <c r="AQ884" i="1"/>
  <c r="AR883" i="1"/>
  <c r="AS883" i="1" s="1"/>
  <c r="AT883" i="1" s="1"/>
  <c r="AU883" i="1"/>
  <c r="AV883" i="1" s="1"/>
  <c r="AW883" i="1" s="1"/>
  <c r="AX883" i="1" s="1"/>
  <c r="AG884" i="1"/>
  <c r="U884" i="1"/>
  <c r="AM884" i="1"/>
  <c r="AY884" i="1"/>
  <c r="AL885" i="1"/>
  <c r="T885" i="1"/>
  <c r="Y885" i="1" s="1"/>
  <c r="B885" i="1"/>
  <c r="X884" i="1"/>
  <c r="W884" i="1"/>
  <c r="V885" i="1" s="1"/>
  <c r="Z884" i="1"/>
  <c r="AA884" i="1" s="1"/>
  <c r="AB884" i="1" s="1"/>
  <c r="AC884" i="1"/>
  <c r="AD884" i="1" s="1"/>
  <c r="AE884" i="1" s="1"/>
  <c r="AF884" i="1" s="1"/>
  <c r="P881" i="1"/>
  <c r="H883" i="1"/>
  <c r="I883" i="1" s="1"/>
  <c r="J883" i="1" s="1"/>
  <c r="O884" i="1"/>
  <c r="C884" i="1"/>
  <c r="G885" i="1"/>
  <c r="A886" i="1"/>
  <c r="F882" i="1"/>
  <c r="E882" i="1"/>
  <c r="D883" i="1" s="1"/>
  <c r="K882" i="1"/>
  <c r="L882" i="1" s="1"/>
  <c r="M882" i="1" s="1"/>
  <c r="N882" i="1" s="1"/>
  <c r="AP885" i="1" l="1"/>
  <c r="AO885" i="1"/>
  <c r="AN886" i="1" s="1"/>
  <c r="AL886" i="1"/>
  <c r="T886" i="1"/>
  <c r="B886" i="1"/>
  <c r="AZ883" i="1"/>
  <c r="AG885" i="1"/>
  <c r="U885" i="1"/>
  <c r="AY885" i="1"/>
  <c r="AM885" i="1"/>
  <c r="AR884" i="1"/>
  <c r="AS884" i="1" s="1"/>
  <c r="AT884" i="1" s="1"/>
  <c r="AQ885" i="1"/>
  <c r="AU884" i="1"/>
  <c r="AV884" i="1" s="1"/>
  <c r="AW884" i="1" s="1"/>
  <c r="AX884" i="1" s="1"/>
  <c r="Y886" i="1"/>
  <c r="Z885" i="1"/>
  <c r="AA885" i="1" s="1"/>
  <c r="AB885" i="1" s="1"/>
  <c r="AC885" i="1"/>
  <c r="AD885" i="1" s="1"/>
  <c r="AE885" i="1" s="1"/>
  <c r="AF885" i="1" s="1"/>
  <c r="AH884" i="1"/>
  <c r="X885" i="1"/>
  <c r="W885" i="1"/>
  <c r="V886" i="1" s="1"/>
  <c r="P882" i="1"/>
  <c r="A887" i="1"/>
  <c r="G886" i="1"/>
  <c r="O885" i="1"/>
  <c r="C885" i="1"/>
  <c r="H884" i="1"/>
  <c r="I884" i="1" s="1"/>
  <c r="J884" i="1" s="1"/>
  <c r="E883" i="1"/>
  <c r="D884" i="1" s="1"/>
  <c r="K884" i="1" s="1"/>
  <c r="L884" i="1" s="1"/>
  <c r="M884" i="1" s="1"/>
  <c r="N884" i="1" s="1"/>
  <c r="F883" i="1"/>
  <c r="K883" i="1"/>
  <c r="L883" i="1" s="1"/>
  <c r="M883" i="1" s="1"/>
  <c r="N883" i="1" s="1"/>
  <c r="AP886" i="1" l="1"/>
  <c r="AO886" i="1"/>
  <c r="AN887" i="1" s="1"/>
  <c r="AZ884" i="1"/>
  <c r="AQ886" i="1"/>
  <c r="AR885" i="1"/>
  <c r="AS885" i="1" s="1"/>
  <c r="AT885" i="1" s="1"/>
  <c r="AU885" i="1"/>
  <c r="AV885" i="1" s="1"/>
  <c r="AW885" i="1" s="1"/>
  <c r="AX885" i="1" s="1"/>
  <c r="AG886" i="1"/>
  <c r="U886" i="1"/>
  <c r="AL887" i="1"/>
  <c r="T887" i="1"/>
  <c r="B887" i="1"/>
  <c r="G887" i="1" s="1"/>
  <c r="AY886" i="1"/>
  <c r="AM886" i="1"/>
  <c r="X886" i="1"/>
  <c r="W886" i="1"/>
  <c r="V887" i="1" s="1"/>
  <c r="AH885" i="1"/>
  <c r="Z886" i="1"/>
  <c r="AA886" i="1" s="1"/>
  <c r="AB886" i="1" s="1"/>
  <c r="AC886" i="1"/>
  <c r="AD886" i="1" s="1"/>
  <c r="AE886" i="1" s="1"/>
  <c r="AF886" i="1" s="1"/>
  <c r="P884" i="1"/>
  <c r="P883" i="1"/>
  <c r="H885" i="1"/>
  <c r="I885" i="1" s="1"/>
  <c r="J885" i="1" s="1"/>
  <c r="C886" i="1"/>
  <c r="O886" i="1"/>
  <c r="A888" i="1"/>
  <c r="F884" i="1"/>
  <c r="E884" i="1"/>
  <c r="D885" i="1" s="1"/>
  <c r="AO887" i="1" l="1"/>
  <c r="AN888" i="1" s="1"/>
  <c r="AP887" i="1"/>
  <c r="AG887" i="1"/>
  <c r="U887" i="1"/>
  <c r="AM887" i="1"/>
  <c r="AY887" i="1"/>
  <c r="AL888" i="1"/>
  <c r="T888" i="1"/>
  <c r="B888" i="1"/>
  <c r="G888" i="1" s="1"/>
  <c r="Y887" i="1"/>
  <c r="AC887" i="1" s="1"/>
  <c r="AD887" i="1" s="1"/>
  <c r="AE887" i="1" s="1"/>
  <c r="AF887" i="1" s="1"/>
  <c r="AZ885" i="1"/>
  <c r="AR886" i="1"/>
  <c r="AS886" i="1" s="1"/>
  <c r="AT886" i="1" s="1"/>
  <c r="AQ887" i="1"/>
  <c r="AU886" i="1"/>
  <c r="AV886" i="1" s="1"/>
  <c r="AW886" i="1" s="1"/>
  <c r="AX886" i="1" s="1"/>
  <c r="X887" i="1"/>
  <c r="W887" i="1"/>
  <c r="V888" i="1" s="1"/>
  <c r="AH886" i="1"/>
  <c r="O887" i="1"/>
  <c r="C887" i="1"/>
  <c r="A889" i="1"/>
  <c r="H886" i="1"/>
  <c r="I886" i="1" s="1"/>
  <c r="J886" i="1" s="1"/>
  <c r="F885" i="1"/>
  <c r="E885" i="1"/>
  <c r="D886" i="1" s="1"/>
  <c r="K886" i="1" s="1"/>
  <c r="L886" i="1" s="1"/>
  <c r="M886" i="1" s="1"/>
  <c r="N886" i="1" s="1"/>
  <c r="K885" i="1"/>
  <c r="L885" i="1" s="1"/>
  <c r="M885" i="1" s="1"/>
  <c r="N885" i="1" s="1"/>
  <c r="AO888" i="1" l="1"/>
  <c r="AN889" i="1" s="1"/>
  <c r="AP888" i="1"/>
  <c r="Z887" i="1"/>
  <c r="AA887" i="1" s="1"/>
  <c r="AB887" i="1" s="1"/>
  <c r="AH887" i="1" s="1"/>
  <c r="Y888" i="1"/>
  <c r="AC888" i="1" s="1"/>
  <c r="AD888" i="1" s="1"/>
  <c r="AE888" i="1" s="1"/>
  <c r="AF888" i="1" s="1"/>
  <c r="AQ888" i="1"/>
  <c r="AR887" i="1"/>
  <c r="AS887" i="1" s="1"/>
  <c r="AT887" i="1" s="1"/>
  <c r="AU887" i="1"/>
  <c r="AV887" i="1" s="1"/>
  <c r="AW887" i="1" s="1"/>
  <c r="AX887" i="1" s="1"/>
  <c r="AG888" i="1"/>
  <c r="U888" i="1"/>
  <c r="AM888" i="1"/>
  <c r="AY888" i="1"/>
  <c r="AL889" i="1"/>
  <c r="T889" i="1"/>
  <c r="B889" i="1"/>
  <c r="G889" i="1" s="1"/>
  <c r="AZ886" i="1"/>
  <c r="X888" i="1"/>
  <c r="W888" i="1"/>
  <c r="V889" i="1" s="1"/>
  <c r="P886" i="1"/>
  <c r="P885" i="1"/>
  <c r="H887" i="1"/>
  <c r="I887" i="1" s="1"/>
  <c r="J887" i="1" s="1"/>
  <c r="A890" i="1"/>
  <c r="O888" i="1"/>
  <c r="C888" i="1"/>
  <c r="F886" i="1"/>
  <c r="E886" i="1"/>
  <c r="D887" i="1" s="1"/>
  <c r="Z888" i="1" l="1"/>
  <c r="AA888" i="1" s="1"/>
  <c r="AB888" i="1" s="1"/>
  <c r="Y889" i="1"/>
  <c r="AO889" i="1"/>
  <c r="AN890" i="1" s="1"/>
  <c r="AP889" i="1"/>
  <c r="AZ887" i="1"/>
  <c r="AL890" i="1"/>
  <c r="T890" i="1"/>
  <c r="B890" i="1"/>
  <c r="G890" i="1" s="1"/>
  <c r="AG889" i="1"/>
  <c r="U889" i="1"/>
  <c r="AR888" i="1"/>
  <c r="AS888" i="1" s="1"/>
  <c r="AT888" i="1" s="1"/>
  <c r="AQ889" i="1"/>
  <c r="AU888" i="1"/>
  <c r="AV888" i="1" s="1"/>
  <c r="AW888" i="1" s="1"/>
  <c r="AX888" i="1" s="1"/>
  <c r="AY889" i="1"/>
  <c r="AM889" i="1"/>
  <c r="W889" i="1"/>
  <c r="V890" i="1" s="1"/>
  <c r="X889" i="1"/>
  <c r="AH888" i="1"/>
  <c r="AC889" i="1"/>
  <c r="AD889" i="1" s="1"/>
  <c r="AE889" i="1" s="1"/>
  <c r="AF889" i="1" s="1"/>
  <c r="Z889" i="1"/>
  <c r="AA889" i="1" s="1"/>
  <c r="AB889" i="1" s="1"/>
  <c r="A891" i="1"/>
  <c r="C889" i="1"/>
  <c r="O889" i="1"/>
  <c r="H888" i="1"/>
  <c r="I888" i="1" s="1"/>
  <c r="J888" i="1" s="1"/>
  <c r="F887" i="1"/>
  <c r="E887" i="1"/>
  <c r="D888" i="1" s="1"/>
  <c r="K888" i="1" s="1"/>
  <c r="L888" i="1" s="1"/>
  <c r="M888" i="1" s="1"/>
  <c r="N888" i="1" s="1"/>
  <c r="K887" i="1"/>
  <c r="L887" i="1" s="1"/>
  <c r="M887" i="1" s="1"/>
  <c r="N887" i="1" s="1"/>
  <c r="Y890" i="1" l="1"/>
  <c r="AP890" i="1"/>
  <c r="AO890" i="1"/>
  <c r="AN891" i="1" s="1"/>
  <c r="AZ888" i="1"/>
  <c r="AQ890" i="1"/>
  <c r="AR889" i="1"/>
  <c r="AS889" i="1" s="1"/>
  <c r="AT889" i="1" s="1"/>
  <c r="AU889" i="1"/>
  <c r="AV889" i="1" s="1"/>
  <c r="AW889" i="1" s="1"/>
  <c r="AX889" i="1" s="1"/>
  <c r="AG890" i="1"/>
  <c r="U890" i="1"/>
  <c r="AL891" i="1"/>
  <c r="T891" i="1"/>
  <c r="B891" i="1"/>
  <c r="AY890" i="1"/>
  <c r="AM890" i="1"/>
  <c r="X890" i="1"/>
  <c r="W890" i="1"/>
  <c r="V891" i="1" s="1"/>
  <c r="AC890" i="1"/>
  <c r="AD890" i="1" s="1"/>
  <c r="AE890" i="1" s="1"/>
  <c r="AF890" i="1" s="1"/>
  <c r="Z890" i="1"/>
  <c r="AA890" i="1" s="1"/>
  <c r="AB890" i="1" s="1"/>
  <c r="AH889" i="1"/>
  <c r="P888" i="1"/>
  <c r="P887" i="1"/>
  <c r="G891" i="1"/>
  <c r="A892" i="1"/>
  <c r="H889" i="1"/>
  <c r="I889" i="1" s="1"/>
  <c r="J889" i="1" s="1"/>
  <c r="C890" i="1"/>
  <c r="O890" i="1"/>
  <c r="F888" i="1"/>
  <c r="E888" i="1"/>
  <c r="D889" i="1" s="1"/>
  <c r="AP891" i="1" l="1"/>
  <c r="AO891" i="1"/>
  <c r="AN892" i="1" s="1"/>
  <c r="AM891" i="1"/>
  <c r="AY891" i="1"/>
  <c r="AG891" i="1"/>
  <c r="U891" i="1"/>
  <c r="Y891" i="1"/>
  <c r="Y892" i="1" s="1"/>
  <c r="AL892" i="1"/>
  <c r="T892" i="1"/>
  <c r="B892" i="1"/>
  <c r="G892" i="1" s="1"/>
  <c r="AZ889" i="1"/>
  <c r="AR890" i="1"/>
  <c r="AS890" i="1" s="1"/>
  <c r="AT890" i="1" s="1"/>
  <c r="AQ891" i="1"/>
  <c r="AU890" i="1"/>
  <c r="AV890" i="1" s="1"/>
  <c r="AW890" i="1" s="1"/>
  <c r="AX890" i="1" s="1"/>
  <c r="W891" i="1"/>
  <c r="V892" i="1" s="1"/>
  <c r="X891" i="1"/>
  <c r="AH890" i="1"/>
  <c r="H890" i="1"/>
  <c r="I890" i="1" s="1"/>
  <c r="J890" i="1" s="1"/>
  <c r="A893" i="1"/>
  <c r="O891" i="1"/>
  <c r="C891" i="1"/>
  <c r="F889" i="1"/>
  <c r="E889" i="1"/>
  <c r="D890" i="1" s="1"/>
  <c r="K889" i="1"/>
  <c r="L889" i="1" s="1"/>
  <c r="M889" i="1" s="1"/>
  <c r="N889" i="1" s="1"/>
  <c r="AO892" i="1" l="1"/>
  <c r="AN893" i="1" s="1"/>
  <c r="AP892" i="1"/>
  <c r="AC891" i="1"/>
  <c r="AD891" i="1" s="1"/>
  <c r="AE891" i="1" s="1"/>
  <c r="AF891" i="1" s="1"/>
  <c r="AL893" i="1"/>
  <c r="T893" i="1"/>
  <c r="Y893" i="1" s="1"/>
  <c r="B893" i="1"/>
  <c r="G893" i="1" s="1"/>
  <c r="AG892" i="1"/>
  <c r="U892" i="1"/>
  <c r="AM892" i="1"/>
  <c r="AY892" i="1"/>
  <c r="AR891" i="1"/>
  <c r="AS891" i="1" s="1"/>
  <c r="AT891" i="1" s="1"/>
  <c r="AQ892" i="1"/>
  <c r="AU891" i="1"/>
  <c r="AV891" i="1" s="1"/>
  <c r="AW891" i="1" s="1"/>
  <c r="AX891" i="1" s="1"/>
  <c r="AZ890" i="1"/>
  <c r="Z891" i="1"/>
  <c r="AA891" i="1" s="1"/>
  <c r="AB891" i="1" s="1"/>
  <c r="X892" i="1"/>
  <c r="W892" i="1"/>
  <c r="V893" i="1" s="1"/>
  <c r="Z892" i="1"/>
  <c r="AA892" i="1" s="1"/>
  <c r="AB892" i="1" s="1"/>
  <c r="AC892" i="1"/>
  <c r="AD892" i="1" s="1"/>
  <c r="AE892" i="1" s="1"/>
  <c r="AF892" i="1" s="1"/>
  <c r="P889" i="1"/>
  <c r="A894" i="1"/>
  <c r="C892" i="1"/>
  <c r="O892" i="1"/>
  <c r="H891" i="1"/>
  <c r="I891" i="1" s="1"/>
  <c r="J891" i="1" s="1"/>
  <c r="E890" i="1"/>
  <c r="D891" i="1" s="1"/>
  <c r="F890" i="1"/>
  <c r="K890" i="1"/>
  <c r="L890" i="1" s="1"/>
  <c r="M890" i="1" s="1"/>
  <c r="N890" i="1" s="1"/>
  <c r="AH891" i="1" l="1"/>
  <c r="AP893" i="1"/>
  <c r="AO893" i="1"/>
  <c r="AN894" i="1" s="1"/>
  <c r="AG893" i="1"/>
  <c r="U893" i="1"/>
  <c r="AL894" i="1"/>
  <c r="T894" i="1"/>
  <c r="B894" i="1"/>
  <c r="G894" i="1" s="1"/>
  <c r="AQ893" i="1"/>
  <c r="AR892" i="1"/>
  <c r="AS892" i="1" s="1"/>
  <c r="AT892" i="1" s="1"/>
  <c r="AU892" i="1"/>
  <c r="AV892" i="1" s="1"/>
  <c r="AW892" i="1" s="1"/>
  <c r="AX892" i="1" s="1"/>
  <c r="AY893" i="1"/>
  <c r="AM893" i="1"/>
  <c r="AZ891" i="1"/>
  <c r="Y894" i="1"/>
  <c r="Z893" i="1"/>
  <c r="AA893" i="1" s="1"/>
  <c r="AB893" i="1" s="1"/>
  <c r="AC893" i="1"/>
  <c r="AD893" i="1" s="1"/>
  <c r="AE893" i="1" s="1"/>
  <c r="AF893" i="1" s="1"/>
  <c r="X893" i="1"/>
  <c r="W893" i="1"/>
  <c r="V894" i="1" s="1"/>
  <c r="AH892" i="1"/>
  <c r="P890" i="1"/>
  <c r="H892" i="1"/>
  <c r="I892" i="1" s="1"/>
  <c r="J892" i="1" s="1"/>
  <c r="A895" i="1"/>
  <c r="O893" i="1"/>
  <c r="C893" i="1"/>
  <c r="E891" i="1"/>
  <c r="D892" i="1" s="1"/>
  <c r="K892" i="1" s="1"/>
  <c r="L892" i="1" s="1"/>
  <c r="M892" i="1" s="1"/>
  <c r="N892" i="1" s="1"/>
  <c r="F891" i="1"/>
  <c r="K891" i="1"/>
  <c r="L891" i="1" s="1"/>
  <c r="M891" i="1" s="1"/>
  <c r="N891" i="1" s="1"/>
  <c r="AP894" i="1" l="1"/>
  <c r="AO894" i="1"/>
  <c r="AN895" i="1" s="1"/>
  <c r="AZ892" i="1"/>
  <c r="AL895" i="1"/>
  <c r="T895" i="1"/>
  <c r="Y895" i="1" s="1"/>
  <c r="B895" i="1"/>
  <c r="G895" i="1" s="1"/>
  <c r="AG894" i="1"/>
  <c r="U894" i="1"/>
  <c r="AY894" i="1"/>
  <c r="AM894" i="1"/>
  <c r="AR893" i="1"/>
  <c r="AS893" i="1" s="1"/>
  <c r="AT893" i="1" s="1"/>
  <c r="AQ894" i="1"/>
  <c r="AU893" i="1"/>
  <c r="AV893" i="1" s="1"/>
  <c r="AW893" i="1" s="1"/>
  <c r="AX893" i="1" s="1"/>
  <c r="X894" i="1"/>
  <c r="W894" i="1"/>
  <c r="V895" i="1" s="1"/>
  <c r="AH893" i="1"/>
  <c r="Z894" i="1"/>
  <c r="AA894" i="1" s="1"/>
  <c r="AB894" i="1" s="1"/>
  <c r="AC894" i="1"/>
  <c r="AD894" i="1" s="1"/>
  <c r="AE894" i="1" s="1"/>
  <c r="AF894" i="1" s="1"/>
  <c r="P892" i="1"/>
  <c r="P891" i="1"/>
  <c r="A896" i="1"/>
  <c r="O894" i="1"/>
  <c r="C894" i="1"/>
  <c r="H893" i="1"/>
  <c r="I893" i="1" s="1"/>
  <c r="J893" i="1" s="1"/>
  <c r="F892" i="1"/>
  <c r="E892" i="1"/>
  <c r="D893" i="1" s="1"/>
  <c r="AP895" i="1" l="1"/>
  <c r="AO895" i="1"/>
  <c r="AN896" i="1" s="1"/>
  <c r="AM895" i="1"/>
  <c r="AY895" i="1"/>
  <c r="AR894" i="1"/>
  <c r="AS894" i="1" s="1"/>
  <c r="AT894" i="1" s="1"/>
  <c r="AQ895" i="1"/>
  <c r="AU894" i="1"/>
  <c r="AV894" i="1" s="1"/>
  <c r="AW894" i="1" s="1"/>
  <c r="AX894" i="1" s="1"/>
  <c r="AL896" i="1"/>
  <c r="T896" i="1"/>
  <c r="Y896" i="1" s="1"/>
  <c r="B896" i="1"/>
  <c r="AG895" i="1"/>
  <c r="U895" i="1"/>
  <c r="AZ893" i="1"/>
  <c r="X895" i="1"/>
  <c r="W895" i="1"/>
  <c r="V896" i="1" s="1"/>
  <c r="AH894" i="1"/>
  <c r="AC895" i="1"/>
  <c r="AD895" i="1" s="1"/>
  <c r="AE895" i="1" s="1"/>
  <c r="AF895" i="1" s="1"/>
  <c r="Z895" i="1"/>
  <c r="AA895" i="1" s="1"/>
  <c r="AB895" i="1" s="1"/>
  <c r="H894" i="1"/>
  <c r="I894" i="1" s="1"/>
  <c r="J894" i="1" s="1"/>
  <c r="A897" i="1"/>
  <c r="G896" i="1"/>
  <c r="C895" i="1"/>
  <c r="O895" i="1"/>
  <c r="F893" i="1"/>
  <c r="E893" i="1"/>
  <c r="D894" i="1" s="1"/>
  <c r="K894" i="1" s="1"/>
  <c r="L894" i="1" s="1"/>
  <c r="M894" i="1" s="1"/>
  <c r="N894" i="1" s="1"/>
  <c r="K893" i="1"/>
  <c r="L893" i="1" s="1"/>
  <c r="M893" i="1" s="1"/>
  <c r="N893" i="1" s="1"/>
  <c r="AO896" i="1" l="1"/>
  <c r="AN897" i="1" s="1"/>
  <c r="AP896" i="1"/>
  <c r="AZ894" i="1"/>
  <c r="AG896" i="1"/>
  <c r="U896" i="1"/>
  <c r="AM896" i="1"/>
  <c r="AY896" i="1"/>
  <c r="AL897" i="1"/>
  <c r="T897" i="1"/>
  <c r="Y897" i="1" s="1"/>
  <c r="B897" i="1"/>
  <c r="G897" i="1" s="1"/>
  <c r="AQ896" i="1"/>
  <c r="AR895" i="1"/>
  <c r="AS895" i="1" s="1"/>
  <c r="AT895" i="1" s="1"/>
  <c r="AU895" i="1"/>
  <c r="AV895" i="1" s="1"/>
  <c r="AW895" i="1" s="1"/>
  <c r="AX895" i="1" s="1"/>
  <c r="X896" i="1"/>
  <c r="W896" i="1"/>
  <c r="V897" i="1" s="1"/>
  <c r="AH895" i="1"/>
  <c r="AC896" i="1"/>
  <c r="AD896" i="1" s="1"/>
  <c r="AE896" i="1" s="1"/>
  <c r="AF896" i="1" s="1"/>
  <c r="Z896" i="1"/>
  <c r="AA896" i="1" s="1"/>
  <c r="AB896" i="1" s="1"/>
  <c r="P894" i="1"/>
  <c r="P893" i="1"/>
  <c r="O896" i="1"/>
  <c r="C896" i="1"/>
  <c r="A898" i="1"/>
  <c r="H895" i="1"/>
  <c r="I895" i="1" s="1"/>
  <c r="J895" i="1" s="1"/>
  <c r="F894" i="1"/>
  <c r="E894" i="1"/>
  <c r="D895" i="1" s="1"/>
  <c r="AP897" i="1" l="1"/>
  <c r="AO897" i="1"/>
  <c r="AN898" i="1" s="1"/>
  <c r="AZ895" i="1"/>
  <c r="AY897" i="1"/>
  <c r="AM897" i="1"/>
  <c r="AG897" i="1"/>
  <c r="U897" i="1"/>
  <c r="AL898" i="1"/>
  <c r="T898" i="1"/>
  <c r="Y898" i="1" s="1"/>
  <c r="B898" i="1"/>
  <c r="G898" i="1" s="1"/>
  <c r="AQ897" i="1"/>
  <c r="AR896" i="1"/>
  <c r="AS896" i="1" s="1"/>
  <c r="AT896" i="1" s="1"/>
  <c r="AU896" i="1"/>
  <c r="AV896" i="1" s="1"/>
  <c r="AW896" i="1" s="1"/>
  <c r="AX896" i="1" s="1"/>
  <c r="W897" i="1"/>
  <c r="V898" i="1" s="1"/>
  <c r="X897" i="1"/>
  <c r="AC897" i="1"/>
  <c r="AD897" i="1" s="1"/>
  <c r="AE897" i="1" s="1"/>
  <c r="AF897" i="1" s="1"/>
  <c r="Z897" i="1"/>
  <c r="AA897" i="1" s="1"/>
  <c r="AB897" i="1" s="1"/>
  <c r="AH896" i="1"/>
  <c r="H896" i="1"/>
  <c r="I896" i="1" s="1"/>
  <c r="J896" i="1" s="1"/>
  <c r="A899" i="1"/>
  <c r="O897" i="1"/>
  <c r="C897" i="1"/>
  <c r="F895" i="1"/>
  <c r="E895" i="1"/>
  <c r="D896" i="1" s="1"/>
  <c r="K896" i="1" s="1"/>
  <c r="L896" i="1" s="1"/>
  <c r="M896" i="1" s="1"/>
  <c r="N896" i="1" s="1"/>
  <c r="K895" i="1"/>
  <c r="L895" i="1" s="1"/>
  <c r="M895" i="1" s="1"/>
  <c r="N895" i="1" s="1"/>
  <c r="AO898" i="1" l="1"/>
  <c r="AN899" i="1" s="1"/>
  <c r="AP898" i="1"/>
  <c r="AG898" i="1"/>
  <c r="U898" i="1"/>
  <c r="AY898" i="1"/>
  <c r="AM898" i="1"/>
  <c r="AZ896" i="1"/>
  <c r="AL899" i="1"/>
  <c r="T899" i="1"/>
  <c r="B899" i="1"/>
  <c r="AQ898" i="1"/>
  <c r="AR897" i="1"/>
  <c r="AS897" i="1" s="1"/>
  <c r="AT897" i="1" s="1"/>
  <c r="AU897" i="1"/>
  <c r="AV897" i="1" s="1"/>
  <c r="AW897" i="1" s="1"/>
  <c r="AX897" i="1" s="1"/>
  <c r="X898" i="1"/>
  <c r="W898" i="1"/>
  <c r="V899" i="1" s="1"/>
  <c r="AC898" i="1"/>
  <c r="AD898" i="1" s="1"/>
  <c r="AE898" i="1" s="1"/>
  <c r="AF898" i="1" s="1"/>
  <c r="Z898" i="1"/>
  <c r="AA898" i="1" s="1"/>
  <c r="AB898" i="1" s="1"/>
  <c r="AH897" i="1"/>
  <c r="P896" i="1"/>
  <c r="P895" i="1"/>
  <c r="O898" i="1"/>
  <c r="C898" i="1"/>
  <c r="A900" i="1"/>
  <c r="G899" i="1"/>
  <c r="H897" i="1"/>
  <c r="I897" i="1" s="1"/>
  <c r="J897" i="1" s="1"/>
  <c r="F896" i="1"/>
  <c r="E896" i="1"/>
  <c r="D897" i="1" s="1"/>
  <c r="AP899" i="1" l="1"/>
  <c r="AO899" i="1"/>
  <c r="AN900" i="1" s="1"/>
  <c r="AG899" i="1"/>
  <c r="U899" i="1"/>
  <c r="Y899" i="1"/>
  <c r="Z899" i="1" s="1"/>
  <c r="AA899" i="1" s="1"/>
  <c r="AB899" i="1" s="1"/>
  <c r="AM899" i="1"/>
  <c r="AY899" i="1"/>
  <c r="AZ897" i="1"/>
  <c r="AL900" i="1"/>
  <c r="T900" i="1"/>
  <c r="B900" i="1"/>
  <c r="AQ899" i="1"/>
  <c r="AR898" i="1"/>
  <c r="AS898" i="1" s="1"/>
  <c r="AT898" i="1" s="1"/>
  <c r="AU898" i="1"/>
  <c r="AV898" i="1" s="1"/>
  <c r="AW898" i="1" s="1"/>
  <c r="AX898" i="1" s="1"/>
  <c r="W899" i="1"/>
  <c r="V900" i="1" s="1"/>
  <c r="X899" i="1"/>
  <c r="AH898" i="1"/>
  <c r="O899" i="1"/>
  <c r="C899" i="1"/>
  <c r="A901" i="1"/>
  <c r="G900" i="1"/>
  <c r="H898" i="1"/>
  <c r="I898" i="1" s="1"/>
  <c r="J898" i="1" s="1"/>
  <c r="F897" i="1"/>
  <c r="E897" i="1"/>
  <c r="D898" i="1" s="1"/>
  <c r="K897" i="1"/>
  <c r="L897" i="1" s="1"/>
  <c r="M897" i="1" s="1"/>
  <c r="N897" i="1" s="1"/>
  <c r="AP900" i="1" l="1"/>
  <c r="AO900" i="1"/>
  <c r="AN901" i="1" s="1"/>
  <c r="Y900" i="1"/>
  <c r="Z900" i="1" s="1"/>
  <c r="AA900" i="1" s="1"/>
  <c r="AB900" i="1" s="1"/>
  <c r="AC899" i="1"/>
  <c r="AD899" i="1" s="1"/>
  <c r="AE899" i="1" s="1"/>
  <c r="AF899" i="1" s="1"/>
  <c r="AH899" i="1" s="1"/>
  <c r="AG900" i="1"/>
  <c r="U900" i="1"/>
  <c r="AZ898" i="1"/>
  <c r="AR899" i="1"/>
  <c r="AS899" i="1" s="1"/>
  <c r="AT899" i="1" s="1"/>
  <c r="AQ900" i="1"/>
  <c r="AU899" i="1"/>
  <c r="AV899" i="1" s="1"/>
  <c r="AW899" i="1" s="1"/>
  <c r="AX899" i="1" s="1"/>
  <c r="AY900" i="1"/>
  <c r="AM900" i="1"/>
  <c r="AL901" i="1"/>
  <c r="T901" i="1"/>
  <c r="Y901" i="1" s="1"/>
  <c r="B901" i="1"/>
  <c r="G901" i="1" s="1"/>
  <c r="X900" i="1"/>
  <c r="W900" i="1"/>
  <c r="V901" i="1" s="1"/>
  <c r="P897" i="1"/>
  <c r="H899" i="1"/>
  <c r="I899" i="1" s="1"/>
  <c r="J899" i="1" s="1"/>
  <c r="O900" i="1"/>
  <c r="C900" i="1"/>
  <c r="A902" i="1"/>
  <c r="F898" i="1"/>
  <c r="E898" i="1"/>
  <c r="D899" i="1" s="1"/>
  <c r="K898" i="1"/>
  <c r="L898" i="1" s="1"/>
  <c r="M898" i="1" s="1"/>
  <c r="N898" i="1" s="1"/>
  <c r="AC900" i="1" l="1"/>
  <c r="AD900" i="1" s="1"/>
  <c r="AE900" i="1" s="1"/>
  <c r="AF900" i="1" s="1"/>
  <c r="AH900" i="1" s="1"/>
  <c r="AP901" i="1"/>
  <c r="AO901" i="1"/>
  <c r="AN902" i="1" s="1"/>
  <c r="AL902" i="1"/>
  <c r="T902" i="1"/>
  <c r="B902" i="1"/>
  <c r="AZ899" i="1"/>
  <c r="AM901" i="1"/>
  <c r="AY901" i="1"/>
  <c r="AQ901" i="1"/>
  <c r="AR900" i="1"/>
  <c r="AS900" i="1" s="1"/>
  <c r="AT900" i="1" s="1"/>
  <c r="AU900" i="1"/>
  <c r="AV900" i="1" s="1"/>
  <c r="AW900" i="1" s="1"/>
  <c r="AX900" i="1" s="1"/>
  <c r="AG901" i="1"/>
  <c r="U901" i="1"/>
  <c r="Y902" i="1"/>
  <c r="Z901" i="1"/>
  <c r="AA901" i="1" s="1"/>
  <c r="AB901" i="1" s="1"/>
  <c r="AC901" i="1"/>
  <c r="AD901" i="1" s="1"/>
  <c r="AE901" i="1" s="1"/>
  <c r="AF901" i="1" s="1"/>
  <c r="X901" i="1"/>
  <c r="W901" i="1"/>
  <c r="V902" i="1" s="1"/>
  <c r="P898" i="1"/>
  <c r="A903" i="1"/>
  <c r="G902" i="1"/>
  <c r="O901" i="1"/>
  <c r="C901" i="1"/>
  <c r="H900" i="1"/>
  <c r="I900" i="1" s="1"/>
  <c r="J900" i="1" s="1"/>
  <c r="E899" i="1"/>
  <c r="D900" i="1" s="1"/>
  <c r="K900" i="1" s="1"/>
  <c r="L900" i="1" s="1"/>
  <c r="M900" i="1" s="1"/>
  <c r="N900" i="1" s="1"/>
  <c r="F899" i="1"/>
  <c r="K899" i="1"/>
  <c r="L899" i="1" s="1"/>
  <c r="M899" i="1" s="1"/>
  <c r="N899" i="1" s="1"/>
  <c r="AO902" i="1" l="1"/>
  <c r="AN903" i="1" s="1"/>
  <c r="AP902" i="1"/>
  <c r="AZ900" i="1"/>
  <c r="AG902" i="1"/>
  <c r="U902" i="1"/>
  <c r="AU901" i="1"/>
  <c r="AV901" i="1" s="1"/>
  <c r="AW901" i="1" s="1"/>
  <c r="AX901" i="1" s="1"/>
  <c r="AQ902" i="1"/>
  <c r="AR901" i="1"/>
  <c r="AS901" i="1" s="1"/>
  <c r="AT901" i="1" s="1"/>
  <c r="AL903" i="1"/>
  <c r="T903" i="1"/>
  <c r="B903" i="1"/>
  <c r="G903" i="1" s="1"/>
  <c r="AM902" i="1"/>
  <c r="AY902" i="1"/>
  <c r="X902" i="1"/>
  <c r="W902" i="1"/>
  <c r="V903" i="1" s="1"/>
  <c r="Z902" i="1"/>
  <c r="AA902" i="1" s="1"/>
  <c r="AB902" i="1" s="1"/>
  <c r="AC902" i="1"/>
  <c r="AD902" i="1" s="1"/>
  <c r="AE902" i="1" s="1"/>
  <c r="AF902" i="1" s="1"/>
  <c r="AH901" i="1"/>
  <c r="P900" i="1"/>
  <c r="P899" i="1"/>
  <c r="H901" i="1"/>
  <c r="I901" i="1" s="1"/>
  <c r="J901" i="1" s="1"/>
  <c r="C902" i="1"/>
  <c r="O902" i="1"/>
  <c r="A904" i="1"/>
  <c r="F900" i="1"/>
  <c r="E900" i="1"/>
  <c r="D901" i="1" s="1"/>
  <c r="AO903" i="1" l="1"/>
  <c r="AN904" i="1" s="1"/>
  <c r="AP903" i="1"/>
  <c r="AZ901" i="1"/>
  <c r="AG903" i="1"/>
  <c r="U903" i="1"/>
  <c r="AY903" i="1"/>
  <c r="AM903" i="1"/>
  <c r="AL904" i="1"/>
  <c r="T904" i="1"/>
  <c r="B904" i="1"/>
  <c r="G904" i="1" s="1"/>
  <c r="Y903" i="1"/>
  <c r="AC903" i="1" s="1"/>
  <c r="AD903" i="1" s="1"/>
  <c r="AE903" i="1" s="1"/>
  <c r="AF903" i="1" s="1"/>
  <c r="AR902" i="1"/>
  <c r="AS902" i="1" s="1"/>
  <c r="AT902" i="1" s="1"/>
  <c r="AQ903" i="1"/>
  <c r="AU902" i="1"/>
  <c r="AV902" i="1" s="1"/>
  <c r="AW902" i="1" s="1"/>
  <c r="AX902" i="1" s="1"/>
  <c r="X903" i="1"/>
  <c r="W903" i="1"/>
  <c r="V904" i="1" s="1"/>
  <c r="AH902" i="1"/>
  <c r="O903" i="1"/>
  <c r="C903" i="1"/>
  <c r="A905" i="1"/>
  <c r="H902" i="1"/>
  <c r="I902" i="1" s="1"/>
  <c r="J902" i="1" s="1"/>
  <c r="F901" i="1"/>
  <c r="E901" i="1"/>
  <c r="D902" i="1" s="1"/>
  <c r="K902" i="1" s="1"/>
  <c r="L902" i="1" s="1"/>
  <c r="M902" i="1" s="1"/>
  <c r="N902" i="1" s="1"/>
  <c r="K901" i="1"/>
  <c r="L901" i="1" s="1"/>
  <c r="M901" i="1" s="1"/>
  <c r="N901" i="1" s="1"/>
  <c r="AP904" i="1" l="1"/>
  <c r="AO904" i="1"/>
  <c r="AN905" i="1" s="1"/>
  <c r="AZ902" i="1"/>
  <c r="Z903" i="1"/>
  <c r="AA903" i="1" s="1"/>
  <c r="AB903" i="1" s="1"/>
  <c r="AH903" i="1" s="1"/>
  <c r="Y904" i="1"/>
  <c r="AC904" i="1" s="1"/>
  <c r="AD904" i="1" s="1"/>
  <c r="AE904" i="1" s="1"/>
  <c r="AF904" i="1" s="1"/>
  <c r="AG904" i="1"/>
  <c r="U904" i="1"/>
  <c r="AY904" i="1"/>
  <c r="AM904" i="1"/>
  <c r="AL905" i="1"/>
  <c r="T905" i="1"/>
  <c r="B905" i="1"/>
  <c r="AU903" i="1"/>
  <c r="AV903" i="1" s="1"/>
  <c r="AW903" i="1" s="1"/>
  <c r="AX903" i="1" s="1"/>
  <c r="AQ904" i="1"/>
  <c r="AR903" i="1"/>
  <c r="AS903" i="1" s="1"/>
  <c r="AT903" i="1" s="1"/>
  <c r="X904" i="1"/>
  <c r="W904" i="1"/>
  <c r="V905" i="1" s="1"/>
  <c r="P902" i="1"/>
  <c r="P901" i="1"/>
  <c r="G905" i="1"/>
  <c r="A906" i="1"/>
  <c r="H903" i="1"/>
  <c r="I903" i="1" s="1"/>
  <c r="J903" i="1" s="1"/>
  <c r="O904" i="1"/>
  <c r="C904" i="1"/>
  <c r="F902" i="1"/>
  <c r="E902" i="1"/>
  <c r="D903" i="1" s="1"/>
  <c r="Z904" i="1" l="1"/>
  <c r="AA904" i="1" s="1"/>
  <c r="AB904" i="1" s="1"/>
  <c r="AP905" i="1"/>
  <c r="AO905" i="1"/>
  <c r="AN906" i="1" s="1"/>
  <c r="AZ903" i="1"/>
  <c r="AY905" i="1"/>
  <c r="AM905" i="1"/>
  <c r="AL906" i="1"/>
  <c r="T906" i="1"/>
  <c r="B906" i="1"/>
  <c r="G906" i="1" s="1"/>
  <c r="AQ905" i="1"/>
  <c r="AR904" i="1"/>
  <c r="AS904" i="1" s="1"/>
  <c r="AT904" i="1" s="1"/>
  <c r="AU904" i="1"/>
  <c r="AV904" i="1" s="1"/>
  <c r="AW904" i="1" s="1"/>
  <c r="AX904" i="1" s="1"/>
  <c r="AG905" i="1"/>
  <c r="U905" i="1"/>
  <c r="Y905" i="1"/>
  <c r="AC905" i="1" s="1"/>
  <c r="AD905" i="1" s="1"/>
  <c r="AE905" i="1" s="1"/>
  <c r="AF905" i="1" s="1"/>
  <c r="W905" i="1"/>
  <c r="V906" i="1" s="1"/>
  <c r="X905" i="1"/>
  <c r="AH904" i="1"/>
  <c r="O905" i="1"/>
  <c r="C905" i="1"/>
  <c r="H904" i="1"/>
  <c r="I904" i="1" s="1"/>
  <c r="J904" i="1" s="1"/>
  <c r="A907" i="1"/>
  <c r="F903" i="1"/>
  <c r="E903" i="1"/>
  <c r="D904" i="1" s="1"/>
  <c r="K904" i="1" s="1"/>
  <c r="L904" i="1" s="1"/>
  <c r="M904" i="1" s="1"/>
  <c r="N904" i="1" s="1"/>
  <c r="K903" i="1"/>
  <c r="L903" i="1" s="1"/>
  <c r="M903" i="1" s="1"/>
  <c r="N903" i="1" s="1"/>
  <c r="AO906" i="1" l="1"/>
  <c r="AN907" i="1" s="1"/>
  <c r="AP906" i="1"/>
  <c r="Z905" i="1"/>
  <c r="AA905" i="1" s="1"/>
  <c r="AB905" i="1" s="1"/>
  <c r="AH905" i="1" s="1"/>
  <c r="AZ904" i="1"/>
  <c r="Y906" i="1"/>
  <c r="AC906" i="1" s="1"/>
  <c r="AD906" i="1" s="1"/>
  <c r="AE906" i="1" s="1"/>
  <c r="AF906" i="1" s="1"/>
  <c r="AU905" i="1"/>
  <c r="AV905" i="1" s="1"/>
  <c r="AW905" i="1" s="1"/>
  <c r="AX905" i="1" s="1"/>
  <c r="AQ906" i="1"/>
  <c r="AR905" i="1"/>
  <c r="AS905" i="1" s="1"/>
  <c r="AT905" i="1" s="1"/>
  <c r="AG906" i="1"/>
  <c r="U906" i="1"/>
  <c r="AL907" i="1"/>
  <c r="T907" i="1"/>
  <c r="B907" i="1"/>
  <c r="AY906" i="1"/>
  <c r="AM906" i="1"/>
  <c r="X906" i="1"/>
  <c r="W906" i="1"/>
  <c r="V907" i="1" s="1"/>
  <c r="P904" i="1"/>
  <c r="P903" i="1"/>
  <c r="A908" i="1"/>
  <c r="G907" i="1"/>
  <c r="H905" i="1"/>
  <c r="I905" i="1" s="1"/>
  <c r="J905" i="1" s="1"/>
  <c r="O906" i="1"/>
  <c r="C906" i="1"/>
  <c r="F904" i="1"/>
  <c r="E904" i="1"/>
  <c r="D905" i="1" s="1"/>
  <c r="AO907" i="1" l="1"/>
  <c r="AN908" i="1" s="1"/>
  <c r="AP907" i="1"/>
  <c r="AZ905" i="1"/>
  <c r="Z906" i="1"/>
  <c r="AA906" i="1" s="1"/>
  <c r="AB906" i="1" s="1"/>
  <c r="AH906" i="1" s="1"/>
  <c r="AG907" i="1"/>
  <c r="U907" i="1"/>
  <c r="AM907" i="1"/>
  <c r="AY907" i="1"/>
  <c r="Y907" i="1"/>
  <c r="AQ907" i="1"/>
  <c r="AR906" i="1"/>
  <c r="AS906" i="1" s="1"/>
  <c r="AT906" i="1" s="1"/>
  <c r="AU906" i="1"/>
  <c r="AV906" i="1" s="1"/>
  <c r="AW906" i="1" s="1"/>
  <c r="AX906" i="1" s="1"/>
  <c r="AL908" i="1"/>
  <c r="T908" i="1"/>
  <c r="B908" i="1"/>
  <c r="G908" i="1" s="1"/>
  <c r="W907" i="1"/>
  <c r="V908" i="1" s="1"/>
  <c r="X907" i="1"/>
  <c r="H906" i="1"/>
  <c r="I906" i="1" s="1"/>
  <c r="J906" i="1" s="1"/>
  <c r="A909" i="1"/>
  <c r="O907" i="1"/>
  <c r="C907" i="1"/>
  <c r="F905" i="1"/>
  <c r="E905" i="1"/>
  <c r="D906" i="1" s="1"/>
  <c r="K905" i="1"/>
  <c r="L905" i="1" s="1"/>
  <c r="M905" i="1" s="1"/>
  <c r="N905" i="1" s="1"/>
  <c r="Y908" i="1" l="1"/>
  <c r="AP908" i="1"/>
  <c r="AO908" i="1"/>
  <c r="AN909" i="1" s="1"/>
  <c r="AC907" i="1"/>
  <c r="AD907" i="1" s="1"/>
  <c r="AE907" i="1" s="1"/>
  <c r="AF907" i="1" s="1"/>
  <c r="AZ906" i="1"/>
  <c r="AL909" i="1"/>
  <c r="T909" i="1"/>
  <c r="B909" i="1"/>
  <c r="G909" i="1" s="1"/>
  <c r="AG908" i="1"/>
  <c r="U908" i="1"/>
  <c r="Z907" i="1"/>
  <c r="AA907" i="1" s="1"/>
  <c r="AB907" i="1" s="1"/>
  <c r="AY908" i="1"/>
  <c r="AM908" i="1"/>
  <c r="AR907" i="1"/>
  <c r="AS907" i="1" s="1"/>
  <c r="AT907" i="1" s="1"/>
  <c r="AQ908" i="1"/>
  <c r="AU907" i="1"/>
  <c r="AV907" i="1" s="1"/>
  <c r="AW907" i="1" s="1"/>
  <c r="AX907" i="1" s="1"/>
  <c r="X908" i="1"/>
  <c r="W908" i="1"/>
  <c r="V909" i="1" s="1"/>
  <c r="Z908" i="1"/>
  <c r="AA908" i="1" s="1"/>
  <c r="AB908" i="1" s="1"/>
  <c r="AC908" i="1"/>
  <c r="AD908" i="1" s="1"/>
  <c r="AE908" i="1" s="1"/>
  <c r="AF908" i="1" s="1"/>
  <c r="P905" i="1"/>
  <c r="A910" i="1"/>
  <c r="O908" i="1"/>
  <c r="C908" i="1"/>
  <c r="H907" i="1"/>
  <c r="I907" i="1" s="1"/>
  <c r="J907" i="1" s="1"/>
  <c r="F906" i="1"/>
  <c r="E906" i="1"/>
  <c r="D907" i="1" s="1"/>
  <c r="K906" i="1"/>
  <c r="L906" i="1" s="1"/>
  <c r="M906" i="1" s="1"/>
  <c r="N906" i="1" s="1"/>
  <c r="Y909" i="1" l="1"/>
  <c r="AH907" i="1"/>
  <c r="AP909" i="1"/>
  <c r="AO909" i="1"/>
  <c r="AN910" i="1" s="1"/>
  <c r="AQ909" i="1"/>
  <c r="AR908" i="1"/>
  <c r="AS908" i="1" s="1"/>
  <c r="AT908" i="1" s="1"/>
  <c r="AU908" i="1"/>
  <c r="AV908" i="1" s="1"/>
  <c r="AW908" i="1" s="1"/>
  <c r="AX908" i="1" s="1"/>
  <c r="AL910" i="1"/>
  <c r="T910" i="1"/>
  <c r="Y910" i="1" s="1"/>
  <c r="B910" i="1"/>
  <c r="G910" i="1" s="1"/>
  <c r="AM909" i="1"/>
  <c r="AY909" i="1"/>
  <c r="AG909" i="1"/>
  <c r="U909" i="1"/>
  <c r="AZ907" i="1"/>
  <c r="X909" i="1"/>
  <c r="W909" i="1"/>
  <c r="V910" i="1" s="1"/>
  <c r="AH908" i="1"/>
  <c r="Z909" i="1"/>
  <c r="AA909" i="1" s="1"/>
  <c r="AB909" i="1" s="1"/>
  <c r="AC909" i="1"/>
  <c r="AD909" i="1" s="1"/>
  <c r="AE909" i="1" s="1"/>
  <c r="AF909" i="1" s="1"/>
  <c r="P906" i="1"/>
  <c r="O909" i="1"/>
  <c r="C909" i="1"/>
  <c r="H908" i="1"/>
  <c r="I908" i="1" s="1"/>
  <c r="J908" i="1" s="1"/>
  <c r="A911" i="1"/>
  <c r="E907" i="1"/>
  <c r="D908" i="1" s="1"/>
  <c r="K908" i="1" s="1"/>
  <c r="L908" i="1" s="1"/>
  <c r="M908" i="1" s="1"/>
  <c r="N908" i="1" s="1"/>
  <c r="F907" i="1"/>
  <c r="K907" i="1"/>
  <c r="L907" i="1" s="1"/>
  <c r="M907" i="1" s="1"/>
  <c r="N907" i="1" s="1"/>
  <c r="AO910" i="1" l="1"/>
  <c r="AN911" i="1" s="1"/>
  <c r="AP910" i="1"/>
  <c r="AL911" i="1"/>
  <c r="T911" i="1"/>
  <c r="B911" i="1"/>
  <c r="AY910" i="1"/>
  <c r="AM910" i="1"/>
  <c r="AZ908" i="1"/>
  <c r="AG910" i="1"/>
  <c r="U910" i="1"/>
  <c r="AU909" i="1"/>
  <c r="AV909" i="1" s="1"/>
  <c r="AW909" i="1" s="1"/>
  <c r="AX909" i="1" s="1"/>
  <c r="AR909" i="1"/>
  <c r="AS909" i="1" s="1"/>
  <c r="AT909" i="1" s="1"/>
  <c r="AQ910" i="1"/>
  <c r="X910" i="1"/>
  <c r="W910" i="1"/>
  <c r="V911" i="1" s="1"/>
  <c r="Y911" i="1"/>
  <c r="Z910" i="1"/>
  <c r="AA910" i="1" s="1"/>
  <c r="AB910" i="1" s="1"/>
  <c r="AC910" i="1"/>
  <c r="AD910" i="1" s="1"/>
  <c r="AE910" i="1" s="1"/>
  <c r="AF910" i="1" s="1"/>
  <c r="AH909" i="1"/>
  <c r="P908" i="1"/>
  <c r="P907" i="1"/>
  <c r="A912" i="1"/>
  <c r="G911" i="1"/>
  <c r="H909" i="1"/>
  <c r="I909" i="1" s="1"/>
  <c r="J909" i="1" s="1"/>
  <c r="O910" i="1"/>
  <c r="C910" i="1"/>
  <c r="F908" i="1"/>
  <c r="E908" i="1"/>
  <c r="D909" i="1" s="1"/>
  <c r="AP911" i="1" l="1"/>
  <c r="AO911" i="1"/>
  <c r="AN912" i="1" s="1"/>
  <c r="AZ909" i="1"/>
  <c r="AQ911" i="1"/>
  <c r="AR910" i="1"/>
  <c r="AS910" i="1" s="1"/>
  <c r="AT910" i="1" s="1"/>
  <c r="AU910" i="1"/>
  <c r="AV910" i="1" s="1"/>
  <c r="AW910" i="1" s="1"/>
  <c r="AX910" i="1" s="1"/>
  <c r="AL912" i="1"/>
  <c r="T912" i="1"/>
  <c r="Y912" i="1" s="1"/>
  <c r="B912" i="1"/>
  <c r="G912" i="1" s="1"/>
  <c r="AG911" i="1"/>
  <c r="U911" i="1"/>
  <c r="AY911" i="1"/>
  <c r="AM911" i="1"/>
  <c r="X911" i="1"/>
  <c r="W911" i="1"/>
  <c r="V912" i="1" s="1"/>
  <c r="AH910" i="1"/>
  <c r="AC911" i="1"/>
  <c r="AD911" i="1" s="1"/>
  <c r="AE911" i="1" s="1"/>
  <c r="AF911" i="1" s="1"/>
  <c r="Z911" i="1"/>
  <c r="AA911" i="1" s="1"/>
  <c r="AB911" i="1" s="1"/>
  <c r="H910" i="1"/>
  <c r="I910" i="1" s="1"/>
  <c r="J910" i="1" s="1"/>
  <c r="A913" i="1"/>
  <c r="O911" i="1"/>
  <c r="C911" i="1"/>
  <c r="F909" i="1"/>
  <c r="E909" i="1"/>
  <c r="D910" i="1" s="1"/>
  <c r="K910" i="1" s="1"/>
  <c r="L910" i="1" s="1"/>
  <c r="M910" i="1" s="1"/>
  <c r="N910" i="1" s="1"/>
  <c r="K909" i="1"/>
  <c r="L909" i="1" s="1"/>
  <c r="M909" i="1" s="1"/>
  <c r="N909" i="1" s="1"/>
  <c r="AP912" i="1" l="1"/>
  <c r="AO912" i="1"/>
  <c r="AN913" i="1" s="1"/>
  <c r="AG912" i="1"/>
  <c r="U912" i="1"/>
  <c r="AM912" i="1"/>
  <c r="AY912" i="1"/>
  <c r="AZ910" i="1"/>
  <c r="AL913" i="1"/>
  <c r="T913" i="1"/>
  <c r="B913" i="1"/>
  <c r="G913" i="1" s="1"/>
  <c r="AU911" i="1"/>
  <c r="AV911" i="1" s="1"/>
  <c r="AW911" i="1" s="1"/>
  <c r="AX911" i="1" s="1"/>
  <c r="AR911" i="1"/>
  <c r="AS911" i="1" s="1"/>
  <c r="AT911" i="1" s="1"/>
  <c r="AQ912" i="1"/>
  <c r="X912" i="1"/>
  <c r="W912" i="1"/>
  <c r="V913" i="1" s="1"/>
  <c r="AC912" i="1"/>
  <c r="AD912" i="1" s="1"/>
  <c r="AE912" i="1" s="1"/>
  <c r="AF912" i="1" s="1"/>
  <c r="Z912" i="1"/>
  <c r="AA912" i="1" s="1"/>
  <c r="AB912" i="1" s="1"/>
  <c r="AH911" i="1"/>
  <c r="P910" i="1"/>
  <c r="P909" i="1"/>
  <c r="O912" i="1"/>
  <c r="C912" i="1"/>
  <c r="A914" i="1"/>
  <c r="H911" i="1"/>
  <c r="I911" i="1" s="1"/>
  <c r="J911" i="1" s="1"/>
  <c r="F910" i="1"/>
  <c r="E910" i="1"/>
  <c r="D911" i="1" s="1"/>
  <c r="AP913" i="1" l="1"/>
  <c r="AO913" i="1"/>
  <c r="AN914" i="1" s="1"/>
  <c r="AZ911" i="1"/>
  <c r="AG913" i="1"/>
  <c r="U913" i="1"/>
  <c r="AY913" i="1"/>
  <c r="AM913" i="1"/>
  <c r="Y913" i="1"/>
  <c r="Z913" i="1" s="1"/>
  <c r="AA913" i="1" s="1"/>
  <c r="AB913" i="1" s="1"/>
  <c r="AL914" i="1"/>
  <c r="T914" i="1"/>
  <c r="B914" i="1"/>
  <c r="G914" i="1" s="1"/>
  <c r="AQ913" i="1"/>
  <c r="AR912" i="1"/>
  <c r="AS912" i="1" s="1"/>
  <c r="AT912" i="1" s="1"/>
  <c r="AU912" i="1"/>
  <c r="AV912" i="1" s="1"/>
  <c r="AW912" i="1" s="1"/>
  <c r="AX912" i="1" s="1"/>
  <c r="W913" i="1"/>
  <c r="V914" i="1" s="1"/>
  <c r="X913" i="1"/>
  <c r="AH912" i="1"/>
  <c r="H912" i="1"/>
  <c r="I912" i="1" s="1"/>
  <c r="J912" i="1" s="1"/>
  <c r="O913" i="1"/>
  <c r="C913" i="1"/>
  <c r="A915" i="1"/>
  <c r="F911" i="1"/>
  <c r="E911" i="1"/>
  <c r="D912" i="1" s="1"/>
  <c r="K912" i="1" s="1"/>
  <c r="L912" i="1" s="1"/>
  <c r="M912" i="1" s="1"/>
  <c r="N912" i="1" s="1"/>
  <c r="K911" i="1"/>
  <c r="L911" i="1" s="1"/>
  <c r="M911" i="1" s="1"/>
  <c r="N911" i="1" s="1"/>
  <c r="AP914" i="1" l="1"/>
  <c r="AO914" i="1"/>
  <c r="AN915" i="1" s="1"/>
  <c r="AC913" i="1"/>
  <c r="AD913" i="1" s="1"/>
  <c r="AE913" i="1" s="1"/>
  <c r="AF913" i="1" s="1"/>
  <c r="AH913" i="1" s="1"/>
  <c r="Y914" i="1"/>
  <c r="Z914" i="1" s="1"/>
  <c r="AA914" i="1" s="1"/>
  <c r="AB914" i="1" s="1"/>
  <c r="AG914" i="1"/>
  <c r="U914" i="1"/>
  <c r="AZ912" i="1"/>
  <c r="AL915" i="1"/>
  <c r="T915" i="1"/>
  <c r="B915" i="1"/>
  <c r="G915" i="1" s="1"/>
  <c r="AM914" i="1"/>
  <c r="AY914" i="1"/>
  <c r="AQ914" i="1"/>
  <c r="AR913" i="1"/>
  <c r="AS913" i="1" s="1"/>
  <c r="AT913" i="1" s="1"/>
  <c r="AU913" i="1"/>
  <c r="AV913" i="1" s="1"/>
  <c r="AW913" i="1" s="1"/>
  <c r="AX913" i="1" s="1"/>
  <c r="X914" i="1"/>
  <c r="W914" i="1"/>
  <c r="V915" i="1" s="1"/>
  <c r="P912" i="1"/>
  <c r="P911" i="1"/>
  <c r="A916" i="1"/>
  <c r="O914" i="1"/>
  <c r="C914" i="1"/>
  <c r="H913" i="1"/>
  <c r="I913" i="1" s="1"/>
  <c r="J913" i="1" s="1"/>
  <c r="F912" i="1"/>
  <c r="E912" i="1"/>
  <c r="D913" i="1" s="1"/>
  <c r="AC914" i="1" l="1"/>
  <c r="AD914" i="1" s="1"/>
  <c r="AE914" i="1" s="1"/>
  <c r="AF914" i="1" s="1"/>
  <c r="AH914" i="1" s="1"/>
  <c r="Y915" i="1"/>
  <c r="AC915" i="1" s="1"/>
  <c r="AD915" i="1" s="1"/>
  <c r="AE915" i="1" s="1"/>
  <c r="AF915" i="1" s="1"/>
  <c r="AP915" i="1"/>
  <c r="AO915" i="1"/>
  <c r="AN916" i="1" s="1"/>
  <c r="AZ913" i="1"/>
  <c r="AG915" i="1"/>
  <c r="U915" i="1"/>
  <c r="AM915" i="1"/>
  <c r="AY915" i="1"/>
  <c r="AL916" i="1"/>
  <c r="T916" i="1"/>
  <c r="B916" i="1"/>
  <c r="G916" i="1" s="1"/>
  <c r="AQ915" i="1"/>
  <c r="AR914" i="1"/>
  <c r="AS914" i="1" s="1"/>
  <c r="AT914" i="1" s="1"/>
  <c r="AU914" i="1"/>
  <c r="AV914" i="1" s="1"/>
  <c r="AW914" i="1" s="1"/>
  <c r="AX914" i="1" s="1"/>
  <c r="W915" i="1"/>
  <c r="V916" i="1" s="1"/>
  <c r="X915" i="1"/>
  <c r="Z915" i="1"/>
  <c r="AA915" i="1" s="1"/>
  <c r="AB915" i="1" s="1"/>
  <c r="H914" i="1"/>
  <c r="I914" i="1" s="1"/>
  <c r="J914" i="1" s="1"/>
  <c r="O915" i="1"/>
  <c r="C915" i="1"/>
  <c r="A917" i="1"/>
  <c r="F913" i="1"/>
  <c r="E913" i="1"/>
  <c r="D914" i="1" s="1"/>
  <c r="K913" i="1"/>
  <c r="L913" i="1" s="1"/>
  <c r="M913" i="1" s="1"/>
  <c r="N913" i="1" s="1"/>
  <c r="AO916" i="1" l="1"/>
  <c r="AN917" i="1" s="1"/>
  <c r="AP916" i="1"/>
  <c r="AZ914" i="1"/>
  <c r="AG916" i="1"/>
  <c r="U916" i="1"/>
  <c r="AL917" i="1"/>
  <c r="T917" i="1"/>
  <c r="B917" i="1"/>
  <c r="G917" i="1" s="1"/>
  <c r="AY916" i="1"/>
  <c r="AM916" i="1"/>
  <c r="Y916" i="1"/>
  <c r="AC916" i="1" s="1"/>
  <c r="AD916" i="1" s="1"/>
  <c r="AE916" i="1" s="1"/>
  <c r="AF916" i="1" s="1"/>
  <c r="AR915" i="1"/>
  <c r="AS915" i="1" s="1"/>
  <c r="AT915" i="1" s="1"/>
  <c r="AQ916" i="1"/>
  <c r="AU915" i="1"/>
  <c r="AV915" i="1" s="1"/>
  <c r="AW915" i="1" s="1"/>
  <c r="AX915" i="1" s="1"/>
  <c r="X916" i="1"/>
  <c r="W916" i="1"/>
  <c r="V917" i="1" s="1"/>
  <c r="AH915" i="1"/>
  <c r="P913" i="1"/>
  <c r="A918" i="1"/>
  <c r="O916" i="1"/>
  <c r="C916" i="1"/>
  <c r="H915" i="1"/>
  <c r="I915" i="1" s="1"/>
  <c r="J915" i="1" s="1"/>
  <c r="F914" i="1"/>
  <c r="E914" i="1"/>
  <c r="D915" i="1" s="1"/>
  <c r="K914" i="1"/>
  <c r="L914" i="1" s="1"/>
  <c r="M914" i="1" s="1"/>
  <c r="N914" i="1" s="1"/>
  <c r="AP917" i="1" l="1"/>
  <c r="AO917" i="1"/>
  <c r="AN918" i="1" s="1"/>
  <c r="Z916" i="1"/>
  <c r="AA916" i="1" s="1"/>
  <c r="AB916" i="1" s="1"/>
  <c r="AH916" i="1" s="1"/>
  <c r="AR916" i="1"/>
  <c r="AS916" i="1" s="1"/>
  <c r="AT916" i="1" s="1"/>
  <c r="AQ917" i="1"/>
  <c r="AU916" i="1"/>
  <c r="AV916" i="1" s="1"/>
  <c r="AW916" i="1" s="1"/>
  <c r="AX916" i="1" s="1"/>
  <c r="AG917" i="1"/>
  <c r="U917" i="1"/>
  <c r="Y917" i="1"/>
  <c r="Z917" i="1" s="1"/>
  <c r="AA917" i="1" s="1"/>
  <c r="AB917" i="1" s="1"/>
  <c r="AM917" i="1"/>
  <c r="AY917" i="1"/>
  <c r="AZ915" i="1"/>
  <c r="AL918" i="1"/>
  <c r="T918" i="1"/>
  <c r="B918" i="1"/>
  <c r="G918" i="1" s="1"/>
  <c r="X917" i="1"/>
  <c r="W917" i="1"/>
  <c r="V918" i="1" s="1"/>
  <c r="P914" i="1"/>
  <c r="O917" i="1"/>
  <c r="C917" i="1"/>
  <c r="H916" i="1"/>
  <c r="I916" i="1" s="1"/>
  <c r="J916" i="1" s="1"/>
  <c r="A919" i="1"/>
  <c r="E915" i="1"/>
  <c r="D916" i="1" s="1"/>
  <c r="K916" i="1" s="1"/>
  <c r="L916" i="1" s="1"/>
  <c r="M916" i="1" s="1"/>
  <c r="N916" i="1" s="1"/>
  <c r="F915" i="1"/>
  <c r="K915" i="1"/>
  <c r="L915" i="1" s="1"/>
  <c r="M915" i="1" s="1"/>
  <c r="N915" i="1" s="1"/>
  <c r="AP918" i="1" l="1"/>
  <c r="AO918" i="1"/>
  <c r="AN919" i="1" s="1"/>
  <c r="AZ916" i="1"/>
  <c r="Y918" i="1"/>
  <c r="Z918" i="1" s="1"/>
  <c r="AA918" i="1" s="1"/>
  <c r="AB918" i="1" s="1"/>
  <c r="AL919" i="1"/>
  <c r="T919" i="1"/>
  <c r="B919" i="1"/>
  <c r="G919" i="1" s="1"/>
  <c r="AM918" i="1"/>
  <c r="AY918" i="1"/>
  <c r="AU917" i="1"/>
  <c r="AV917" i="1" s="1"/>
  <c r="AW917" i="1" s="1"/>
  <c r="AX917" i="1" s="1"/>
  <c r="AR917" i="1"/>
  <c r="AS917" i="1" s="1"/>
  <c r="AT917" i="1" s="1"/>
  <c r="AQ918" i="1"/>
  <c r="AG918" i="1"/>
  <c r="U918" i="1"/>
  <c r="AC917" i="1"/>
  <c r="AD917" i="1" s="1"/>
  <c r="AE917" i="1" s="1"/>
  <c r="AF917" i="1" s="1"/>
  <c r="AH917" i="1" s="1"/>
  <c r="X918" i="1"/>
  <c r="W918" i="1"/>
  <c r="V919" i="1" s="1"/>
  <c r="P916" i="1"/>
  <c r="P915" i="1"/>
  <c r="H917" i="1"/>
  <c r="I917" i="1" s="1"/>
  <c r="J917" i="1" s="1"/>
  <c r="O918" i="1"/>
  <c r="C918" i="1"/>
  <c r="A920" i="1"/>
  <c r="F916" i="1"/>
  <c r="E916" i="1"/>
  <c r="D917" i="1" s="1"/>
  <c r="Y919" i="1" l="1"/>
  <c r="AC918" i="1"/>
  <c r="AD918" i="1" s="1"/>
  <c r="AE918" i="1" s="1"/>
  <c r="AF918" i="1" s="1"/>
  <c r="AH918" i="1" s="1"/>
  <c r="AP919" i="1"/>
  <c r="AO919" i="1"/>
  <c r="AN920" i="1" s="1"/>
  <c r="AZ917" i="1"/>
  <c r="AG919" i="1"/>
  <c r="U919" i="1"/>
  <c r="AY919" i="1"/>
  <c r="AM919" i="1"/>
  <c r="AL920" i="1"/>
  <c r="T920" i="1"/>
  <c r="Y920" i="1" s="1"/>
  <c r="B920" i="1"/>
  <c r="G920" i="1" s="1"/>
  <c r="AR918" i="1"/>
  <c r="AS918" i="1" s="1"/>
  <c r="AT918" i="1" s="1"/>
  <c r="AQ919" i="1"/>
  <c r="AU918" i="1"/>
  <c r="AV918" i="1" s="1"/>
  <c r="AW918" i="1" s="1"/>
  <c r="AX918" i="1" s="1"/>
  <c r="X919" i="1"/>
  <c r="W919" i="1"/>
  <c r="V920" i="1" s="1"/>
  <c r="AC919" i="1"/>
  <c r="AD919" i="1" s="1"/>
  <c r="AE919" i="1" s="1"/>
  <c r="AF919" i="1" s="1"/>
  <c r="Z919" i="1"/>
  <c r="AA919" i="1" s="1"/>
  <c r="AB919" i="1" s="1"/>
  <c r="C919" i="1"/>
  <c r="O919" i="1"/>
  <c r="A921" i="1"/>
  <c r="H918" i="1"/>
  <c r="I918" i="1" s="1"/>
  <c r="J918" i="1" s="1"/>
  <c r="F917" i="1"/>
  <c r="E917" i="1"/>
  <c r="D918" i="1" s="1"/>
  <c r="K918" i="1" s="1"/>
  <c r="L918" i="1" s="1"/>
  <c r="M918" i="1" s="1"/>
  <c r="N918" i="1" s="1"/>
  <c r="K917" i="1"/>
  <c r="L917" i="1" s="1"/>
  <c r="M917" i="1" s="1"/>
  <c r="N917" i="1" s="1"/>
  <c r="AO920" i="1" l="1"/>
  <c r="AN921" i="1" s="1"/>
  <c r="AP920" i="1"/>
  <c r="AZ918" i="1"/>
  <c r="AY920" i="1"/>
  <c r="AM920" i="1"/>
  <c r="AU919" i="1"/>
  <c r="AV919" i="1" s="1"/>
  <c r="AW919" i="1" s="1"/>
  <c r="AX919" i="1" s="1"/>
  <c r="AQ920" i="1"/>
  <c r="AR919" i="1"/>
  <c r="AS919" i="1" s="1"/>
  <c r="AT919" i="1" s="1"/>
  <c r="AL921" i="1"/>
  <c r="T921" i="1"/>
  <c r="Y921" i="1" s="1"/>
  <c r="B921" i="1"/>
  <c r="G921" i="1" s="1"/>
  <c r="AG920" i="1"/>
  <c r="U920" i="1"/>
  <c r="X920" i="1"/>
  <c r="W920" i="1"/>
  <c r="V921" i="1" s="1"/>
  <c r="AH919" i="1"/>
  <c r="Z920" i="1"/>
  <c r="AA920" i="1" s="1"/>
  <c r="AB920" i="1" s="1"/>
  <c r="AC920" i="1"/>
  <c r="AD920" i="1" s="1"/>
  <c r="AE920" i="1" s="1"/>
  <c r="AF920" i="1" s="1"/>
  <c r="P918" i="1"/>
  <c r="P917" i="1"/>
  <c r="H919" i="1"/>
  <c r="I919" i="1" s="1"/>
  <c r="J919" i="1" s="1"/>
  <c r="A922" i="1"/>
  <c r="O920" i="1"/>
  <c r="C920" i="1"/>
  <c r="F918" i="1"/>
  <c r="E918" i="1"/>
  <c r="D919" i="1" s="1"/>
  <c r="AO921" i="1" l="1"/>
  <c r="AN922" i="1" s="1"/>
  <c r="AP921" i="1"/>
  <c r="AZ919" i="1"/>
  <c r="AG921" i="1"/>
  <c r="U921" i="1"/>
  <c r="AY921" i="1"/>
  <c r="AM921" i="1"/>
  <c r="AQ921" i="1"/>
  <c r="AR920" i="1"/>
  <c r="AS920" i="1" s="1"/>
  <c r="AT920" i="1" s="1"/>
  <c r="AU920" i="1"/>
  <c r="AV920" i="1" s="1"/>
  <c r="AW920" i="1" s="1"/>
  <c r="AX920" i="1" s="1"/>
  <c r="AL922" i="1"/>
  <c r="T922" i="1"/>
  <c r="B922" i="1"/>
  <c r="AH920" i="1"/>
  <c r="Y922" i="1"/>
  <c r="Z921" i="1"/>
  <c r="AA921" i="1" s="1"/>
  <c r="AB921" i="1" s="1"/>
  <c r="AC921" i="1"/>
  <c r="AD921" i="1" s="1"/>
  <c r="AE921" i="1" s="1"/>
  <c r="AF921" i="1" s="1"/>
  <c r="X921" i="1"/>
  <c r="W921" i="1"/>
  <c r="V922" i="1" s="1"/>
  <c r="O921" i="1"/>
  <c r="C921" i="1"/>
  <c r="G922" i="1"/>
  <c r="A923" i="1"/>
  <c r="H920" i="1"/>
  <c r="I920" i="1" s="1"/>
  <c r="J920" i="1" s="1"/>
  <c r="F919" i="1"/>
  <c r="E919" i="1"/>
  <c r="D920" i="1" s="1"/>
  <c r="K919" i="1"/>
  <c r="L919" i="1" s="1"/>
  <c r="M919" i="1" s="1"/>
  <c r="N919" i="1" s="1"/>
  <c r="AP922" i="1" l="1"/>
  <c r="AO922" i="1"/>
  <c r="AN923" i="1" s="1"/>
  <c r="AZ920" i="1"/>
  <c r="AR921" i="1"/>
  <c r="AS921" i="1" s="1"/>
  <c r="AT921" i="1" s="1"/>
  <c r="AQ922" i="1"/>
  <c r="AU921" i="1"/>
  <c r="AV921" i="1" s="1"/>
  <c r="AW921" i="1" s="1"/>
  <c r="AX921" i="1" s="1"/>
  <c r="AL923" i="1"/>
  <c r="T923" i="1"/>
  <c r="B923" i="1"/>
  <c r="G923" i="1" s="1"/>
  <c r="AG922" i="1"/>
  <c r="U922" i="1"/>
  <c r="AY922" i="1"/>
  <c r="AM922" i="1"/>
  <c r="W922" i="1"/>
  <c r="V923" i="1" s="1"/>
  <c r="X922" i="1"/>
  <c r="Z922" i="1"/>
  <c r="AA922" i="1" s="1"/>
  <c r="AB922" i="1" s="1"/>
  <c r="AC922" i="1"/>
  <c r="AD922" i="1" s="1"/>
  <c r="AE922" i="1" s="1"/>
  <c r="AF922" i="1" s="1"/>
  <c r="AH921" i="1"/>
  <c r="P919" i="1"/>
  <c r="H921" i="1"/>
  <c r="I921" i="1" s="1"/>
  <c r="J921" i="1" s="1"/>
  <c r="A924" i="1"/>
  <c r="C922" i="1"/>
  <c r="O922" i="1"/>
  <c r="F920" i="1"/>
  <c r="E920" i="1"/>
  <c r="D921" i="1" s="1"/>
  <c r="K920" i="1"/>
  <c r="L920" i="1" s="1"/>
  <c r="M920" i="1" s="1"/>
  <c r="N920" i="1" s="1"/>
  <c r="AP923" i="1" l="1"/>
  <c r="AO923" i="1"/>
  <c r="AN924" i="1" s="1"/>
  <c r="AY923" i="1"/>
  <c r="AM923" i="1"/>
  <c r="AG923" i="1"/>
  <c r="U923" i="1"/>
  <c r="Y923" i="1"/>
  <c r="Y924" i="1" s="1"/>
  <c r="AR922" i="1"/>
  <c r="AS922" i="1" s="1"/>
  <c r="AT922" i="1" s="1"/>
  <c r="AQ923" i="1"/>
  <c r="AU922" i="1"/>
  <c r="AV922" i="1" s="1"/>
  <c r="AW922" i="1" s="1"/>
  <c r="AX922" i="1" s="1"/>
  <c r="AL924" i="1"/>
  <c r="T924" i="1"/>
  <c r="B924" i="1"/>
  <c r="AZ921" i="1"/>
  <c r="X923" i="1"/>
  <c r="W923" i="1"/>
  <c r="V924" i="1" s="1"/>
  <c r="AH922" i="1"/>
  <c r="P920" i="1"/>
  <c r="C923" i="1"/>
  <c r="O923" i="1"/>
  <c r="G924" i="1"/>
  <c r="A925" i="1"/>
  <c r="H922" i="1"/>
  <c r="I922" i="1" s="1"/>
  <c r="J922" i="1" s="1"/>
  <c r="F921" i="1"/>
  <c r="E921" i="1"/>
  <c r="D922" i="1" s="1"/>
  <c r="K921" i="1"/>
  <c r="L921" i="1" s="1"/>
  <c r="M921" i="1" s="1"/>
  <c r="N921" i="1" s="1"/>
  <c r="AP924" i="1" l="1"/>
  <c r="AO924" i="1"/>
  <c r="AN925" i="1" s="1"/>
  <c r="AZ922" i="1"/>
  <c r="AC923" i="1"/>
  <c r="AD923" i="1" s="1"/>
  <c r="AE923" i="1" s="1"/>
  <c r="AF923" i="1" s="1"/>
  <c r="AL925" i="1"/>
  <c r="T925" i="1"/>
  <c r="Y925" i="1" s="1"/>
  <c r="B925" i="1"/>
  <c r="G925" i="1" s="1"/>
  <c r="AG924" i="1"/>
  <c r="U924" i="1"/>
  <c r="Z923" i="1"/>
  <c r="AA923" i="1" s="1"/>
  <c r="AB923" i="1" s="1"/>
  <c r="AM924" i="1"/>
  <c r="AY924" i="1"/>
  <c r="AU923" i="1"/>
  <c r="AV923" i="1" s="1"/>
  <c r="AW923" i="1" s="1"/>
  <c r="AX923" i="1" s="1"/>
  <c r="AR923" i="1"/>
  <c r="AS923" i="1" s="1"/>
  <c r="AT923" i="1" s="1"/>
  <c r="AQ924" i="1"/>
  <c r="X924" i="1"/>
  <c r="W924" i="1"/>
  <c r="V925" i="1" s="1"/>
  <c r="AC924" i="1"/>
  <c r="AD924" i="1" s="1"/>
  <c r="AE924" i="1" s="1"/>
  <c r="AF924" i="1" s="1"/>
  <c r="Z924" i="1"/>
  <c r="AA924" i="1" s="1"/>
  <c r="AB924" i="1" s="1"/>
  <c r="P921" i="1"/>
  <c r="H923" i="1"/>
  <c r="I923" i="1" s="1"/>
  <c r="J923" i="1" s="1"/>
  <c r="A926" i="1"/>
  <c r="O924" i="1"/>
  <c r="C924" i="1"/>
  <c r="E922" i="1"/>
  <c r="D923" i="1" s="1"/>
  <c r="F922" i="1"/>
  <c r="K922" i="1"/>
  <c r="L922" i="1" s="1"/>
  <c r="M922" i="1" s="1"/>
  <c r="N922" i="1" s="1"/>
  <c r="AH923" i="1" l="1"/>
  <c r="AO925" i="1"/>
  <c r="AN926" i="1" s="1"/>
  <c r="AP925" i="1"/>
  <c r="AZ923" i="1"/>
  <c r="AQ925" i="1"/>
  <c r="AR924" i="1"/>
  <c r="AS924" i="1" s="1"/>
  <c r="AT924" i="1" s="1"/>
  <c r="AU924" i="1"/>
  <c r="AV924" i="1" s="1"/>
  <c r="AW924" i="1" s="1"/>
  <c r="AX924" i="1" s="1"/>
  <c r="AL926" i="1"/>
  <c r="T926" i="1"/>
  <c r="B926" i="1"/>
  <c r="G926" i="1" s="1"/>
  <c r="AG925" i="1"/>
  <c r="U925" i="1"/>
  <c r="AM925" i="1"/>
  <c r="AY925" i="1"/>
  <c r="W925" i="1"/>
  <c r="V926" i="1" s="1"/>
  <c r="X925" i="1"/>
  <c r="AH924" i="1"/>
  <c r="Z925" i="1"/>
  <c r="AA925" i="1" s="1"/>
  <c r="AB925" i="1" s="1"/>
  <c r="AC925" i="1"/>
  <c r="AD925" i="1" s="1"/>
  <c r="AE925" i="1" s="1"/>
  <c r="AF925" i="1" s="1"/>
  <c r="P922" i="1"/>
  <c r="C925" i="1"/>
  <c r="O925" i="1"/>
  <c r="A927" i="1"/>
  <c r="H924" i="1"/>
  <c r="I924" i="1" s="1"/>
  <c r="J924" i="1" s="1"/>
  <c r="F923" i="1"/>
  <c r="E923" i="1"/>
  <c r="D924" i="1" s="1"/>
  <c r="K923" i="1"/>
  <c r="L923" i="1" s="1"/>
  <c r="M923" i="1" s="1"/>
  <c r="N923" i="1" s="1"/>
  <c r="AO926" i="1" l="1"/>
  <c r="AN927" i="1" s="1"/>
  <c r="AP926" i="1"/>
  <c r="AZ924" i="1"/>
  <c r="AG926" i="1"/>
  <c r="U926" i="1"/>
  <c r="Y926" i="1"/>
  <c r="Z926" i="1" s="1"/>
  <c r="AA926" i="1" s="1"/>
  <c r="AB926" i="1" s="1"/>
  <c r="AY926" i="1"/>
  <c r="AM926" i="1"/>
  <c r="AL927" i="1"/>
  <c r="T927" i="1"/>
  <c r="B927" i="1"/>
  <c r="G927" i="1" s="1"/>
  <c r="AQ926" i="1"/>
  <c r="AR925" i="1"/>
  <c r="AS925" i="1" s="1"/>
  <c r="AT925" i="1" s="1"/>
  <c r="AU925" i="1"/>
  <c r="AV925" i="1" s="1"/>
  <c r="AW925" i="1" s="1"/>
  <c r="AX925" i="1" s="1"/>
  <c r="X926" i="1"/>
  <c r="W926" i="1"/>
  <c r="V927" i="1" s="1"/>
  <c r="AH925" i="1"/>
  <c r="P923" i="1"/>
  <c r="H925" i="1"/>
  <c r="I925" i="1" s="1"/>
  <c r="J925" i="1" s="1"/>
  <c r="A928" i="1"/>
  <c r="C926" i="1"/>
  <c r="O926" i="1"/>
  <c r="F924" i="1"/>
  <c r="E924" i="1"/>
  <c r="D925" i="1" s="1"/>
  <c r="K925" i="1" s="1"/>
  <c r="L925" i="1" s="1"/>
  <c r="M925" i="1" s="1"/>
  <c r="N925" i="1" s="1"/>
  <c r="K924" i="1"/>
  <c r="L924" i="1" s="1"/>
  <c r="M924" i="1" s="1"/>
  <c r="N924" i="1" s="1"/>
  <c r="AP927" i="1" l="1"/>
  <c r="AO927" i="1"/>
  <c r="AN928" i="1" s="1"/>
  <c r="AC926" i="1"/>
  <c r="AD926" i="1" s="1"/>
  <c r="AE926" i="1" s="1"/>
  <c r="AF926" i="1" s="1"/>
  <c r="AH926" i="1" s="1"/>
  <c r="AY927" i="1"/>
  <c r="AM927" i="1"/>
  <c r="AL928" i="1"/>
  <c r="T928" i="1"/>
  <c r="B928" i="1"/>
  <c r="G928" i="1" s="1"/>
  <c r="AZ925" i="1"/>
  <c r="AR926" i="1"/>
  <c r="AS926" i="1" s="1"/>
  <c r="AT926" i="1" s="1"/>
  <c r="AQ927" i="1"/>
  <c r="AU926" i="1"/>
  <c r="AV926" i="1" s="1"/>
  <c r="AW926" i="1" s="1"/>
  <c r="AX926" i="1" s="1"/>
  <c r="AG927" i="1"/>
  <c r="U927" i="1"/>
  <c r="Y927" i="1"/>
  <c r="AC927" i="1" s="1"/>
  <c r="AD927" i="1" s="1"/>
  <c r="AE927" i="1" s="1"/>
  <c r="AF927" i="1" s="1"/>
  <c r="W927" i="1"/>
  <c r="V928" i="1" s="1"/>
  <c r="X927" i="1"/>
  <c r="P925" i="1"/>
  <c r="P924" i="1"/>
  <c r="A929" i="1"/>
  <c r="O927" i="1"/>
  <c r="C927" i="1"/>
  <c r="H926" i="1"/>
  <c r="I926" i="1" s="1"/>
  <c r="J926" i="1" s="1"/>
  <c r="E925" i="1"/>
  <c r="D926" i="1" s="1"/>
  <c r="F925" i="1"/>
  <c r="AO928" i="1" l="1"/>
  <c r="AN929" i="1" s="1"/>
  <c r="AP928" i="1"/>
  <c r="Y928" i="1"/>
  <c r="AC928" i="1" s="1"/>
  <c r="AD928" i="1" s="1"/>
  <c r="AE928" i="1" s="1"/>
  <c r="AF928" i="1" s="1"/>
  <c r="Z927" i="1"/>
  <c r="AA927" i="1" s="1"/>
  <c r="AB927" i="1" s="1"/>
  <c r="AH927" i="1" s="1"/>
  <c r="AL929" i="1"/>
  <c r="T929" i="1"/>
  <c r="B929" i="1"/>
  <c r="G929" i="1" s="1"/>
  <c r="AG928" i="1"/>
  <c r="U928" i="1"/>
  <c r="AM928" i="1"/>
  <c r="AY928" i="1"/>
  <c r="AZ926" i="1"/>
  <c r="AU927" i="1"/>
  <c r="AV927" i="1" s="1"/>
  <c r="AW927" i="1" s="1"/>
  <c r="AX927" i="1" s="1"/>
  <c r="AR927" i="1"/>
  <c r="AS927" i="1" s="1"/>
  <c r="AT927" i="1" s="1"/>
  <c r="AQ928" i="1"/>
  <c r="X928" i="1"/>
  <c r="W928" i="1"/>
  <c r="V929" i="1" s="1"/>
  <c r="H927" i="1"/>
  <c r="I927" i="1" s="1"/>
  <c r="J927" i="1" s="1"/>
  <c r="C928" i="1"/>
  <c r="O928" i="1"/>
  <c r="A930" i="1"/>
  <c r="F926" i="1"/>
  <c r="E926" i="1"/>
  <c r="D927" i="1" s="1"/>
  <c r="K926" i="1"/>
  <c r="L926" i="1" s="1"/>
  <c r="M926" i="1" s="1"/>
  <c r="N926" i="1" s="1"/>
  <c r="Z928" i="1" l="1"/>
  <c r="AA928" i="1" s="1"/>
  <c r="AB928" i="1" s="1"/>
  <c r="AH928" i="1" s="1"/>
  <c r="AZ927" i="1"/>
  <c r="AP929" i="1"/>
  <c r="AO929" i="1"/>
  <c r="AN930" i="1" s="1"/>
  <c r="Y929" i="1"/>
  <c r="Z929" i="1" s="1"/>
  <c r="AA929" i="1" s="1"/>
  <c r="AB929" i="1" s="1"/>
  <c r="AR928" i="1"/>
  <c r="AS928" i="1" s="1"/>
  <c r="AT928" i="1" s="1"/>
  <c r="AQ929" i="1"/>
  <c r="AU928" i="1"/>
  <c r="AV928" i="1" s="1"/>
  <c r="AW928" i="1" s="1"/>
  <c r="AX928" i="1" s="1"/>
  <c r="AG929" i="1"/>
  <c r="U929" i="1"/>
  <c r="AM929" i="1"/>
  <c r="AY929" i="1"/>
  <c r="AL930" i="1"/>
  <c r="T930" i="1"/>
  <c r="B930" i="1"/>
  <c r="G930" i="1" s="1"/>
  <c r="X929" i="1"/>
  <c r="W929" i="1"/>
  <c r="V930" i="1" s="1"/>
  <c r="P926" i="1"/>
  <c r="O929" i="1"/>
  <c r="C929" i="1"/>
  <c r="A931" i="1"/>
  <c r="H928" i="1"/>
  <c r="I928" i="1" s="1"/>
  <c r="J928" i="1" s="1"/>
  <c r="F927" i="1"/>
  <c r="E927" i="1"/>
  <c r="D928" i="1" s="1"/>
  <c r="K927" i="1"/>
  <c r="L927" i="1" s="1"/>
  <c r="M927" i="1" s="1"/>
  <c r="N927" i="1" s="1"/>
  <c r="Y930" i="1" l="1"/>
  <c r="AC929" i="1"/>
  <c r="AD929" i="1" s="1"/>
  <c r="AE929" i="1" s="1"/>
  <c r="AF929" i="1" s="1"/>
  <c r="AO930" i="1"/>
  <c r="AN931" i="1" s="1"/>
  <c r="AP930" i="1"/>
  <c r="AM930" i="1"/>
  <c r="AY930" i="1"/>
  <c r="AL931" i="1"/>
  <c r="T931" i="1"/>
  <c r="B931" i="1"/>
  <c r="G931" i="1" s="1"/>
  <c r="AU929" i="1"/>
  <c r="AV929" i="1" s="1"/>
  <c r="AW929" i="1" s="1"/>
  <c r="AX929" i="1" s="1"/>
  <c r="AQ930" i="1"/>
  <c r="AR929" i="1"/>
  <c r="AS929" i="1" s="1"/>
  <c r="AT929" i="1" s="1"/>
  <c r="AG930" i="1"/>
  <c r="U930" i="1"/>
  <c r="AZ928" i="1"/>
  <c r="W930" i="1"/>
  <c r="V931" i="1" s="1"/>
  <c r="X930" i="1"/>
  <c r="AH929" i="1"/>
  <c r="Z930" i="1"/>
  <c r="AA930" i="1" s="1"/>
  <c r="AB930" i="1" s="1"/>
  <c r="AC930" i="1"/>
  <c r="AD930" i="1" s="1"/>
  <c r="AE930" i="1" s="1"/>
  <c r="AF930" i="1" s="1"/>
  <c r="P927" i="1"/>
  <c r="H929" i="1"/>
  <c r="I929" i="1" s="1"/>
  <c r="J929" i="1" s="1"/>
  <c r="O930" i="1"/>
  <c r="C930" i="1"/>
  <c r="A932" i="1"/>
  <c r="E928" i="1"/>
  <c r="D929" i="1" s="1"/>
  <c r="K929" i="1" s="1"/>
  <c r="L929" i="1" s="1"/>
  <c r="M929" i="1" s="1"/>
  <c r="N929" i="1" s="1"/>
  <c r="F928" i="1"/>
  <c r="K928" i="1"/>
  <c r="L928" i="1" s="1"/>
  <c r="M928" i="1" s="1"/>
  <c r="N928" i="1" s="1"/>
  <c r="Y931" i="1" l="1"/>
  <c r="AO931" i="1"/>
  <c r="AN932" i="1" s="1"/>
  <c r="AP931" i="1"/>
  <c r="AQ931" i="1"/>
  <c r="AR930" i="1"/>
  <c r="AS930" i="1" s="1"/>
  <c r="AT930" i="1" s="1"/>
  <c r="AU930" i="1"/>
  <c r="AV930" i="1" s="1"/>
  <c r="AW930" i="1" s="1"/>
  <c r="AX930" i="1" s="1"/>
  <c r="AL932" i="1"/>
  <c r="T932" i="1"/>
  <c r="B932" i="1"/>
  <c r="G932" i="1" s="1"/>
  <c r="AG931" i="1"/>
  <c r="U931" i="1"/>
  <c r="AY931" i="1"/>
  <c r="AM931" i="1"/>
  <c r="AZ929" i="1"/>
  <c r="X931" i="1"/>
  <c r="W931" i="1"/>
  <c r="V932" i="1" s="1"/>
  <c r="AH930" i="1"/>
  <c r="AC931" i="1"/>
  <c r="AD931" i="1" s="1"/>
  <c r="AE931" i="1" s="1"/>
  <c r="AF931" i="1" s="1"/>
  <c r="Z931" i="1"/>
  <c r="AA931" i="1" s="1"/>
  <c r="AB931" i="1" s="1"/>
  <c r="P929" i="1"/>
  <c r="P928" i="1"/>
  <c r="A933" i="1"/>
  <c r="O931" i="1"/>
  <c r="C931" i="1"/>
  <c r="H930" i="1"/>
  <c r="I930" i="1" s="1"/>
  <c r="J930" i="1" s="1"/>
  <c r="F929" i="1"/>
  <c r="E929" i="1"/>
  <c r="D930" i="1" s="1"/>
  <c r="Y932" i="1" l="1"/>
  <c r="AP932" i="1"/>
  <c r="AO932" i="1"/>
  <c r="AN933" i="1" s="1"/>
  <c r="AZ930" i="1"/>
  <c r="AG932" i="1"/>
  <c r="U932" i="1"/>
  <c r="AL933" i="1"/>
  <c r="T933" i="1"/>
  <c r="B933" i="1"/>
  <c r="G933" i="1" s="1"/>
  <c r="AM932" i="1"/>
  <c r="AY932" i="1"/>
  <c r="AR931" i="1"/>
  <c r="AS931" i="1" s="1"/>
  <c r="AT931" i="1" s="1"/>
  <c r="AQ932" i="1"/>
  <c r="AU931" i="1"/>
  <c r="AV931" i="1" s="1"/>
  <c r="AW931" i="1" s="1"/>
  <c r="AX931" i="1" s="1"/>
  <c r="X932" i="1"/>
  <c r="W932" i="1"/>
  <c r="V933" i="1" s="1"/>
  <c r="AH931" i="1"/>
  <c r="AC932" i="1"/>
  <c r="AD932" i="1" s="1"/>
  <c r="AE932" i="1" s="1"/>
  <c r="AF932" i="1" s="1"/>
  <c r="Z932" i="1"/>
  <c r="AA932" i="1" s="1"/>
  <c r="AB932" i="1" s="1"/>
  <c r="H931" i="1"/>
  <c r="I931" i="1" s="1"/>
  <c r="J931" i="1" s="1"/>
  <c r="O932" i="1"/>
  <c r="C932" i="1"/>
  <c r="A934" i="1"/>
  <c r="F930" i="1"/>
  <c r="E930" i="1"/>
  <c r="D931" i="1" s="1"/>
  <c r="K931" i="1" s="1"/>
  <c r="L931" i="1" s="1"/>
  <c r="M931" i="1" s="1"/>
  <c r="N931" i="1" s="1"/>
  <c r="K930" i="1"/>
  <c r="L930" i="1" s="1"/>
  <c r="M930" i="1" s="1"/>
  <c r="N930" i="1" s="1"/>
  <c r="Y933" i="1" l="1"/>
  <c r="AP933" i="1"/>
  <c r="AO933" i="1"/>
  <c r="AN934" i="1" s="1"/>
  <c r="AG933" i="1"/>
  <c r="U933" i="1"/>
  <c r="AM933" i="1"/>
  <c r="AY933" i="1"/>
  <c r="AQ933" i="1"/>
  <c r="AR932" i="1"/>
  <c r="AS932" i="1" s="1"/>
  <c r="AT932" i="1" s="1"/>
  <c r="AU932" i="1"/>
  <c r="AV932" i="1" s="1"/>
  <c r="AW932" i="1" s="1"/>
  <c r="AX932" i="1" s="1"/>
  <c r="AL934" i="1"/>
  <c r="T934" i="1"/>
  <c r="Y934" i="1" s="1"/>
  <c r="B934" i="1"/>
  <c r="AZ931" i="1"/>
  <c r="W933" i="1"/>
  <c r="V934" i="1" s="1"/>
  <c r="X933" i="1"/>
  <c r="AH932" i="1"/>
  <c r="Z933" i="1"/>
  <c r="AA933" i="1" s="1"/>
  <c r="AB933" i="1" s="1"/>
  <c r="AC933" i="1"/>
  <c r="AD933" i="1" s="1"/>
  <c r="AE933" i="1" s="1"/>
  <c r="AF933" i="1" s="1"/>
  <c r="P931" i="1"/>
  <c r="P930" i="1"/>
  <c r="G934" i="1"/>
  <c r="A935" i="1"/>
  <c r="O933" i="1"/>
  <c r="C933" i="1"/>
  <c r="H932" i="1"/>
  <c r="I932" i="1" s="1"/>
  <c r="J932" i="1" s="1"/>
  <c r="F931" i="1"/>
  <c r="E931" i="1"/>
  <c r="D932" i="1" s="1"/>
  <c r="AP934" i="1" l="1"/>
  <c r="AO934" i="1"/>
  <c r="AN935" i="1" s="1"/>
  <c r="AZ932" i="1"/>
  <c r="AL935" i="1"/>
  <c r="T935" i="1"/>
  <c r="Y935" i="1" s="1"/>
  <c r="B935" i="1"/>
  <c r="AU933" i="1"/>
  <c r="AV933" i="1" s="1"/>
  <c r="AW933" i="1" s="1"/>
  <c r="AX933" i="1" s="1"/>
  <c r="AR933" i="1"/>
  <c r="AS933" i="1" s="1"/>
  <c r="AT933" i="1" s="1"/>
  <c r="AQ934" i="1"/>
  <c r="AG934" i="1"/>
  <c r="U934" i="1"/>
  <c r="AM934" i="1"/>
  <c r="AY934" i="1"/>
  <c r="X934" i="1"/>
  <c r="W934" i="1"/>
  <c r="V935" i="1" s="1"/>
  <c r="AH933" i="1"/>
  <c r="Z934" i="1"/>
  <c r="AA934" i="1" s="1"/>
  <c r="AB934" i="1" s="1"/>
  <c r="AC934" i="1"/>
  <c r="AD934" i="1" s="1"/>
  <c r="AE934" i="1" s="1"/>
  <c r="AF934" i="1" s="1"/>
  <c r="H933" i="1"/>
  <c r="I933" i="1" s="1"/>
  <c r="J933" i="1" s="1"/>
  <c r="C934" i="1"/>
  <c r="O934" i="1"/>
  <c r="G935" i="1"/>
  <c r="A936" i="1"/>
  <c r="F932" i="1"/>
  <c r="E932" i="1"/>
  <c r="D933" i="1" s="1"/>
  <c r="K932" i="1"/>
  <c r="L932" i="1" s="1"/>
  <c r="M932" i="1" s="1"/>
  <c r="N932" i="1" s="1"/>
  <c r="AP935" i="1" l="1"/>
  <c r="AO935" i="1"/>
  <c r="AN936" i="1" s="1"/>
  <c r="AU934" i="1"/>
  <c r="AV934" i="1" s="1"/>
  <c r="AW934" i="1" s="1"/>
  <c r="AX934" i="1" s="1"/>
  <c r="AR934" i="1"/>
  <c r="AS934" i="1" s="1"/>
  <c r="AT934" i="1" s="1"/>
  <c r="AQ935" i="1"/>
  <c r="AZ933" i="1"/>
  <c r="AG935" i="1"/>
  <c r="U935" i="1"/>
  <c r="AL936" i="1"/>
  <c r="T936" i="1"/>
  <c r="Y936" i="1" s="1"/>
  <c r="B936" i="1"/>
  <c r="AM935" i="1"/>
  <c r="AY935" i="1"/>
  <c r="W935" i="1"/>
  <c r="V936" i="1" s="1"/>
  <c r="X935" i="1"/>
  <c r="AH934" i="1"/>
  <c r="Z935" i="1"/>
  <c r="AA935" i="1" s="1"/>
  <c r="AB935" i="1" s="1"/>
  <c r="AC935" i="1"/>
  <c r="AD935" i="1" s="1"/>
  <c r="AE935" i="1" s="1"/>
  <c r="AF935" i="1" s="1"/>
  <c r="P932" i="1"/>
  <c r="O935" i="1"/>
  <c r="C935" i="1"/>
  <c r="G936" i="1"/>
  <c r="A937" i="1"/>
  <c r="H934" i="1"/>
  <c r="I934" i="1" s="1"/>
  <c r="J934" i="1" s="1"/>
  <c r="F933" i="1"/>
  <c r="E933" i="1"/>
  <c r="D934" i="1" s="1"/>
  <c r="K933" i="1"/>
  <c r="L933" i="1" s="1"/>
  <c r="M933" i="1" s="1"/>
  <c r="N933" i="1" s="1"/>
  <c r="AO936" i="1" l="1"/>
  <c r="AN937" i="1" s="1"/>
  <c r="AP936" i="1"/>
  <c r="AZ934" i="1"/>
  <c r="AL937" i="1"/>
  <c r="T937" i="1"/>
  <c r="B937" i="1"/>
  <c r="G937" i="1" s="1"/>
  <c r="AQ936" i="1"/>
  <c r="AR935" i="1"/>
  <c r="AS935" i="1" s="1"/>
  <c r="AT935" i="1" s="1"/>
  <c r="AU935" i="1"/>
  <c r="AV935" i="1" s="1"/>
  <c r="AW935" i="1" s="1"/>
  <c r="AX935" i="1" s="1"/>
  <c r="AY936" i="1"/>
  <c r="AM936" i="1"/>
  <c r="AG936" i="1"/>
  <c r="U936" i="1"/>
  <c r="AH935" i="1"/>
  <c r="Y937" i="1"/>
  <c r="AC936" i="1"/>
  <c r="AD936" i="1" s="1"/>
  <c r="AE936" i="1" s="1"/>
  <c r="AF936" i="1" s="1"/>
  <c r="Z936" i="1"/>
  <c r="AA936" i="1" s="1"/>
  <c r="AB936" i="1" s="1"/>
  <c r="X936" i="1"/>
  <c r="W936" i="1"/>
  <c r="V937" i="1" s="1"/>
  <c r="P933" i="1"/>
  <c r="H935" i="1"/>
  <c r="I935" i="1" s="1"/>
  <c r="J935" i="1" s="1"/>
  <c r="A938" i="1"/>
  <c r="O936" i="1"/>
  <c r="C936" i="1"/>
  <c r="F934" i="1"/>
  <c r="E934" i="1"/>
  <c r="D935" i="1" s="1"/>
  <c r="K935" i="1" s="1"/>
  <c r="L935" i="1" s="1"/>
  <c r="M935" i="1" s="1"/>
  <c r="N935" i="1" s="1"/>
  <c r="K934" i="1"/>
  <c r="L934" i="1" s="1"/>
  <c r="M934" i="1" s="1"/>
  <c r="N934" i="1" s="1"/>
  <c r="AP937" i="1" l="1"/>
  <c r="AO937" i="1"/>
  <c r="AN938" i="1" s="1"/>
  <c r="AZ935" i="1"/>
  <c r="AQ937" i="1"/>
  <c r="AR936" i="1"/>
  <c r="AS936" i="1" s="1"/>
  <c r="AT936" i="1" s="1"/>
  <c r="AU936" i="1"/>
  <c r="AV936" i="1" s="1"/>
  <c r="AW936" i="1" s="1"/>
  <c r="AX936" i="1" s="1"/>
  <c r="AG937" i="1"/>
  <c r="U937" i="1"/>
  <c r="AL938" i="1"/>
  <c r="T938" i="1"/>
  <c r="B938" i="1"/>
  <c r="AM937" i="1"/>
  <c r="AY937" i="1"/>
  <c r="X937" i="1"/>
  <c r="W937" i="1"/>
  <c r="V938" i="1" s="1"/>
  <c r="AH936" i="1"/>
  <c r="Z937" i="1"/>
  <c r="AA937" i="1" s="1"/>
  <c r="AB937" i="1" s="1"/>
  <c r="AC937" i="1"/>
  <c r="AD937" i="1" s="1"/>
  <c r="AE937" i="1" s="1"/>
  <c r="AF937" i="1" s="1"/>
  <c r="P935" i="1"/>
  <c r="P934" i="1"/>
  <c r="O937" i="1"/>
  <c r="C937" i="1"/>
  <c r="A939" i="1"/>
  <c r="G938" i="1"/>
  <c r="H936" i="1"/>
  <c r="I936" i="1" s="1"/>
  <c r="J936" i="1" s="1"/>
  <c r="F935" i="1"/>
  <c r="E935" i="1"/>
  <c r="D936" i="1" s="1"/>
  <c r="AO938" i="1" l="1"/>
  <c r="AN939" i="1" s="1"/>
  <c r="AP938" i="1"/>
  <c r="AG938" i="1"/>
  <c r="U938" i="1"/>
  <c r="AY938" i="1"/>
  <c r="AM938" i="1"/>
  <c r="AZ936" i="1"/>
  <c r="AL939" i="1"/>
  <c r="T939" i="1"/>
  <c r="B939" i="1"/>
  <c r="AR937" i="1"/>
  <c r="AS937" i="1" s="1"/>
  <c r="AT937" i="1" s="1"/>
  <c r="AQ938" i="1"/>
  <c r="AU937" i="1"/>
  <c r="AV937" i="1" s="1"/>
  <c r="AW937" i="1" s="1"/>
  <c r="AX937" i="1" s="1"/>
  <c r="Y938" i="1"/>
  <c r="Z938" i="1" s="1"/>
  <c r="AA938" i="1" s="1"/>
  <c r="AB938" i="1" s="1"/>
  <c r="X938" i="1"/>
  <c r="W938" i="1"/>
  <c r="V939" i="1" s="1"/>
  <c r="AH937" i="1"/>
  <c r="O938" i="1"/>
  <c r="C938" i="1"/>
  <c r="H937" i="1"/>
  <c r="I937" i="1" s="1"/>
  <c r="J937" i="1" s="1"/>
  <c r="G939" i="1"/>
  <c r="A940" i="1"/>
  <c r="E936" i="1"/>
  <c r="D937" i="1" s="1"/>
  <c r="K937" i="1" s="1"/>
  <c r="L937" i="1" s="1"/>
  <c r="M937" i="1" s="1"/>
  <c r="N937" i="1" s="1"/>
  <c r="F936" i="1"/>
  <c r="K936" i="1"/>
  <c r="L936" i="1" s="1"/>
  <c r="M936" i="1" s="1"/>
  <c r="N936" i="1" s="1"/>
  <c r="AO939" i="1" l="1"/>
  <c r="AN940" i="1" s="1"/>
  <c r="AP939" i="1"/>
  <c r="Y939" i="1"/>
  <c r="AC939" i="1" s="1"/>
  <c r="AD939" i="1" s="1"/>
  <c r="AE939" i="1" s="1"/>
  <c r="AF939" i="1" s="1"/>
  <c r="AC938" i="1"/>
  <c r="AD938" i="1" s="1"/>
  <c r="AE938" i="1" s="1"/>
  <c r="AF938" i="1" s="1"/>
  <c r="AH938" i="1" s="1"/>
  <c r="AL940" i="1"/>
  <c r="T940" i="1"/>
  <c r="Y940" i="1" s="1"/>
  <c r="B940" i="1"/>
  <c r="G940" i="1" s="1"/>
  <c r="AQ939" i="1"/>
  <c r="AR938" i="1"/>
  <c r="AS938" i="1" s="1"/>
  <c r="AT938" i="1" s="1"/>
  <c r="AU938" i="1"/>
  <c r="AV938" i="1" s="1"/>
  <c r="AW938" i="1" s="1"/>
  <c r="AX938" i="1" s="1"/>
  <c r="AY939" i="1"/>
  <c r="AM939" i="1"/>
  <c r="AZ937" i="1"/>
  <c r="AG939" i="1"/>
  <c r="U939" i="1"/>
  <c r="W939" i="1"/>
  <c r="V940" i="1" s="1"/>
  <c r="X939" i="1"/>
  <c r="P937" i="1"/>
  <c r="P936" i="1"/>
  <c r="A941" i="1"/>
  <c r="C939" i="1"/>
  <c r="O939" i="1"/>
  <c r="H938" i="1"/>
  <c r="I938" i="1" s="1"/>
  <c r="J938" i="1" s="1"/>
  <c r="F937" i="1"/>
  <c r="E937" i="1"/>
  <c r="D938" i="1" s="1"/>
  <c r="Z939" i="1" l="1"/>
  <c r="AA939" i="1" s="1"/>
  <c r="AB939" i="1" s="1"/>
  <c r="AP940" i="1"/>
  <c r="AO940" i="1"/>
  <c r="AN941" i="1" s="1"/>
  <c r="AL941" i="1"/>
  <c r="T941" i="1"/>
  <c r="Y941" i="1" s="1"/>
  <c r="B941" i="1"/>
  <c r="AZ938" i="1"/>
  <c r="AG940" i="1"/>
  <c r="U940" i="1"/>
  <c r="AR939" i="1"/>
  <c r="AS939" i="1" s="1"/>
  <c r="AT939" i="1" s="1"/>
  <c r="AU939" i="1"/>
  <c r="AV939" i="1" s="1"/>
  <c r="AW939" i="1" s="1"/>
  <c r="AX939" i="1" s="1"/>
  <c r="AQ940" i="1"/>
  <c r="AM940" i="1"/>
  <c r="AY940" i="1"/>
  <c r="X940" i="1"/>
  <c r="W940" i="1"/>
  <c r="V941" i="1" s="1"/>
  <c r="AH939" i="1"/>
  <c r="AC940" i="1"/>
  <c r="AD940" i="1" s="1"/>
  <c r="AE940" i="1" s="1"/>
  <c r="AF940" i="1" s="1"/>
  <c r="Z940" i="1"/>
  <c r="AA940" i="1" s="1"/>
  <c r="AB940" i="1" s="1"/>
  <c r="H939" i="1"/>
  <c r="I939" i="1" s="1"/>
  <c r="J939" i="1" s="1"/>
  <c r="O940" i="1"/>
  <c r="C940" i="1"/>
  <c r="G941" i="1"/>
  <c r="A942" i="1"/>
  <c r="F938" i="1"/>
  <c r="E938" i="1"/>
  <c r="D939" i="1" s="1"/>
  <c r="K938" i="1"/>
  <c r="L938" i="1" s="1"/>
  <c r="M938" i="1" s="1"/>
  <c r="N938" i="1" s="1"/>
  <c r="AO941" i="1" l="1"/>
  <c r="AN942" i="1" s="1"/>
  <c r="AP941" i="1"/>
  <c r="AZ939" i="1"/>
  <c r="AL942" i="1"/>
  <c r="T942" i="1"/>
  <c r="Y942" i="1" s="1"/>
  <c r="B942" i="1"/>
  <c r="G942" i="1" s="1"/>
  <c r="AQ941" i="1"/>
  <c r="AR940" i="1"/>
  <c r="AS940" i="1" s="1"/>
  <c r="AT940" i="1" s="1"/>
  <c r="AU940" i="1"/>
  <c r="AV940" i="1" s="1"/>
  <c r="AW940" i="1" s="1"/>
  <c r="AX940" i="1" s="1"/>
  <c r="AG941" i="1"/>
  <c r="U941" i="1"/>
  <c r="AM941" i="1"/>
  <c r="AY941" i="1"/>
  <c r="W941" i="1"/>
  <c r="V942" i="1" s="1"/>
  <c r="X941" i="1"/>
  <c r="AC941" i="1"/>
  <c r="AD941" i="1" s="1"/>
  <c r="AE941" i="1" s="1"/>
  <c r="AF941" i="1" s="1"/>
  <c r="Z941" i="1"/>
  <c r="AA941" i="1" s="1"/>
  <c r="AB941" i="1" s="1"/>
  <c r="AH940" i="1"/>
  <c r="P938" i="1"/>
  <c r="A943" i="1"/>
  <c r="O941" i="1"/>
  <c r="C941" i="1"/>
  <c r="H940" i="1"/>
  <c r="I940" i="1" s="1"/>
  <c r="J940" i="1" s="1"/>
  <c r="F939" i="1"/>
  <c r="E939" i="1"/>
  <c r="D940" i="1" s="1"/>
  <c r="K939" i="1"/>
  <c r="L939" i="1" s="1"/>
  <c r="M939" i="1" s="1"/>
  <c r="N939" i="1" s="1"/>
  <c r="AO942" i="1" l="1"/>
  <c r="AN943" i="1" s="1"/>
  <c r="AP942" i="1"/>
  <c r="AZ940" i="1"/>
  <c r="AU941" i="1"/>
  <c r="AV941" i="1" s="1"/>
  <c r="AW941" i="1" s="1"/>
  <c r="AX941" i="1" s="1"/>
  <c r="AQ942" i="1"/>
  <c r="AR941" i="1"/>
  <c r="AS941" i="1" s="1"/>
  <c r="AT941" i="1" s="1"/>
  <c r="AL943" i="1"/>
  <c r="T943" i="1"/>
  <c r="Y943" i="1" s="1"/>
  <c r="B943" i="1"/>
  <c r="G943" i="1" s="1"/>
  <c r="AG942" i="1"/>
  <c r="U942" i="1"/>
  <c r="AY942" i="1"/>
  <c r="AM942" i="1"/>
  <c r="X942" i="1"/>
  <c r="W942" i="1"/>
  <c r="V943" i="1" s="1"/>
  <c r="AH941" i="1"/>
  <c r="Z942" i="1"/>
  <c r="AA942" i="1" s="1"/>
  <c r="AB942" i="1" s="1"/>
  <c r="AC942" i="1"/>
  <c r="AD942" i="1" s="1"/>
  <c r="AE942" i="1" s="1"/>
  <c r="AF942" i="1" s="1"/>
  <c r="P939" i="1"/>
  <c r="A944" i="1"/>
  <c r="H941" i="1"/>
  <c r="I941" i="1" s="1"/>
  <c r="J941" i="1" s="1"/>
  <c r="O942" i="1"/>
  <c r="C942" i="1"/>
  <c r="F940" i="1"/>
  <c r="E940" i="1"/>
  <c r="D941" i="1" s="1"/>
  <c r="K941" i="1" s="1"/>
  <c r="L941" i="1" s="1"/>
  <c r="M941" i="1" s="1"/>
  <c r="N941" i="1" s="1"/>
  <c r="K940" i="1"/>
  <c r="L940" i="1" s="1"/>
  <c r="M940" i="1" s="1"/>
  <c r="N940" i="1" s="1"/>
  <c r="AZ941" i="1" l="1"/>
  <c r="AP943" i="1"/>
  <c r="AO943" i="1"/>
  <c r="AN944" i="1" s="1"/>
  <c r="AG943" i="1"/>
  <c r="U943" i="1"/>
  <c r="AQ943" i="1"/>
  <c r="AR942" i="1"/>
  <c r="AS942" i="1" s="1"/>
  <c r="AT942" i="1" s="1"/>
  <c r="AU942" i="1"/>
  <c r="AV942" i="1" s="1"/>
  <c r="AW942" i="1" s="1"/>
  <c r="AX942" i="1" s="1"/>
  <c r="AY943" i="1"/>
  <c r="AM943" i="1"/>
  <c r="AL944" i="1"/>
  <c r="T944" i="1"/>
  <c r="Y944" i="1" s="1"/>
  <c r="B944" i="1"/>
  <c r="G944" i="1" s="1"/>
  <c r="X943" i="1"/>
  <c r="W943" i="1"/>
  <c r="V944" i="1" s="1"/>
  <c r="AH942" i="1"/>
  <c r="Z943" i="1"/>
  <c r="AA943" i="1" s="1"/>
  <c r="AB943" i="1" s="1"/>
  <c r="AC943" i="1"/>
  <c r="AD943" i="1" s="1"/>
  <c r="AE943" i="1" s="1"/>
  <c r="AF943" i="1" s="1"/>
  <c r="P941" i="1"/>
  <c r="P940" i="1"/>
  <c r="H942" i="1"/>
  <c r="I942" i="1" s="1"/>
  <c r="J942" i="1" s="1"/>
  <c r="O943" i="1"/>
  <c r="C943" i="1"/>
  <c r="A945" i="1"/>
  <c r="F941" i="1"/>
  <c r="E941" i="1"/>
  <c r="D942" i="1" s="1"/>
  <c r="AP944" i="1" l="1"/>
  <c r="AO944" i="1"/>
  <c r="AN945" i="1" s="1"/>
  <c r="AL945" i="1"/>
  <c r="T945" i="1"/>
  <c r="Y945" i="1" s="1"/>
  <c r="B945" i="1"/>
  <c r="G945" i="1" s="1"/>
  <c r="AU943" i="1"/>
  <c r="AV943" i="1" s="1"/>
  <c r="AW943" i="1" s="1"/>
  <c r="AX943" i="1" s="1"/>
  <c r="AQ944" i="1"/>
  <c r="AR943" i="1"/>
  <c r="AS943" i="1" s="1"/>
  <c r="AT943" i="1" s="1"/>
  <c r="AG944" i="1"/>
  <c r="U944" i="1"/>
  <c r="AZ942" i="1"/>
  <c r="AM944" i="1"/>
  <c r="AY944" i="1"/>
  <c r="X944" i="1"/>
  <c r="W944" i="1"/>
  <c r="V945" i="1" s="1"/>
  <c r="AH943" i="1"/>
  <c r="Z944" i="1"/>
  <c r="AA944" i="1" s="1"/>
  <c r="AB944" i="1" s="1"/>
  <c r="AC944" i="1"/>
  <c r="AD944" i="1" s="1"/>
  <c r="AE944" i="1" s="1"/>
  <c r="AF944" i="1" s="1"/>
  <c r="A946" i="1"/>
  <c r="O944" i="1"/>
  <c r="C944" i="1"/>
  <c r="H943" i="1"/>
  <c r="I943" i="1" s="1"/>
  <c r="J943" i="1" s="1"/>
  <c r="F942" i="1"/>
  <c r="E942" i="1"/>
  <c r="D943" i="1" s="1"/>
  <c r="K942" i="1"/>
  <c r="L942" i="1" s="1"/>
  <c r="M942" i="1" s="1"/>
  <c r="N942" i="1" s="1"/>
  <c r="AO945" i="1" l="1"/>
  <c r="AN946" i="1" s="1"/>
  <c r="AP945" i="1"/>
  <c r="AZ943" i="1"/>
  <c r="AQ945" i="1"/>
  <c r="AR944" i="1"/>
  <c r="AS944" i="1" s="1"/>
  <c r="AT944" i="1" s="1"/>
  <c r="AU944" i="1"/>
  <c r="AV944" i="1" s="1"/>
  <c r="AW944" i="1" s="1"/>
  <c r="AX944" i="1" s="1"/>
  <c r="AG945" i="1"/>
  <c r="U945" i="1"/>
  <c r="AL946" i="1"/>
  <c r="T946" i="1"/>
  <c r="Y946" i="1" s="1"/>
  <c r="B946" i="1"/>
  <c r="AM945" i="1"/>
  <c r="AY945" i="1"/>
  <c r="X945" i="1"/>
  <c r="W945" i="1"/>
  <c r="V946" i="1" s="1"/>
  <c r="AH944" i="1"/>
  <c r="AC945" i="1"/>
  <c r="AD945" i="1" s="1"/>
  <c r="AE945" i="1" s="1"/>
  <c r="AF945" i="1" s="1"/>
  <c r="Z945" i="1"/>
  <c r="AA945" i="1" s="1"/>
  <c r="AB945" i="1" s="1"/>
  <c r="P942" i="1"/>
  <c r="H944" i="1"/>
  <c r="I944" i="1" s="1"/>
  <c r="J944" i="1" s="1"/>
  <c r="C945" i="1"/>
  <c r="O945" i="1"/>
  <c r="G946" i="1"/>
  <c r="A947" i="1"/>
  <c r="F943" i="1"/>
  <c r="E943" i="1"/>
  <c r="D944" i="1" s="1"/>
  <c r="K943" i="1"/>
  <c r="L943" i="1" s="1"/>
  <c r="M943" i="1" s="1"/>
  <c r="N943" i="1" s="1"/>
  <c r="AO946" i="1" l="1"/>
  <c r="AN947" i="1" s="1"/>
  <c r="AP946" i="1"/>
  <c r="AG946" i="1"/>
  <c r="U946" i="1"/>
  <c r="AL947" i="1"/>
  <c r="T947" i="1"/>
  <c r="Y947" i="1" s="1"/>
  <c r="B947" i="1"/>
  <c r="G947" i="1" s="1"/>
  <c r="AZ944" i="1"/>
  <c r="AM946" i="1"/>
  <c r="AY946" i="1"/>
  <c r="AQ946" i="1"/>
  <c r="AR945" i="1"/>
  <c r="AS945" i="1" s="1"/>
  <c r="AT945" i="1" s="1"/>
  <c r="AU945" i="1"/>
  <c r="AV945" i="1" s="1"/>
  <c r="AW945" i="1" s="1"/>
  <c r="AX945" i="1" s="1"/>
  <c r="X946" i="1"/>
  <c r="W946" i="1"/>
  <c r="V947" i="1" s="1"/>
  <c r="AC946" i="1"/>
  <c r="AD946" i="1" s="1"/>
  <c r="AE946" i="1" s="1"/>
  <c r="AF946" i="1" s="1"/>
  <c r="Z946" i="1"/>
  <c r="AA946" i="1" s="1"/>
  <c r="AB946" i="1" s="1"/>
  <c r="AH945" i="1"/>
  <c r="P943" i="1"/>
  <c r="A948" i="1"/>
  <c r="O946" i="1"/>
  <c r="C946" i="1"/>
  <c r="H945" i="1"/>
  <c r="I945" i="1" s="1"/>
  <c r="J945" i="1" s="1"/>
  <c r="E944" i="1"/>
  <c r="D945" i="1" s="1"/>
  <c r="K945" i="1" s="1"/>
  <c r="L945" i="1" s="1"/>
  <c r="M945" i="1" s="1"/>
  <c r="N945" i="1" s="1"/>
  <c r="F944" i="1"/>
  <c r="K944" i="1"/>
  <c r="L944" i="1" s="1"/>
  <c r="M944" i="1" s="1"/>
  <c r="N944" i="1" s="1"/>
  <c r="AO947" i="1" l="1"/>
  <c r="AN948" i="1" s="1"/>
  <c r="AP947" i="1"/>
  <c r="AZ945" i="1"/>
  <c r="AY947" i="1"/>
  <c r="AM947" i="1"/>
  <c r="AQ947" i="1"/>
  <c r="AR946" i="1"/>
  <c r="AS946" i="1" s="1"/>
  <c r="AT946" i="1" s="1"/>
  <c r="AU946" i="1"/>
  <c r="AV946" i="1" s="1"/>
  <c r="AW946" i="1" s="1"/>
  <c r="AX946" i="1" s="1"/>
  <c r="AG947" i="1"/>
  <c r="U947" i="1"/>
  <c r="AL948" i="1"/>
  <c r="T948" i="1"/>
  <c r="B948" i="1"/>
  <c r="W947" i="1"/>
  <c r="V948" i="1" s="1"/>
  <c r="X947" i="1"/>
  <c r="AC947" i="1"/>
  <c r="AD947" i="1" s="1"/>
  <c r="AE947" i="1" s="1"/>
  <c r="AF947" i="1" s="1"/>
  <c r="Z947" i="1"/>
  <c r="AA947" i="1" s="1"/>
  <c r="AB947" i="1" s="1"/>
  <c r="AH946" i="1"/>
  <c r="P945" i="1"/>
  <c r="P944" i="1"/>
  <c r="A949" i="1"/>
  <c r="G948" i="1"/>
  <c r="H946" i="1"/>
  <c r="I946" i="1" s="1"/>
  <c r="J946" i="1" s="1"/>
  <c r="O947" i="1"/>
  <c r="C947" i="1"/>
  <c r="F945" i="1"/>
  <c r="E945" i="1"/>
  <c r="D946" i="1" s="1"/>
  <c r="AO948" i="1" l="1"/>
  <c r="AN949" i="1" s="1"/>
  <c r="AP948" i="1"/>
  <c r="AZ946" i="1"/>
  <c r="AL949" i="1"/>
  <c r="T949" i="1"/>
  <c r="B949" i="1"/>
  <c r="G949" i="1" s="1"/>
  <c r="AR947" i="1"/>
  <c r="AS947" i="1" s="1"/>
  <c r="AT947" i="1" s="1"/>
  <c r="AQ948" i="1"/>
  <c r="AU947" i="1"/>
  <c r="AV947" i="1" s="1"/>
  <c r="AW947" i="1" s="1"/>
  <c r="AX947" i="1" s="1"/>
  <c r="AG948" i="1"/>
  <c r="U948" i="1"/>
  <c r="AY948" i="1"/>
  <c r="AM948" i="1"/>
  <c r="Y948" i="1"/>
  <c r="Y949" i="1" s="1"/>
  <c r="X948" i="1"/>
  <c r="W948" i="1"/>
  <c r="V949" i="1" s="1"/>
  <c r="AH947" i="1"/>
  <c r="O948" i="1"/>
  <c r="C948" i="1"/>
  <c r="A950" i="1"/>
  <c r="H947" i="1"/>
  <c r="I947" i="1" s="1"/>
  <c r="J947" i="1" s="1"/>
  <c r="F946" i="1"/>
  <c r="E946" i="1"/>
  <c r="D947" i="1" s="1"/>
  <c r="K947" i="1" s="1"/>
  <c r="L947" i="1" s="1"/>
  <c r="M947" i="1" s="1"/>
  <c r="N947" i="1" s="1"/>
  <c r="K946" i="1"/>
  <c r="L946" i="1" s="1"/>
  <c r="M946" i="1" s="1"/>
  <c r="N946" i="1" s="1"/>
  <c r="AO949" i="1" l="1"/>
  <c r="AN950" i="1" s="1"/>
  <c r="AP949" i="1"/>
  <c r="Z948" i="1"/>
  <c r="AA948" i="1" s="1"/>
  <c r="AB948" i="1" s="1"/>
  <c r="AC948" i="1"/>
  <c r="AD948" i="1" s="1"/>
  <c r="AE948" i="1" s="1"/>
  <c r="AF948" i="1" s="1"/>
  <c r="AH948" i="1" s="1"/>
  <c r="AQ949" i="1"/>
  <c r="AR948" i="1"/>
  <c r="AS948" i="1" s="1"/>
  <c r="AT948" i="1" s="1"/>
  <c r="AU948" i="1"/>
  <c r="AV948" i="1" s="1"/>
  <c r="AW948" i="1" s="1"/>
  <c r="AX948" i="1" s="1"/>
  <c r="AL950" i="1"/>
  <c r="T950" i="1"/>
  <c r="B950" i="1"/>
  <c r="G950" i="1" s="1"/>
  <c r="AG949" i="1"/>
  <c r="U949" i="1"/>
  <c r="AM949" i="1"/>
  <c r="AY949" i="1"/>
  <c r="AZ947" i="1"/>
  <c r="W949" i="1"/>
  <c r="V950" i="1" s="1"/>
  <c r="X949" i="1"/>
  <c r="AC949" i="1"/>
  <c r="AD949" i="1" s="1"/>
  <c r="AE949" i="1" s="1"/>
  <c r="AF949" i="1" s="1"/>
  <c r="Z949" i="1"/>
  <c r="AA949" i="1" s="1"/>
  <c r="AB949" i="1" s="1"/>
  <c r="P947" i="1"/>
  <c r="P946" i="1"/>
  <c r="O949" i="1"/>
  <c r="C949" i="1"/>
  <c r="H948" i="1"/>
  <c r="I948" i="1" s="1"/>
  <c r="J948" i="1" s="1"/>
  <c r="A951" i="1"/>
  <c r="F947" i="1"/>
  <c r="E947" i="1"/>
  <c r="D948" i="1" s="1"/>
  <c r="AO950" i="1" l="1"/>
  <c r="AN951" i="1" s="1"/>
  <c r="AP950" i="1"/>
  <c r="AL951" i="1"/>
  <c r="T951" i="1"/>
  <c r="B951" i="1"/>
  <c r="AG950" i="1"/>
  <c r="U950" i="1"/>
  <c r="Y950" i="1"/>
  <c r="AC950" i="1" s="1"/>
  <c r="AD950" i="1" s="1"/>
  <c r="AE950" i="1" s="1"/>
  <c r="AF950" i="1" s="1"/>
  <c r="AY950" i="1"/>
  <c r="AM950" i="1"/>
  <c r="AZ948" i="1"/>
  <c r="AQ950" i="1"/>
  <c r="AR949" i="1"/>
  <c r="AS949" i="1" s="1"/>
  <c r="AT949" i="1" s="1"/>
  <c r="AU949" i="1"/>
  <c r="AV949" i="1" s="1"/>
  <c r="AW949" i="1" s="1"/>
  <c r="AX949" i="1" s="1"/>
  <c r="X950" i="1"/>
  <c r="W950" i="1"/>
  <c r="V951" i="1" s="1"/>
  <c r="AH949" i="1"/>
  <c r="O950" i="1"/>
  <c r="C950" i="1"/>
  <c r="A952" i="1"/>
  <c r="G951" i="1"/>
  <c r="H949" i="1"/>
  <c r="I949" i="1" s="1"/>
  <c r="J949" i="1" s="1"/>
  <c r="F948" i="1"/>
  <c r="E948" i="1"/>
  <c r="D949" i="1" s="1"/>
  <c r="K949" i="1" s="1"/>
  <c r="L949" i="1" s="1"/>
  <c r="M949" i="1" s="1"/>
  <c r="N949" i="1" s="1"/>
  <c r="K948" i="1"/>
  <c r="L948" i="1" s="1"/>
  <c r="M948" i="1" s="1"/>
  <c r="N948" i="1" s="1"/>
  <c r="AP951" i="1" l="1"/>
  <c r="AO951" i="1"/>
  <c r="AN952" i="1" s="1"/>
  <c r="Z950" i="1"/>
  <c r="AA950" i="1" s="1"/>
  <c r="AB950" i="1" s="1"/>
  <c r="AH950" i="1" s="1"/>
  <c r="AL952" i="1"/>
  <c r="T952" i="1"/>
  <c r="B952" i="1"/>
  <c r="G952" i="1" s="1"/>
  <c r="AR950" i="1"/>
  <c r="AS950" i="1" s="1"/>
  <c r="AT950" i="1" s="1"/>
  <c r="AQ951" i="1"/>
  <c r="AU950" i="1"/>
  <c r="AV950" i="1" s="1"/>
  <c r="AW950" i="1" s="1"/>
  <c r="AX950" i="1" s="1"/>
  <c r="AZ949" i="1"/>
  <c r="AG951" i="1"/>
  <c r="U951" i="1"/>
  <c r="Y951" i="1"/>
  <c r="AC951" i="1" s="1"/>
  <c r="AD951" i="1" s="1"/>
  <c r="AE951" i="1" s="1"/>
  <c r="AF951" i="1" s="1"/>
  <c r="AY951" i="1"/>
  <c r="AM951" i="1"/>
  <c r="X951" i="1"/>
  <c r="W951" i="1"/>
  <c r="V952" i="1" s="1"/>
  <c r="P949" i="1"/>
  <c r="P948" i="1"/>
  <c r="H950" i="1"/>
  <c r="I950" i="1" s="1"/>
  <c r="J950" i="1" s="1"/>
  <c r="O951" i="1"/>
  <c r="C951" i="1"/>
  <c r="A953" i="1"/>
  <c r="F949" i="1"/>
  <c r="E949" i="1"/>
  <c r="D950" i="1" s="1"/>
  <c r="Z951" i="1" l="1"/>
  <c r="AA951" i="1" s="1"/>
  <c r="AB951" i="1" s="1"/>
  <c r="AO952" i="1"/>
  <c r="AN953" i="1" s="1"/>
  <c r="AP952" i="1"/>
  <c r="Y952" i="1"/>
  <c r="Z952" i="1" s="1"/>
  <c r="AA952" i="1" s="1"/>
  <c r="AB952" i="1" s="1"/>
  <c r="AL953" i="1"/>
  <c r="T953" i="1"/>
  <c r="B953" i="1"/>
  <c r="G953" i="1" s="1"/>
  <c r="AG952" i="1"/>
  <c r="U952" i="1"/>
  <c r="AU951" i="1"/>
  <c r="AV951" i="1" s="1"/>
  <c r="AW951" i="1" s="1"/>
  <c r="AX951" i="1" s="1"/>
  <c r="AR951" i="1"/>
  <c r="AS951" i="1" s="1"/>
  <c r="AT951" i="1" s="1"/>
  <c r="AQ952" i="1"/>
  <c r="AZ950" i="1"/>
  <c r="AY952" i="1"/>
  <c r="AM952" i="1"/>
  <c r="X952" i="1"/>
  <c r="W952" i="1"/>
  <c r="V953" i="1" s="1"/>
  <c r="AH951" i="1"/>
  <c r="O952" i="1"/>
  <c r="C952" i="1"/>
  <c r="A954" i="1"/>
  <c r="H951" i="1"/>
  <c r="I951" i="1" s="1"/>
  <c r="J951" i="1" s="1"/>
  <c r="F950" i="1"/>
  <c r="E950" i="1"/>
  <c r="D951" i="1" s="1"/>
  <c r="K950" i="1"/>
  <c r="L950" i="1" s="1"/>
  <c r="M950" i="1" s="1"/>
  <c r="N950" i="1" s="1"/>
  <c r="Y953" i="1" l="1"/>
  <c r="AC952" i="1"/>
  <c r="AD952" i="1" s="1"/>
  <c r="AE952" i="1" s="1"/>
  <c r="AF952" i="1" s="1"/>
  <c r="AH952" i="1" s="1"/>
  <c r="AP953" i="1"/>
  <c r="AO953" i="1"/>
  <c r="AN954" i="1" s="1"/>
  <c r="AZ951" i="1"/>
  <c r="AG953" i="1"/>
  <c r="U953" i="1"/>
  <c r="AM953" i="1"/>
  <c r="AY953" i="1"/>
  <c r="AL954" i="1"/>
  <c r="T954" i="1"/>
  <c r="B954" i="1"/>
  <c r="G954" i="1" s="1"/>
  <c r="AR952" i="1"/>
  <c r="AS952" i="1" s="1"/>
  <c r="AT952" i="1" s="1"/>
  <c r="AQ953" i="1"/>
  <c r="AU952" i="1"/>
  <c r="AV952" i="1" s="1"/>
  <c r="AW952" i="1" s="1"/>
  <c r="AX952" i="1" s="1"/>
  <c r="X953" i="1"/>
  <c r="W953" i="1"/>
  <c r="V954" i="1" s="1"/>
  <c r="AC953" i="1"/>
  <c r="AD953" i="1" s="1"/>
  <c r="AE953" i="1" s="1"/>
  <c r="AF953" i="1" s="1"/>
  <c r="Z953" i="1"/>
  <c r="AA953" i="1" s="1"/>
  <c r="AB953" i="1" s="1"/>
  <c r="P950" i="1"/>
  <c r="A955" i="1"/>
  <c r="H952" i="1"/>
  <c r="I952" i="1" s="1"/>
  <c r="J952" i="1" s="1"/>
  <c r="C953" i="1"/>
  <c r="O953" i="1"/>
  <c r="F951" i="1"/>
  <c r="E951" i="1"/>
  <c r="D952" i="1" s="1"/>
  <c r="K951" i="1"/>
  <c r="L951" i="1" s="1"/>
  <c r="M951" i="1" s="1"/>
  <c r="N951" i="1" s="1"/>
  <c r="AP954" i="1" l="1"/>
  <c r="AO954" i="1"/>
  <c r="AN955" i="1" s="1"/>
  <c r="AG954" i="1"/>
  <c r="U954" i="1"/>
  <c r="AM954" i="1"/>
  <c r="AY954" i="1"/>
  <c r="Y954" i="1"/>
  <c r="Z954" i="1" s="1"/>
  <c r="AA954" i="1" s="1"/>
  <c r="AB954" i="1" s="1"/>
  <c r="AU953" i="1"/>
  <c r="AV953" i="1" s="1"/>
  <c r="AW953" i="1" s="1"/>
  <c r="AX953" i="1" s="1"/>
  <c r="AQ954" i="1"/>
  <c r="AR953" i="1"/>
  <c r="AS953" i="1" s="1"/>
  <c r="AT953" i="1" s="1"/>
  <c r="AL955" i="1"/>
  <c r="T955" i="1"/>
  <c r="B955" i="1"/>
  <c r="G955" i="1" s="1"/>
  <c r="AZ952" i="1"/>
  <c r="X954" i="1"/>
  <c r="W954" i="1"/>
  <c r="V955" i="1" s="1"/>
  <c r="AH953" i="1"/>
  <c r="P951" i="1"/>
  <c r="O954" i="1"/>
  <c r="C954" i="1"/>
  <c r="H953" i="1"/>
  <c r="I953" i="1" s="1"/>
  <c r="J953" i="1" s="1"/>
  <c r="A956" i="1"/>
  <c r="E952" i="1"/>
  <c r="D953" i="1" s="1"/>
  <c r="K953" i="1" s="1"/>
  <c r="L953" i="1" s="1"/>
  <c r="M953" i="1" s="1"/>
  <c r="N953" i="1" s="1"/>
  <c r="F952" i="1"/>
  <c r="K952" i="1"/>
  <c r="L952" i="1" s="1"/>
  <c r="M952" i="1" s="1"/>
  <c r="N952" i="1" s="1"/>
  <c r="AP955" i="1" l="1"/>
  <c r="AO955" i="1"/>
  <c r="AN956" i="1" s="1"/>
  <c r="AZ953" i="1"/>
  <c r="Y955" i="1"/>
  <c r="AC954" i="1"/>
  <c r="AD954" i="1" s="1"/>
  <c r="AE954" i="1" s="1"/>
  <c r="AF954" i="1" s="1"/>
  <c r="AH954" i="1" s="1"/>
  <c r="AL956" i="1"/>
  <c r="T956" i="1"/>
  <c r="B956" i="1"/>
  <c r="G956" i="1" s="1"/>
  <c r="AQ955" i="1"/>
  <c r="AR954" i="1"/>
  <c r="AS954" i="1" s="1"/>
  <c r="AT954" i="1" s="1"/>
  <c r="AU954" i="1"/>
  <c r="AV954" i="1" s="1"/>
  <c r="AW954" i="1" s="1"/>
  <c r="AX954" i="1" s="1"/>
  <c r="AG955" i="1"/>
  <c r="U955" i="1"/>
  <c r="AY955" i="1"/>
  <c r="AM955" i="1"/>
  <c r="W955" i="1"/>
  <c r="V956" i="1" s="1"/>
  <c r="X955" i="1"/>
  <c r="P953" i="1"/>
  <c r="P952" i="1"/>
  <c r="A957" i="1"/>
  <c r="H954" i="1"/>
  <c r="I954" i="1" s="1"/>
  <c r="J954" i="1" s="1"/>
  <c r="O955" i="1"/>
  <c r="C955" i="1"/>
  <c r="F953" i="1"/>
  <c r="E953" i="1"/>
  <c r="D954" i="1" s="1"/>
  <c r="Y956" i="1" l="1"/>
  <c r="Z955" i="1"/>
  <c r="AA955" i="1" s="1"/>
  <c r="AB955" i="1" s="1"/>
  <c r="AC955" i="1"/>
  <c r="AD955" i="1" s="1"/>
  <c r="AE955" i="1" s="1"/>
  <c r="AF955" i="1" s="1"/>
  <c r="AH955" i="1" s="1"/>
  <c r="AO956" i="1"/>
  <c r="AN957" i="1" s="1"/>
  <c r="AP956" i="1"/>
  <c r="AZ954" i="1"/>
  <c r="AL957" i="1"/>
  <c r="T957" i="1"/>
  <c r="B957" i="1"/>
  <c r="G957" i="1" s="1"/>
  <c r="AG956" i="1"/>
  <c r="U956" i="1"/>
  <c r="AU955" i="1"/>
  <c r="AV955" i="1" s="1"/>
  <c r="AW955" i="1" s="1"/>
  <c r="AX955" i="1" s="1"/>
  <c r="AQ956" i="1"/>
  <c r="AR955" i="1"/>
  <c r="AS955" i="1" s="1"/>
  <c r="AT955" i="1" s="1"/>
  <c r="AY956" i="1"/>
  <c r="AM956" i="1"/>
  <c r="X956" i="1"/>
  <c r="W956" i="1"/>
  <c r="V957" i="1" s="1"/>
  <c r="AC956" i="1"/>
  <c r="AD956" i="1" s="1"/>
  <c r="AE956" i="1" s="1"/>
  <c r="AF956" i="1" s="1"/>
  <c r="Z956" i="1"/>
  <c r="AA956" i="1" s="1"/>
  <c r="AB956" i="1" s="1"/>
  <c r="H955" i="1"/>
  <c r="I955" i="1" s="1"/>
  <c r="J955" i="1" s="1"/>
  <c r="A958" i="1"/>
  <c r="O956" i="1"/>
  <c r="C956" i="1"/>
  <c r="F954" i="1"/>
  <c r="E954" i="1"/>
  <c r="D955" i="1" s="1"/>
  <c r="K955" i="1" s="1"/>
  <c r="L955" i="1" s="1"/>
  <c r="M955" i="1" s="1"/>
  <c r="N955" i="1" s="1"/>
  <c r="K954" i="1"/>
  <c r="L954" i="1" s="1"/>
  <c r="M954" i="1" s="1"/>
  <c r="N954" i="1" s="1"/>
  <c r="Y957" i="1" l="1"/>
  <c r="Z957" i="1" s="1"/>
  <c r="AA957" i="1" s="1"/>
  <c r="AB957" i="1" s="1"/>
  <c r="AO957" i="1"/>
  <c r="AN958" i="1" s="1"/>
  <c r="AP957" i="1"/>
  <c r="AM957" i="1"/>
  <c r="AY957" i="1"/>
  <c r="AG957" i="1"/>
  <c r="U957" i="1"/>
  <c r="AZ955" i="1"/>
  <c r="AL958" i="1"/>
  <c r="T958" i="1"/>
  <c r="B958" i="1"/>
  <c r="G958" i="1" s="1"/>
  <c r="AQ957" i="1"/>
  <c r="AR956" i="1"/>
  <c r="AS956" i="1" s="1"/>
  <c r="AT956" i="1" s="1"/>
  <c r="AU956" i="1"/>
  <c r="AV956" i="1" s="1"/>
  <c r="AW956" i="1" s="1"/>
  <c r="AX956" i="1" s="1"/>
  <c r="W957" i="1"/>
  <c r="V958" i="1" s="1"/>
  <c r="X957" i="1"/>
  <c r="AH956" i="1"/>
  <c r="AC957" i="1"/>
  <c r="AD957" i="1" s="1"/>
  <c r="AE957" i="1" s="1"/>
  <c r="AF957" i="1" s="1"/>
  <c r="P955" i="1"/>
  <c r="P954" i="1"/>
  <c r="A959" i="1"/>
  <c r="O957" i="1"/>
  <c r="C957" i="1"/>
  <c r="H956" i="1"/>
  <c r="I956" i="1" s="1"/>
  <c r="J956" i="1" s="1"/>
  <c r="F955" i="1"/>
  <c r="E955" i="1"/>
  <c r="D956" i="1" s="1"/>
  <c r="Y958" i="1" l="1"/>
  <c r="AO958" i="1"/>
  <c r="AN959" i="1" s="1"/>
  <c r="AP958" i="1"/>
  <c r="AL959" i="1"/>
  <c r="T959" i="1"/>
  <c r="Y959" i="1" s="1"/>
  <c r="B959" i="1"/>
  <c r="AM958" i="1"/>
  <c r="AY958" i="1"/>
  <c r="AZ956" i="1"/>
  <c r="AU957" i="1"/>
  <c r="AV957" i="1" s="1"/>
  <c r="AW957" i="1" s="1"/>
  <c r="AX957" i="1" s="1"/>
  <c r="AR957" i="1"/>
  <c r="AS957" i="1" s="1"/>
  <c r="AT957" i="1" s="1"/>
  <c r="AQ958" i="1"/>
  <c r="AG958" i="1"/>
  <c r="U958" i="1"/>
  <c r="X958" i="1"/>
  <c r="W958" i="1"/>
  <c r="V959" i="1" s="1"/>
  <c r="AH957" i="1"/>
  <c r="Z958" i="1"/>
  <c r="AA958" i="1" s="1"/>
  <c r="AB958" i="1" s="1"/>
  <c r="AC958" i="1"/>
  <c r="AD958" i="1" s="1"/>
  <c r="AE958" i="1" s="1"/>
  <c r="AF958" i="1" s="1"/>
  <c r="H957" i="1"/>
  <c r="I957" i="1" s="1"/>
  <c r="J957" i="1" s="1"/>
  <c r="O958" i="1"/>
  <c r="C958" i="1"/>
  <c r="G959" i="1"/>
  <c r="A960" i="1"/>
  <c r="F956" i="1"/>
  <c r="E956" i="1"/>
  <c r="D957" i="1" s="1"/>
  <c r="K957" i="1" s="1"/>
  <c r="L957" i="1" s="1"/>
  <c r="M957" i="1" s="1"/>
  <c r="N957" i="1" s="1"/>
  <c r="K956" i="1"/>
  <c r="L956" i="1" s="1"/>
  <c r="M956" i="1" s="1"/>
  <c r="N956" i="1" s="1"/>
  <c r="AP959" i="1" l="1"/>
  <c r="AO959" i="1"/>
  <c r="AN960" i="1" s="1"/>
  <c r="AL960" i="1"/>
  <c r="T960" i="1"/>
  <c r="B960" i="1"/>
  <c r="AG959" i="1"/>
  <c r="U959" i="1"/>
  <c r="AQ959" i="1"/>
  <c r="AR958" i="1"/>
  <c r="AS958" i="1" s="1"/>
  <c r="AT958" i="1" s="1"/>
  <c r="AU958" i="1"/>
  <c r="AV958" i="1" s="1"/>
  <c r="AW958" i="1" s="1"/>
  <c r="AX958" i="1" s="1"/>
  <c r="AY959" i="1"/>
  <c r="AM959" i="1"/>
  <c r="AZ957" i="1"/>
  <c r="X959" i="1"/>
  <c r="W959" i="1"/>
  <c r="V960" i="1" s="1"/>
  <c r="Y960" i="1"/>
  <c r="Z959" i="1"/>
  <c r="AA959" i="1" s="1"/>
  <c r="AB959" i="1" s="1"/>
  <c r="AC959" i="1"/>
  <c r="AD959" i="1" s="1"/>
  <c r="AE959" i="1" s="1"/>
  <c r="AF959" i="1" s="1"/>
  <c r="AH958" i="1"/>
  <c r="P957" i="1"/>
  <c r="P956" i="1"/>
  <c r="A961" i="1"/>
  <c r="G960" i="1"/>
  <c r="O959" i="1"/>
  <c r="C959" i="1"/>
  <c r="H958" i="1"/>
  <c r="I958" i="1" s="1"/>
  <c r="J958" i="1" s="1"/>
  <c r="F957" i="1"/>
  <c r="E957" i="1"/>
  <c r="D958" i="1" s="1"/>
  <c r="AO960" i="1" l="1"/>
  <c r="AN961" i="1" s="1"/>
  <c r="AP960" i="1"/>
  <c r="AZ958" i="1"/>
  <c r="AR959" i="1"/>
  <c r="AS959" i="1" s="1"/>
  <c r="AT959" i="1" s="1"/>
  <c r="AQ960" i="1"/>
  <c r="AU959" i="1"/>
  <c r="AV959" i="1" s="1"/>
  <c r="AW959" i="1" s="1"/>
  <c r="AX959" i="1" s="1"/>
  <c r="AL961" i="1"/>
  <c r="T961" i="1"/>
  <c r="Y961" i="1" s="1"/>
  <c r="B961" i="1"/>
  <c r="G961" i="1" s="1"/>
  <c r="AG960" i="1"/>
  <c r="U960" i="1"/>
  <c r="AY960" i="1"/>
  <c r="AM960" i="1"/>
  <c r="X960" i="1"/>
  <c r="W960" i="1"/>
  <c r="V961" i="1" s="1"/>
  <c r="Z960" i="1"/>
  <c r="AA960" i="1" s="1"/>
  <c r="AB960" i="1" s="1"/>
  <c r="AC960" i="1"/>
  <c r="AD960" i="1" s="1"/>
  <c r="AE960" i="1" s="1"/>
  <c r="AF960" i="1" s="1"/>
  <c r="AH959" i="1"/>
  <c r="A962" i="1"/>
  <c r="H959" i="1"/>
  <c r="I959" i="1" s="1"/>
  <c r="J959" i="1" s="1"/>
  <c r="O960" i="1"/>
  <c r="C960" i="1"/>
  <c r="F958" i="1"/>
  <c r="E958" i="1"/>
  <c r="D959" i="1" s="1"/>
  <c r="K958" i="1"/>
  <c r="L958" i="1" s="1"/>
  <c r="M958" i="1" s="1"/>
  <c r="N958" i="1" s="1"/>
  <c r="AP961" i="1" l="1"/>
  <c r="AO961" i="1"/>
  <c r="AN962" i="1" s="1"/>
  <c r="AY961" i="1"/>
  <c r="AM961" i="1"/>
  <c r="AR960" i="1"/>
  <c r="AS960" i="1" s="1"/>
  <c r="AT960" i="1" s="1"/>
  <c r="AU960" i="1"/>
  <c r="AV960" i="1" s="1"/>
  <c r="AW960" i="1" s="1"/>
  <c r="AX960" i="1" s="1"/>
  <c r="AQ961" i="1"/>
  <c r="AL962" i="1"/>
  <c r="T962" i="1"/>
  <c r="Y962" i="1" s="1"/>
  <c r="B962" i="1"/>
  <c r="G962" i="1" s="1"/>
  <c r="AG961" i="1"/>
  <c r="U961" i="1"/>
  <c r="AZ959" i="1"/>
  <c r="X961" i="1"/>
  <c r="W961" i="1"/>
  <c r="V962" i="1" s="1"/>
  <c r="AH960" i="1"/>
  <c r="AC961" i="1"/>
  <c r="AD961" i="1" s="1"/>
  <c r="AE961" i="1" s="1"/>
  <c r="AF961" i="1" s="1"/>
  <c r="Z961" i="1"/>
  <c r="AA961" i="1" s="1"/>
  <c r="AB961" i="1" s="1"/>
  <c r="P958" i="1"/>
  <c r="H960" i="1"/>
  <c r="I960" i="1" s="1"/>
  <c r="J960" i="1" s="1"/>
  <c r="O961" i="1"/>
  <c r="C961" i="1"/>
  <c r="A963" i="1"/>
  <c r="F959" i="1"/>
  <c r="E959" i="1"/>
  <c r="D960" i="1" s="1"/>
  <c r="K959" i="1"/>
  <c r="L959" i="1" s="1"/>
  <c r="M959" i="1" s="1"/>
  <c r="N959" i="1" s="1"/>
  <c r="AO962" i="1" l="1"/>
  <c r="AN963" i="1" s="1"/>
  <c r="AP962" i="1"/>
  <c r="AL963" i="1"/>
  <c r="T963" i="1"/>
  <c r="Y963" i="1" s="1"/>
  <c r="B963" i="1"/>
  <c r="AM962" i="1"/>
  <c r="AY962" i="1"/>
  <c r="AQ962" i="1"/>
  <c r="AR961" i="1"/>
  <c r="AS961" i="1" s="1"/>
  <c r="AT961" i="1" s="1"/>
  <c r="AU961" i="1"/>
  <c r="AV961" i="1" s="1"/>
  <c r="AW961" i="1" s="1"/>
  <c r="AX961" i="1" s="1"/>
  <c r="AZ960" i="1"/>
  <c r="AG962" i="1"/>
  <c r="U962" i="1"/>
  <c r="X962" i="1"/>
  <c r="W962" i="1"/>
  <c r="V963" i="1" s="1"/>
  <c r="AC962" i="1"/>
  <c r="AD962" i="1" s="1"/>
  <c r="AE962" i="1" s="1"/>
  <c r="AF962" i="1" s="1"/>
  <c r="Z962" i="1"/>
  <c r="AA962" i="1" s="1"/>
  <c r="AB962" i="1" s="1"/>
  <c r="AH961" i="1"/>
  <c r="P959" i="1"/>
  <c r="O962" i="1"/>
  <c r="C962" i="1"/>
  <c r="A964" i="1"/>
  <c r="G963" i="1"/>
  <c r="H961" i="1"/>
  <c r="I961" i="1" s="1"/>
  <c r="J961" i="1" s="1"/>
  <c r="E960" i="1"/>
  <c r="D961" i="1" s="1"/>
  <c r="K961" i="1" s="1"/>
  <c r="L961" i="1" s="1"/>
  <c r="M961" i="1" s="1"/>
  <c r="N961" i="1" s="1"/>
  <c r="F960" i="1"/>
  <c r="K960" i="1"/>
  <c r="L960" i="1" s="1"/>
  <c r="M960" i="1" s="1"/>
  <c r="N960" i="1" s="1"/>
  <c r="AP963" i="1" l="1"/>
  <c r="AO963" i="1"/>
  <c r="AN964" i="1" s="1"/>
  <c r="AR962" i="1"/>
  <c r="AS962" i="1" s="1"/>
  <c r="AT962" i="1" s="1"/>
  <c r="AQ963" i="1"/>
  <c r="AU962" i="1"/>
  <c r="AV962" i="1" s="1"/>
  <c r="AW962" i="1" s="1"/>
  <c r="AX962" i="1" s="1"/>
  <c r="AL964" i="1"/>
  <c r="T964" i="1"/>
  <c r="Y964" i="1" s="1"/>
  <c r="B964" i="1"/>
  <c r="G964" i="1" s="1"/>
  <c r="AG963" i="1"/>
  <c r="U963" i="1"/>
  <c r="AY963" i="1"/>
  <c r="AM963" i="1"/>
  <c r="AZ961" i="1"/>
  <c r="W963" i="1"/>
  <c r="V964" i="1" s="1"/>
  <c r="X963" i="1"/>
  <c r="AC963" i="1"/>
  <c r="AD963" i="1" s="1"/>
  <c r="AE963" i="1" s="1"/>
  <c r="AF963" i="1" s="1"/>
  <c r="Z963" i="1"/>
  <c r="AA963" i="1" s="1"/>
  <c r="AB963" i="1" s="1"/>
  <c r="AH962" i="1"/>
  <c r="P961" i="1"/>
  <c r="P960" i="1"/>
  <c r="O963" i="1"/>
  <c r="C963" i="1"/>
  <c r="H962" i="1"/>
  <c r="I962" i="1" s="1"/>
  <c r="J962" i="1" s="1"/>
  <c r="A965" i="1"/>
  <c r="F961" i="1"/>
  <c r="E961" i="1"/>
  <c r="D962" i="1" s="1"/>
  <c r="AO964" i="1" l="1"/>
  <c r="AN965" i="1" s="1"/>
  <c r="AP964" i="1"/>
  <c r="AZ962" i="1"/>
  <c r="AL965" i="1"/>
  <c r="T965" i="1"/>
  <c r="Y965" i="1" s="1"/>
  <c r="B965" i="1"/>
  <c r="G965" i="1" s="1"/>
  <c r="AY964" i="1"/>
  <c r="AM964" i="1"/>
  <c r="AQ964" i="1"/>
  <c r="AR963" i="1"/>
  <c r="AS963" i="1" s="1"/>
  <c r="AT963" i="1" s="1"/>
  <c r="AU963" i="1"/>
  <c r="AV963" i="1" s="1"/>
  <c r="AW963" i="1" s="1"/>
  <c r="AX963" i="1" s="1"/>
  <c r="AG964" i="1"/>
  <c r="U964" i="1"/>
  <c r="X964" i="1"/>
  <c r="W964" i="1"/>
  <c r="V965" i="1" s="1"/>
  <c r="AH963" i="1"/>
  <c r="AC964" i="1"/>
  <c r="AD964" i="1" s="1"/>
  <c r="AE964" i="1" s="1"/>
  <c r="AF964" i="1" s="1"/>
  <c r="Z964" i="1"/>
  <c r="AA964" i="1" s="1"/>
  <c r="AB964" i="1" s="1"/>
  <c r="A966" i="1"/>
  <c r="C964" i="1"/>
  <c r="O964" i="1"/>
  <c r="H963" i="1"/>
  <c r="I963" i="1" s="1"/>
  <c r="J963" i="1" s="1"/>
  <c r="F962" i="1"/>
  <c r="E962" i="1"/>
  <c r="D963" i="1" s="1"/>
  <c r="K962" i="1"/>
  <c r="L962" i="1" s="1"/>
  <c r="M962" i="1" s="1"/>
  <c r="N962" i="1" s="1"/>
  <c r="AO965" i="1" l="1"/>
  <c r="AN966" i="1" s="1"/>
  <c r="AP965" i="1"/>
  <c r="AR964" i="1"/>
  <c r="AS964" i="1" s="1"/>
  <c r="AT964" i="1" s="1"/>
  <c r="AU964" i="1"/>
  <c r="AV964" i="1" s="1"/>
  <c r="AW964" i="1" s="1"/>
  <c r="AX964" i="1" s="1"/>
  <c r="AQ965" i="1"/>
  <c r="AG965" i="1"/>
  <c r="U965" i="1"/>
  <c r="AY965" i="1"/>
  <c r="AM965" i="1"/>
  <c r="AL966" i="1"/>
  <c r="T966" i="1"/>
  <c r="Y966" i="1" s="1"/>
  <c r="B966" i="1"/>
  <c r="AZ963" i="1"/>
  <c r="W965" i="1"/>
  <c r="V966" i="1" s="1"/>
  <c r="X965" i="1"/>
  <c r="AC965" i="1"/>
  <c r="AD965" i="1" s="1"/>
  <c r="AE965" i="1" s="1"/>
  <c r="AF965" i="1" s="1"/>
  <c r="Z965" i="1"/>
  <c r="AA965" i="1" s="1"/>
  <c r="AB965" i="1" s="1"/>
  <c r="AH964" i="1"/>
  <c r="P962" i="1"/>
  <c r="H964" i="1"/>
  <c r="I964" i="1" s="1"/>
  <c r="J964" i="1" s="1"/>
  <c r="C965" i="1"/>
  <c r="O965" i="1"/>
  <c r="G966" i="1"/>
  <c r="A967" i="1"/>
  <c r="F963" i="1"/>
  <c r="E963" i="1"/>
  <c r="D964" i="1" s="1"/>
  <c r="K963" i="1"/>
  <c r="L963" i="1" s="1"/>
  <c r="M963" i="1" s="1"/>
  <c r="N963" i="1" s="1"/>
  <c r="AP966" i="1" l="1"/>
  <c r="AO966" i="1"/>
  <c r="AN967" i="1" s="1"/>
  <c r="AR965" i="1"/>
  <c r="AS965" i="1" s="1"/>
  <c r="AT965" i="1" s="1"/>
  <c r="AQ966" i="1"/>
  <c r="AU965" i="1"/>
  <c r="AV965" i="1" s="1"/>
  <c r="AW965" i="1" s="1"/>
  <c r="AX965" i="1" s="1"/>
  <c r="AG966" i="1"/>
  <c r="U966" i="1"/>
  <c r="AL967" i="1"/>
  <c r="T967" i="1"/>
  <c r="B967" i="1"/>
  <c r="G967" i="1" s="1"/>
  <c r="AM966" i="1"/>
  <c r="AY966" i="1"/>
  <c r="AZ964" i="1"/>
  <c r="X966" i="1"/>
  <c r="W966" i="1"/>
  <c r="V967" i="1" s="1"/>
  <c r="AH965" i="1"/>
  <c r="Z966" i="1"/>
  <c r="AA966" i="1" s="1"/>
  <c r="AB966" i="1" s="1"/>
  <c r="AC966" i="1"/>
  <c r="AD966" i="1" s="1"/>
  <c r="AE966" i="1" s="1"/>
  <c r="AF966" i="1" s="1"/>
  <c r="P963" i="1"/>
  <c r="A968" i="1"/>
  <c r="O966" i="1"/>
  <c r="C966" i="1"/>
  <c r="H965" i="1"/>
  <c r="I965" i="1" s="1"/>
  <c r="J965" i="1" s="1"/>
  <c r="F964" i="1"/>
  <c r="E964" i="1"/>
  <c r="D965" i="1" s="1"/>
  <c r="K965" i="1" s="1"/>
  <c r="L965" i="1" s="1"/>
  <c r="M965" i="1" s="1"/>
  <c r="N965" i="1" s="1"/>
  <c r="K964" i="1"/>
  <c r="L964" i="1" s="1"/>
  <c r="M964" i="1" s="1"/>
  <c r="N964" i="1" s="1"/>
  <c r="AP967" i="1" l="1"/>
  <c r="AO967" i="1"/>
  <c r="AN968" i="1" s="1"/>
  <c r="AG967" i="1"/>
  <c r="U967" i="1"/>
  <c r="AR966" i="1"/>
  <c r="AS966" i="1" s="1"/>
  <c r="AT966" i="1" s="1"/>
  <c r="AQ967" i="1"/>
  <c r="AU966" i="1"/>
  <c r="AV966" i="1" s="1"/>
  <c r="AW966" i="1" s="1"/>
  <c r="AX966" i="1" s="1"/>
  <c r="Y967" i="1"/>
  <c r="AC967" i="1" s="1"/>
  <c r="AD967" i="1" s="1"/>
  <c r="AE967" i="1" s="1"/>
  <c r="AF967" i="1" s="1"/>
  <c r="AZ965" i="1"/>
  <c r="AY967" i="1"/>
  <c r="AM967" i="1"/>
  <c r="AL968" i="1"/>
  <c r="T968" i="1"/>
  <c r="B968" i="1"/>
  <c r="G968" i="1" s="1"/>
  <c r="X967" i="1"/>
  <c r="W967" i="1"/>
  <c r="V968" i="1" s="1"/>
  <c r="AH966" i="1"/>
  <c r="P965" i="1"/>
  <c r="P964" i="1"/>
  <c r="A969" i="1"/>
  <c r="H966" i="1"/>
  <c r="I966" i="1" s="1"/>
  <c r="J966" i="1" s="1"/>
  <c r="C967" i="1"/>
  <c r="O967" i="1"/>
  <c r="F965" i="1"/>
  <c r="E965" i="1"/>
  <c r="D966" i="1" s="1"/>
  <c r="AP968" i="1" l="1"/>
  <c r="AO968" i="1"/>
  <c r="AN969" i="1" s="1"/>
  <c r="AZ966" i="1"/>
  <c r="Z967" i="1"/>
  <c r="AA967" i="1" s="1"/>
  <c r="AB967" i="1" s="1"/>
  <c r="AH967" i="1" s="1"/>
  <c r="Y968" i="1"/>
  <c r="Y969" i="1" s="1"/>
  <c r="AR967" i="1"/>
  <c r="AS967" i="1" s="1"/>
  <c r="AT967" i="1" s="1"/>
  <c r="AQ968" i="1"/>
  <c r="AU967" i="1"/>
  <c r="AV967" i="1" s="1"/>
  <c r="AW967" i="1" s="1"/>
  <c r="AX967" i="1" s="1"/>
  <c r="AY968" i="1"/>
  <c r="AM968" i="1"/>
  <c r="AL969" i="1"/>
  <c r="T969" i="1"/>
  <c r="B969" i="1"/>
  <c r="AG968" i="1"/>
  <c r="U968" i="1"/>
  <c r="X968" i="1"/>
  <c r="W968" i="1"/>
  <c r="V969" i="1" s="1"/>
  <c r="H967" i="1"/>
  <c r="I967" i="1" s="1"/>
  <c r="J967" i="1" s="1"/>
  <c r="O968" i="1"/>
  <c r="C968" i="1"/>
  <c r="G969" i="1"/>
  <c r="A970" i="1"/>
  <c r="F966" i="1"/>
  <c r="E966" i="1"/>
  <c r="D967" i="1" s="1"/>
  <c r="K966" i="1"/>
  <c r="L966" i="1" s="1"/>
  <c r="M966" i="1" s="1"/>
  <c r="N966" i="1" s="1"/>
  <c r="AC968" i="1" l="1"/>
  <c r="AD968" i="1" s="1"/>
  <c r="AE968" i="1" s="1"/>
  <c r="AF968" i="1" s="1"/>
  <c r="Z968" i="1"/>
  <c r="AA968" i="1" s="1"/>
  <c r="AB968" i="1" s="1"/>
  <c r="AP969" i="1"/>
  <c r="AO969" i="1"/>
  <c r="AN970" i="1" s="1"/>
  <c r="AZ967" i="1"/>
  <c r="AM969" i="1"/>
  <c r="AY969" i="1"/>
  <c r="AL970" i="1"/>
  <c r="T970" i="1"/>
  <c r="Y970" i="1" s="1"/>
  <c r="B970" i="1"/>
  <c r="G970" i="1" s="1"/>
  <c r="AR968" i="1"/>
  <c r="AS968" i="1" s="1"/>
  <c r="AT968" i="1" s="1"/>
  <c r="AU968" i="1"/>
  <c r="AV968" i="1" s="1"/>
  <c r="AW968" i="1" s="1"/>
  <c r="AX968" i="1" s="1"/>
  <c r="AQ969" i="1"/>
  <c r="AG969" i="1"/>
  <c r="U969" i="1"/>
  <c r="X969" i="1"/>
  <c r="W969" i="1"/>
  <c r="V970" i="1" s="1"/>
  <c r="AC969" i="1"/>
  <c r="AD969" i="1" s="1"/>
  <c r="AE969" i="1" s="1"/>
  <c r="AF969" i="1" s="1"/>
  <c r="Z969" i="1"/>
  <c r="AA969" i="1" s="1"/>
  <c r="AB969" i="1" s="1"/>
  <c r="P966" i="1"/>
  <c r="C969" i="1"/>
  <c r="O969" i="1"/>
  <c r="A971" i="1"/>
  <c r="H968" i="1"/>
  <c r="I968" i="1" s="1"/>
  <c r="J968" i="1" s="1"/>
  <c r="F967" i="1"/>
  <c r="E967" i="1"/>
  <c r="D968" i="1" s="1"/>
  <c r="K967" i="1"/>
  <c r="L967" i="1" s="1"/>
  <c r="M967" i="1" s="1"/>
  <c r="N967" i="1" s="1"/>
  <c r="AH968" i="1" l="1"/>
  <c r="AP970" i="1"/>
  <c r="AO970" i="1"/>
  <c r="AN971" i="1" s="1"/>
  <c r="AZ968" i="1"/>
  <c r="AG970" i="1"/>
  <c r="U970" i="1"/>
  <c r="AM970" i="1"/>
  <c r="AY970" i="1"/>
  <c r="AL971" i="1"/>
  <c r="T971" i="1"/>
  <c r="B971" i="1"/>
  <c r="G971" i="1" s="1"/>
  <c r="AR969" i="1"/>
  <c r="AS969" i="1" s="1"/>
  <c r="AT969" i="1" s="1"/>
  <c r="AQ970" i="1"/>
  <c r="AU969" i="1"/>
  <c r="AV969" i="1" s="1"/>
  <c r="AW969" i="1" s="1"/>
  <c r="AX969" i="1" s="1"/>
  <c r="X970" i="1"/>
  <c r="W970" i="1"/>
  <c r="V971" i="1" s="1"/>
  <c r="AC970" i="1"/>
  <c r="AD970" i="1" s="1"/>
  <c r="AE970" i="1" s="1"/>
  <c r="AF970" i="1" s="1"/>
  <c r="Z970" i="1"/>
  <c r="AA970" i="1" s="1"/>
  <c r="AB970" i="1" s="1"/>
  <c r="AH969" i="1"/>
  <c r="P967" i="1"/>
  <c r="H969" i="1"/>
  <c r="I969" i="1" s="1"/>
  <c r="J969" i="1" s="1"/>
  <c r="A972" i="1"/>
  <c r="O970" i="1"/>
  <c r="C970" i="1"/>
  <c r="E968" i="1"/>
  <c r="D969" i="1" s="1"/>
  <c r="K969" i="1" s="1"/>
  <c r="L969" i="1" s="1"/>
  <c r="M969" i="1" s="1"/>
  <c r="N969" i="1" s="1"/>
  <c r="F968" i="1"/>
  <c r="K968" i="1"/>
  <c r="L968" i="1" s="1"/>
  <c r="M968" i="1" s="1"/>
  <c r="N968" i="1" s="1"/>
  <c r="AP971" i="1" l="1"/>
  <c r="AO971" i="1"/>
  <c r="AN972" i="1" s="1"/>
  <c r="AG971" i="1"/>
  <c r="U971" i="1"/>
  <c r="AY971" i="1"/>
  <c r="AM971" i="1"/>
  <c r="Y971" i="1"/>
  <c r="Y972" i="1" s="1"/>
  <c r="AL972" i="1"/>
  <c r="T972" i="1"/>
  <c r="B972" i="1"/>
  <c r="G972" i="1" s="1"/>
  <c r="AQ971" i="1"/>
  <c r="AR970" i="1"/>
  <c r="AS970" i="1" s="1"/>
  <c r="AT970" i="1" s="1"/>
  <c r="AU970" i="1"/>
  <c r="AV970" i="1" s="1"/>
  <c r="AW970" i="1" s="1"/>
  <c r="AX970" i="1" s="1"/>
  <c r="AZ969" i="1"/>
  <c r="W971" i="1"/>
  <c r="V972" i="1" s="1"/>
  <c r="X971" i="1"/>
  <c r="AH970" i="1"/>
  <c r="P969" i="1"/>
  <c r="P968" i="1"/>
  <c r="A973" i="1"/>
  <c r="O971" i="1"/>
  <c r="C971" i="1"/>
  <c r="H970" i="1"/>
  <c r="I970" i="1" s="1"/>
  <c r="J970" i="1" s="1"/>
  <c r="F969" i="1"/>
  <c r="E969" i="1"/>
  <c r="D970" i="1" s="1"/>
  <c r="AO972" i="1" l="1"/>
  <c r="AN973" i="1" s="1"/>
  <c r="AP972" i="1"/>
  <c r="AZ970" i="1"/>
  <c r="Z971" i="1"/>
  <c r="AA971" i="1" s="1"/>
  <c r="AB971" i="1" s="1"/>
  <c r="AC971" i="1"/>
  <c r="AD971" i="1" s="1"/>
  <c r="AE971" i="1" s="1"/>
  <c r="AF971" i="1" s="1"/>
  <c r="AG972" i="1"/>
  <c r="U972" i="1"/>
  <c r="AL973" i="1"/>
  <c r="T973" i="1"/>
  <c r="Y973" i="1" s="1"/>
  <c r="B973" i="1"/>
  <c r="G973" i="1" s="1"/>
  <c r="AY972" i="1"/>
  <c r="AM972" i="1"/>
  <c r="AR971" i="1"/>
  <c r="AS971" i="1" s="1"/>
  <c r="AT971" i="1" s="1"/>
  <c r="AQ972" i="1"/>
  <c r="AU971" i="1"/>
  <c r="AV971" i="1" s="1"/>
  <c r="AW971" i="1" s="1"/>
  <c r="AX971" i="1" s="1"/>
  <c r="X972" i="1"/>
  <c r="W972" i="1"/>
  <c r="V973" i="1" s="1"/>
  <c r="AC972" i="1"/>
  <c r="AD972" i="1" s="1"/>
  <c r="AE972" i="1" s="1"/>
  <c r="AF972" i="1" s="1"/>
  <c r="Z972" i="1"/>
  <c r="AA972" i="1" s="1"/>
  <c r="AB972" i="1" s="1"/>
  <c r="H971" i="1"/>
  <c r="I971" i="1" s="1"/>
  <c r="J971" i="1" s="1"/>
  <c r="A974" i="1"/>
  <c r="C972" i="1"/>
  <c r="O972" i="1"/>
  <c r="F970" i="1"/>
  <c r="E970" i="1"/>
  <c r="D971" i="1" s="1"/>
  <c r="K970" i="1"/>
  <c r="L970" i="1" s="1"/>
  <c r="M970" i="1" s="1"/>
  <c r="N970" i="1" s="1"/>
  <c r="AH971" i="1" l="1"/>
  <c r="AP973" i="1"/>
  <c r="AO973" i="1"/>
  <c r="AN974" i="1" s="1"/>
  <c r="AZ971" i="1"/>
  <c r="AG973" i="1"/>
  <c r="U973" i="1"/>
  <c r="AR972" i="1"/>
  <c r="AS972" i="1" s="1"/>
  <c r="AT972" i="1" s="1"/>
  <c r="AU972" i="1"/>
  <c r="AV972" i="1" s="1"/>
  <c r="AW972" i="1" s="1"/>
  <c r="AX972" i="1" s="1"/>
  <c r="AQ973" i="1"/>
  <c r="AM973" i="1"/>
  <c r="AY973" i="1"/>
  <c r="AL974" i="1"/>
  <c r="T974" i="1"/>
  <c r="Y974" i="1" s="1"/>
  <c r="B974" i="1"/>
  <c r="G974" i="1" s="1"/>
  <c r="W973" i="1"/>
  <c r="V974" i="1" s="1"/>
  <c r="X973" i="1"/>
  <c r="AC973" i="1"/>
  <c r="AD973" i="1" s="1"/>
  <c r="AE973" i="1" s="1"/>
  <c r="AF973" i="1" s="1"/>
  <c r="Z973" i="1"/>
  <c r="AA973" i="1" s="1"/>
  <c r="AB973" i="1" s="1"/>
  <c r="AH972" i="1"/>
  <c r="P970" i="1"/>
  <c r="A975" i="1"/>
  <c r="O973" i="1"/>
  <c r="C973" i="1"/>
  <c r="H972" i="1"/>
  <c r="I972" i="1" s="1"/>
  <c r="J972" i="1" s="1"/>
  <c r="F971" i="1"/>
  <c r="E971" i="1"/>
  <c r="D972" i="1" s="1"/>
  <c r="K971" i="1"/>
  <c r="L971" i="1" s="1"/>
  <c r="M971" i="1" s="1"/>
  <c r="N971" i="1" s="1"/>
  <c r="AP974" i="1" l="1"/>
  <c r="AO974" i="1"/>
  <c r="AN975" i="1" s="1"/>
  <c r="AZ972" i="1"/>
  <c r="AR973" i="1"/>
  <c r="AS973" i="1" s="1"/>
  <c r="AT973" i="1" s="1"/>
  <c r="AQ974" i="1"/>
  <c r="AU973" i="1"/>
  <c r="AV973" i="1" s="1"/>
  <c r="AW973" i="1" s="1"/>
  <c r="AX973" i="1" s="1"/>
  <c r="AL975" i="1"/>
  <c r="T975" i="1"/>
  <c r="B975" i="1"/>
  <c r="G975" i="1" s="1"/>
  <c r="AM974" i="1"/>
  <c r="AY974" i="1"/>
  <c r="AG974" i="1"/>
  <c r="U974" i="1"/>
  <c r="X974" i="1"/>
  <c r="W974" i="1"/>
  <c r="V975" i="1" s="1"/>
  <c r="AH973" i="1"/>
  <c r="Z974" i="1"/>
  <c r="AA974" i="1" s="1"/>
  <c r="AB974" i="1" s="1"/>
  <c r="AC974" i="1"/>
  <c r="AD974" i="1" s="1"/>
  <c r="AE974" i="1" s="1"/>
  <c r="AF974" i="1" s="1"/>
  <c r="P971" i="1"/>
  <c r="H973" i="1"/>
  <c r="I973" i="1" s="1"/>
  <c r="J973" i="1" s="1"/>
  <c r="O974" i="1"/>
  <c r="C974" i="1"/>
  <c r="A976" i="1"/>
  <c r="F972" i="1"/>
  <c r="E972" i="1"/>
  <c r="D973" i="1" s="1"/>
  <c r="K972" i="1"/>
  <c r="L972" i="1" s="1"/>
  <c r="M972" i="1" s="1"/>
  <c r="N972" i="1" s="1"/>
  <c r="AO975" i="1" l="1"/>
  <c r="AN976" i="1" s="1"/>
  <c r="AP975" i="1"/>
  <c r="AG975" i="1"/>
  <c r="U975" i="1"/>
  <c r="AY975" i="1"/>
  <c r="AM975" i="1"/>
  <c r="AL976" i="1"/>
  <c r="T976" i="1"/>
  <c r="B976" i="1"/>
  <c r="G976" i="1" s="1"/>
  <c r="Y975" i="1"/>
  <c r="Z975" i="1" s="1"/>
  <c r="AA975" i="1" s="1"/>
  <c r="AB975" i="1" s="1"/>
  <c r="AR974" i="1"/>
  <c r="AS974" i="1" s="1"/>
  <c r="AT974" i="1" s="1"/>
  <c r="AQ975" i="1"/>
  <c r="AU974" i="1"/>
  <c r="AV974" i="1" s="1"/>
  <c r="AW974" i="1" s="1"/>
  <c r="AX974" i="1" s="1"/>
  <c r="AZ973" i="1"/>
  <c r="X975" i="1"/>
  <c r="W975" i="1"/>
  <c r="V976" i="1" s="1"/>
  <c r="AH974" i="1"/>
  <c r="P972" i="1"/>
  <c r="A977" i="1"/>
  <c r="O975" i="1"/>
  <c r="C975" i="1"/>
  <c r="H974" i="1"/>
  <c r="I974" i="1" s="1"/>
  <c r="J974" i="1" s="1"/>
  <c r="F973" i="1"/>
  <c r="E973" i="1"/>
  <c r="D974" i="1" s="1"/>
  <c r="K974" i="1" s="1"/>
  <c r="L974" i="1" s="1"/>
  <c r="M974" i="1" s="1"/>
  <c r="N974" i="1" s="1"/>
  <c r="K973" i="1"/>
  <c r="L973" i="1" s="1"/>
  <c r="M973" i="1" s="1"/>
  <c r="N973" i="1" s="1"/>
  <c r="AP976" i="1" l="1"/>
  <c r="AO976" i="1"/>
  <c r="AN977" i="1" s="1"/>
  <c r="AZ974" i="1"/>
  <c r="AC975" i="1"/>
  <c r="AD975" i="1" s="1"/>
  <c r="AE975" i="1" s="1"/>
  <c r="AF975" i="1" s="1"/>
  <c r="AH975" i="1" s="1"/>
  <c r="AG976" i="1"/>
  <c r="U976" i="1"/>
  <c r="AY976" i="1"/>
  <c r="AM976" i="1"/>
  <c r="AR975" i="1"/>
  <c r="AS975" i="1" s="1"/>
  <c r="AT975" i="1" s="1"/>
  <c r="AQ976" i="1"/>
  <c r="AU975" i="1"/>
  <c r="AV975" i="1" s="1"/>
  <c r="AW975" i="1" s="1"/>
  <c r="AX975" i="1" s="1"/>
  <c r="AL977" i="1"/>
  <c r="T977" i="1"/>
  <c r="B977" i="1"/>
  <c r="G977" i="1" s="1"/>
  <c r="Y976" i="1"/>
  <c r="Y977" i="1" s="1"/>
  <c r="X976" i="1"/>
  <c r="W976" i="1"/>
  <c r="V977" i="1" s="1"/>
  <c r="P974" i="1"/>
  <c r="P973" i="1"/>
  <c r="A978" i="1"/>
  <c r="H975" i="1"/>
  <c r="I975" i="1" s="1"/>
  <c r="J975" i="1" s="1"/>
  <c r="O976" i="1"/>
  <c r="C976" i="1"/>
  <c r="F974" i="1"/>
  <c r="E974" i="1"/>
  <c r="D975" i="1" s="1"/>
  <c r="AP977" i="1" l="1"/>
  <c r="AO977" i="1"/>
  <c r="AN978" i="1" s="1"/>
  <c r="Z976" i="1"/>
  <c r="AA976" i="1" s="1"/>
  <c r="AB976" i="1" s="1"/>
  <c r="AZ975" i="1"/>
  <c r="AC976" i="1"/>
  <c r="AD976" i="1" s="1"/>
  <c r="AE976" i="1" s="1"/>
  <c r="AF976" i="1" s="1"/>
  <c r="AH976" i="1" s="1"/>
  <c r="AQ977" i="1"/>
  <c r="AR976" i="1"/>
  <c r="AS976" i="1" s="1"/>
  <c r="AT976" i="1" s="1"/>
  <c r="AU976" i="1"/>
  <c r="AV976" i="1" s="1"/>
  <c r="AW976" i="1" s="1"/>
  <c r="AX976" i="1" s="1"/>
  <c r="AL978" i="1"/>
  <c r="T978" i="1"/>
  <c r="Y978" i="1" s="1"/>
  <c r="B978" i="1"/>
  <c r="AG977" i="1"/>
  <c r="U977" i="1"/>
  <c r="AM977" i="1"/>
  <c r="AY977" i="1"/>
  <c r="X977" i="1"/>
  <c r="W977" i="1"/>
  <c r="V978" i="1" s="1"/>
  <c r="AC977" i="1"/>
  <c r="AD977" i="1" s="1"/>
  <c r="AE977" i="1" s="1"/>
  <c r="AF977" i="1" s="1"/>
  <c r="Z977" i="1"/>
  <c r="AA977" i="1" s="1"/>
  <c r="AB977" i="1" s="1"/>
  <c r="G978" i="1"/>
  <c r="A979" i="1"/>
  <c r="O977" i="1"/>
  <c r="C977" i="1"/>
  <c r="H976" i="1"/>
  <c r="I976" i="1" s="1"/>
  <c r="J976" i="1" s="1"/>
  <c r="F975" i="1"/>
  <c r="E975" i="1"/>
  <c r="D976" i="1" s="1"/>
  <c r="K975" i="1"/>
  <c r="L975" i="1" s="1"/>
  <c r="M975" i="1" s="1"/>
  <c r="N975" i="1" s="1"/>
  <c r="AP978" i="1" l="1"/>
  <c r="AO978" i="1"/>
  <c r="AN979" i="1" s="1"/>
  <c r="AZ976" i="1"/>
  <c r="AQ978" i="1"/>
  <c r="AR977" i="1"/>
  <c r="AS977" i="1" s="1"/>
  <c r="AT977" i="1" s="1"/>
  <c r="AU977" i="1"/>
  <c r="AV977" i="1" s="1"/>
  <c r="AW977" i="1" s="1"/>
  <c r="AX977" i="1" s="1"/>
  <c r="AG978" i="1"/>
  <c r="U978" i="1"/>
  <c r="AM978" i="1"/>
  <c r="AY978" i="1"/>
  <c r="AL979" i="1"/>
  <c r="T979" i="1"/>
  <c r="Y979" i="1" s="1"/>
  <c r="B979" i="1"/>
  <c r="G979" i="1" s="1"/>
  <c r="X978" i="1"/>
  <c r="W978" i="1"/>
  <c r="V979" i="1" s="1"/>
  <c r="AH977" i="1"/>
  <c r="AC978" i="1"/>
  <c r="AD978" i="1" s="1"/>
  <c r="AE978" i="1" s="1"/>
  <c r="AF978" i="1" s="1"/>
  <c r="Z978" i="1"/>
  <c r="AA978" i="1" s="1"/>
  <c r="AB978" i="1" s="1"/>
  <c r="P975" i="1"/>
  <c r="C978" i="1"/>
  <c r="O978" i="1"/>
  <c r="H977" i="1"/>
  <c r="I977" i="1" s="1"/>
  <c r="J977" i="1" s="1"/>
  <c r="A980" i="1"/>
  <c r="E976" i="1"/>
  <c r="D977" i="1" s="1"/>
  <c r="K977" i="1" s="1"/>
  <c r="L977" i="1" s="1"/>
  <c r="M977" i="1" s="1"/>
  <c r="N977" i="1" s="1"/>
  <c r="F976" i="1"/>
  <c r="K976" i="1"/>
  <c r="L976" i="1" s="1"/>
  <c r="M976" i="1" s="1"/>
  <c r="N976" i="1" s="1"/>
  <c r="AO979" i="1" l="1"/>
  <c r="AN980" i="1" s="1"/>
  <c r="AP979" i="1"/>
  <c r="AZ977" i="1"/>
  <c r="AR978" i="1"/>
  <c r="AS978" i="1" s="1"/>
  <c r="AT978" i="1" s="1"/>
  <c r="AQ979" i="1"/>
  <c r="AU978" i="1"/>
  <c r="AV978" i="1" s="1"/>
  <c r="AW978" i="1" s="1"/>
  <c r="AX978" i="1" s="1"/>
  <c r="AL980" i="1"/>
  <c r="T980" i="1"/>
  <c r="Y980" i="1" s="1"/>
  <c r="B980" i="1"/>
  <c r="G980" i="1" s="1"/>
  <c r="AG979" i="1"/>
  <c r="U979" i="1"/>
  <c r="AY979" i="1"/>
  <c r="AM979" i="1"/>
  <c r="W979" i="1"/>
  <c r="V980" i="1" s="1"/>
  <c r="X979" i="1"/>
  <c r="AC979" i="1"/>
  <c r="AD979" i="1" s="1"/>
  <c r="AE979" i="1" s="1"/>
  <c r="AF979" i="1" s="1"/>
  <c r="Z979" i="1"/>
  <c r="AA979" i="1" s="1"/>
  <c r="AB979" i="1" s="1"/>
  <c r="AH978" i="1"/>
  <c r="P977" i="1"/>
  <c r="P976" i="1"/>
  <c r="C979" i="1"/>
  <c r="O979" i="1"/>
  <c r="A981" i="1"/>
  <c r="H978" i="1"/>
  <c r="I978" i="1" s="1"/>
  <c r="J978" i="1" s="1"/>
  <c r="F977" i="1"/>
  <c r="E977" i="1"/>
  <c r="D978" i="1" s="1"/>
  <c r="AO980" i="1" l="1"/>
  <c r="AN981" i="1" s="1"/>
  <c r="AP980" i="1"/>
  <c r="AZ978" i="1"/>
  <c r="AG980" i="1"/>
  <c r="U980" i="1"/>
  <c r="AQ980" i="1"/>
  <c r="AR979" i="1"/>
  <c r="AS979" i="1" s="1"/>
  <c r="AT979" i="1" s="1"/>
  <c r="AU979" i="1"/>
  <c r="AV979" i="1" s="1"/>
  <c r="AW979" i="1" s="1"/>
  <c r="AX979" i="1" s="1"/>
  <c r="AL981" i="1"/>
  <c r="T981" i="1"/>
  <c r="B981" i="1"/>
  <c r="G981" i="1" s="1"/>
  <c r="AY980" i="1"/>
  <c r="AM980" i="1"/>
  <c r="X980" i="1"/>
  <c r="W980" i="1"/>
  <c r="V981" i="1" s="1"/>
  <c r="AH979" i="1"/>
  <c r="AC980" i="1"/>
  <c r="AD980" i="1" s="1"/>
  <c r="AE980" i="1" s="1"/>
  <c r="AF980" i="1" s="1"/>
  <c r="Z980" i="1"/>
  <c r="AA980" i="1" s="1"/>
  <c r="AB980" i="1" s="1"/>
  <c r="H979" i="1"/>
  <c r="I979" i="1" s="1"/>
  <c r="J979" i="1" s="1"/>
  <c r="A982" i="1"/>
  <c r="O980" i="1"/>
  <c r="C980" i="1"/>
  <c r="F978" i="1"/>
  <c r="E978" i="1"/>
  <c r="D979" i="1" s="1"/>
  <c r="K978" i="1"/>
  <c r="L978" i="1" s="1"/>
  <c r="M978" i="1" s="1"/>
  <c r="N978" i="1" s="1"/>
  <c r="AP981" i="1" l="1"/>
  <c r="AO981" i="1"/>
  <c r="AN982" i="1" s="1"/>
  <c r="AG981" i="1"/>
  <c r="U981" i="1"/>
  <c r="Y981" i="1"/>
  <c r="AC981" i="1" s="1"/>
  <c r="AD981" i="1" s="1"/>
  <c r="AE981" i="1" s="1"/>
  <c r="AF981" i="1" s="1"/>
  <c r="AZ979" i="1"/>
  <c r="AQ981" i="1"/>
  <c r="AR980" i="1"/>
  <c r="AS980" i="1" s="1"/>
  <c r="AT980" i="1" s="1"/>
  <c r="AU980" i="1"/>
  <c r="AV980" i="1" s="1"/>
  <c r="AW980" i="1" s="1"/>
  <c r="AX980" i="1" s="1"/>
  <c r="AM981" i="1"/>
  <c r="AY981" i="1"/>
  <c r="AL982" i="1"/>
  <c r="T982" i="1"/>
  <c r="B982" i="1"/>
  <c r="G982" i="1" s="1"/>
  <c r="W981" i="1"/>
  <c r="V982" i="1" s="1"/>
  <c r="X981" i="1"/>
  <c r="AH980" i="1"/>
  <c r="P978" i="1"/>
  <c r="A983" i="1"/>
  <c r="O981" i="1"/>
  <c r="C981" i="1"/>
  <c r="H980" i="1"/>
  <c r="I980" i="1" s="1"/>
  <c r="J980" i="1" s="1"/>
  <c r="F979" i="1"/>
  <c r="E979" i="1"/>
  <c r="D980" i="1" s="1"/>
  <c r="K980" i="1" s="1"/>
  <c r="L980" i="1" s="1"/>
  <c r="M980" i="1" s="1"/>
  <c r="N980" i="1" s="1"/>
  <c r="K979" i="1"/>
  <c r="L979" i="1" s="1"/>
  <c r="M979" i="1" s="1"/>
  <c r="N979" i="1" s="1"/>
  <c r="Z981" i="1" l="1"/>
  <c r="AA981" i="1" s="1"/>
  <c r="AB981" i="1" s="1"/>
  <c r="AO982" i="1"/>
  <c r="AN983" i="1" s="1"/>
  <c r="AP982" i="1"/>
  <c r="Y982" i="1"/>
  <c r="Y983" i="1" s="1"/>
  <c r="AZ980" i="1"/>
  <c r="AQ982" i="1"/>
  <c r="AR981" i="1"/>
  <c r="AS981" i="1" s="1"/>
  <c r="AT981" i="1" s="1"/>
  <c r="AU981" i="1"/>
  <c r="AV981" i="1" s="1"/>
  <c r="AW981" i="1" s="1"/>
  <c r="AX981" i="1" s="1"/>
  <c r="AG982" i="1"/>
  <c r="U982" i="1"/>
  <c r="AL983" i="1"/>
  <c r="T983" i="1"/>
  <c r="B983" i="1"/>
  <c r="G983" i="1" s="1"/>
  <c r="AM982" i="1"/>
  <c r="AY982" i="1"/>
  <c r="X982" i="1"/>
  <c r="W982" i="1"/>
  <c r="V983" i="1" s="1"/>
  <c r="AH981" i="1"/>
  <c r="P980" i="1"/>
  <c r="P979" i="1"/>
  <c r="H981" i="1"/>
  <c r="I981" i="1" s="1"/>
  <c r="J981" i="1" s="1"/>
  <c r="O982" i="1"/>
  <c r="C982" i="1"/>
  <c r="A984" i="1"/>
  <c r="F980" i="1"/>
  <c r="E980" i="1"/>
  <c r="D981" i="1" s="1"/>
  <c r="K981" i="1" s="1"/>
  <c r="L981" i="1" s="1"/>
  <c r="M981" i="1" s="1"/>
  <c r="N981" i="1" s="1"/>
  <c r="AC982" i="1" l="1"/>
  <c r="AD982" i="1" s="1"/>
  <c r="AE982" i="1" s="1"/>
  <c r="AF982" i="1" s="1"/>
  <c r="Z982" i="1"/>
  <c r="AA982" i="1" s="1"/>
  <c r="AB982" i="1" s="1"/>
  <c r="AP983" i="1"/>
  <c r="AO983" i="1"/>
  <c r="AN984" i="1" s="1"/>
  <c r="AL984" i="1"/>
  <c r="T984" i="1"/>
  <c r="Y984" i="1" s="1"/>
  <c r="B984" i="1"/>
  <c r="G984" i="1" s="1"/>
  <c r="AG983" i="1"/>
  <c r="U983" i="1"/>
  <c r="AZ981" i="1"/>
  <c r="AQ983" i="1"/>
  <c r="AR982" i="1"/>
  <c r="AS982" i="1" s="1"/>
  <c r="AT982" i="1" s="1"/>
  <c r="AU982" i="1"/>
  <c r="AV982" i="1" s="1"/>
  <c r="AW982" i="1" s="1"/>
  <c r="AX982" i="1" s="1"/>
  <c r="AY983" i="1"/>
  <c r="AM983" i="1"/>
  <c r="Z983" i="1"/>
  <c r="AA983" i="1" s="1"/>
  <c r="AB983" i="1" s="1"/>
  <c r="AC983" i="1"/>
  <c r="AD983" i="1" s="1"/>
  <c r="AE983" i="1" s="1"/>
  <c r="AF983" i="1" s="1"/>
  <c r="X983" i="1"/>
  <c r="W983" i="1"/>
  <c r="V984" i="1" s="1"/>
  <c r="AH982" i="1"/>
  <c r="P981" i="1"/>
  <c r="O983" i="1"/>
  <c r="C983" i="1"/>
  <c r="A985" i="1"/>
  <c r="H982" i="1"/>
  <c r="I982" i="1" s="1"/>
  <c r="J982" i="1" s="1"/>
  <c r="F981" i="1"/>
  <c r="E981" i="1"/>
  <c r="D982" i="1" s="1"/>
  <c r="AO984" i="1" l="1"/>
  <c r="AN985" i="1" s="1"/>
  <c r="AP984" i="1"/>
  <c r="AL985" i="1"/>
  <c r="T985" i="1"/>
  <c r="Y985" i="1" s="1"/>
  <c r="B985" i="1"/>
  <c r="AG984" i="1"/>
  <c r="U984" i="1"/>
  <c r="AR983" i="1"/>
  <c r="AS983" i="1" s="1"/>
  <c r="AT983" i="1" s="1"/>
  <c r="AQ984" i="1"/>
  <c r="AU983" i="1"/>
  <c r="AV983" i="1" s="1"/>
  <c r="AW983" i="1" s="1"/>
  <c r="AX983" i="1" s="1"/>
  <c r="AZ982" i="1"/>
  <c r="AY984" i="1"/>
  <c r="AM984" i="1"/>
  <c r="X984" i="1"/>
  <c r="W984" i="1"/>
  <c r="V985" i="1" s="1"/>
  <c r="AH983" i="1"/>
  <c r="AC984" i="1"/>
  <c r="AD984" i="1" s="1"/>
  <c r="AE984" i="1" s="1"/>
  <c r="AF984" i="1" s="1"/>
  <c r="Z984" i="1"/>
  <c r="AA984" i="1" s="1"/>
  <c r="AB984" i="1" s="1"/>
  <c r="O984" i="1"/>
  <c r="C984" i="1"/>
  <c r="H983" i="1"/>
  <c r="I983" i="1" s="1"/>
  <c r="J983" i="1" s="1"/>
  <c r="G985" i="1"/>
  <c r="A986" i="1"/>
  <c r="F982" i="1"/>
  <c r="E982" i="1"/>
  <c r="D983" i="1" s="1"/>
  <c r="K982" i="1"/>
  <c r="L982" i="1" s="1"/>
  <c r="M982" i="1" s="1"/>
  <c r="N982" i="1" s="1"/>
  <c r="AP985" i="1" l="1"/>
  <c r="AO985" i="1"/>
  <c r="AN986" i="1" s="1"/>
  <c r="AZ983" i="1"/>
  <c r="AQ985" i="1"/>
  <c r="AR984" i="1"/>
  <c r="AS984" i="1" s="1"/>
  <c r="AT984" i="1" s="1"/>
  <c r="AU984" i="1"/>
  <c r="AV984" i="1" s="1"/>
  <c r="AW984" i="1" s="1"/>
  <c r="AX984" i="1" s="1"/>
  <c r="AL986" i="1"/>
  <c r="T986" i="1"/>
  <c r="Y986" i="1" s="1"/>
  <c r="B986" i="1"/>
  <c r="G986" i="1" s="1"/>
  <c r="AG985" i="1"/>
  <c r="U985" i="1"/>
  <c r="AM985" i="1"/>
  <c r="AY985" i="1"/>
  <c r="W985" i="1"/>
  <c r="V986" i="1" s="1"/>
  <c r="X985" i="1"/>
  <c r="AH984" i="1"/>
  <c r="AC985" i="1"/>
  <c r="AD985" i="1" s="1"/>
  <c r="AE985" i="1" s="1"/>
  <c r="AF985" i="1" s="1"/>
  <c r="Z985" i="1"/>
  <c r="AA985" i="1" s="1"/>
  <c r="AB985" i="1" s="1"/>
  <c r="P982" i="1"/>
  <c r="A987" i="1"/>
  <c r="H984" i="1"/>
  <c r="I984" i="1" s="1"/>
  <c r="J984" i="1" s="1"/>
  <c r="C985" i="1"/>
  <c r="O985" i="1"/>
  <c r="E983" i="1"/>
  <c r="D984" i="1" s="1"/>
  <c r="K984" i="1" s="1"/>
  <c r="L984" i="1" s="1"/>
  <c r="M984" i="1" s="1"/>
  <c r="N984" i="1" s="1"/>
  <c r="F983" i="1"/>
  <c r="K983" i="1"/>
  <c r="L983" i="1" s="1"/>
  <c r="M983" i="1" s="1"/>
  <c r="N983" i="1" s="1"/>
  <c r="AP986" i="1" l="1"/>
  <c r="AO986" i="1"/>
  <c r="AN987" i="1" s="1"/>
  <c r="AG986" i="1"/>
  <c r="U986" i="1"/>
  <c r="AM986" i="1"/>
  <c r="AY986" i="1"/>
  <c r="AZ984" i="1"/>
  <c r="AL987" i="1"/>
  <c r="T987" i="1"/>
  <c r="Y987" i="1" s="1"/>
  <c r="B987" i="1"/>
  <c r="G987" i="1" s="1"/>
  <c r="AQ986" i="1"/>
  <c r="AR985" i="1"/>
  <c r="AS985" i="1" s="1"/>
  <c r="AT985" i="1" s="1"/>
  <c r="AU985" i="1"/>
  <c r="AV985" i="1" s="1"/>
  <c r="AW985" i="1" s="1"/>
  <c r="AX985" i="1" s="1"/>
  <c r="X986" i="1"/>
  <c r="W986" i="1"/>
  <c r="V987" i="1" s="1"/>
  <c r="Z986" i="1"/>
  <c r="AA986" i="1" s="1"/>
  <c r="AB986" i="1" s="1"/>
  <c r="AC986" i="1"/>
  <c r="AD986" i="1" s="1"/>
  <c r="AE986" i="1" s="1"/>
  <c r="AF986" i="1" s="1"/>
  <c r="AH985" i="1"/>
  <c r="P984" i="1"/>
  <c r="P983" i="1"/>
  <c r="H985" i="1"/>
  <c r="I985" i="1" s="1"/>
  <c r="J985" i="1" s="1"/>
  <c r="O986" i="1"/>
  <c r="C986" i="1"/>
  <c r="A988" i="1"/>
  <c r="F984" i="1"/>
  <c r="E984" i="1"/>
  <c r="D985" i="1" s="1"/>
  <c r="AP987" i="1" l="1"/>
  <c r="AO987" i="1"/>
  <c r="AN988" i="1" s="1"/>
  <c r="AG987" i="1"/>
  <c r="U987" i="1"/>
  <c r="AY987" i="1"/>
  <c r="AM987" i="1"/>
  <c r="AZ985" i="1"/>
  <c r="AR986" i="1"/>
  <c r="AS986" i="1" s="1"/>
  <c r="AT986" i="1" s="1"/>
  <c r="AQ987" i="1"/>
  <c r="AU986" i="1"/>
  <c r="AV986" i="1" s="1"/>
  <c r="AW986" i="1" s="1"/>
  <c r="AX986" i="1" s="1"/>
  <c r="AL988" i="1"/>
  <c r="T988" i="1"/>
  <c r="Y988" i="1" s="1"/>
  <c r="B988" i="1"/>
  <c r="G988" i="1" s="1"/>
  <c r="W987" i="1"/>
  <c r="V988" i="1" s="1"/>
  <c r="X987" i="1"/>
  <c r="AC987" i="1"/>
  <c r="AD987" i="1" s="1"/>
  <c r="AE987" i="1" s="1"/>
  <c r="AF987" i="1" s="1"/>
  <c r="Z987" i="1"/>
  <c r="AA987" i="1" s="1"/>
  <c r="AB987" i="1" s="1"/>
  <c r="AH986" i="1"/>
  <c r="A989" i="1"/>
  <c r="O987" i="1"/>
  <c r="C987" i="1"/>
  <c r="H986" i="1"/>
  <c r="I986" i="1" s="1"/>
  <c r="J986" i="1" s="1"/>
  <c r="E985" i="1"/>
  <c r="D986" i="1" s="1"/>
  <c r="F985" i="1"/>
  <c r="K985" i="1"/>
  <c r="L985" i="1" s="1"/>
  <c r="M985" i="1" s="1"/>
  <c r="N985" i="1" s="1"/>
  <c r="AP988" i="1" l="1"/>
  <c r="AO988" i="1"/>
  <c r="AN989" i="1" s="1"/>
  <c r="AZ986" i="1"/>
  <c r="AG988" i="1"/>
  <c r="U988" i="1"/>
  <c r="AQ988" i="1"/>
  <c r="AR987" i="1"/>
  <c r="AS987" i="1" s="1"/>
  <c r="AT987" i="1" s="1"/>
  <c r="AU987" i="1"/>
  <c r="AV987" i="1" s="1"/>
  <c r="AW987" i="1" s="1"/>
  <c r="AX987" i="1" s="1"/>
  <c r="AL989" i="1"/>
  <c r="T989" i="1"/>
  <c r="Y989" i="1" s="1"/>
  <c r="B989" i="1"/>
  <c r="G989" i="1" s="1"/>
  <c r="AY988" i="1"/>
  <c r="AM988" i="1"/>
  <c r="X988" i="1"/>
  <c r="W988" i="1"/>
  <c r="V989" i="1" s="1"/>
  <c r="AH987" i="1"/>
  <c r="Z988" i="1"/>
  <c r="AA988" i="1" s="1"/>
  <c r="AB988" i="1" s="1"/>
  <c r="AC988" i="1"/>
  <c r="AD988" i="1" s="1"/>
  <c r="AE988" i="1" s="1"/>
  <c r="AF988" i="1" s="1"/>
  <c r="P985" i="1"/>
  <c r="H987" i="1"/>
  <c r="I987" i="1" s="1"/>
  <c r="J987" i="1" s="1"/>
  <c r="A990" i="1"/>
  <c r="O988" i="1"/>
  <c r="C988" i="1"/>
  <c r="F986" i="1"/>
  <c r="E986" i="1"/>
  <c r="D987" i="1" s="1"/>
  <c r="K986" i="1"/>
  <c r="L986" i="1" s="1"/>
  <c r="M986" i="1" s="1"/>
  <c r="N986" i="1" s="1"/>
  <c r="AP989" i="1" l="1"/>
  <c r="AO989" i="1"/>
  <c r="AN990" i="1" s="1"/>
  <c r="AM989" i="1"/>
  <c r="AY989" i="1"/>
  <c r="AZ987" i="1"/>
  <c r="AR988" i="1"/>
  <c r="AS988" i="1" s="1"/>
  <c r="AT988" i="1" s="1"/>
  <c r="AQ989" i="1"/>
  <c r="AU988" i="1"/>
  <c r="AV988" i="1" s="1"/>
  <c r="AW988" i="1" s="1"/>
  <c r="AX988" i="1" s="1"/>
  <c r="AL990" i="1"/>
  <c r="T990" i="1"/>
  <c r="Y990" i="1" s="1"/>
  <c r="B990" i="1"/>
  <c r="G990" i="1" s="1"/>
  <c r="AG989" i="1"/>
  <c r="U989" i="1"/>
  <c r="AC989" i="1"/>
  <c r="AD989" i="1" s="1"/>
  <c r="AE989" i="1" s="1"/>
  <c r="AF989" i="1" s="1"/>
  <c r="Z989" i="1"/>
  <c r="AA989" i="1" s="1"/>
  <c r="AB989" i="1" s="1"/>
  <c r="X989" i="1"/>
  <c r="W989" i="1"/>
  <c r="V990" i="1" s="1"/>
  <c r="AH988" i="1"/>
  <c r="P986" i="1"/>
  <c r="A991" i="1"/>
  <c r="O989" i="1"/>
  <c r="C989" i="1"/>
  <c r="H988" i="1"/>
  <c r="I988" i="1" s="1"/>
  <c r="J988" i="1" s="1"/>
  <c r="F987" i="1"/>
  <c r="E987" i="1"/>
  <c r="D988" i="1" s="1"/>
  <c r="K987" i="1"/>
  <c r="L987" i="1" s="1"/>
  <c r="M987" i="1" s="1"/>
  <c r="N987" i="1" s="1"/>
  <c r="AO990" i="1" l="1"/>
  <c r="AN991" i="1" s="1"/>
  <c r="AP990" i="1"/>
  <c r="AY990" i="1"/>
  <c r="AM990" i="1"/>
  <c r="AQ990" i="1"/>
  <c r="AR989" i="1"/>
  <c r="AS989" i="1" s="1"/>
  <c r="AT989" i="1" s="1"/>
  <c r="AU989" i="1"/>
  <c r="AV989" i="1" s="1"/>
  <c r="AW989" i="1" s="1"/>
  <c r="AX989" i="1" s="1"/>
  <c r="AZ988" i="1"/>
  <c r="AL991" i="1"/>
  <c r="T991" i="1"/>
  <c r="Y991" i="1" s="1"/>
  <c r="B991" i="1"/>
  <c r="AG990" i="1"/>
  <c r="U990" i="1"/>
  <c r="X990" i="1"/>
  <c r="W990" i="1"/>
  <c r="V991" i="1" s="1"/>
  <c r="AH989" i="1"/>
  <c r="Z990" i="1"/>
  <c r="AA990" i="1" s="1"/>
  <c r="AB990" i="1" s="1"/>
  <c r="AC990" i="1"/>
  <c r="AD990" i="1" s="1"/>
  <c r="AE990" i="1" s="1"/>
  <c r="AF990" i="1" s="1"/>
  <c r="P987" i="1"/>
  <c r="C990" i="1"/>
  <c r="O990" i="1"/>
  <c r="H989" i="1"/>
  <c r="I989" i="1" s="1"/>
  <c r="J989" i="1" s="1"/>
  <c r="A992" i="1"/>
  <c r="G991" i="1"/>
  <c r="E988" i="1"/>
  <c r="D989" i="1" s="1"/>
  <c r="K989" i="1" s="1"/>
  <c r="L989" i="1" s="1"/>
  <c r="M989" i="1" s="1"/>
  <c r="N989" i="1" s="1"/>
  <c r="F988" i="1"/>
  <c r="K988" i="1"/>
  <c r="L988" i="1" s="1"/>
  <c r="M988" i="1" s="1"/>
  <c r="N988" i="1" s="1"/>
  <c r="AO991" i="1" l="1"/>
  <c r="AN992" i="1" s="1"/>
  <c r="AP991" i="1"/>
  <c r="AZ989" i="1"/>
  <c r="AG991" i="1"/>
  <c r="U991" i="1"/>
  <c r="AY991" i="1"/>
  <c r="AM991" i="1"/>
  <c r="AL992" i="1"/>
  <c r="T992" i="1"/>
  <c r="B992" i="1"/>
  <c r="G992" i="1" s="1"/>
  <c r="AQ991" i="1"/>
  <c r="AR990" i="1"/>
  <c r="AS990" i="1" s="1"/>
  <c r="AT990" i="1" s="1"/>
  <c r="AU990" i="1"/>
  <c r="AV990" i="1" s="1"/>
  <c r="AW990" i="1" s="1"/>
  <c r="AX990" i="1" s="1"/>
  <c r="W991" i="1"/>
  <c r="V992" i="1" s="1"/>
  <c r="X991" i="1"/>
  <c r="Z991" i="1"/>
  <c r="AA991" i="1" s="1"/>
  <c r="AB991" i="1" s="1"/>
  <c r="AC991" i="1"/>
  <c r="AD991" i="1" s="1"/>
  <c r="AE991" i="1" s="1"/>
  <c r="AF991" i="1" s="1"/>
  <c r="AH990" i="1"/>
  <c r="P989" i="1"/>
  <c r="P988" i="1"/>
  <c r="O991" i="1"/>
  <c r="C991" i="1"/>
  <c r="A993" i="1"/>
  <c r="H990" i="1"/>
  <c r="I990" i="1" s="1"/>
  <c r="J990" i="1" s="1"/>
  <c r="F989" i="1"/>
  <c r="E989" i="1"/>
  <c r="D990" i="1" s="1"/>
  <c r="AO992" i="1" l="1"/>
  <c r="AN993" i="1" s="1"/>
  <c r="AP992" i="1"/>
  <c r="AG992" i="1"/>
  <c r="U992" i="1"/>
  <c r="Y992" i="1"/>
  <c r="AC992" i="1" s="1"/>
  <c r="AD992" i="1" s="1"/>
  <c r="AE992" i="1" s="1"/>
  <c r="AF992" i="1" s="1"/>
  <c r="AR991" i="1"/>
  <c r="AS991" i="1" s="1"/>
  <c r="AT991" i="1" s="1"/>
  <c r="AQ992" i="1"/>
  <c r="AU991" i="1"/>
  <c r="AV991" i="1" s="1"/>
  <c r="AW991" i="1" s="1"/>
  <c r="AX991" i="1" s="1"/>
  <c r="AY992" i="1"/>
  <c r="AM992" i="1"/>
  <c r="AL993" i="1"/>
  <c r="T993" i="1"/>
  <c r="B993" i="1"/>
  <c r="G993" i="1" s="1"/>
  <c r="AZ990" i="1"/>
  <c r="X992" i="1"/>
  <c r="W992" i="1"/>
  <c r="V993" i="1" s="1"/>
  <c r="AH991" i="1"/>
  <c r="O992" i="1"/>
  <c r="C992" i="1"/>
  <c r="A994" i="1"/>
  <c r="H991" i="1"/>
  <c r="I991" i="1" s="1"/>
  <c r="J991" i="1" s="1"/>
  <c r="F990" i="1"/>
  <c r="E990" i="1"/>
  <c r="D991" i="1" s="1"/>
  <c r="K990" i="1"/>
  <c r="L990" i="1" s="1"/>
  <c r="M990" i="1" s="1"/>
  <c r="N990" i="1" s="1"/>
  <c r="AO993" i="1" l="1"/>
  <c r="AN994" i="1" s="1"/>
  <c r="AP993" i="1"/>
  <c r="Z992" i="1"/>
  <c r="AA992" i="1" s="1"/>
  <c r="AB992" i="1" s="1"/>
  <c r="AH992" i="1" s="1"/>
  <c r="Y993" i="1"/>
  <c r="AC993" i="1" s="1"/>
  <c r="AD993" i="1" s="1"/>
  <c r="AE993" i="1" s="1"/>
  <c r="AF993" i="1" s="1"/>
  <c r="AZ991" i="1"/>
  <c r="AL994" i="1"/>
  <c r="T994" i="1"/>
  <c r="B994" i="1"/>
  <c r="G994" i="1" s="1"/>
  <c r="AG993" i="1"/>
  <c r="U993" i="1"/>
  <c r="AM993" i="1"/>
  <c r="AY993" i="1"/>
  <c r="AU992" i="1"/>
  <c r="AV992" i="1" s="1"/>
  <c r="AW992" i="1" s="1"/>
  <c r="AX992" i="1" s="1"/>
  <c r="AR992" i="1"/>
  <c r="AS992" i="1" s="1"/>
  <c r="AT992" i="1" s="1"/>
  <c r="AQ993" i="1"/>
  <c r="X993" i="1"/>
  <c r="W993" i="1"/>
  <c r="V994" i="1" s="1"/>
  <c r="P990" i="1"/>
  <c r="H992" i="1"/>
  <c r="I992" i="1" s="1"/>
  <c r="J992" i="1" s="1"/>
  <c r="A995" i="1"/>
  <c r="O993" i="1"/>
  <c r="C993" i="1"/>
  <c r="F991" i="1"/>
  <c r="E991" i="1"/>
  <c r="D992" i="1" s="1"/>
  <c r="K992" i="1" s="1"/>
  <c r="L992" i="1" s="1"/>
  <c r="M992" i="1" s="1"/>
  <c r="N992" i="1" s="1"/>
  <c r="K991" i="1"/>
  <c r="L991" i="1" s="1"/>
  <c r="M991" i="1" s="1"/>
  <c r="N991" i="1" s="1"/>
  <c r="Z993" i="1" l="1"/>
  <c r="AA993" i="1" s="1"/>
  <c r="AB993" i="1" s="1"/>
  <c r="Y994" i="1"/>
  <c r="Z994" i="1" s="1"/>
  <c r="AA994" i="1" s="1"/>
  <c r="AB994" i="1" s="1"/>
  <c r="AP994" i="1"/>
  <c r="AO994" i="1"/>
  <c r="AN995" i="1" s="1"/>
  <c r="AZ992" i="1"/>
  <c r="AQ994" i="1"/>
  <c r="AR993" i="1"/>
  <c r="AS993" i="1" s="1"/>
  <c r="AT993" i="1" s="1"/>
  <c r="AU993" i="1"/>
  <c r="AV993" i="1" s="1"/>
  <c r="AW993" i="1" s="1"/>
  <c r="AX993" i="1" s="1"/>
  <c r="AM994" i="1"/>
  <c r="AY994" i="1"/>
  <c r="AG994" i="1"/>
  <c r="U994" i="1"/>
  <c r="AL995" i="1"/>
  <c r="T995" i="1"/>
  <c r="Y995" i="1" s="1"/>
  <c r="B995" i="1"/>
  <c r="G995" i="1" s="1"/>
  <c r="W994" i="1"/>
  <c r="V995" i="1" s="1"/>
  <c r="X994" i="1"/>
  <c r="AH993" i="1"/>
  <c r="P992" i="1"/>
  <c r="P991" i="1"/>
  <c r="A996" i="1"/>
  <c r="O994" i="1"/>
  <c r="C994" i="1"/>
  <c r="H993" i="1"/>
  <c r="I993" i="1" s="1"/>
  <c r="J993" i="1" s="1"/>
  <c r="F992" i="1"/>
  <c r="E992" i="1"/>
  <c r="D993" i="1" s="1"/>
  <c r="AC994" i="1" l="1"/>
  <c r="AD994" i="1" s="1"/>
  <c r="AE994" i="1" s="1"/>
  <c r="AF994" i="1" s="1"/>
  <c r="AP995" i="1"/>
  <c r="AO995" i="1"/>
  <c r="AN996" i="1" s="1"/>
  <c r="AZ993" i="1"/>
  <c r="AL996" i="1"/>
  <c r="T996" i="1"/>
  <c r="Y996" i="1" s="1"/>
  <c r="B996" i="1"/>
  <c r="G996" i="1" s="1"/>
  <c r="AG995" i="1"/>
  <c r="U995" i="1"/>
  <c r="AY995" i="1"/>
  <c r="AM995" i="1"/>
  <c r="AR994" i="1"/>
  <c r="AS994" i="1" s="1"/>
  <c r="AT994" i="1" s="1"/>
  <c r="AQ995" i="1"/>
  <c r="AU994" i="1"/>
  <c r="AV994" i="1" s="1"/>
  <c r="AW994" i="1" s="1"/>
  <c r="AX994" i="1" s="1"/>
  <c r="X995" i="1"/>
  <c r="W995" i="1"/>
  <c r="V996" i="1" s="1"/>
  <c r="AH994" i="1"/>
  <c r="Z995" i="1"/>
  <c r="AA995" i="1" s="1"/>
  <c r="AB995" i="1" s="1"/>
  <c r="AC995" i="1"/>
  <c r="AD995" i="1" s="1"/>
  <c r="AE995" i="1" s="1"/>
  <c r="AF995" i="1" s="1"/>
  <c r="A997" i="1"/>
  <c r="H994" i="1"/>
  <c r="I994" i="1" s="1"/>
  <c r="J994" i="1" s="1"/>
  <c r="C995" i="1"/>
  <c r="O995" i="1"/>
  <c r="E993" i="1"/>
  <c r="D994" i="1" s="1"/>
  <c r="F993" i="1"/>
  <c r="K993" i="1"/>
  <c r="L993" i="1" s="1"/>
  <c r="M993" i="1" s="1"/>
  <c r="N993" i="1" s="1"/>
  <c r="AP996" i="1" l="1"/>
  <c r="AO996" i="1"/>
  <c r="AN997" i="1" s="1"/>
  <c r="AG996" i="1"/>
  <c r="U996" i="1"/>
  <c r="AY996" i="1"/>
  <c r="AM996" i="1"/>
  <c r="AR995" i="1"/>
  <c r="AS995" i="1" s="1"/>
  <c r="AT995" i="1" s="1"/>
  <c r="AQ996" i="1"/>
  <c r="AU995" i="1"/>
  <c r="AV995" i="1" s="1"/>
  <c r="AW995" i="1" s="1"/>
  <c r="AX995" i="1" s="1"/>
  <c r="AL997" i="1"/>
  <c r="T997" i="1"/>
  <c r="Y997" i="1" s="1"/>
  <c r="B997" i="1"/>
  <c r="AZ994" i="1"/>
  <c r="W996" i="1"/>
  <c r="V997" i="1" s="1"/>
  <c r="X996" i="1"/>
  <c r="AH995" i="1"/>
  <c r="Z996" i="1"/>
  <c r="AA996" i="1" s="1"/>
  <c r="AB996" i="1" s="1"/>
  <c r="AC996" i="1"/>
  <c r="AD996" i="1" s="1"/>
  <c r="AE996" i="1" s="1"/>
  <c r="AF996" i="1" s="1"/>
  <c r="P993" i="1"/>
  <c r="H995" i="1"/>
  <c r="I995" i="1" s="1"/>
  <c r="J995" i="1" s="1"/>
  <c r="A998" i="1"/>
  <c r="G997" i="1"/>
  <c r="C996" i="1"/>
  <c r="O996" i="1"/>
  <c r="F994" i="1"/>
  <c r="E994" i="1"/>
  <c r="D995" i="1" s="1"/>
  <c r="K994" i="1"/>
  <c r="L994" i="1" s="1"/>
  <c r="M994" i="1" s="1"/>
  <c r="N994" i="1" s="1"/>
  <c r="AP997" i="1" l="1"/>
  <c r="AO997" i="1"/>
  <c r="AN998" i="1" s="1"/>
  <c r="AU996" i="1"/>
  <c r="AV996" i="1" s="1"/>
  <c r="AW996" i="1" s="1"/>
  <c r="AX996" i="1" s="1"/>
  <c r="AR996" i="1"/>
  <c r="AS996" i="1" s="1"/>
  <c r="AT996" i="1" s="1"/>
  <c r="AQ997" i="1"/>
  <c r="AZ995" i="1"/>
  <c r="AG997" i="1"/>
  <c r="U997" i="1"/>
  <c r="AL998" i="1"/>
  <c r="T998" i="1"/>
  <c r="Y998" i="1" s="1"/>
  <c r="B998" i="1"/>
  <c r="AM997" i="1"/>
  <c r="AY997" i="1"/>
  <c r="AH996" i="1"/>
  <c r="X997" i="1"/>
  <c r="W997" i="1"/>
  <c r="V998" i="1" s="1"/>
  <c r="AC997" i="1"/>
  <c r="AD997" i="1" s="1"/>
  <c r="AE997" i="1" s="1"/>
  <c r="AF997" i="1" s="1"/>
  <c r="Z997" i="1"/>
  <c r="AA997" i="1" s="1"/>
  <c r="AB997" i="1" s="1"/>
  <c r="P994" i="1"/>
  <c r="O997" i="1"/>
  <c r="C997" i="1"/>
  <c r="G998" i="1"/>
  <c r="A999" i="1"/>
  <c r="H996" i="1"/>
  <c r="I996" i="1" s="1"/>
  <c r="J996" i="1" s="1"/>
  <c r="F995" i="1"/>
  <c r="E995" i="1"/>
  <c r="D996" i="1" s="1"/>
  <c r="K995" i="1"/>
  <c r="L995" i="1" s="1"/>
  <c r="M995" i="1" s="1"/>
  <c r="N995" i="1" s="1"/>
  <c r="AZ996" i="1" l="1"/>
  <c r="AO998" i="1"/>
  <c r="AN999" i="1" s="1"/>
  <c r="AP998" i="1"/>
  <c r="AY998" i="1"/>
  <c r="AM998" i="1"/>
  <c r="AL999" i="1"/>
  <c r="T999" i="1"/>
  <c r="B999" i="1"/>
  <c r="G999" i="1" s="1"/>
  <c r="AR997" i="1"/>
  <c r="AS997" i="1" s="1"/>
  <c r="AT997" i="1" s="1"/>
  <c r="AQ998" i="1"/>
  <c r="AU997" i="1"/>
  <c r="AV997" i="1" s="1"/>
  <c r="AW997" i="1" s="1"/>
  <c r="AX997" i="1" s="1"/>
  <c r="AG998" i="1"/>
  <c r="U998" i="1"/>
  <c r="X998" i="1"/>
  <c r="W998" i="1"/>
  <c r="V999" i="1" s="1"/>
  <c r="Y999" i="1"/>
  <c r="Z998" i="1"/>
  <c r="AA998" i="1" s="1"/>
  <c r="AB998" i="1" s="1"/>
  <c r="AC998" i="1"/>
  <c r="AD998" i="1" s="1"/>
  <c r="AE998" i="1" s="1"/>
  <c r="AF998" i="1" s="1"/>
  <c r="AH997" i="1"/>
  <c r="P995" i="1"/>
  <c r="A1000" i="1"/>
  <c r="H997" i="1"/>
  <c r="I997" i="1" s="1"/>
  <c r="J997" i="1" s="1"/>
  <c r="C998" i="1"/>
  <c r="O998" i="1"/>
  <c r="E996" i="1"/>
  <c r="D997" i="1" s="1"/>
  <c r="K997" i="1" s="1"/>
  <c r="L997" i="1" s="1"/>
  <c r="M997" i="1" s="1"/>
  <c r="N997" i="1" s="1"/>
  <c r="F996" i="1"/>
  <c r="K996" i="1"/>
  <c r="L996" i="1" s="1"/>
  <c r="M996" i="1" s="1"/>
  <c r="N996" i="1" s="1"/>
  <c r="AO999" i="1" l="1"/>
  <c r="AN1000" i="1" s="1"/>
  <c r="AP999" i="1"/>
  <c r="AZ997" i="1"/>
  <c r="AG999" i="1"/>
  <c r="U999" i="1"/>
  <c r="AY999" i="1"/>
  <c r="AM999" i="1"/>
  <c r="AL1000" i="1"/>
  <c r="T1000" i="1"/>
  <c r="B1000" i="1"/>
  <c r="G1000" i="1" s="1"/>
  <c r="AR998" i="1"/>
  <c r="AS998" i="1" s="1"/>
  <c r="AT998" i="1" s="1"/>
  <c r="AQ999" i="1"/>
  <c r="AU998" i="1"/>
  <c r="AV998" i="1" s="1"/>
  <c r="AW998" i="1" s="1"/>
  <c r="AX998" i="1" s="1"/>
  <c r="W999" i="1"/>
  <c r="V1000" i="1" s="1"/>
  <c r="X999" i="1"/>
  <c r="AH998" i="1"/>
  <c r="Z999" i="1"/>
  <c r="AA999" i="1" s="1"/>
  <c r="AB999" i="1" s="1"/>
  <c r="AC999" i="1"/>
  <c r="AD999" i="1" s="1"/>
  <c r="AE999" i="1" s="1"/>
  <c r="AF999" i="1" s="1"/>
  <c r="P997" i="1"/>
  <c r="P996" i="1"/>
  <c r="H998" i="1"/>
  <c r="I998" i="1" s="1"/>
  <c r="J998" i="1" s="1"/>
  <c r="A1001" i="1"/>
  <c r="C999" i="1"/>
  <c r="O999" i="1"/>
  <c r="F997" i="1"/>
  <c r="E997" i="1"/>
  <c r="D998" i="1" s="1"/>
  <c r="AP1000" i="1" l="1"/>
  <c r="AO1000" i="1"/>
  <c r="AN1001" i="1" s="1"/>
  <c r="AG1000" i="1"/>
  <c r="U1000" i="1"/>
  <c r="AY1000" i="1"/>
  <c r="AM1000" i="1"/>
  <c r="Y1000" i="1"/>
  <c r="Z1000" i="1" s="1"/>
  <c r="AA1000" i="1" s="1"/>
  <c r="AB1000" i="1" s="1"/>
  <c r="AL1001" i="1"/>
  <c r="T1001" i="1"/>
  <c r="B1001" i="1"/>
  <c r="G1001" i="1" s="1"/>
  <c r="AQ1000" i="1"/>
  <c r="AR999" i="1"/>
  <c r="AS999" i="1" s="1"/>
  <c r="AT999" i="1" s="1"/>
  <c r="AU999" i="1"/>
  <c r="AV999" i="1" s="1"/>
  <c r="AW999" i="1" s="1"/>
  <c r="AX999" i="1" s="1"/>
  <c r="AZ998" i="1"/>
  <c r="X1000" i="1"/>
  <c r="W1000" i="1"/>
  <c r="V1001" i="1" s="1"/>
  <c r="AH999" i="1"/>
  <c r="O1000" i="1"/>
  <c r="C1000" i="1"/>
  <c r="A1002" i="1"/>
  <c r="H999" i="1"/>
  <c r="I999" i="1" s="1"/>
  <c r="J999" i="1" s="1"/>
  <c r="F998" i="1"/>
  <c r="E998" i="1"/>
  <c r="D999" i="1" s="1"/>
  <c r="K999" i="1" s="1"/>
  <c r="L999" i="1" s="1"/>
  <c r="M999" i="1" s="1"/>
  <c r="N999" i="1" s="1"/>
  <c r="K998" i="1"/>
  <c r="L998" i="1" s="1"/>
  <c r="M998" i="1" s="1"/>
  <c r="N998" i="1" s="1"/>
  <c r="AO1001" i="1" l="1"/>
  <c r="AN1002" i="1" s="1"/>
  <c r="AP1001" i="1"/>
  <c r="Y1001" i="1"/>
  <c r="AC1001" i="1" s="1"/>
  <c r="AD1001" i="1" s="1"/>
  <c r="AE1001" i="1" s="1"/>
  <c r="AF1001" i="1" s="1"/>
  <c r="AZ999" i="1"/>
  <c r="AU1000" i="1"/>
  <c r="AV1000" i="1" s="1"/>
  <c r="AW1000" i="1" s="1"/>
  <c r="AX1000" i="1" s="1"/>
  <c r="AR1000" i="1"/>
  <c r="AS1000" i="1" s="1"/>
  <c r="AT1000" i="1" s="1"/>
  <c r="AQ1001" i="1"/>
  <c r="AG1001" i="1"/>
  <c r="U1001" i="1"/>
  <c r="AC1000" i="1"/>
  <c r="AD1000" i="1" s="1"/>
  <c r="AE1000" i="1" s="1"/>
  <c r="AF1000" i="1" s="1"/>
  <c r="AM1001" i="1"/>
  <c r="AY1001" i="1"/>
  <c r="AL1002" i="1"/>
  <c r="T1002" i="1"/>
  <c r="Y1002" i="1" s="1"/>
  <c r="B1002" i="1"/>
  <c r="G1002" i="1" s="1"/>
  <c r="X1001" i="1"/>
  <c r="W1001" i="1"/>
  <c r="V1002" i="1" s="1"/>
  <c r="P999" i="1"/>
  <c r="P998" i="1"/>
  <c r="H1000" i="1"/>
  <c r="I1000" i="1" s="1"/>
  <c r="J1000" i="1" s="1"/>
  <c r="A1003" i="1"/>
  <c r="C1001" i="1"/>
  <c r="O1001" i="1"/>
  <c r="F999" i="1"/>
  <c r="E999" i="1"/>
  <c r="D1000" i="1" s="1"/>
  <c r="Z1001" i="1" l="1"/>
  <c r="AA1001" i="1" s="1"/>
  <c r="AB1001" i="1" s="1"/>
  <c r="AH1001" i="1" s="1"/>
  <c r="AP1002" i="1"/>
  <c r="AO1002" i="1"/>
  <c r="AN1003" i="1" s="1"/>
  <c r="AZ1000" i="1"/>
  <c r="AH1000" i="1"/>
  <c r="AL1003" i="1"/>
  <c r="T1003" i="1"/>
  <c r="Y1003" i="1" s="1"/>
  <c r="B1003" i="1"/>
  <c r="G1003" i="1" s="1"/>
  <c r="AR1001" i="1"/>
  <c r="AS1001" i="1" s="1"/>
  <c r="AT1001" i="1" s="1"/>
  <c r="AQ1002" i="1"/>
  <c r="AU1001" i="1"/>
  <c r="AV1001" i="1" s="1"/>
  <c r="AW1001" i="1" s="1"/>
  <c r="AX1001" i="1" s="1"/>
  <c r="AG1002" i="1"/>
  <c r="U1002" i="1"/>
  <c r="AY1002" i="1"/>
  <c r="AM1002" i="1"/>
  <c r="W1002" i="1"/>
  <c r="V1003" i="1" s="1"/>
  <c r="X1002" i="1"/>
  <c r="AC1002" i="1"/>
  <c r="AD1002" i="1" s="1"/>
  <c r="AE1002" i="1" s="1"/>
  <c r="AF1002" i="1" s="1"/>
  <c r="Z1002" i="1"/>
  <c r="AA1002" i="1" s="1"/>
  <c r="AB1002" i="1" s="1"/>
  <c r="A1004" i="1"/>
  <c r="O1002" i="1"/>
  <c r="C1002" i="1"/>
  <c r="H1001" i="1"/>
  <c r="I1001" i="1" s="1"/>
  <c r="J1001" i="1" s="1"/>
  <c r="F1000" i="1"/>
  <c r="E1000" i="1"/>
  <c r="D1001" i="1" s="1"/>
  <c r="K1001" i="1" s="1"/>
  <c r="L1001" i="1" s="1"/>
  <c r="M1001" i="1" s="1"/>
  <c r="N1001" i="1" s="1"/>
  <c r="K1000" i="1"/>
  <c r="L1000" i="1" s="1"/>
  <c r="M1000" i="1" s="1"/>
  <c r="N1000" i="1" s="1"/>
  <c r="AO1003" i="1" l="1"/>
  <c r="AN1004" i="1" s="1"/>
  <c r="AP1003" i="1"/>
  <c r="AL1004" i="1"/>
  <c r="T1004" i="1"/>
  <c r="Y1004" i="1" s="1"/>
  <c r="B1004" i="1"/>
  <c r="G1004" i="1" s="1"/>
  <c r="AG1003" i="1"/>
  <c r="U1003" i="1"/>
  <c r="AQ1003" i="1"/>
  <c r="AR1002" i="1"/>
  <c r="AS1002" i="1" s="1"/>
  <c r="AT1002" i="1" s="1"/>
  <c r="AU1002" i="1"/>
  <c r="AV1002" i="1" s="1"/>
  <c r="AW1002" i="1" s="1"/>
  <c r="AX1002" i="1" s="1"/>
  <c r="AY1003" i="1"/>
  <c r="AM1003" i="1"/>
  <c r="AZ1001" i="1"/>
  <c r="X1003" i="1"/>
  <c r="W1003" i="1"/>
  <c r="V1004" i="1" s="1"/>
  <c r="AH1002" i="1"/>
  <c r="Z1003" i="1"/>
  <c r="AA1003" i="1" s="1"/>
  <c r="AB1003" i="1" s="1"/>
  <c r="AC1003" i="1"/>
  <c r="AD1003" i="1" s="1"/>
  <c r="AE1003" i="1" s="1"/>
  <c r="AF1003" i="1" s="1"/>
  <c r="P1001" i="1"/>
  <c r="P1000" i="1"/>
  <c r="A1005" i="1"/>
  <c r="H1002" i="1"/>
  <c r="I1002" i="1" s="1"/>
  <c r="J1002" i="1" s="1"/>
  <c r="O1003" i="1"/>
  <c r="C1003" i="1"/>
  <c r="E1001" i="1"/>
  <c r="D1002" i="1" s="1"/>
  <c r="F1001" i="1"/>
  <c r="AO1004" i="1" l="1"/>
  <c r="AN1005" i="1" s="1"/>
  <c r="AP1004" i="1"/>
  <c r="AZ1002" i="1"/>
  <c r="AG1004" i="1"/>
  <c r="U1004" i="1"/>
  <c r="AQ1004" i="1"/>
  <c r="AR1003" i="1"/>
  <c r="AS1003" i="1" s="1"/>
  <c r="AT1003" i="1" s="1"/>
  <c r="AU1003" i="1"/>
  <c r="AV1003" i="1" s="1"/>
  <c r="AW1003" i="1" s="1"/>
  <c r="AX1003" i="1" s="1"/>
  <c r="AL1005" i="1"/>
  <c r="T1005" i="1"/>
  <c r="Y1005" i="1" s="1"/>
  <c r="B1005" i="1"/>
  <c r="AY1004" i="1"/>
  <c r="AM1004" i="1"/>
  <c r="X1004" i="1"/>
  <c r="W1004" i="1"/>
  <c r="V1005" i="1" s="1"/>
  <c r="AH1003" i="1"/>
  <c r="Z1004" i="1"/>
  <c r="AA1004" i="1" s="1"/>
  <c r="AB1004" i="1" s="1"/>
  <c r="AC1004" i="1"/>
  <c r="AD1004" i="1" s="1"/>
  <c r="AE1004" i="1" s="1"/>
  <c r="AF1004" i="1" s="1"/>
  <c r="O1004" i="1"/>
  <c r="C1004" i="1"/>
  <c r="H1003" i="1"/>
  <c r="I1003" i="1" s="1"/>
  <c r="J1003" i="1" s="1"/>
  <c r="A1006" i="1"/>
  <c r="G1005" i="1"/>
  <c r="F1002" i="1"/>
  <c r="E1002" i="1"/>
  <c r="D1003" i="1" s="1"/>
  <c r="K1002" i="1"/>
  <c r="L1002" i="1" s="1"/>
  <c r="M1002" i="1" s="1"/>
  <c r="N1002" i="1" s="1"/>
  <c r="AP1005" i="1" l="1"/>
  <c r="AO1005" i="1"/>
  <c r="AN1006" i="1" s="1"/>
  <c r="AG1005" i="1"/>
  <c r="U1005" i="1"/>
  <c r="AM1005" i="1"/>
  <c r="AY1005" i="1"/>
  <c r="AZ1003" i="1"/>
  <c r="AR1004" i="1"/>
  <c r="AS1004" i="1" s="1"/>
  <c r="AT1004" i="1" s="1"/>
  <c r="AQ1005" i="1"/>
  <c r="AU1004" i="1"/>
  <c r="AV1004" i="1" s="1"/>
  <c r="AW1004" i="1" s="1"/>
  <c r="AX1004" i="1" s="1"/>
  <c r="AL1006" i="1"/>
  <c r="T1006" i="1"/>
  <c r="Y1006" i="1" s="1"/>
  <c r="B1006" i="1"/>
  <c r="X1005" i="1"/>
  <c r="W1005" i="1"/>
  <c r="V1006" i="1" s="1"/>
  <c r="AH1004" i="1"/>
  <c r="Z1005" i="1"/>
  <c r="AA1005" i="1" s="1"/>
  <c r="AB1005" i="1" s="1"/>
  <c r="AC1005" i="1"/>
  <c r="AD1005" i="1" s="1"/>
  <c r="AE1005" i="1" s="1"/>
  <c r="AF1005" i="1" s="1"/>
  <c r="P1002" i="1"/>
  <c r="O1005" i="1"/>
  <c r="C1005" i="1"/>
  <c r="G1006" i="1"/>
  <c r="A1007" i="1"/>
  <c r="H1004" i="1"/>
  <c r="I1004" i="1" s="1"/>
  <c r="J1004" i="1" s="1"/>
  <c r="E1003" i="1"/>
  <c r="D1004" i="1" s="1"/>
  <c r="F1003" i="1"/>
  <c r="K1003" i="1"/>
  <c r="L1003" i="1" s="1"/>
  <c r="M1003" i="1" s="1"/>
  <c r="N1003" i="1" s="1"/>
  <c r="AP1006" i="1" l="1"/>
  <c r="AO1006" i="1"/>
  <c r="AN1007" i="1" s="1"/>
  <c r="AZ1004" i="1"/>
  <c r="AR1005" i="1"/>
  <c r="AS1005" i="1" s="1"/>
  <c r="AT1005" i="1" s="1"/>
  <c r="AQ1006" i="1"/>
  <c r="AU1005" i="1"/>
  <c r="AV1005" i="1" s="1"/>
  <c r="AW1005" i="1" s="1"/>
  <c r="AX1005" i="1" s="1"/>
  <c r="AL1007" i="1"/>
  <c r="T1007" i="1"/>
  <c r="Y1007" i="1" s="1"/>
  <c r="B1007" i="1"/>
  <c r="G1007" i="1" s="1"/>
  <c r="AG1006" i="1"/>
  <c r="U1006" i="1"/>
  <c r="AM1006" i="1"/>
  <c r="AY1006" i="1"/>
  <c r="X1006" i="1"/>
  <c r="W1006" i="1"/>
  <c r="V1007" i="1" s="1"/>
  <c r="Z1006" i="1"/>
  <c r="AA1006" i="1" s="1"/>
  <c r="AB1006" i="1" s="1"/>
  <c r="AC1006" i="1"/>
  <c r="AD1006" i="1" s="1"/>
  <c r="AE1006" i="1" s="1"/>
  <c r="AF1006" i="1" s="1"/>
  <c r="AH1005" i="1"/>
  <c r="P1003" i="1"/>
  <c r="O1006" i="1"/>
  <c r="C1006" i="1"/>
  <c r="H1005" i="1"/>
  <c r="I1005" i="1" s="1"/>
  <c r="J1005" i="1" s="1"/>
  <c r="A1008" i="1"/>
  <c r="E1004" i="1"/>
  <c r="D1005" i="1" s="1"/>
  <c r="F1004" i="1"/>
  <c r="K1004" i="1"/>
  <c r="L1004" i="1" s="1"/>
  <c r="M1004" i="1" s="1"/>
  <c r="N1004" i="1" s="1"/>
  <c r="AP1007" i="1" l="1"/>
  <c r="AO1007" i="1"/>
  <c r="AN1008" i="1" s="1"/>
  <c r="AL1008" i="1"/>
  <c r="T1008" i="1"/>
  <c r="Y1008" i="1" s="1"/>
  <c r="B1008" i="1"/>
  <c r="G1008" i="1" s="1"/>
  <c r="AG1007" i="1"/>
  <c r="U1007" i="1"/>
  <c r="AY1007" i="1"/>
  <c r="AM1007" i="1"/>
  <c r="AR1006" i="1"/>
  <c r="AS1006" i="1" s="1"/>
  <c r="AT1006" i="1" s="1"/>
  <c r="AQ1007" i="1"/>
  <c r="AU1006" i="1"/>
  <c r="AV1006" i="1" s="1"/>
  <c r="AW1006" i="1" s="1"/>
  <c r="AX1006" i="1" s="1"/>
  <c r="AZ1005" i="1"/>
  <c r="X1007" i="1"/>
  <c r="W1007" i="1"/>
  <c r="V1008" i="1" s="1"/>
  <c r="AH1006" i="1"/>
  <c r="AC1007" i="1"/>
  <c r="AD1007" i="1" s="1"/>
  <c r="AE1007" i="1" s="1"/>
  <c r="AF1007" i="1" s="1"/>
  <c r="Z1007" i="1"/>
  <c r="AA1007" i="1" s="1"/>
  <c r="AB1007" i="1" s="1"/>
  <c r="P1004" i="1"/>
  <c r="C1007" i="1"/>
  <c r="O1007" i="1"/>
  <c r="H1006" i="1"/>
  <c r="I1006" i="1" s="1"/>
  <c r="J1006" i="1" s="1"/>
  <c r="A1009" i="1"/>
  <c r="F1005" i="1"/>
  <c r="E1005" i="1"/>
  <c r="D1006" i="1" s="1"/>
  <c r="K1005" i="1"/>
  <c r="L1005" i="1" s="1"/>
  <c r="M1005" i="1" s="1"/>
  <c r="N1005" i="1" s="1"/>
  <c r="AO1008" i="1" l="1"/>
  <c r="AN1009" i="1" s="1"/>
  <c r="AP1008" i="1"/>
  <c r="AL1009" i="1"/>
  <c r="T1009" i="1"/>
  <c r="Y1009" i="1" s="1"/>
  <c r="B1009" i="1"/>
  <c r="G1009" i="1" s="1"/>
  <c r="AZ1006" i="1"/>
  <c r="AG1008" i="1"/>
  <c r="U1008" i="1"/>
  <c r="AQ1008" i="1"/>
  <c r="AR1007" i="1"/>
  <c r="AS1007" i="1" s="1"/>
  <c r="AT1007" i="1" s="1"/>
  <c r="AU1007" i="1"/>
  <c r="AV1007" i="1" s="1"/>
  <c r="AW1007" i="1" s="1"/>
  <c r="AX1007" i="1" s="1"/>
  <c r="AM1008" i="1"/>
  <c r="AY1008" i="1"/>
  <c r="W1008" i="1"/>
  <c r="V1009" i="1" s="1"/>
  <c r="X1008" i="1"/>
  <c r="AC1008" i="1"/>
  <c r="AD1008" i="1" s="1"/>
  <c r="AE1008" i="1" s="1"/>
  <c r="AF1008" i="1" s="1"/>
  <c r="Z1008" i="1"/>
  <c r="AA1008" i="1" s="1"/>
  <c r="AB1008" i="1" s="1"/>
  <c r="AH1007" i="1"/>
  <c r="P1005" i="1"/>
  <c r="A1010" i="1"/>
  <c r="C1008" i="1"/>
  <c r="O1008" i="1"/>
  <c r="H1007" i="1"/>
  <c r="I1007" i="1" s="1"/>
  <c r="J1007" i="1" s="1"/>
  <c r="F1006" i="1"/>
  <c r="E1006" i="1"/>
  <c r="D1007" i="1" s="1"/>
  <c r="K1006" i="1"/>
  <c r="L1006" i="1" s="1"/>
  <c r="M1006" i="1" s="1"/>
  <c r="N1006" i="1" s="1"/>
  <c r="AO1009" i="1" l="1"/>
  <c r="AN1010" i="1" s="1"/>
  <c r="AP1009" i="1"/>
  <c r="AR1008" i="1"/>
  <c r="AS1008" i="1" s="1"/>
  <c r="AT1008" i="1" s="1"/>
  <c r="AQ1009" i="1"/>
  <c r="AU1008" i="1"/>
  <c r="AV1008" i="1" s="1"/>
  <c r="AW1008" i="1" s="1"/>
  <c r="AX1008" i="1" s="1"/>
  <c r="AG1009" i="1"/>
  <c r="U1009" i="1"/>
  <c r="AL1010" i="1"/>
  <c r="T1010" i="1"/>
  <c r="Y1010" i="1" s="1"/>
  <c r="B1010" i="1"/>
  <c r="G1010" i="1" s="1"/>
  <c r="AM1009" i="1"/>
  <c r="AY1009" i="1"/>
  <c r="AZ1007" i="1"/>
  <c r="X1009" i="1"/>
  <c r="W1009" i="1"/>
  <c r="V1010" i="1" s="1"/>
  <c r="AH1008" i="1"/>
  <c r="AC1009" i="1"/>
  <c r="AD1009" i="1" s="1"/>
  <c r="AE1009" i="1" s="1"/>
  <c r="AF1009" i="1" s="1"/>
  <c r="Z1009" i="1"/>
  <c r="AA1009" i="1" s="1"/>
  <c r="AB1009" i="1" s="1"/>
  <c r="P1006" i="1"/>
  <c r="H1008" i="1"/>
  <c r="I1008" i="1" s="1"/>
  <c r="J1008" i="1" s="1"/>
  <c r="A1011" i="1"/>
  <c r="O1009" i="1"/>
  <c r="C1009" i="1"/>
  <c r="F1007" i="1"/>
  <c r="E1007" i="1"/>
  <c r="D1008" i="1" s="1"/>
  <c r="K1007" i="1"/>
  <c r="L1007" i="1" s="1"/>
  <c r="M1007" i="1" s="1"/>
  <c r="N1007" i="1" s="1"/>
  <c r="AP1010" i="1" l="1"/>
  <c r="AO1010" i="1"/>
  <c r="AN1011" i="1" s="1"/>
  <c r="AY1010" i="1"/>
  <c r="AM1010" i="1"/>
  <c r="AL1011" i="1"/>
  <c r="T1011" i="1"/>
  <c r="Y1011" i="1" s="1"/>
  <c r="B1011" i="1"/>
  <c r="G1011" i="1" s="1"/>
  <c r="AQ1010" i="1"/>
  <c r="AR1009" i="1"/>
  <c r="AS1009" i="1" s="1"/>
  <c r="AT1009" i="1" s="1"/>
  <c r="AU1009" i="1"/>
  <c r="AV1009" i="1" s="1"/>
  <c r="AW1009" i="1" s="1"/>
  <c r="AX1009" i="1" s="1"/>
  <c r="AG1010" i="1"/>
  <c r="U1010" i="1"/>
  <c r="AZ1008" i="1"/>
  <c r="W1010" i="1"/>
  <c r="V1011" i="1" s="1"/>
  <c r="X1010" i="1"/>
  <c r="AH1009" i="1"/>
  <c r="AC1010" i="1"/>
  <c r="AD1010" i="1" s="1"/>
  <c r="AE1010" i="1" s="1"/>
  <c r="AF1010" i="1" s="1"/>
  <c r="Z1010" i="1"/>
  <c r="AA1010" i="1" s="1"/>
  <c r="AB1010" i="1" s="1"/>
  <c r="P1007" i="1"/>
  <c r="O1010" i="1"/>
  <c r="C1010" i="1"/>
  <c r="A1012" i="1"/>
  <c r="H1009" i="1"/>
  <c r="I1009" i="1" s="1"/>
  <c r="J1009" i="1" s="1"/>
  <c r="F1008" i="1"/>
  <c r="E1008" i="1"/>
  <c r="D1009" i="1" s="1"/>
  <c r="K1009" i="1" s="1"/>
  <c r="L1009" i="1" s="1"/>
  <c r="M1009" i="1" s="1"/>
  <c r="N1009" i="1" s="1"/>
  <c r="K1008" i="1"/>
  <c r="L1008" i="1" s="1"/>
  <c r="M1008" i="1" s="1"/>
  <c r="N1008" i="1" s="1"/>
  <c r="AO1011" i="1" l="1"/>
  <c r="AN1012" i="1" s="1"/>
  <c r="AP1011" i="1"/>
  <c r="AZ1009" i="1"/>
  <c r="AL1012" i="1"/>
  <c r="T1012" i="1"/>
  <c r="B1012" i="1"/>
  <c r="G1012" i="1" s="1"/>
  <c r="AG1011" i="1"/>
  <c r="U1011" i="1"/>
  <c r="AY1011" i="1"/>
  <c r="AM1011" i="1"/>
  <c r="AQ1011" i="1"/>
  <c r="AR1010" i="1"/>
  <c r="AS1010" i="1" s="1"/>
  <c r="AT1010" i="1" s="1"/>
  <c r="AU1010" i="1"/>
  <c r="AV1010" i="1" s="1"/>
  <c r="AW1010" i="1" s="1"/>
  <c r="AX1010" i="1" s="1"/>
  <c r="Y1012" i="1"/>
  <c r="Z1011" i="1"/>
  <c r="AA1011" i="1" s="1"/>
  <c r="AB1011" i="1" s="1"/>
  <c r="AC1011" i="1"/>
  <c r="AD1011" i="1" s="1"/>
  <c r="AE1011" i="1" s="1"/>
  <c r="AF1011" i="1" s="1"/>
  <c r="AH1010" i="1"/>
  <c r="X1011" i="1"/>
  <c r="W1011" i="1"/>
  <c r="V1012" i="1" s="1"/>
  <c r="P1009" i="1"/>
  <c r="P1008" i="1"/>
  <c r="H1010" i="1"/>
  <c r="I1010" i="1" s="1"/>
  <c r="J1010" i="1" s="1"/>
  <c r="O1011" i="1"/>
  <c r="C1011" i="1"/>
  <c r="A1013" i="1"/>
  <c r="E1009" i="1"/>
  <c r="D1010" i="1" s="1"/>
  <c r="F1009" i="1"/>
  <c r="AP1012" i="1" l="1"/>
  <c r="AO1012" i="1"/>
  <c r="AN1013" i="1" s="1"/>
  <c r="AL1013" i="1"/>
  <c r="T1013" i="1"/>
  <c r="B1013" i="1"/>
  <c r="G1013" i="1" s="1"/>
  <c r="AZ1010" i="1"/>
  <c r="AG1012" i="1"/>
  <c r="U1012" i="1"/>
  <c r="AR1011" i="1"/>
  <c r="AS1011" i="1" s="1"/>
  <c r="AT1011" i="1" s="1"/>
  <c r="AQ1012" i="1"/>
  <c r="AU1011" i="1"/>
  <c r="AV1011" i="1" s="1"/>
  <c r="AW1011" i="1" s="1"/>
  <c r="AX1011" i="1" s="1"/>
  <c r="AY1012" i="1"/>
  <c r="AM1012" i="1"/>
  <c r="X1012" i="1"/>
  <c r="W1012" i="1"/>
  <c r="V1013" i="1" s="1"/>
  <c r="Y1013" i="1"/>
  <c r="Z1012" i="1"/>
  <c r="AA1012" i="1" s="1"/>
  <c r="AB1012" i="1" s="1"/>
  <c r="AC1012" i="1"/>
  <c r="AD1012" i="1" s="1"/>
  <c r="AE1012" i="1" s="1"/>
  <c r="AF1012" i="1" s="1"/>
  <c r="AH1011" i="1"/>
  <c r="A1014" i="1"/>
  <c r="C1012" i="1"/>
  <c r="O1012" i="1"/>
  <c r="H1011" i="1"/>
  <c r="I1011" i="1" s="1"/>
  <c r="J1011" i="1" s="1"/>
  <c r="F1010" i="1"/>
  <c r="E1010" i="1"/>
  <c r="D1011" i="1" s="1"/>
  <c r="K1010" i="1"/>
  <c r="L1010" i="1" s="1"/>
  <c r="M1010" i="1" s="1"/>
  <c r="N1010" i="1" s="1"/>
  <c r="AZ1011" i="1" l="1"/>
  <c r="AO1013" i="1"/>
  <c r="AN1014" i="1" s="1"/>
  <c r="AP1013" i="1"/>
  <c r="AG1013" i="1"/>
  <c r="U1013" i="1"/>
  <c r="AL1014" i="1"/>
  <c r="T1014" i="1"/>
  <c r="Y1014" i="1" s="1"/>
  <c r="B1014" i="1"/>
  <c r="AR1012" i="1"/>
  <c r="AS1012" i="1" s="1"/>
  <c r="AT1012" i="1" s="1"/>
  <c r="AQ1013" i="1"/>
  <c r="AU1012" i="1"/>
  <c r="AV1012" i="1" s="1"/>
  <c r="AW1012" i="1" s="1"/>
  <c r="AX1012" i="1" s="1"/>
  <c r="AM1013" i="1"/>
  <c r="AY1013" i="1"/>
  <c r="X1013" i="1"/>
  <c r="W1013" i="1"/>
  <c r="V1014" i="1" s="1"/>
  <c r="Z1013" i="1"/>
  <c r="AA1013" i="1" s="1"/>
  <c r="AB1013" i="1" s="1"/>
  <c r="AC1013" i="1"/>
  <c r="AD1013" i="1" s="1"/>
  <c r="AE1013" i="1" s="1"/>
  <c r="AF1013" i="1" s="1"/>
  <c r="AH1012" i="1"/>
  <c r="P1010" i="1"/>
  <c r="O1013" i="1"/>
  <c r="C1013" i="1"/>
  <c r="H1012" i="1"/>
  <c r="I1012" i="1" s="1"/>
  <c r="J1012" i="1" s="1"/>
  <c r="A1015" i="1"/>
  <c r="G1014" i="1"/>
  <c r="F1011" i="1"/>
  <c r="E1011" i="1"/>
  <c r="D1012" i="1" s="1"/>
  <c r="K1011" i="1"/>
  <c r="L1011" i="1" s="1"/>
  <c r="M1011" i="1" s="1"/>
  <c r="N1011" i="1" s="1"/>
  <c r="AP1014" i="1" l="1"/>
  <c r="AO1014" i="1"/>
  <c r="AN1015" i="1" s="1"/>
  <c r="AZ1012" i="1"/>
  <c r="AQ1014" i="1"/>
  <c r="AR1013" i="1"/>
  <c r="AS1013" i="1" s="1"/>
  <c r="AT1013" i="1" s="1"/>
  <c r="AU1013" i="1"/>
  <c r="AV1013" i="1" s="1"/>
  <c r="AW1013" i="1" s="1"/>
  <c r="AX1013" i="1" s="1"/>
  <c r="AY1014" i="1"/>
  <c r="AM1014" i="1"/>
  <c r="AG1014" i="1"/>
  <c r="U1014" i="1"/>
  <c r="AL1015" i="1"/>
  <c r="T1015" i="1"/>
  <c r="Y1015" i="1" s="1"/>
  <c r="B1015" i="1"/>
  <c r="X1014" i="1"/>
  <c r="W1014" i="1"/>
  <c r="V1015" i="1" s="1"/>
  <c r="AH1013" i="1"/>
  <c r="AC1014" i="1"/>
  <c r="AD1014" i="1" s="1"/>
  <c r="AE1014" i="1" s="1"/>
  <c r="AF1014" i="1" s="1"/>
  <c r="Z1014" i="1"/>
  <c r="AA1014" i="1" s="1"/>
  <c r="AB1014" i="1" s="1"/>
  <c r="P1011" i="1"/>
  <c r="C1014" i="1"/>
  <c r="O1014" i="1"/>
  <c r="A1016" i="1"/>
  <c r="G1015" i="1"/>
  <c r="H1013" i="1"/>
  <c r="I1013" i="1" s="1"/>
  <c r="J1013" i="1" s="1"/>
  <c r="E1012" i="1"/>
  <c r="D1013" i="1" s="1"/>
  <c r="K1013" i="1" s="1"/>
  <c r="L1013" i="1" s="1"/>
  <c r="M1013" i="1" s="1"/>
  <c r="N1013" i="1" s="1"/>
  <c r="F1012" i="1"/>
  <c r="K1012" i="1"/>
  <c r="L1012" i="1" s="1"/>
  <c r="M1012" i="1" s="1"/>
  <c r="N1012" i="1" s="1"/>
  <c r="AO1015" i="1" l="1"/>
  <c r="AN1016" i="1" s="1"/>
  <c r="AP1015" i="1"/>
  <c r="AZ1013" i="1"/>
  <c r="AL1016" i="1"/>
  <c r="T1016" i="1"/>
  <c r="Y1016" i="1" s="1"/>
  <c r="B1016" i="1"/>
  <c r="G1016" i="1" s="1"/>
  <c r="AG1015" i="1"/>
  <c r="U1015" i="1"/>
  <c r="AY1015" i="1"/>
  <c r="AM1015" i="1"/>
  <c r="AQ1015" i="1"/>
  <c r="AR1014" i="1"/>
  <c r="AS1014" i="1" s="1"/>
  <c r="AT1014" i="1" s="1"/>
  <c r="AU1014" i="1"/>
  <c r="AV1014" i="1" s="1"/>
  <c r="AW1014" i="1" s="1"/>
  <c r="AX1014" i="1" s="1"/>
  <c r="X1015" i="1"/>
  <c r="W1015" i="1"/>
  <c r="V1016" i="1" s="1"/>
  <c r="AC1015" i="1"/>
  <c r="AD1015" i="1" s="1"/>
  <c r="AE1015" i="1" s="1"/>
  <c r="AF1015" i="1" s="1"/>
  <c r="Z1015" i="1"/>
  <c r="AA1015" i="1" s="1"/>
  <c r="AB1015" i="1" s="1"/>
  <c r="AH1014" i="1"/>
  <c r="P1013" i="1"/>
  <c r="P1012" i="1"/>
  <c r="O1015" i="1"/>
  <c r="C1015" i="1"/>
  <c r="A1017" i="1"/>
  <c r="H1014" i="1"/>
  <c r="I1014" i="1" s="1"/>
  <c r="J1014" i="1" s="1"/>
  <c r="F1013" i="1"/>
  <c r="E1013" i="1"/>
  <c r="D1014" i="1" s="1"/>
  <c r="AP1016" i="1" l="1"/>
  <c r="AO1016" i="1"/>
  <c r="AN1017" i="1" s="1"/>
  <c r="AL1017" i="1"/>
  <c r="T1017" i="1"/>
  <c r="B1017" i="1"/>
  <c r="AZ1014" i="1"/>
  <c r="AY1016" i="1"/>
  <c r="AM1016" i="1"/>
  <c r="AG1016" i="1"/>
  <c r="U1016" i="1"/>
  <c r="AQ1016" i="1"/>
  <c r="AR1015" i="1"/>
  <c r="AS1015" i="1" s="1"/>
  <c r="AT1015" i="1" s="1"/>
  <c r="AU1015" i="1"/>
  <c r="AV1015" i="1" s="1"/>
  <c r="AW1015" i="1" s="1"/>
  <c r="AX1015" i="1" s="1"/>
  <c r="W1016" i="1"/>
  <c r="V1017" i="1" s="1"/>
  <c r="X1016" i="1"/>
  <c r="AH1015" i="1"/>
  <c r="AC1016" i="1"/>
  <c r="AD1016" i="1" s="1"/>
  <c r="AE1016" i="1" s="1"/>
  <c r="AF1016" i="1" s="1"/>
  <c r="Z1016" i="1"/>
  <c r="AA1016" i="1" s="1"/>
  <c r="AB1016" i="1" s="1"/>
  <c r="H1015" i="1"/>
  <c r="I1015" i="1" s="1"/>
  <c r="J1015" i="1" s="1"/>
  <c r="O1016" i="1"/>
  <c r="C1016" i="1"/>
  <c r="G1017" i="1"/>
  <c r="A1018" i="1"/>
  <c r="F1014" i="1"/>
  <c r="E1014" i="1"/>
  <c r="D1015" i="1" s="1"/>
  <c r="K1014" i="1"/>
  <c r="L1014" i="1" s="1"/>
  <c r="M1014" i="1" s="1"/>
  <c r="N1014" i="1" s="1"/>
  <c r="AP1017" i="1" l="1"/>
  <c r="AO1017" i="1"/>
  <c r="AN1018" i="1" s="1"/>
  <c r="AZ1015" i="1"/>
  <c r="AU1016" i="1"/>
  <c r="AV1016" i="1" s="1"/>
  <c r="AW1016" i="1" s="1"/>
  <c r="AX1016" i="1" s="1"/>
  <c r="AR1016" i="1"/>
  <c r="AS1016" i="1" s="1"/>
  <c r="AT1016" i="1" s="1"/>
  <c r="AQ1017" i="1"/>
  <c r="AG1017" i="1"/>
  <c r="U1017" i="1"/>
  <c r="AL1018" i="1"/>
  <c r="T1018" i="1"/>
  <c r="B1018" i="1"/>
  <c r="Y1017" i="1"/>
  <c r="AC1017" i="1" s="1"/>
  <c r="AD1017" i="1" s="1"/>
  <c r="AE1017" i="1" s="1"/>
  <c r="AF1017" i="1" s="1"/>
  <c r="AM1017" i="1"/>
  <c r="AY1017" i="1"/>
  <c r="X1017" i="1"/>
  <c r="W1017" i="1"/>
  <c r="V1018" i="1" s="1"/>
  <c r="AH1016" i="1"/>
  <c r="P1014" i="1"/>
  <c r="G1018" i="1"/>
  <c r="A1019" i="1"/>
  <c r="O1017" i="1"/>
  <c r="C1017" i="1"/>
  <c r="H1016" i="1"/>
  <c r="I1016" i="1" s="1"/>
  <c r="J1016" i="1" s="1"/>
  <c r="F1015" i="1"/>
  <c r="E1015" i="1"/>
  <c r="D1016" i="1" s="1"/>
  <c r="K1016" i="1" s="1"/>
  <c r="L1016" i="1" s="1"/>
  <c r="M1016" i="1" s="1"/>
  <c r="N1016" i="1" s="1"/>
  <c r="K1015" i="1"/>
  <c r="L1015" i="1" s="1"/>
  <c r="M1015" i="1" s="1"/>
  <c r="N1015" i="1" s="1"/>
  <c r="Y1018" i="1" l="1"/>
  <c r="Z1017" i="1"/>
  <c r="AA1017" i="1" s="1"/>
  <c r="AB1017" i="1" s="1"/>
  <c r="AP1018" i="1"/>
  <c r="AO1018" i="1"/>
  <c r="AN1019" i="1" s="1"/>
  <c r="AZ1016" i="1"/>
  <c r="AY1018" i="1"/>
  <c r="AM1018" i="1"/>
  <c r="AR1017" i="1"/>
  <c r="AS1017" i="1" s="1"/>
  <c r="AT1017" i="1" s="1"/>
  <c r="AQ1018" i="1"/>
  <c r="AU1017" i="1"/>
  <c r="AV1017" i="1" s="1"/>
  <c r="AW1017" i="1" s="1"/>
  <c r="AX1017" i="1" s="1"/>
  <c r="AL1019" i="1"/>
  <c r="T1019" i="1"/>
  <c r="B1019" i="1"/>
  <c r="G1019" i="1" s="1"/>
  <c r="AG1018" i="1"/>
  <c r="U1018" i="1"/>
  <c r="W1018" i="1"/>
  <c r="V1019" i="1" s="1"/>
  <c r="X1018" i="1"/>
  <c r="AC1018" i="1"/>
  <c r="AD1018" i="1" s="1"/>
  <c r="AE1018" i="1" s="1"/>
  <c r="AF1018" i="1" s="1"/>
  <c r="Z1018" i="1"/>
  <c r="AA1018" i="1" s="1"/>
  <c r="AB1018" i="1" s="1"/>
  <c r="AH1017" i="1"/>
  <c r="P1015" i="1"/>
  <c r="P1016" i="1"/>
  <c r="A1020" i="1"/>
  <c r="O1018" i="1"/>
  <c r="C1018" i="1"/>
  <c r="H1017" i="1"/>
  <c r="I1017" i="1" s="1"/>
  <c r="J1017" i="1" s="1"/>
  <c r="F1016" i="1"/>
  <c r="E1016" i="1"/>
  <c r="D1017" i="1" s="1"/>
  <c r="AO1019" i="1" l="1"/>
  <c r="AN1020" i="1" s="1"/>
  <c r="AP1019" i="1"/>
  <c r="AY1019" i="1"/>
  <c r="AM1019" i="1"/>
  <c r="AG1019" i="1"/>
  <c r="U1019" i="1"/>
  <c r="AQ1019" i="1"/>
  <c r="AR1018" i="1"/>
  <c r="AS1018" i="1" s="1"/>
  <c r="AT1018" i="1" s="1"/>
  <c r="AU1018" i="1"/>
  <c r="AV1018" i="1" s="1"/>
  <c r="AW1018" i="1" s="1"/>
  <c r="AX1018" i="1" s="1"/>
  <c r="Y1019" i="1"/>
  <c r="AZ1017" i="1"/>
  <c r="AL1020" i="1"/>
  <c r="T1020" i="1"/>
  <c r="B1020" i="1"/>
  <c r="G1020" i="1" s="1"/>
  <c r="X1019" i="1"/>
  <c r="W1019" i="1"/>
  <c r="V1020" i="1" s="1"/>
  <c r="AH1018" i="1"/>
  <c r="A1021" i="1"/>
  <c r="H1018" i="1"/>
  <c r="I1018" i="1" s="1"/>
  <c r="J1018" i="1" s="1"/>
  <c r="C1019" i="1"/>
  <c r="O1019" i="1"/>
  <c r="E1017" i="1"/>
  <c r="D1018" i="1" s="1"/>
  <c r="K1018" i="1" s="1"/>
  <c r="L1018" i="1" s="1"/>
  <c r="M1018" i="1" s="1"/>
  <c r="N1018" i="1" s="1"/>
  <c r="F1017" i="1"/>
  <c r="K1017" i="1"/>
  <c r="L1017" i="1" s="1"/>
  <c r="M1017" i="1" s="1"/>
  <c r="N1017" i="1" s="1"/>
  <c r="Y1020" i="1" l="1"/>
  <c r="AO1020" i="1"/>
  <c r="AN1021" i="1" s="1"/>
  <c r="AP1020" i="1"/>
  <c r="AC1019" i="1"/>
  <c r="AD1019" i="1" s="1"/>
  <c r="AE1019" i="1" s="1"/>
  <c r="AF1019" i="1" s="1"/>
  <c r="Z1019" i="1"/>
  <c r="AA1019" i="1" s="1"/>
  <c r="AB1019" i="1" s="1"/>
  <c r="AZ1018" i="1"/>
  <c r="AQ1020" i="1"/>
  <c r="AR1019" i="1"/>
  <c r="AS1019" i="1" s="1"/>
  <c r="AT1019" i="1" s="1"/>
  <c r="AU1019" i="1"/>
  <c r="AV1019" i="1" s="1"/>
  <c r="AW1019" i="1" s="1"/>
  <c r="AX1019" i="1" s="1"/>
  <c r="AG1020" i="1"/>
  <c r="U1020" i="1"/>
  <c r="AY1020" i="1"/>
  <c r="AM1020" i="1"/>
  <c r="AL1021" i="1"/>
  <c r="T1021" i="1"/>
  <c r="B1021" i="1"/>
  <c r="G1021" i="1" s="1"/>
  <c r="Z1020" i="1"/>
  <c r="AA1020" i="1" s="1"/>
  <c r="AB1020" i="1" s="1"/>
  <c r="AC1020" i="1"/>
  <c r="AD1020" i="1" s="1"/>
  <c r="AE1020" i="1" s="1"/>
  <c r="AF1020" i="1" s="1"/>
  <c r="X1020" i="1"/>
  <c r="W1020" i="1"/>
  <c r="V1021" i="1" s="1"/>
  <c r="P1018" i="1"/>
  <c r="P1017" i="1"/>
  <c r="H1019" i="1"/>
  <c r="I1019" i="1" s="1"/>
  <c r="J1019" i="1" s="1"/>
  <c r="A1022" i="1"/>
  <c r="O1020" i="1"/>
  <c r="C1020" i="1"/>
  <c r="F1018" i="1"/>
  <c r="E1018" i="1"/>
  <c r="D1019" i="1" s="1"/>
  <c r="Y1021" i="1" l="1"/>
  <c r="Z1021" i="1" s="1"/>
  <c r="AA1021" i="1" s="1"/>
  <c r="AB1021" i="1" s="1"/>
  <c r="AH1019" i="1"/>
  <c r="AO1021" i="1"/>
  <c r="AN1022" i="1" s="1"/>
  <c r="AP1021" i="1"/>
  <c r="AZ1019" i="1"/>
  <c r="AL1022" i="1"/>
  <c r="T1022" i="1"/>
  <c r="B1022" i="1"/>
  <c r="G1022" i="1" s="1"/>
  <c r="AQ1021" i="1"/>
  <c r="AR1020" i="1"/>
  <c r="AS1020" i="1" s="1"/>
  <c r="AT1020" i="1" s="1"/>
  <c r="AU1020" i="1"/>
  <c r="AV1020" i="1" s="1"/>
  <c r="AW1020" i="1" s="1"/>
  <c r="AX1020" i="1" s="1"/>
  <c r="AG1021" i="1"/>
  <c r="U1021" i="1"/>
  <c r="AY1021" i="1"/>
  <c r="AM1021" i="1"/>
  <c r="X1021" i="1"/>
  <c r="W1021" i="1"/>
  <c r="V1022" i="1" s="1"/>
  <c r="AH1020" i="1"/>
  <c r="A1023" i="1"/>
  <c r="O1021" i="1"/>
  <c r="C1021" i="1"/>
  <c r="H1020" i="1"/>
  <c r="I1020" i="1" s="1"/>
  <c r="J1020" i="1" s="1"/>
  <c r="F1019" i="1"/>
  <c r="E1019" i="1"/>
  <c r="D1020" i="1" s="1"/>
  <c r="K1019" i="1"/>
  <c r="L1019" i="1" s="1"/>
  <c r="M1019" i="1" s="1"/>
  <c r="N1019" i="1" s="1"/>
  <c r="AC1021" i="1" l="1"/>
  <c r="AD1021" i="1" s="1"/>
  <c r="AE1021" i="1" s="1"/>
  <c r="AF1021" i="1" s="1"/>
  <c r="AP1022" i="1"/>
  <c r="AO1022" i="1"/>
  <c r="AN1023" i="1" s="1"/>
  <c r="AZ1020" i="1"/>
  <c r="AR1021" i="1"/>
  <c r="AS1021" i="1" s="1"/>
  <c r="AT1021" i="1" s="1"/>
  <c r="AQ1022" i="1"/>
  <c r="AU1021" i="1"/>
  <c r="AV1021" i="1" s="1"/>
  <c r="AW1021" i="1" s="1"/>
  <c r="AX1021" i="1" s="1"/>
  <c r="AG1022" i="1"/>
  <c r="U1022" i="1"/>
  <c r="Y1022" i="1"/>
  <c r="AC1022" i="1" s="1"/>
  <c r="AD1022" i="1" s="1"/>
  <c r="AE1022" i="1" s="1"/>
  <c r="AF1022" i="1" s="1"/>
  <c r="AY1022" i="1"/>
  <c r="AM1022" i="1"/>
  <c r="AL1023" i="1"/>
  <c r="T1023" i="1"/>
  <c r="B1023" i="1"/>
  <c r="X1022" i="1"/>
  <c r="W1022" i="1"/>
  <c r="V1023" i="1" s="1"/>
  <c r="AH1021" i="1"/>
  <c r="P1019" i="1"/>
  <c r="O1022" i="1"/>
  <c r="C1022" i="1"/>
  <c r="H1021" i="1"/>
  <c r="I1021" i="1" s="1"/>
  <c r="J1021" i="1" s="1"/>
  <c r="A1024" i="1"/>
  <c r="G1023" i="1"/>
  <c r="E1020" i="1"/>
  <c r="D1021" i="1" s="1"/>
  <c r="K1021" i="1" s="1"/>
  <c r="L1021" i="1" s="1"/>
  <c r="M1021" i="1" s="1"/>
  <c r="N1021" i="1" s="1"/>
  <c r="F1020" i="1"/>
  <c r="K1020" i="1"/>
  <c r="L1020" i="1" s="1"/>
  <c r="M1020" i="1" s="1"/>
  <c r="N1020" i="1" s="1"/>
  <c r="AP1023" i="1" l="1"/>
  <c r="AO1023" i="1"/>
  <c r="AN1024" i="1" s="1"/>
  <c r="AZ1021" i="1"/>
  <c r="Z1022" i="1"/>
  <c r="AA1022" i="1" s="1"/>
  <c r="AB1022" i="1" s="1"/>
  <c r="AH1022" i="1" s="1"/>
  <c r="Y1023" i="1"/>
  <c r="Z1023" i="1" s="1"/>
  <c r="AA1023" i="1" s="1"/>
  <c r="AB1023" i="1" s="1"/>
  <c r="AL1024" i="1"/>
  <c r="T1024" i="1"/>
  <c r="B1024" i="1"/>
  <c r="G1024" i="1" s="1"/>
  <c r="AY1023" i="1"/>
  <c r="AM1023" i="1"/>
  <c r="AR1022" i="1"/>
  <c r="AS1022" i="1" s="1"/>
  <c r="AT1022" i="1" s="1"/>
  <c r="AQ1023" i="1"/>
  <c r="AU1022" i="1"/>
  <c r="AV1022" i="1" s="1"/>
  <c r="AW1022" i="1" s="1"/>
  <c r="AX1022" i="1" s="1"/>
  <c r="AG1023" i="1"/>
  <c r="U1023" i="1"/>
  <c r="X1023" i="1"/>
  <c r="W1023" i="1"/>
  <c r="V1024" i="1" s="1"/>
  <c r="P1021" i="1"/>
  <c r="P1020" i="1"/>
  <c r="O1023" i="1"/>
  <c r="C1023" i="1"/>
  <c r="H1022" i="1"/>
  <c r="I1022" i="1" s="1"/>
  <c r="J1022" i="1" s="1"/>
  <c r="A1025" i="1"/>
  <c r="F1021" i="1"/>
  <c r="E1021" i="1"/>
  <c r="D1022" i="1" s="1"/>
  <c r="Y1024" i="1" l="1"/>
  <c r="AC1023" i="1"/>
  <c r="AD1023" i="1" s="1"/>
  <c r="AE1023" i="1" s="1"/>
  <c r="AF1023" i="1" s="1"/>
  <c r="AH1023" i="1" s="1"/>
  <c r="AP1024" i="1"/>
  <c r="AO1024" i="1"/>
  <c r="AN1025" i="1" s="1"/>
  <c r="AZ1022" i="1"/>
  <c r="AL1025" i="1"/>
  <c r="T1025" i="1"/>
  <c r="B1025" i="1"/>
  <c r="G1025" i="1" s="1"/>
  <c r="AY1024" i="1"/>
  <c r="AM1024" i="1"/>
  <c r="AG1024" i="1"/>
  <c r="U1024" i="1"/>
  <c r="AR1023" i="1"/>
  <c r="AS1023" i="1" s="1"/>
  <c r="AT1023" i="1" s="1"/>
  <c r="AQ1024" i="1"/>
  <c r="AU1023" i="1"/>
  <c r="AV1023" i="1" s="1"/>
  <c r="AW1023" i="1" s="1"/>
  <c r="AX1023" i="1" s="1"/>
  <c r="W1024" i="1"/>
  <c r="V1025" i="1" s="1"/>
  <c r="X1024" i="1"/>
  <c r="AC1024" i="1"/>
  <c r="AD1024" i="1" s="1"/>
  <c r="AE1024" i="1" s="1"/>
  <c r="AF1024" i="1" s="1"/>
  <c r="Z1024" i="1"/>
  <c r="AA1024" i="1" s="1"/>
  <c r="AB1024" i="1" s="1"/>
  <c r="O1024" i="1"/>
  <c r="C1024" i="1"/>
  <c r="A1026" i="1"/>
  <c r="H1023" i="1"/>
  <c r="I1023" i="1" s="1"/>
  <c r="J1023" i="1" s="1"/>
  <c r="F1022" i="1"/>
  <c r="E1022" i="1"/>
  <c r="D1023" i="1" s="1"/>
  <c r="K1022" i="1"/>
  <c r="L1022" i="1" s="1"/>
  <c r="M1022" i="1" s="1"/>
  <c r="N1022" i="1" s="1"/>
  <c r="Y1025" i="1" l="1"/>
  <c r="AP1025" i="1"/>
  <c r="AO1025" i="1"/>
  <c r="AN1026" i="1" s="1"/>
  <c r="AR1024" i="1"/>
  <c r="AS1024" i="1" s="1"/>
  <c r="AT1024" i="1" s="1"/>
  <c r="AQ1025" i="1"/>
  <c r="AU1024" i="1"/>
  <c r="AV1024" i="1" s="1"/>
  <c r="AW1024" i="1" s="1"/>
  <c r="AX1024" i="1" s="1"/>
  <c r="AG1025" i="1"/>
  <c r="U1025" i="1"/>
  <c r="AL1026" i="1"/>
  <c r="T1026" i="1"/>
  <c r="Y1026" i="1" s="1"/>
  <c r="B1026" i="1"/>
  <c r="G1026" i="1" s="1"/>
  <c r="AZ1023" i="1"/>
  <c r="AY1025" i="1"/>
  <c r="AM1025" i="1"/>
  <c r="X1025" i="1"/>
  <c r="W1025" i="1"/>
  <c r="V1026" i="1" s="1"/>
  <c r="AH1024" i="1"/>
  <c r="AC1025" i="1"/>
  <c r="AD1025" i="1" s="1"/>
  <c r="AE1025" i="1" s="1"/>
  <c r="AF1025" i="1" s="1"/>
  <c r="Z1025" i="1"/>
  <c r="AA1025" i="1" s="1"/>
  <c r="AB1025" i="1" s="1"/>
  <c r="P1022" i="1"/>
  <c r="H1024" i="1"/>
  <c r="I1024" i="1" s="1"/>
  <c r="J1024" i="1" s="1"/>
  <c r="A1027" i="1"/>
  <c r="O1025" i="1"/>
  <c r="C1025" i="1"/>
  <c r="F1023" i="1"/>
  <c r="E1023" i="1"/>
  <c r="D1024" i="1" s="1"/>
  <c r="K1024" i="1" s="1"/>
  <c r="L1024" i="1" s="1"/>
  <c r="M1024" i="1" s="1"/>
  <c r="N1024" i="1" s="1"/>
  <c r="K1023" i="1"/>
  <c r="L1023" i="1" s="1"/>
  <c r="M1023" i="1" s="1"/>
  <c r="N1023" i="1" s="1"/>
  <c r="AO1026" i="1" l="1"/>
  <c r="AN1027" i="1" s="1"/>
  <c r="AP1026" i="1"/>
  <c r="AL1027" i="1"/>
  <c r="T1027" i="1"/>
  <c r="Y1027" i="1" s="1"/>
  <c r="B1027" i="1"/>
  <c r="G1027" i="1" s="1"/>
  <c r="AQ1026" i="1"/>
  <c r="AR1025" i="1"/>
  <c r="AS1025" i="1" s="1"/>
  <c r="AT1025" i="1" s="1"/>
  <c r="AU1025" i="1"/>
  <c r="AV1025" i="1" s="1"/>
  <c r="AW1025" i="1" s="1"/>
  <c r="AX1025" i="1" s="1"/>
  <c r="AY1026" i="1"/>
  <c r="AM1026" i="1"/>
  <c r="AZ1024" i="1"/>
  <c r="AG1026" i="1"/>
  <c r="U1026" i="1"/>
  <c r="W1026" i="1"/>
  <c r="V1027" i="1" s="1"/>
  <c r="X1026" i="1"/>
  <c r="AC1026" i="1"/>
  <c r="AD1026" i="1" s="1"/>
  <c r="AE1026" i="1" s="1"/>
  <c r="AF1026" i="1" s="1"/>
  <c r="Z1026" i="1"/>
  <c r="AA1026" i="1" s="1"/>
  <c r="AB1026" i="1" s="1"/>
  <c r="AH1025" i="1"/>
  <c r="P1024" i="1"/>
  <c r="P1023" i="1"/>
  <c r="A1028" i="1"/>
  <c r="O1026" i="1"/>
  <c r="C1026" i="1"/>
  <c r="H1025" i="1"/>
  <c r="I1025" i="1" s="1"/>
  <c r="J1025" i="1" s="1"/>
  <c r="F1024" i="1"/>
  <c r="E1024" i="1"/>
  <c r="D1025" i="1" s="1"/>
  <c r="AP1027" i="1" l="1"/>
  <c r="AO1027" i="1"/>
  <c r="AN1028" i="1" s="1"/>
  <c r="AL1028" i="1"/>
  <c r="T1028" i="1"/>
  <c r="B1028" i="1"/>
  <c r="AG1027" i="1"/>
  <c r="U1027" i="1"/>
  <c r="AZ1025" i="1"/>
  <c r="AR1026" i="1"/>
  <c r="AS1026" i="1" s="1"/>
  <c r="AT1026" i="1" s="1"/>
  <c r="AQ1027" i="1"/>
  <c r="AU1026" i="1"/>
  <c r="AV1026" i="1" s="1"/>
  <c r="AW1026" i="1" s="1"/>
  <c r="AX1026" i="1" s="1"/>
  <c r="AY1027" i="1"/>
  <c r="AM1027" i="1"/>
  <c r="X1027" i="1"/>
  <c r="W1027" i="1"/>
  <c r="V1028" i="1" s="1"/>
  <c r="Y1028" i="1"/>
  <c r="Z1027" i="1"/>
  <c r="AA1027" i="1" s="1"/>
  <c r="AB1027" i="1" s="1"/>
  <c r="AC1027" i="1"/>
  <c r="AD1027" i="1" s="1"/>
  <c r="AE1027" i="1" s="1"/>
  <c r="AF1027" i="1" s="1"/>
  <c r="AH1026" i="1"/>
  <c r="H1026" i="1"/>
  <c r="I1026" i="1" s="1"/>
  <c r="J1026" i="1" s="1"/>
  <c r="O1027" i="1"/>
  <c r="C1027" i="1"/>
  <c r="G1028" i="1"/>
  <c r="A1029" i="1"/>
  <c r="F1025" i="1"/>
  <c r="E1025" i="1"/>
  <c r="D1026" i="1" s="1"/>
  <c r="K1026" i="1" s="1"/>
  <c r="L1026" i="1" s="1"/>
  <c r="M1026" i="1" s="1"/>
  <c r="N1026" i="1" s="1"/>
  <c r="K1025" i="1"/>
  <c r="L1025" i="1" s="1"/>
  <c r="M1025" i="1" s="1"/>
  <c r="N1025" i="1" s="1"/>
  <c r="AZ1026" i="1" l="1"/>
  <c r="AO1028" i="1"/>
  <c r="AN1029" i="1" s="1"/>
  <c r="AP1028" i="1"/>
  <c r="AL1029" i="1"/>
  <c r="T1029" i="1"/>
  <c r="Y1029" i="1" s="1"/>
  <c r="B1029" i="1"/>
  <c r="G1029" i="1" s="1"/>
  <c r="AG1028" i="1"/>
  <c r="U1028" i="1"/>
  <c r="AR1027" i="1"/>
  <c r="AS1027" i="1" s="1"/>
  <c r="AT1027" i="1" s="1"/>
  <c r="AQ1028" i="1"/>
  <c r="AU1027" i="1"/>
  <c r="AV1027" i="1" s="1"/>
  <c r="AW1027" i="1" s="1"/>
  <c r="AX1027" i="1" s="1"/>
  <c r="AY1028" i="1"/>
  <c r="AM1028" i="1"/>
  <c r="X1028" i="1"/>
  <c r="W1028" i="1"/>
  <c r="V1029" i="1" s="1"/>
  <c r="AH1027" i="1"/>
  <c r="Z1028" i="1"/>
  <c r="AA1028" i="1" s="1"/>
  <c r="AB1028" i="1" s="1"/>
  <c r="AC1028" i="1"/>
  <c r="AD1028" i="1" s="1"/>
  <c r="AE1028" i="1" s="1"/>
  <c r="AF1028" i="1" s="1"/>
  <c r="P1026" i="1"/>
  <c r="P1025" i="1"/>
  <c r="A1030" i="1"/>
  <c r="O1028" i="1"/>
  <c r="C1028" i="1"/>
  <c r="H1027" i="1"/>
  <c r="I1027" i="1" s="1"/>
  <c r="J1027" i="1" s="1"/>
  <c r="F1026" i="1"/>
  <c r="E1026" i="1"/>
  <c r="D1027" i="1" s="1"/>
  <c r="AP1029" i="1" l="1"/>
  <c r="AO1029" i="1"/>
  <c r="AN1030" i="1" s="1"/>
  <c r="AZ1027" i="1"/>
  <c r="AR1028" i="1"/>
  <c r="AS1028" i="1" s="1"/>
  <c r="AT1028" i="1" s="1"/>
  <c r="AQ1029" i="1"/>
  <c r="AU1028" i="1"/>
  <c r="AV1028" i="1" s="1"/>
  <c r="AW1028" i="1" s="1"/>
  <c r="AX1028" i="1" s="1"/>
  <c r="AG1029" i="1"/>
  <c r="U1029" i="1"/>
  <c r="AL1030" i="1"/>
  <c r="T1030" i="1"/>
  <c r="B1030" i="1"/>
  <c r="AY1029" i="1"/>
  <c r="AM1029" i="1"/>
  <c r="X1029" i="1"/>
  <c r="W1029" i="1"/>
  <c r="V1030" i="1" s="1"/>
  <c r="AH1028" i="1"/>
  <c r="Z1029" i="1"/>
  <c r="AA1029" i="1" s="1"/>
  <c r="AB1029" i="1" s="1"/>
  <c r="AC1029" i="1"/>
  <c r="AD1029" i="1" s="1"/>
  <c r="AE1029" i="1" s="1"/>
  <c r="AF1029" i="1" s="1"/>
  <c r="H1028" i="1"/>
  <c r="I1028" i="1" s="1"/>
  <c r="J1028" i="1" s="1"/>
  <c r="G1030" i="1"/>
  <c r="A1031" i="1"/>
  <c r="O1029" i="1"/>
  <c r="C1029" i="1"/>
  <c r="F1027" i="1"/>
  <c r="E1027" i="1"/>
  <c r="D1028" i="1" s="1"/>
  <c r="K1027" i="1"/>
  <c r="L1027" i="1" s="1"/>
  <c r="M1027" i="1" s="1"/>
  <c r="N1027" i="1" s="1"/>
  <c r="AP1030" i="1" l="1"/>
  <c r="AO1030" i="1"/>
  <c r="AN1031" i="1" s="1"/>
  <c r="AG1030" i="1"/>
  <c r="U1030" i="1"/>
  <c r="AR1029" i="1"/>
  <c r="AS1029" i="1" s="1"/>
  <c r="AT1029" i="1" s="1"/>
  <c r="AQ1030" i="1"/>
  <c r="AU1029" i="1"/>
  <c r="AV1029" i="1" s="1"/>
  <c r="AW1029" i="1" s="1"/>
  <c r="AX1029" i="1" s="1"/>
  <c r="Y1030" i="1"/>
  <c r="Z1030" i="1" s="1"/>
  <c r="AA1030" i="1" s="1"/>
  <c r="AB1030" i="1" s="1"/>
  <c r="AZ1028" i="1"/>
  <c r="AM1030" i="1"/>
  <c r="AY1030" i="1"/>
  <c r="AL1031" i="1"/>
  <c r="T1031" i="1"/>
  <c r="B1031" i="1"/>
  <c r="G1031" i="1" s="1"/>
  <c r="X1030" i="1"/>
  <c r="W1030" i="1"/>
  <c r="V1031" i="1" s="1"/>
  <c r="AH1029" i="1"/>
  <c r="P1027" i="1"/>
  <c r="A1032" i="1"/>
  <c r="O1030" i="1"/>
  <c r="C1030" i="1"/>
  <c r="H1029" i="1"/>
  <c r="I1029" i="1" s="1"/>
  <c r="J1029" i="1" s="1"/>
  <c r="E1028" i="1"/>
  <c r="D1029" i="1" s="1"/>
  <c r="K1029" i="1" s="1"/>
  <c r="L1029" i="1" s="1"/>
  <c r="M1029" i="1" s="1"/>
  <c r="N1029" i="1" s="1"/>
  <c r="F1028" i="1"/>
  <c r="K1028" i="1"/>
  <c r="L1028" i="1" s="1"/>
  <c r="M1028" i="1" s="1"/>
  <c r="N1028" i="1" s="1"/>
  <c r="AO1031" i="1" l="1"/>
  <c r="AN1032" i="1" s="1"/>
  <c r="AP1031" i="1"/>
  <c r="Y1031" i="1"/>
  <c r="Z1031" i="1" s="1"/>
  <c r="AA1031" i="1" s="1"/>
  <c r="AB1031" i="1" s="1"/>
  <c r="AC1030" i="1"/>
  <c r="AD1030" i="1" s="1"/>
  <c r="AE1030" i="1" s="1"/>
  <c r="AF1030" i="1" s="1"/>
  <c r="AH1030" i="1" s="1"/>
  <c r="AZ1029" i="1"/>
  <c r="AL1032" i="1"/>
  <c r="T1032" i="1"/>
  <c r="B1032" i="1"/>
  <c r="G1032" i="1" s="1"/>
  <c r="AG1031" i="1"/>
  <c r="U1031" i="1"/>
  <c r="AY1031" i="1"/>
  <c r="AM1031" i="1"/>
  <c r="AR1030" i="1"/>
  <c r="AS1030" i="1" s="1"/>
  <c r="AT1030" i="1" s="1"/>
  <c r="AQ1031" i="1"/>
  <c r="AU1030" i="1"/>
  <c r="AV1030" i="1" s="1"/>
  <c r="AW1030" i="1" s="1"/>
  <c r="AX1030" i="1" s="1"/>
  <c r="X1031" i="1"/>
  <c r="W1031" i="1"/>
  <c r="V1032" i="1" s="1"/>
  <c r="P1028" i="1"/>
  <c r="P1029" i="1"/>
  <c r="H1030" i="1"/>
  <c r="I1030" i="1" s="1"/>
  <c r="J1030" i="1" s="1"/>
  <c r="O1031" i="1"/>
  <c r="C1031" i="1"/>
  <c r="A1033" i="1"/>
  <c r="F1029" i="1"/>
  <c r="E1029" i="1"/>
  <c r="D1030" i="1" s="1"/>
  <c r="Y1032" i="1" l="1"/>
  <c r="AC1031" i="1"/>
  <c r="AD1031" i="1" s="1"/>
  <c r="AE1031" i="1" s="1"/>
  <c r="AF1031" i="1" s="1"/>
  <c r="AH1031" i="1" s="1"/>
  <c r="AO1032" i="1"/>
  <c r="AN1033" i="1" s="1"/>
  <c r="AP1032" i="1"/>
  <c r="AL1033" i="1"/>
  <c r="T1033" i="1"/>
  <c r="Y1033" i="1" s="1"/>
  <c r="B1033" i="1"/>
  <c r="G1033" i="1" s="1"/>
  <c r="AQ1032" i="1"/>
  <c r="AR1031" i="1"/>
  <c r="AS1031" i="1" s="1"/>
  <c r="AT1031" i="1" s="1"/>
  <c r="AU1031" i="1"/>
  <c r="AV1031" i="1" s="1"/>
  <c r="AW1031" i="1" s="1"/>
  <c r="AX1031" i="1" s="1"/>
  <c r="AY1032" i="1"/>
  <c r="AM1032" i="1"/>
  <c r="AG1032" i="1"/>
  <c r="U1032" i="1"/>
  <c r="AZ1030" i="1"/>
  <c r="W1032" i="1"/>
  <c r="V1033" i="1" s="1"/>
  <c r="X1032" i="1"/>
  <c r="AC1032" i="1"/>
  <c r="AD1032" i="1" s="1"/>
  <c r="AE1032" i="1" s="1"/>
  <c r="AF1032" i="1" s="1"/>
  <c r="Z1032" i="1"/>
  <c r="AA1032" i="1" s="1"/>
  <c r="AB1032" i="1" s="1"/>
  <c r="C1032" i="1"/>
  <c r="O1032" i="1"/>
  <c r="A1034" i="1"/>
  <c r="H1031" i="1"/>
  <c r="I1031" i="1" s="1"/>
  <c r="J1031" i="1" s="1"/>
  <c r="F1030" i="1"/>
  <c r="E1030" i="1"/>
  <c r="D1031" i="1" s="1"/>
  <c r="K1031" i="1" s="1"/>
  <c r="L1031" i="1" s="1"/>
  <c r="M1031" i="1" s="1"/>
  <c r="N1031" i="1" s="1"/>
  <c r="K1030" i="1"/>
  <c r="L1030" i="1" s="1"/>
  <c r="M1030" i="1" s="1"/>
  <c r="N1030" i="1" s="1"/>
  <c r="AO1033" i="1" l="1"/>
  <c r="AN1034" i="1" s="1"/>
  <c r="AP1033" i="1"/>
  <c r="AL1034" i="1"/>
  <c r="T1034" i="1"/>
  <c r="Y1034" i="1" s="1"/>
  <c r="B1034" i="1"/>
  <c r="G1034" i="1" s="1"/>
  <c r="AZ1031" i="1"/>
  <c r="AG1033" i="1"/>
  <c r="U1033" i="1"/>
  <c r="AR1032" i="1"/>
  <c r="AS1032" i="1" s="1"/>
  <c r="AT1032" i="1" s="1"/>
  <c r="AQ1033" i="1"/>
  <c r="AU1032" i="1"/>
  <c r="AV1032" i="1" s="1"/>
  <c r="AW1032" i="1" s="1"/>
  <c r="AX1032" i="1" s="1"/>
  <c r="AM1033" i="1"/>
  <c r="AY1033" i="1"/>
  <c r="X1033" i="1"/>
  <c r="W1033" i="1"/>
  <c r="V1034" i="1" s="1"/>
  <c r="AC1033" i="1"/>
  <c r="AD1033" i="1" s="1"/>
  <c r="AE1033" i="1" s="1"/>
  <c r="AF1033" i="1" s="1"/>
  <c r="Z1033" i="1"/>
  <c r="AA1033" i="1" s="1"/>
  <c r="AB1033" i="1" s="1"/>
  <c r="AH1032" i="1"/>
  <c r="P1031" i="1"/>
  <c r="P1030" i="1"/>
  <c r="H1032" i="1"/>
  <c r="I1032" i="1" s="1"/>
  <c r="J1032" i="1" s="1"/>
  <c r="A1035" i="1"/>
  <c r="O1033" i="1"/>
  <c r="C1033" i="1"/>
  <c r="F1031" i="1"/>
  <c r="E1031" i="1"/>
  <c r="D1032" i="1" s="1"/>
  <c r="AZ1032" i="1" l="1"/>
  <c r="AO1034" i="1"/>
  <c r="AN1035" i="1" s="1"/>
  <c r="AP1034" i="1"/>
  <c r="AL1035" i="1"/>
  <c r="T1035" i="1"/>
  <c r="Y1035" i="1" s="1"/>
  <c r="B1035" i="1"/>
  <c r="G1035" i="1" s="1"/>
  <c r="AG1034" i="1"/>
  <c r="U1034" i="1"/>
  <c r="AY1034" i="1"/>
  <c r="AM1034" i="1"/>
  <c r="AU1033" i="1"/>
  <c r="AV1033" i="1" s="1"/>
  <c r="AW1033" i="1" s="1"/>
  <c r="AX1033" i="1" s="1"/>
  <c r="AR1033" i="1"/>
  <c r="AS1033" i="1" s="1"/>
  <c r="AT1033" i="1" s="1"/>
  <c r="AQ1034" i="1"/>
  <c r="W1034" i="1"/>
  <c r="V1035" i="1" s="1"/>
  <c r="X1034" i="1"/>
  <c r="AC1034" i="1"/>
  <c r="AD1034" i="1" s="1"/>
  <c r="AE1034" i="1" s="1"/>
  <c r="AF1034" i="1" s="1"/>
  <c r="Z1034" i="1"/>
  <c r="AA1034" i="1" s="1"/>
  <c r="AB1034" i="1" s="1"/>
  <c r="AH1033" i="1"/>
  <c r="A1036" i="1"/>
  <c r="O1034" i="1"/>
  <c r="C1034" i="1"/>
  <c r="H1033" i="1"/>
  <c r="I1033" i="1" s="1"/>
  <c r="J1033" i="1" s="1"/>
  <c r="F1032" i="1"/>
  <c r="E1032" i="1"/>
  <c r="D1033" i="1" s="1"/>
  <c r="K1033" i="1" s="1"/>
  <c r="L1033" i="1" s="1"/>
  <c r="M1033" i="1" s="1"/>
  <c r="N1033" i="1" s="1"/>
  <c r="K1032" i="1"/>
  <c r="L1032" i="1" s="1"/>
  <c r="M1032" i="1" s="1"/>
  <c r="N1032" i="1" s="1"/>
  <c r="AP1035" i="1" l="1"/>
  <c r="AO1035" i="1"/>
  <c r="AN1036" i="1" s="1"/>
  <c r="AZ1033" i="1"/>
  <c r="AR1034" i="1"/>
  <c r="AS1034" i="1" s="1"/>
  <c r="AT1034" i="1" s="1"/>
  <c r="AQ1035" i="1"/>
  <c r="AU1034" i="1"/>
  <c r="AV1034" i="1" s="1"/>
  <c r="AW1034" i="1" s="1"/>
  <c r="AX1034" i="1" s="1"/>
  <c r="AG1035" i="1"/>
  <c r="U1035" i="1"/>
  <c r="AL1036" i="1"/>
  <c r="T1036" i="1"/>
  <c r="B1036" i="1"/>
  <c r="AY1035" i="1"/>
  <c r="AM1035" i="1"/>
  <c r="X1035" i="1"/>
  <c r="W1035" i="1"/>
  <c r="V1036" i="1" s="1"/>
  <c r="AH1034" i="1"/>
  <c r="Z1035" i="1"/>
  <c r="AA1035" i="1" s="1"/>
  <c r="AB1035" i="1" s="1"/>
  <c r="AC1035" i="1"/>
  <c r="AD1035" i="1" s="1"/>
  <c r="AE1035" i="1" s="1"/>
  <c r="AF1035" i="1" s="1"/>
  <c r="P1033" i="1"/>
  <c r="P1032" i="1"/>
  <c r="H1034" i="1"/>
  <c r="I1034" i="1" s="1"/>
  <c r="J1034" i="1" s="1"/>
  <c r="A1037" i="1"/>
  <c r="G1036" i="1"/>
  <c r="C1035" i="1"/>
  <c r="O1035" i="1"/>
  <c r="F1033" i="1"/>
  <c r="E1033" i="1"/>
  <c r="D1034" i="1" s="1"/>
  <c r="AP1036" i="1" l="1"/>
  <c r="AO1036" i="1"/>
  <c r="AN1037" i="1" s="1"/>
  <c r="AZ1034" i="1"/>
  <c r="AG1036" i="1"/>
  <c r="U1036" i="1"/>
  <c r="AL1037" i="1"/>
  <c r="T1037" i="1"/>
  <c r="B1037" i="1"/>
  <c r="G1037" i="1" s="1"/>
  <c r="Y1036" i="1"/>
  <c r="Z1036" i="1" s="1"/>
  <c r="AA1036" i="1" s="1"/>
  <c r="AB1036" i="1" s="1"/>
  <c r="AQ1036" i="1"/>
  <c r="AR1035" i="1"/>
  <c r="AS1035" i="1" s="1"/>
  <c r="AT1035" i="1" s="1"/>
  <c r="AU1035" i="1"/>
  <c r="AV1035" i="1" s="1"/>
  <c r="AW1035" i="1" s="1"/>
  <c r="AX1035" i="1" s="1"/>
  <c r="AY1036" i="1"/>
  <c r="AM1036" i="1"/>
  <c r="X1036" i="1"/>
  <c r="W1036" i="1"/>
  <c r="V1037" i="1" s="1"/>
  <c r="AH1035" i="1"/>
  <c r="A1038" i="1"/>
  <c r="O1036" i="1"/>
  <c r="C1036" i="1"/>
  <c r="H1035" i="1"/>
  <c r="I1035" i="1" s="1"/>
  <c r="J1035" i="1" s="1"/>
  <c r="F1034" i="1"/>
  <c r="E1034" i="1"/>
  <c r="D1035" i="1" s="1"/>
  <c r="K1034" i="1"/>
  <c r="L1034" i="1" s="1"/>
  <c r="M1034" i="1" s="1"/>
  <c r="N1034" i="1" s="1"/>
  <c r="AP1037" i="1" l="1"/>
  <c r="AO1037" i="1"/>
  <c r="AN1038" i="1" s="1"/>
  <c r="AC1036" i="1"/>
  <c r="AD1036" i="1" s="1"/>
  <c r="AE1036" i="1" s="1"/>
  <c r="AF1036" i="1" s="1"/>
  <c r="AH1036" i="1" s="1"/>
  <c r="AZ1035" i="1"/>
  <c r="Y1037" i="1"/>
  <c r="AC1037" i="1" s="1"/>
  <c r="AD1037" i="1" s="1"/>
  <c r="AE1037" i="1" s="1"/>
  <c r="AF1037" i="1" s="1"/>
  <c r="AG1037" i="1"/>
  <c r="U1037" i="1"/>
  <c r="AM1037" i="1"/>
  <c r="AY1037" i="1"/>
  <c r="AR1036" i="1"/>
  <c r="AS1036" i="1" s="1"/>
  <c r="AT1036" i="1" s="1"/>
  <c r="AQ1037" i="1"/>
  <c r="AU1036" i="1"/>
  <c r="AV1036" i="1" s="1"/>
  <c r="AW1036" i="1" s="1"/>
  <c r="AX1036" i="1" s="1"/>
  <c r="AL1038" i="1"/>
  <c r="T1038" i="1"/>
  <c r="B1038" i="1"/>
  <c r="G1038" i="1" s="1"/>
  <c r="X1037" i="1"/>
  <c r="W1037" i="1"/>
  <c r="V1038" i="1" s="1"/>
  <c r="P1034" i="1"/>
  <c r="H1036" i="1"/>
  <c r="I1036" i="1" s="1"/>
  <c r="J1036" i="1" s="1"/>
  <c r="O1037" i="1"/>
  <c r="C1037" i="1"/>
  <c r="A1039" i="1"/>
  <c r="F1035" i="1"/>
  <c r="E1035" i="1"/>
  <c r="D1036" i="1" s="1"/>
  <c r="K1035" i="1"/>
  <c r="L1035" i="1" s="1"/>
  <c r="M1035" i="1" s="1"/>
  <c r="N1035" i="1" s="1"/>
  <c r="Y1038" i="1" l="1"/>
  <c r="AZ1036" i="1"/>
  <c r="AO1038" i="1"/>
  <c r="AN1039" i="1" s="1"/>
  <c r="AP1038" i="1"/>
  <c r="Z1037" i="1"/>
  <c r="AA1037" i="1" s="1"/>
  <c r="AB1037" i="1" s="1"/>
  <c r="AH1037" i="1" s="1"/>
  <c r="AU1037" i="1"/>
  <c r="AV1037" i="1" s="1"/>
  <c r="AW1037" i="1" s="1"/>
  <c r="AX1037" i="1" s="1"/>
  <c r="AR1037" i="1"/>
  <c r="AS1037" i="1" s="1"/>
  <c r="AT1037" i="1" s="1"/>
  <c r="AQ1038" i="1"/>
  <c r="AL1039" i="1"/>
  <c r="T1039" i="1"/>
  <c r="Y1039" i="1" s="1"/>
  <c r="B1039" i="1"/>
  <c r="G1039" i="1" s="1"/>
  <c r="AG1038" i="1"/>
  <c r="U1038" i="1"/>
  <c r="AY1038" i="1"/>
  <c r="AM1038" i="1"/>
  <c r="X1038" i="1"/>
  <c r="W1038" i="1"/>
  <c r="V1039" i="1" s="1"/>
  <c r="AC1038" i="1"/>
  <c r="AD1038" i="1" s="1"/>
  <c r="AE1038" i="1" s="1"/>
  <c r="AF1038" i="1" s="1"/>
  <c r="Z1038" i="1"/>
  <c r="AA1038" i="1" s="1"/>
  <c r="AB1038" i="1" s="1"/>
  <c r="P1035" i="1"/>
  <c r="A1040" i="1"/>
  <c r="O1038" i="1"/>
  <c r="C1038" i="1"/>
  <c r="H1037" i="1"/>
  <c r="I1037" i="1" s="1"/>
  <c r="J1037" i="1" s="1"/>
  <c r="E1036" i="1"/>
  <c r="D1037" i="1" s="1"/>
  <c r="K1037" i="1" s="1"/>
  <c r="L1037" i="1" s="1"/>
  <c r="M1037" i="1" s="1"/>
  <c r="N1037" i="1" s="1"/>
  <c r="F1036" i="1"/>
  <c r="K1036" i="1"/>
  <c r="L1036" i="1" s="1"/>
  <c r="M1036" i="1" s="1"/>
  <c r="N1036" i="1" s="1"/>
  <c r="AO1039" i="1" l="1"/>
  <c r="AN1040" i="1" s="1"/>
  <c r="AP1039" i="1"/>
  <c r="AZ1037" i="1"/>
  <c r="AG1039" i="1"/>
  <c r="U1039" i="1"/>
  <c r="AY1039" i="1"/>
  <c r="AM1039" i="1"/>
  <c r="AQ1039" i="1"/>
  <c r="AR1038" i="1"/>
  <c r="AS1038" i="1" s="1"/>
  <c r="AT1038" i="1" s="1"/>
  <c r="AU1038" i="1"/>
  <c r="AV1038" i="1" s="1"/>
  <c r="AW1038" i="1" s="1"/>
  <c r="AX1038" i="1" s="1"/>
  <c r="AL1040" i="1"/>
  <c r="T1040" i="1"/>
  <c r="Y1040" i="1" s="1"/>
  <c r="B1040" i="1"/>
  <c r="G1040" i="1" s="1"/>
  <c r="X1039" i="1"/>
  <c r="W1039" i="1"/>
  <c r="V1040" i="1" s="1"/>
  <c r="AC1039" i="1"/>
  <c r="AD1039" i="1" s="1"/>
  <c r="AE1039" i="1" s="1"/>
  <c r="AF1039" i="1" s="1"/>
  <c r="Z1039" i="1"/>
  <c r="AA1039" i="1" s="1"/>
  <c r="AB1039" i="1" s="1"/>
  <c r="AH1038" i="1"/>
  <c r="P1037" i="1"/>
  <c r="P1036" i="1"/>
  <c r="H1038" i="1"/>
  <c r="I1038" i="1" s="1"/>
  <c r="J1038" i="1" s="1"/>
  <c r="O1039" i="1"/>
  <c r="C1039" i="1"/>
  <c r="A1041" i="1"/>
  <c r="F1037" i="1"/>
  <c r="E1037" i="1"/>
  <c r="D1038" i="1" s="1"/>
  <c r="AO1040" i="1" l="1"/>
  <c r="AN1041" i="1" s="1"/>
  <c r="AP1040" i="1"/>
  <c r="AR1039" i="1"/>
  <c r="AS1039" i="1" s="1"/>
  <c r="AT1039" i="1" s="1"/>
  <c r="AQ1040" i="1"/>
  <c r="AU1039" i="1"/>
  <c r="AV1039" i="1" s="1"/>
  <c r="AW1039" i="1" s="1"/>
  <c r="AX1039" i="1" s="1"/>
  <c r="AL1041" i="1"/>
  <c r="T1041" i="1"/>
  <c r="Y1041" i="1" s="1"/>
  <c r="B1041" i="1"/>
  <c r="G1041" i="1" s="1"/>
  <c r="AZ1038" i="1"/>
  <c r="AG1040" i="1"/>
  <c r="U1040" i="1"/>
  <c r="AY1040" i="1"/>
  <c r="AM1040" i="1"/>
  <c r="W1040" i="1"/>
  <c r="V1041" i="1" s="1"/>
  <c r="X1040" i="1"/>
  <c r="AH1039" i="1"/>
  <c r="AC1040" i="1"/>
  <c r="AD1040" i="1" s="1"/>
  <c r="AE1040" i="1" s="1"/>
  <c r="AF1040" i="1" s="1"/>
  <c r="Z1040" i="1"/>
  <c r="AA1040" i="1" s="1"/>
  <c r="AB1040" i="1" s="1"/>
  <c r="C1040" i="1"/>
  <c r="O1040" i="1"/>
  <c r="A1042" i="1"/>
  <c r="H1039" i="1"/>
  <c r="I1039" i="1" s="1"/>
  <c r="J1039" i="1" s="1"/>
  <c r="F1038" i="1"/>
  <c r="E1038" i="1"/>
  <c r="D1039" i="1" s="1"/>
  <c r="K1038" i="1"/>
  <c r="L1038" i="1" s="1"/>
  <c r="M1038" i="1" s="1"/>
  <c r="N1038" i="1" s="1"/>
  <c r="AO1041" i="1" l="1"/>
  <c r="AN1042" i="1" s="1"/>
  <c r="AP1041" i="1"/>
  <c r="AG1041" i="1"/>
  <c r="U1041" i="1"/>
  <c r="AQ1041" i="1"/>
  <c r="AR1040" i="1"/>
  <c r="AS1040" i="1" s="1"/>
  <c r="AT1040" i="1" s="1"/>
  <c r="AU1040" i="1"/>
  <c r="AV1040" i="1" s="1"/>
  <c r="AW1040" i="1" s="1"/>
  <c r="AX1040" i="1" s="1"/>
  <c r="AM1041" i="1"/>
  <c r="AY1041" i="1"/>
  <c r="AZ1039" i="1"/>
  <c r="AL1042" i="1"/>
  <c r="T1042" i="1"/>
  <c r="Y1042" i="1" s="1"/>
  <c r="B1042" i="1"/>
  <c r="X1041" i="1"/>
  <c r="W1041" i="1"/>
  <c r="V1042" i="1" s="1"/>
  <c r="AC1041" i="1"/>
  <c r="AD1041" i="1" s="1"/>
  <c r="AE1041" i="1" s="1"/>
  <c r="AF1041" i="1" s="1"/>
  <c r="Z1041" i="1"/>
  <c r="AA1041" i="1" s="1"/>
  <c r="AB1041" i="1" s="1"/>
  <c r="AH1040" i="1"/>
  <c r="P1038" i="1"/>
  <c r="H1040" i="1"/>
  <c r="I1040" i="1" s="1"/>
  <c r="J1040" i="1" s="1"/>
  <c r="O1041" i="1"/>
  <c r="C1041" i="1"/>
  <c r="G1042" i="1"/>
  <c r="A1043" i="1"/>
  <c r="F1039" i="1"/>
  <c r="E1039" i="1"/>
  <c r="D1040" i="1" s="1"/>
  <c r="K1039" i="1"/>
  <c r="L1039" i="1" s="1"/>
  <c r="M1039" i="1" s="1"/>
  <c r="N1039" i="1" s="1"/>
  <c r="AP1042" i="1" l="1"/>
  <c r="AO1042" i="1"/>
  <c r="AN1043" i="1" s="1"/>
  <c r="AL1043" i="1"/>
  <c r="T1043" i="1"/>
  <c r="Y1043" i="1" s="1"/>
  <c r="B1043" i="1"/>
  <c r="G1043" i="1" s="1"/>
  <c r="AR1041" i="1"/>
  <c r="AS1041" i="1" s="1"/>
  <c r="AT1041" i="1" s="1"/>
  <c r="AU1041" i="1"/>
  <c r="AV1041" i="1" s="1"/>
  <c r="AW1041" i="1" s="1"/>
  <c r="AX1041" i="1" s="1"/>
  <c r="AQ1042" i="1"/>
  <c r="AZ1040" i="1"/>
  <c r="AY1042" i="1"/>
  <c r="AM1042" i="1"/>
  <c r="AG1042" i="1"/>
  <c r="U1042" i="1"/>
  <c r="W1042" i="1"/>
  <c r="V1043" i="1" s="1"/>
  <c r="X1042" i="1"/>
  <c r="AH1041" i="1"/>
  <c r="AC1042" i="1"/>
  <c r="AD1042" i="1" s="1"/>
  <c r="AE1042" i="1" s="1"/>
  <c r="AF1042" i="1" s="1"/>
  <c r="Z1042" i="1"/>
  <c r="AA1042" i="1" s="1"/>
  <c r="AB1042" i="1" s="1"/>
  <c r="P1039" i="1"/>
  <c r="A1044" i="1"/>
  <c r="O1042" i="1"/>
  <c r="C1042" i="1"/>
  <c r="H1041" i="1"/>
  <c r="I1041" i="1" s="1"/>
  <c r="J1041" i="1" s="1"/>
  <c r="F1040" i="1"/>
  <c r="E1040" i="1"/>
  <c r="D1041" i="1" s="1"/>
  <c r="K1041" i="1" s="1"/>
  <c r="L1041" i="1" s="1"/>
  <c r="M1041" i="1" s="1"/>
  <c r="N1041" i="1" s="1"/>
  <c r="K1040" i="1"/>
  <c r="L1040" i="1" s="1"/>
  <c r="M1040" i="1" s="1"/>
  <c r="N1040" i="1" s="1"/>
  <c r="AO1043" i="1" l="1"/>
  <c r="AN1044" i="1" s="1"/>
  <c r="AP1043" i="1"/>
  <c r="AZ1041" i="1"/>
  <c r="AR1042" i="1"/>
  <c r="AS1042" i="1" s="1"/>
  <c r="AT1042" i="1" s="1"/>
  <c r="AQ1043" i="1"/>
  <c r="AU1042" i="1"/>
  <c r="AV1042" i="1" s="1"/>
  <c r="AW1042" i="1" s="1"/>
  <c r="AX1042" i="1" s="1"/>
  <c r="AL1044" i="1"/>
  <c r="T1044" i="1"/>
  <c r="Y1044" i="1" s="1"/>
  <c r="B1044" i="1"/>
  <c r="G1044" i="1" s="1"/>
  <c r="AG1043" i="1"/>
  <c r="U1043" i="1"/>
  <c r="AY1043" i="1"/>
  <c r="AM1043" i="1"/>
  <c r="X1043" i="1"/>
  <c r="W1043" i="1"/>
  <c r="V1044" i="1" s="1"/>
  <c r="Z1043" i="1"/>
  <c r="AA1043" i="1" s="1"/>
  <c r="AB1043" i="1" s="1"/>
  <c r="AC1043" i="1"/>
  <c r="AD1043" i="1" s="1"/>
  <c r="AE1043" i="1" s="1"/>
  <c r="AF1043" i="1" s="1"/>
  <c r="AH1042" i="1"/>
  <c r="P1041" i="1"/>
  <c r="P1040" i="1"/>
  <c r="A1045" i="1"/>
  <c r="O1043" i="1"/>
  <c r="C1043" i="1"/>
  <c r="H1042" i="1"/>
  <c r="I1042" i="1" s="1"/>
  <c r="J1042" i="1" s="1"/>
  <c r="F1041" i="1"/>
  <c r="E1041" i="1"/>
  <c r="D1042" i="1" s="1"/>
  <c r="AO1044" i="1" l="1"/>
  <c r="AN1045" i="1" s="1"/>
  <c r="AP1044" i="1"/>
  <c r="AG1044" i="1"/>
  <c r="U1044" i="1"/>
  <c r="AY1044" i="1"/>
  <c r="AM1044" i="1"/>
  <c r="AQ1044" i="1"/>
  <c r="AR1043" i="1"/>
  <c r="AS1043" i="1" s="1"/>
  <c r="AT1043" i="1" s="1"/>
  <c r="AU1043" i="1"/>
  <c r="AV1043" i="1" s="1"/>
  <c r="AW1043" i="1" s="1"/>
  <c r="AX1043" i="1" s="1"/>
  <c r="AL1045" i="1"/>
  <c r="T1045" i="1"/>
  <c r="Y1045" i="1" s="1"/>
  <c r="B1045" i="1"/>
  <c r="AZ1042" i="1"/>
  <c r="X1044" i="1"/>
  <c r="W1044" i="1"/>
  <c r="V1045" i="1" s="1"/>
  <c r="AH1043" i="1"/>
  <c r="Z1044" i="1"/>
  <c r="AA1044" i="1" s="1"/>
  <c r="AB1044" i="1" s="1"/>
  <c r="AC1044" i="1"/>
  <c r="AD1044" i="1" s="1"/>
  <c r="AE1044" i="1" s="1"/>
  <c r="AF1044" i="1" s="1"/>
  <c r="H1043" i="1"/>
  <c r="I1043" i="1" s="1"/>
  <c r="J1043" i="1" s="1"/>
  <c r="A1046" i="1"/>
  <c r="G1045" i="1"/>
  <c r="C1044" i="1"/>
  <c r="O1044" i="1"/>
  <c r="F1042" i="1"/>
  <c r="E1042" i="1"/>
  <c r="D1043" i="1" s="1"/>
  <c r="K1043" i="1" s="1"/>
  <c r="L1043" i="1" s="1"/>
  <c r="M1043" i="1" s="1"/>
  <c r="N1043" i="1" s="1"/>
  <c r="K1042" i="1"/>
  <c r="L1042" i="1" s="1"/>
  <c r="M1042" i="1" s="1"/>
  <c r="N1042" i="1" s="1"/>
  <c r="AO1045" i="1" l="1"/>
  <c r="AN1046" i="1" s="1"/>
  <c r="AP1045" i="1"/>
  <c r="AZ1043" i="1"/>
  <c r="AR1044" i="1"/>
  <c r="AS1044" i="1" s="1"/>
  <c r="AT1044" i="1" s="1"/>
  <c r="AQ1045" i="1"/>
  <c r="AU1044" i="1"/>
  <c r="AV1044" i="1" s="1"/>
  <c r="AW1044" i="1" s="1"/>
  <c r="AX1044" i="1" s="1"/>
  <c r="AG1045" i="1"/>
  <c r="U1045" i="1"/>
  <c r="AL1046" i="1"/>
  <c r="T1046" i="1"/>
  <c r="B1046" i="1"/>
  <c r="G1046" i="1" s="1"/>
  <c r="AM1045" i="1"/>
  <c r="AY1045" i="1"/>
  <c r="X1045" i="1"/>
  <c r="W1045" i="1"/>
  <c r="V1046" i="1" s="1"/>
  <c r="AH1044" i="1"/>
  <c r="Z1045" i="1"/>
  <c r="AA1045" i="1" s="1"/>
  <c r="AB1045" i="1" s="1"/>
  <c r="AC1045" i="1"/>
  <c r="AD1045" i="1" s="1"/>
  <c r="AE1045" i="1" s="1"/>
  <c r="AF1045" i="1" s="1"/>
  <c r="P1043" i="1"/>
  <c r="P1042" i="1"/>
  <c r="O1045" i="1"/>
  <c r="C1045" i="1"/>
  <c r="A1047" i="1"/>
  <c r="H1044" i="1"/>
  <c r="I1044" i="1" s="1"/>
  <c r="J1044" i="1" s="1"/>
  <c r="F1043" i="1"/>
  <c r="E1043" i="1"/>
  <c r="D1044" i="1" s="1"/>
  <c r="AP1046" i="1" l="1"/>
  <c r="AO1046" i="1"/>
  <c r="AN1047" i="1" s="1"/>
  <c r="AZ1044" i="1"/>
  <c r="AY1046" i="1"/>
  <c r="AM1046" i="1"/>
  <c r="AG1046" i="1"/>
  <c r="U1046" i="1"/>
  <c r="AL1047" i="1"/>
  <c r="T1047" i="1"/>
  <c r="B1047" i="1"/>
  <c r="G1047" i="1" s="1"/>
  <c r="Y1046" i="1"/>
  <c r="Y1047" i="1" s="1"/>
  <c r="AR1045" i="1"/>
  <c r="AS1045" i="1" s="1"/>
  <c r="AT1045" i="1" s="1"/>
  <c r="AQ1046" i="1"/>
  <c r="AU1045" i="1"/>
  <c r="AV1045" i="1" s="1"/>
  <c r="AW1045" i="1" s="1"/>
  <c r="AX1045" i="1" s="1"/>
  <c r="X1046" i="1"/>
  <c r="W1046" i="1"/>
  <c r="V1047" i="1" s="1"/>
  <c r="AH1045" i="1"/>
  <c r="A1048" i="1"/>
  <c r="C1046" i="1"/>
  <c r="O1046" i="1"/>
  <c r="H1045" i="1"/>
  <c r="I1045" i="1" s="1"/>
  <c r="J1045" i="1" s="1"/>
  <c r="F1044" i="1"/>
  <c r="E1044" i="1"/>
  <c r="D1045" i="1" s="1"/>
  <c r="K1044" i="1"/>
  <c r="L1044" i="1" s="1"/>
  <c r="M1044" i="1" s="1"/>
  <c r="N1044" i="1" s="1"/>
  <c r="AO1047" i="1" l="1"/>
  <c r="AN1048" i="1" s="1"/>
  <c r="AP1047" i="1"/>
  <c r="AC1046" i="1"/>
  <c r="AD1046" i="1" s="1"/>
  <c r="AE1046" i="1" s="1"/>
  <c r="AF1046" i="1" s="1"/>
  <c r="Z1046" i="1"/>
  <c r="AA1046" i="1" s="1"/>
  <c r="AB1046" i="1" s="1"/>
  <c r="AG1047" i="1"/>
  <c r="U1047" i="1"/>
  <c r="AY1047" i="1"/>
  <c r="AM1047" i="1"/>
  <c r="AR1046" i="1"/>
  <c r="AS1046" i="1" s="1"/>
  <c r="AT1046" i="1" s="1"/>
  <c r="AQ1047" i="1"/>
  <c r="AU1046" i="1"/>
  <c r="AV1046" i="1" s="1"/>
  <c r="AW1046" i="1" s="1"/>
  <c r="AX1046" i="1" s="1"/>
  <c r="AZ1045" i="1"/>
  <c r="AL1048" i="1"/>
  <c r="T1048" i="1"/>
  <c r="Y1048" i="1" s="1"/>
  <c r="B1048" i="1"/>
  <c r="G1048" i="1" s="1"/>
  <c r="X1047" i="1"/>
  <c r="W1047" i="1"/>
  <c r="V1048" i="1" s="1"/>
  <c r="AC1047" i="1"/>
  <c r="AD1047" i="1" s="1"/>
  <c r="AE1047" i="1" s="1"/>
  <c r="AF1047" i="1" s="1"/>
  <c r="Z1047" i="1"/>
  <c r="AA1047" i="1" s="1"/>
  <c r="AB1047" i="1" s="1"/>
  <c r="P1044" i="1"/>
  <c r="A1049" i="1"/>
  <c r="H1046" i="1"/>
  <c r="I1046" i="1" s="1"/>
  <c r="J1046" i="1" s="1"/>
  <c r="O1047" i="1"/>
  <c r="C1047" i="1"/>
  <c r="F1045" i="1"/>
  <c r="E1045" i="1"/>
  <c r="D1046" i="1" s="1"/>
  <c r="K1045" i="1"/>
  <c r="L1045" i="1" s="1"/>
  <c r="M1045" i="1" s="1"/>
  <c r="N1045" i="1" s="1"/>
  <c r="AH1046" i="1" l="1"/>
  <c r="AP1048" i="1"/>
  <c r="AO1048" i="1"/>
  <c r="AN1049" i="1" s="1"/>
  <c r="AQ1048" i="1"/>
  <c r="AR1047" i="1"/>
  <c r="AS1047" i="1" s="1"/>
  <c r="AT1047" i="1" s="1"/>
  <c r="AU1047" i="1"/>
  <c r="AV1047" i="1" s="1"/>
  <c r="AW1047" i="1" s="1"/>
  <c r="AX1047" i="1" s="1"/>
  <c r="AG1048" i="1"/>
  <c r="U1048" i="1"/>
  <c r="AZ1046" i="1"/>
  <c r="AL1049" i="1"/>
  <c r="T1049" i="1"/>
  <c r="Y1049" i="1" s="1"/>
  <c r="B1049" i="1"/>
  <c r="AM1048" i="1"/>
  <c r="AY1048" i="1"/>
  <c r="W1048" i="1"/>
  <c r="V1049" i="1" s="1"/>
  <c r="X1048" i="1"/>
  <c r="AC1048" i="1"/>
  <c r="AD1048" i="1" s="1"/>
  <c r="AE1048" i="1" s="1"/>
  <c r="AF1048" i="1" s="1"/>
  <c r="Z1048" i="1"/>
  <c r="AA1048" i="1" s="1"/>
  <c r="AB1048" i="1" s="1"/>
  <c r="AH1047" i="1"/>
  <c r="P1045" i="1"/>
  <c r="O1048" i="1"/>
  <c r="C1048" i="1"/>
  <c r="H1047" i="1"/>
  <c r="I1047" i="1" s="1"/>
  <c r="J1047" i="1" s="1"/>
  <c r="G1049" i="1"/>
  <c r="A1050" i="1"/>
  <c r="E1046" i="1"/>
  <c r="D1047" i="1" s="1"/>
  <c r="K1047" i="1" s="1"/>
  <c r="L1047" i="1" s="1"/>
  <c r="M1047" i="1" s="1"/>
  <c r="N1047" i="1" s="1"/>
  <c r="F1046" i="1"/>
  <c r="K1046" i="1"/>
  <c r="L1046" i="1" s="1"/>
  <c r="M1046" i="1" s="1"/>
  <c r="N1046" i="1" s="1"/>
  <c r="AP1049" i="1" l="1"/>
  <c r="AO1049" i="1"/>
  <c r="AN1050" i="1" s="1"/>
  <c r="AL1050" i="1"/>
  <c r="T1050" i="1"/>
  <c r="Y1050" i="1" s="1"/>
  <c r="B1050" i="1"/>
  <c r="AM1049" i="1"/>
  <c r="AY1049" i="1"/>
  <c r="AG1049" i="1"/>
  <c r="U1049" i="1"/>
  <c r="AZ1047" i="1"/>
  <c r="AQ1049" i="1"/>
  <c r="AR1048" i="1"/>
  <c r="AS1048" i="1" s="1"/>
  <c r="AT1048" i="1" s="1"/>
  <c r="AU1048" i="1"/>
  <c r="AV1048" i="1" s="1"/>
  <c r="AW1048" i="1" s="1"/>
  <c r="AX1048" i="1" s="1"/>
  <c r="X1049" i="1"/>
  <c r="W1049" i="1"/>
  <c r="V1050" i="1" s="1"/>
  <c r="AC1049" i="1"/>
  <c r="AD1049" i="1" s="1"/>
  <c r="AE1049" i="1" s="1"/>
  <c r="AF1049" i="1" s="1"/>
  <c r="Z1049" i="1"/>
  <c r="AA1049" i="1" s="1"/>
  <c r="AB1049" i="1" s="1"/>
  <c r="AH1048" i="1"/>
  <c r="P1047" i="1"/>
  <c r="P1046" i="1"/>
  <c r="A1051" i="1"/>
  <c r="G1050" i="1"/>
  <c r="C1049" i="1"/>
  <c r="O1049" i="1"/>
  <c r="H1048" i="1"/>
  <c r="I1048" i="1" s="1"/>
  <c r="J1048" i="1" s="1"/>
  <c r="F1047" i="1"/>
  <c r="E1047" i="1"/>
  <c r="D1048" i="1" s="1"/>
  <c r="AP1050" i="1" l="1"/>
  <c r="AO1050" i="1"/>
  <c r="AN1051" i="1" s="1"/>
  <c r="AZ1048" i="1"/>
  <c r="AR1049" i="1"/>
  <c r="AS1049" i="1" s="1"/>
  <c r="AT1049" i="1" s="1"/>
  <c r="AQ1050" i="1"/>
  <c r="AU1049" i="1"/>
  <c r="AV1049" i="1" s="1"/>
  <c r="AW1049" i="1" s="1"/>
  <c r="AX1049" i="1" s="1"/>
  <c r="AG1050" i="1"/>
  <c r="U1050" i="1"/>
  <c r="AL1051" i="1"/>
  <c r="T1051" i="1"/>
  <c r="B1051" i="1"/>
  <c r="AY1050" i="1"/>
  <c r="AM1050" i="1"/>
  <c r="X1050" i="1"/>
  <c r="W1050" i="1"/>
  <c r="V1051" i="1" s="1"/>
  <c r="Y1051" i="1"/>
  <c r="AC1050" i="1"/>
  <c r="AD1050" i="1" s="1"/>
  <c r="AE1050" i="1" s="1"/>
  <c r="AF1050" i="1" s="1"/>
  <c r="Z1050" i="1"/>
  <c r="AA1050" i="1" s="1"/>
  <c r="AB1050" i="1" s="1"/>
  <c r="AH1049" i="1"/>
  <c r="O1050" i="1"/>
  <c r="C1050" i="1"/>
  <c r="H1049" i="1"/>
  <c r="I1049" i="1" s="1"/>
  <c r="J1049" i="1" s="1"/>
  <c r="G1051" i="1"/>
  <c r="A1052" i="1"/>
  <c r="F1048" i="1"/>
  <c r="E1048" i="1"/>
  <c r="D1049" i="1" s="1"/>
  <c r="K1048" i="1"/>
  <c r="L1048" i="1" s="1"/>
  <c r="M1048" i="1" s="1"/>
  <c r="N1048" i="1" s="1"/>
  <c r="AP1051" i="1" l="1"/>
  <c r="AO1051" i="1"/>
  <c r="AN1052" i="1" s="1"/>
  <c r="AY1051" i="1"/>
  <c r="AM1051" i="1"/>
  <c r="AL1052" i="1"/>
  <c r="T1052" i="1"/>
  <c r="Y1052" i="1" s="1"/>
  <c r="B1052" i="1"/>
  <c r="G1052" i="1" s="1"/>
  <c r="AZ1049" i="1"/>
  <c r="AQ1051" i="1"/>
  <c r="AR1050" i="1"/>
  <c r="AS1050" i="1" s="1"/>
  <c r="AT1050" i="1" s="1"/>
  <c r="AU1050" i="1"/>
  <c r="AV1050" i="1" s="1"/>
  <c r="AW1050" i="1" s="1"/>
  <c r="AX1050" i="1" s="1"/>
  <c r="AG1051" i="1"/>
  <c r="U1051" i="1"/>
  <c r="X1051" i="1"/>
  <c r="W1051" i="1"/>
  <c r="V1052" i="1" s="1"/>
  <c r="AC1051" i="1"/>
  <c r="AD1051" i="1" s="1"/>
  <c r="AE1051" i="1" s="1"/>
  <c r="AF1051" i="1" s="1"/>
  <c r="Z1051" i="1"/>
  <c r="AA1051" i="1" s="1"/>
  <c r="AB1051" i="1" s="1"/>
  <c r="AH1050" i="1"/>
  <c r="P1048" i="1"/>
  <c r="O1051" i="1"/>
  <c r="C1051" i="1"/>
  <c r="H1050" i="1"/>
  <c r="I1050" i="1" s="1"/>
  <c r="J1050" i="1" s="1"/>
  <c r="A1053" i="1"/>
  <c r="E1049" i="1"/>
  <c r="D1050" i="1" s="1"/>
  <c r="K1050" i="1" s="1"/>
  <c r="L1050" i="1" s="1"/>
  <c r="M1050" i="1" s="1"/>
  <c r="N1050" i="1" s="1"/>
  <c r="F1049" i="1"/>
  <c r="K1049" i="1"/>
  <c r="L1049" i="1" s="1"/>
  <c r="M1049" i="1" s="1"/>
  <c r="N1049" i="1" s="1"/>
  <c r="AO1052" i="1" l="1"/>
  <c r="AN1053" i="1" s="1"/>
  <c r="AP1052" i="1"/>
  <c r="AL1053" i="1"/>
  <c r="T1053" i="1"/>
  <c r="Y1053" i="1" s="1"/>
  <c r="B1053" i="1"/>
  <c r="AY1052" i="1"/>
  <c r="AM1052" i="1"/>
  <c r="AR1051" i="1"/>
  <c r="AS1051" i="1" s="1"/>
  <c r="AT1051" i="1" s="1"/>
  <c r="AQ1052" i="1"/>
  <c r="AU1051" i="1"/>
  <c r="AV1051" i="1" s="1"/>
  <c r="AW1051" i="1" s="1"/>
  <c r="AX1051" i="1" s="1"/>
  <c r="AG1052" i="1"/>
  <c r="U1052" i="1"/>
  <c r="AZ1050" i="1"/>
  <c r="AH1051" i="1"/>
  <c r="AC1052" i="1"/>
  <c r="AD1052" i="1" s="1"/>
  <c r="AE1052" i="1" s="1"/>
  <c r="AF1052" i="1" s="1"/>
  <c r="Z1052" i="1"/>
  <c r="AA1052" i="1" s="1"/>
  <c r="AB1052" i="1" s="1"/>
  <c r="X1052" i="1"/>
  <c r="W1052" i="1"/>
  <c r="V1053" i="1" s="1"/>
  <c r="P1050" i="1"/>
  <c r="P1049" i="1"/>
  <c r="C1052" i="1"/>
  <c r="O1052" i="1"/>
  <c r="G1053" i="1"/>
  <c r="A1054" i="1"/>
  <c r="H1051" i="1"/>
  <c r="I1051" i="1" s="1"/>
  <c r="J1051" i="1" s="1"/>
  <c r="F1050" i="1"/>
  <c r="E1050" i="1"/>
  <c r="D1051" i="1" s="1"/>
  <c r="AO1053" i="1" l="1"/>
  <c r="AN1054" i="1" s="1"/>
  <c r="AP1053" i="1"/>
  <c r="AZ1051" i="1"/>
  <c r="AR1052" i="1"/>
  <c r="AS1052" i="1" s="1"/>
  <c r="AT1052" i="1" s="1"/>
  <c r="AQ1053" i="1"/>
  <c r="AU1052" i="1"/>
  <c r="AV1052" i="1" s="1"/>
  <c r="AW1052" i="1" s="1"/>
  <c r="AX1052" i="1" s="1"/>
  <c r="AG1053" i="1"/>
  <c r="U1053" i="1"/>
  <c r="AL1054" i="1"/>
  <c r="T1054" i="1"/>
  <c r="Y1054" i="1" s="1"/>
  <c r="B1054" i="1"/>
  <c r="AM1053" i="1"/>
  <c r="AY1053" i="1"/>
  <c r="X1053" i="1"/>
  <c r="W1053" i="1"/>
  <c r="V1054" i="1" s="1"/>
  <c r="AC1053" i="1"/>
  <c r="AD1053" i="1" s="1"/>
  <c r="AE1053" i="1" s="1"/>
  <c r="AF1053" i="1" s="1"/>
  <c r="Z1053" i="1"/>
  <c r="AA1053" i="1" s="1"/>
  <c r="AB1053" i="1" s="1"/>
  <c r="AH1052" i="1"/>
  <c r="G1054" i="1"/>
  <c r="A1055" i="1"/>
  <c r="C1053" i="1"/>
  <c r="O1053" i="1"/>
  <c r="H1052" i="1"/>
  <c r="I1052" i="1" s="1"/>
  <c r="J1052" i="1" s="1"/>
  <c r="F1051" i="1"/>
  <c r="E1051" i="1"/>
  <c r="D1052" i="1" s="1"/>
  <c r="K1052" i="1" s="1"/>
  <c r="L1052" i="1" s="1"/>
  <c r="M1052" i="1" s="1"/>
  <c r="N1052" i="1" s="1"/>
  <c r="K1051" i="1"/>
  <c r="L1051" i="1" s="1"/>
  <c r="M1051" i="1" s="1"/>
  <c r="N1051" i="1" s="1"/>
  <c r="AP1054" i="1" l="1"/>
  <c r="AO1054" i="1"/>
  <c r="AN1055" i="1" s="1"/>
  <c r="AY1054" i="1"/>
  <c r="AM1054" i="1"/>
  <c r="AG1054" i="1"/>
  <c r="U1054" i="1"/>
  <c r="AR1053" i="1"/>
  <c r="AS1053" i="1" s="1"/>
  <c r="AT1053" i="1" s="1"/>
  <c r="AQ1054" i="1"/>
  <c r="AU1053" i="1"/>
  <c r="AV1053" i="1" s="1"/>
  <c r="AW1053" i="1" s="1"/>
  <c r="AX1053" i="1" s="1"/>
  <c r="AL1055" i="1"/>
  <c r="T1055" i="1"/>
  <c r="B1055" i="1"/>
  <c r="AZ1052" i="1"/>
  <c r="W1054" i="1"/>
  <c r="V1055" i="1" s="1"/>
  <c r="X1054" i="1"/>
  <c r="Y1055" i="1"/>
  <c r="Z1054" i="1"/>
  <c r="AA1054" i="1" s="1"/>
  <c r="AB1054" i="1" s="1"/>
  <c r="AC1054" i="1"/>
  <c r="AD1054" i="1" s="1"/>
  <c r="AE1054" i="1" s="1"/>
  <c r="AF1054" i="1" s="1"/>
  <c r="AH1053" i="1"/>
  <c r="P1052" i="1"/>
  <c r="P1051" i="1"/>
  <c r="H1053" i="1"/>
  <c r="I1053" i="1" s="1"/>
  <c r="J1053" i="1" s="1"/>
  <c r="A1056" i="1"/>
  <c r="G1055" i="1"/>
  <c r="O1054" i="1"/>
  <c r="C1054" i="1"/>
  <c r="E1052" i="1"/>
  <c r="D1053" i="1" s="1"/>
  <c r="F1052" i="1"/>
  <c r="AO1055" i="1" l="1"/>
  <c r="AN1056" i="1" s="1"/>
  <c r="AP1055" i="1"/>
  <c r="AZ1053" i="1"/>
  <c r="AG1055" i="1"/>
  <c r="U1055" i="1"/>
  <c r="AR1054" i="1"/>
  <c r="AS1054" i="1" s="1"/>
  <c r="AT1054" i="1" s="1"/>
  <c r="AQ1055" i="1"/>
  <c r="AU1054" i="1"/>
  <c r="AV1054" i="1" s="1"/>
  <c r="AW1054" i="1" s="1"/>
  <c r="AX1054" i="1" s="1"/>
  <c r="AL1056" i="1"/>
  <c r="T1056" i="1"/>
  <c r="Y1056" i="1" s="1"/>
  <c r="B1056" i="1"/>
  <c r="AY1055" i="1"/>
  <c r="AM1055" i="1"/>
  <c r="W1055" i="1"/>
  <c r="V1056" i="1" s="1"/>
  <c r="X1055" i="1"/>
  <c r="AH1054" i="1"/>
  <c r="AC1055" i="1"/>
  <c r="AD1055" i="1" s="1"/>
  <c r="AE1055" i="1" s="1"/>
  <c r="AF1055" i="1" s="1"/>
  <c r="Z1055" i="1"/>
  <c r="AA1055" i="1" s="1"/>
  <c r="AB1055" i="1" s="1"/>
  <c r="A1057" i="1"/>
  <c r="G1056" i="1"/>
  <c r="O1055" i="1"/>
  <c r="C1055" i="1"/>
  <c r="H1054" i="1"/>
  <c r="I1054" i="1" s="1"/>
  <c r="J1054" i="1" s="1"/>
  <c r="F1053" i="1"/>
  <c r="E1053" i="1"/>
  <c r="D1054" i="1" s="1"/>
  <c r="K1053" i="1"/>
  <c r="L1053" i="1" s="1"/>
  <c r="M1053" i="1" s="1"/>
  <c r="N1053" i="1" s="1"/>
  <c r="AO1056" i="1" l="1"/>
  <c r="AN1057" i="1" s="1"/>
  <c r="AP1056" i="1"/>
  <c r="AR1055" i="1"/>
  <c r="AS1055" i="1" s="1"/>
  <c r="AT1055" i="1" s="1"/>
  <c r="AQ1056" i="1"/>
  <c r="AU1055" i="1"/>
  <c r="AV1055" i="1" s="1"/>
  <c r="AW1055" i="1" s="1"/>
  <c r="AX1055" i="1" s="1"/>
  <c r="AZ1054" i="1"/>
  <c r="AL1057" i="1"/>
  <c r="T1057" i="1"/>
  <c r="Y1057" i="1" s="1"/>
  <c r="B1057" i="1"/>
  <c r="G1057" i="1" s="1"/>
  <c r="AY1056" i="1"/>
  <c r="AM1056" i="1"/>
  <c r="AG1056" i="1"/>
  <c r="U1056" i="1"/>
  <c r="X1056" i="1"/>
  <c r="W1056" i="1"/>
  <c r="V1057" i="1" s="1"/>
  <c r="AC1056" i="1"/>
  <c r="AD1056" i="1" s="1"/>
  <c r="AE1056" i="1" s="1"/>
  <c r="AF1056" i="1" s="1"/>
  <c r="Z1056" i="1"/>
  <c r="AA1056" i="1" s="1"/>
  <c r="AB1056" i="1" s="1"/>
  <c r="AH1055" i="1"/>
  <c r="P1053" i="1"/>
  <c r="H1055" i="1"/>
  <c r="I1055" i="1" s="1"/>
  <c r="J1055" i="1" s="1"/>
  <c r="A1058" i="1"/>
  <c r="O1056" i="1"/>
  <c r="C1056" i="1"/>
  <c r="E1054" i="1"/>
  <c r="D1055" i="1" s="1"/>
  <c r="K1055" i="1" s="1"/>
  <c r="L1055" i="1" s="1"/>
  <c r="M1055" i="1" s="1"/>
  <c r="N1055" i="1" s="1"/>
  <c r="F1054" i="1"/>
  <c r="K1054" i="1"/>
  <c r="L1054" i="1" s="1"/>
  <c r="M1054" i="1" s="1"/>
  <c r="N1054" i="1" s="1"/>
  <c r="AO1057" i="1" l="1"/>
  <c r="AN1058" i="1" s="1"/>
  <c r="AP1057" i="1"/>
  <c r="AZ1055" i="1"/>
  <c r="AG1057" i="1"/>
  <c r="U1057" i="1"/>
  <c r="AM1057" i="1"/>
  <c r="AY1057" i="1"/>
  <c r="AR1056" i="1"/>
  <c r="AS1056" i="1" s="1"/>
  <c r="AT1056" i="1" s="1"/>
  <c r="AQ1057" i="1"/>
  <c r="AU1056" i="1"/>
  <c r="AV1056" i="1" s="1"/>
  <c r="AW1056" i="1" s="1"/>
  <c r="AX1056" i="1" s="1"/>
  <c r="AL1058" i="1"/>
  <c r="T1058" i="1"/>
  <c r="Y1058" i="1" s="1"/>
  <c r="B1058" i="1"/>
  <c r="G1058" i="1" s="1"/>
  <c r="W1057" i="1"/>
  <c r="V1058" i="1" s="1"/>
  <c r="X1057" i="1"/>
  <c r="AH1056" i="1"/>
  <c r="AC1057" i="1"/>
  <c r="AD1057" i="1" s="1"/>
  <c r="AE1057" i="1" s="1"/>
  <c r="AF1057" i="1" s="1"/>
  <c r="Z1057" i="1"/>
  <c r="AA1057" i="1" s="1"/>
  <c r="AB1057" i="1" s="1"/>
  <c r="P1055" i="1"/>
  <c r="P1054" i="1"/>
  <c r="O1057" i="1"/>
  <c r="C1057" i="1"/>
  <c r="A1059" i="1"/>
  <c r="H1056" i="1"/>
  <c r="I1056" i="1" s="1"/>
  <c r="J1056" i="1" s="1"/>
  <c r="F1055" i="1"/>
  <c r="E1055" i="1"/>
  <c r="D1056" i="1" s="1"/>
  <c r="AP1058" i="1" l="1"/>
  <c r="AO1058" i="1"/>
  <c r="AN1059" i="1" s="1"/>
  <c r="AZ1056" i="1"/>
  <c r="AU1057" i="1"/>
  <c r="AV1057" i="1" s="1"/>
  <c r="AW1057" i="1" s="1"/>
  <c r="AX1057" i="1" s="1"/>
  <c r="AQ1058" i="1"/>
  <c r="AR1057" i="1"/>
  <c r="AS1057" i="1" s="1"/>
  <c r="AT1057" i="1" s="1"/>
  <c r="AG1058" i="1"/>
  <c r="U1058" i="1"/>
  <c r="AL1059" i="1"/>
  <c r="T1059" i="1"/>
  <c r="Y1059" i="1" s="1"/>
  <c r="B1059" i="1"/>
  <c r="AY1058" i="1"/>
  <c r="AM1058" i="1"/>
  <c r="X1058" i="1"/>
  <c r="W1058" i="1"/>
  <c r="V1059" i="1" s="1"/>
  <c r="AC1058" i="1"/>
  <c r="AD1058" i="1" s="1"/>
  <c r="AE1058" i="1" s="1"/>
  <c r="AF1058" i="1" s="1"/>
  <c r="Z1058" i="1"/>
  <c r="AA1058" i="1" s="1"/>
  <c r="AB1058" i="1" s="1"/>
  <c r="AH1057" i="1"/>
  <c r="H1057" i="1"/>
  <c r="I1057" i="1" s="1"/>
  <c r="J1057" i="1" s="1"/>
  <c r="G1059" i="1"/>
  <c r="A1060" i="1"/>
  <c r="C1058" i="1"/>
  <c r="O1058" i="1"/>
  <c r="E1056" i="1"/>
  <c r="D1057" i="1" s="1"/>
  <c r="F1056" i="1"/>
  <c r="K1056" i="1"/>
  <c r="L1056" i="1" s="1"/>
  <c r="M1056" i="1" s="1"/>
  <c r="N1056" i="1" s="1"/>
  <c r="AZ1057" i="1" l="1"/>
  <c r="AP1059" i="1"/>
  <c r="AO1059" i="1"/>
  <c r="AN1060" i="1" s="1"/>
  <c r="AL1060" i="1"/>
  <c r="T1060" i="1"/>
  <c r="Y1060" i="1" s="1"/>
  <c r="B1060" i="1"/>
  <c r="G1060" i="1" s="1"/>
  <c r="AQ1059" i="1"/>
  <c r="AR1058" i="1"/>
  <c r="AS1058" i="1" s="1"/>
  <c r="AT1058" i="1" s="1"/>
  <c r="AU1058" i="1"/>
  <c r="AV1058" i="1" s="1"/>
  <c r="AW1058" i="1" s="1"/>
  <c r="AX1058" i="1" s="1"/>
  <c r="AY1059" i="1"/>
  <c r="AM1059" i="1"/>
  <c r="AG1059" i="1"/>
  <c r="U1059" i="1"/>
  <c r="W1059" i="1"/>
  <c r="V1060" i="1" s="1"/>
  <c r="X1059" i="1"/>
  <c r="AC1059" i="1"/>
  <c r="AD1059" i="1" s="1"/>
  <c r="AE1059" i="1" s="1"/>
  <c r="AF1059" i="1" s="1"/>
  <c r="Z1059" i="1"/>
  <c r="AA1059" i="1" s="1"/>
  <c r="AB1059" i="1" s="1"/>
  <c r="AH1058" i="1"/>
  <c r="P1056" i="1"/>
  <c r="A1061" i="1"/>
  <c r="C1059" i="1"/>
  <c r="O1059" i="1"/>
  <c r="H1058" i="1"/>
  <c r="I1058" i="1" s="1"/>
  <c r="J1058" i="1" s="1"/>
  <c r="E1057" i="1"/>
  <c r="D1058" i="1" s="1"/>
  <c r="K1058" i="1" s="1"/>
  <c r="L1058" i="1" s="1"/>
  <c r="M1058" i="1" s="1"/>
  <c r="N1058" i="1" s="1"/>
  <c r="F1057" i="1"/>
  <c r="K1057" i="1"/>
  <c r="L1057" i="1" s="1"/>
  <c r="M1057" i="1" s="1"/>
  <c r="N1057" i="1" s="1"/>
  <c r="AP1060" i="1" l="1"/>
  <c r="AO1060" i="1"/>
  <c r="AN1061" i="1" s="1"/>
  <c r="AZ1058" i="1"/>
  <c r="AQ1060" i="1"/>
  <c r="AR1059" i="1"/>
  <c r="AS1059" i="1" s="1"/>
  <c r="AT1059" i="1" s="1"/>
  <c r="AU1059" i="1"/>
  <c r="AV1059" i="1" s="1"/>
  <c r="AW1059" i="1" s="1"/>
  <c r="AX1059" i="1" s="1"/>
  <c r="AG1060" i="1"/>
  <c r="U1060" i="1"/>
  <c r="AL1061" i="1"/>
  <c r="T1061" i="1"/>
  <c r="Y1061" i="1" s="1"/>
  <c r="B1061" i="1"/>
  <c r="G1061" i="1" s="1"/>
  <c r="AY1060" i="1"/>
  <c r="AM1060" i="1"/>
  <c r="AH1059" i="1"/>
  <c r="X1060" i="1"/>
  <c r="W1060" i="1"/>
  <c r="V1061" i="1" s="1"/>
  <c r="AC1060" i="1"/>
  <c r="AD1060" i="1" s="1"/>
  <c r="AE1060" i="1" s="1"/>
  <c r="AF1060" i="1" s="1"/>
  <c r="Z1060" i="1"/>
  <c r="AA1060" i="1" s="1"/>
  <c r="AB1060" i="1" s="1"/>
  <c r="P1057" i="1"/>
  <c r="P1058" i="1"/>
  <c r="H1059" i="1"/>
  <c r="I1059" i="1" s="1"/>
  <c r="J1059" i="1" s="1"/>
  <c r="O1060" i="1"/>
  <c r="C1060" i="1"/>
  <c r="A1062" i="1"/>
  <c r="F1058" i="1"/>
  <c r="E1058" i="1"/>
  <c r="D1059" i="1" s="1"/>
  <c r="K1059" i="1" s="1"/>
  <c r="L1059" i="1" s="1"/>
  <c r="M1059" i="1" s="1"/>
  <c r="N1059" i="1" s="1"/>
  <c r="AP1061" i="1" l="1"/>
  <c r="AO1061" i="1"/>
  <c r="AN1062" i="1" s="1"/>
  <c r="AZ1059" i="1"/>
  <c r="AM1061" i="1"/>
  <c r="AY1061" i="1"/>
  <c r="AR1060" i="1"/>
  <c r="AS1060" i="1" s="1"/>
  <c r="AT1060" i="1" s="1"/>
  <c r="AQ1061" i="1"/>
  <c r="AU1060" i="1"/>
  <c r="AV1060" i="1" s="1"/>
  <c r="AW1060" i="1" s="1"/>
  <c r="AX1060" i="1" s="1"/>
  <c r="AL1062" i="1"/>
  <c r="T1062" i="1"/>
  <c r="B1062" i="1"/>
  <c r="G1062" i="1" s="1"/>
  <c r="AG1061" i="1"/>
  <c r="U1061" i="1"/>
  <c r="X1061" i="1"/>
  <c r="W1061" i="1"/>
  <c r="V1062" i="1" s="1"/>
  <c r="Z1061" i="1"/>
  <c r="AA1061" i="1" s="1"/>
  <c r="AB1061" i="1" s="1"/>
  <c r="AC1061" i="1"/>
  <c r="AD1061" i="1" s="1"/>
  <c r="AE1061" i="1" s="1"/>
  <c r="AF1061" i="1" s="1"/>
  <c r="AH1060" i="1"/>
  <c r="P1059" i="1"/>
  <c r="A1063" i="1"/>
  <c r="C1061" i="1"/>
  <c r="O1061" i="1"/>
  <c r="H1060" i="1"/>
  <c r="I1060" i="1" s="1"/>
  <c r="J1060" i="1" s="1"/>
  <c r="F1059" i="1"/>
  <c r="E1059" i="1"/>
  <c r="D1060" i="1" s="1"/>
  <c r="K1060" i="1" s="1"/>
  <c r="L1060" i="1" s="1"/>
  <c r="M1060" i="1" s="1"/>
  <c r="N1060" i="1" s="1"/>
  <c r="AP1062" i="1" l="1"/>
  <c r="AO1062" i="1"/>
  <c r="AN1063" i="1" s="1"/>
  <c r="AY1062" i="1"/>
  <c r="AM1062" i="1"/>
  <c r="AZ1060" i="1"/>
  <c r="AU1061" i="1"/>
  <c r="AV1061" i="1" s="1"/>
  <c r="AW1061" i="1" s="1"/>
  <c r="AX1061" i="1" s="1"/>
  <c r="AR1061" i="1"/>
  <c r="AS1061" i="1" s="1"/>
  <c r="AT1061" i="1" s="1"/>
  <c r="AQ1062" i="1"/>
  <c r="AG1062" i="1"/>
  <c r="U1062" i="1"/>
  <c r="Y1062" i="1"/>
  <c r="AC1062" i="1" s="1"/>
  <c r="AD1062" i="1" s="1"/>
  <c r="AE1062" i="1" s="1"/>
  <c r="AF1062" i="1" s="1"/>
  <c r="AL1063" i="1"/>
  <c r="T1063" i="1"/>
  <c r="Y1063" i="1" s="1"/>
  <c r="B1063" i="1"/>
  <c r="G1063" i="1" s="1"/>
  <c r="W1062" i="1"/>
  <c r="V1063" i="1" s="1"/>
  <c r="X1062" i="1"/>
  <c r="AH1061" i="1"/>
  <c r="P1060" i="1"/>
  <c r="O1062" i="1"/>
  <c r="C1062" i="1"/>
  <c r="H1061" i="1"/>
  <c r="I1061" i="1" s="1"/>
  <c r="J1061" i="1" s="1"/>
  <c r="A1064" i="1"/>
  <c r="E1060" i="1"/>
  <c r="D1061" i="1" s="1"/>
  <c r="F1060" i="1"/>
  <c r="Z1062" i="1" l="1"/>
  <c r="AA1062" i="1" s="1"/>
  <c r="AB1062" i="1" s="1"/>
  <c r="AO1063" i="1"/>
  <c r="AN1064" i="1" s="1"/>
  <c r="AP1063" i="1"/>
  <c r="AZ1061" i="1"/>
  <c r="AL1064" i="1"/>
  <c r="T1064" i="1"/>
  <c r="Y1064" i="1" s="1"/>
  <c r="B1064" i="1"/>
  <c r="AQ1063" i="1"/>
  <c r="AR1062" i="1"/>
  <c r="AS1062" i="1" s="1"/>
  <c r="AT1062" i="1" s="1"/>
  <c r="AU1062" i="1"/>
  <c r="AV1062" i="1" s="1"/>
  <c r="AW1062" i="1" s="1"/>
  <c r="AX1062" i="1" s="1"/>
  <c r="AG1063" i="1"/>
  <c r="U1063" i="1"/>
  <c r="AY1063" i="1"/>
  <c r="AM1063" i="1"/>
  <c r="X1063" i="1"/>
  <c r="W1063" i="1"/>
  <c r="V1064" i="1" s="1"/>
  <c r="AH1062" i="1"/>
  <c r="Z1063" i="1"/>
  <c r="AA1063" i="1" s="1"/>
  <c r="AB1063" i="1" s="1"/>
  <c r="AC1063" i="1"/>
  <c r="AD1063" i="1" s="1"/>
  <c r="AE1063" i="1" s="1"/>
  <c r="AF1063" i="1" s="1"/>
  <c r="O1063" i="1"/>
  <c r="C1063" i="1"/>
  <c r="A1065" i="1"/>
  <c r="G1064" i="1"/>
  <c r="H1062" i="1"/>
  <c r="I1062" i="1" s="1"/>
  <c r="J1062" i="1" s="1"/>
  <c r="F1061" i="1"/>
  <c r="E1061" i="1"/>
  <c r="D1062" i="1" s="1"/>
  <c r="K1061" i="1"/>
  <c r="L1061" i="1" s="1"/>
  <c r="M1061" i="1" s="1"/>
  <c r="N1061" i="1" s="1"/>
  <c r="AP1064" i="1" l="1"/>
  <c r="AO1064" i="1"/>
  <c r="AN1065" i="1" s="1"/>
  <c r="AZ1062" i="1"/>
  <c r="AR1063" i="1"/>
  <c r="AS1063" i="1" s="1"/>
  <c r="AT1063" i="1" s="1"/>
  <c r="AQ1064" i="1"/>
  <c r="AU1063" i="1"/>
  <c r="AV1063" i="1" s="1"/>
  <c r="AW1063" i="1" s="1"/>
  <c r="AX1063" i="1" s="1"/>
  <c r="AG1064" i="1"/>
  <c r="U1064" i="1"/>
  <c r="AL1065" i="1"/>
  <c r="T1065" i="1"/>
  <c r="B1065" i="1"/>
  <c r="AM1064" i="1"/>
  <c r="AY1064" i="1"/>
  <c r="X1064" i="1"/>
  <c r="W1064" i="1"/>
  <c r="V1065" i="1" s="1"/>
  <c r="AH1063" i="1"/>
  <c r="AC1064" i="1"/>
  <c r="AD1064" i="1" s="1"/>
  <c r="AE1064" i="1" s="1"/>
  <c r="AF1064" i="1" s="1"/>
  <c r="Z1064" i="1"/>
  <c r="AA1064" i="1" s="1"/>
  <c r="AB1064" i="1" s="1"/>
  <c r="P1061" i="1"/>
  <c r="H1063" i="1"/>
  <c r="I1063" i="1" s="1"/>
  <c r="J1063" i="1" s="1"/>
  <c r="G1065" i="1"/>
  <c r="A1066" i="1"/>
  <c r="O1064" i="1"/>
  <c r="C1064" i="1"/>
  <c r="E1062" i="1"/>
  <c r="D1063" i="1" s="1"/>
  <c r="F1062" i="1"/>
  <c r="K1062" i="1"/>
  <c r="L1062" i="1" s="1"/>
  <c r="M1062" i="1" s="1"/>
  <c r="N1062" i="1" s="1"/>
  <c r="AP1065" i="1" l="1"/>
  <c r="AO1065" i="1"/>
  <c r="AN1066" i="1" s="1"/>
  <c r="AG1065" i="1"/>
  <c r="U1065" i="1"/>
  <c r="Y1065" i="1"/>
  <c r="AC1065" i="1" s="1"/>
  <c r="AD1065" i="1" s="1"/>
  <c r="AE1065" i="1" s="1"/>
  <c r="AF1065" i="1" s="1"/>
  <c r="AM1065" i="1"/>
  <c r="AY1065" i="1"/>
  <c r="AR1064" i="1"/>
  <c r="AS1064" i="1" s="1"/>
  <c r="AT1064" i="1" s="1"/>
  <c r="AQ1065" i="1"/>
  <c r="AU1064" i="1"/>
  <c r="AV1064" i="1" s="1"/>
  <c r="AW1064" i="1" s="1"/>
  <c r="AX1064" i="1" s="1"/>
  <c r="AZ1063" i="1"/>
  <c r="AL1066" i="1"/>
  <c r="T1066" i="1"/>
  <c r="B1066" i="1"/>
  <c r="G1066" i="1" s="1"/>
  <c r="W1065" i="1"/>
  <c r="V1066" i="1" s="1"/>
  <c r="X1065" i="1"/>
  <c r="AH1064" i="1"/>
  <c r="P1062" i="1"/>
  <c r="A1067" i="1"/>
  <c r="C1065" i="1"/>
  <c r="O1065" i="1"/>
  <c r="H1064" i="1"/>
  <c r="I1064" i="1" s="1"/>
  <c r="J1064" i="1" s="1"/>
  <c r="F1063" i="1"/>
  <c r="E1063" i="1"/>
  <c r="D1064" i="1" s="1"/>
  <c r="K1063" i="1"/>
  <c r="L1063" i="1" s="1"/>
  <c r="M1063" i="1" s="1"/>
  <c r="N1063" i="1" s="1"/>
  <c r="Y1066" i="1" l="1"/>
  <c r="AO1066" i="1"/>
  <c r="AN1067" i="1" s="1"/>
  <c r="AP1066" i="1"/>
  <c r="AZ1064" i="1"/>
  <c r="Z1065" i="1"/>
  <c r="AA1065" i="1" s="1"/>
  <c r="AB1065" i="1" s="1"/>
  <c r="AH1065" i="1" s="1"/>
  <c r="AQ1066" i="1"/>
  <c r="AR1065" i="1"/>
  <c r="AS1065" i="1" s="1"/>
  <c r="AT1065" i="1" s="1"/>
  <c r="AU1065" i="1"/>
  <c r="AV1065" i="1" s="1"/>
  <c r="AW1065" i="1" s="1"/>
  <c r="AX1065" i="1" s="1"/>
  <c r="AG1066" i="1"/>
  <c r="U1066" i="1"/>
  <c r="AL1067" i="1"/>
  <c r="T1067" i="1"/>
  <c r="Y1067" i="1" s="1"/>
  <c r="B1067" i="1"/>
  <c r="AY1066" i="1"/>
  <c r="AM1066" i="1"/>
  <c r="X1066" i="1"/>
  <c r="W1066" i="1"/>
  <c r="V1067" i="1" s="1"/>
  <c r="AC1066" i="1"/>
  <c r="AD1066" i="1" s="1"/>
  <c r="AE1066" i="1" s="1"/>
  <c r="AF1066" i="1" s="1"/>
  <c r="Z1066" i="1"/>
  <c r="AA1066" i="1" s="1"/>
  <c r="AB1066" i="1" s="1"/>
  <c r="P1063" i="1"/>
  <c r="A1068" i="1"/>
  <c r="G1067" i="1"/>
  <c r="H1065" i="1"/>
  <c r="I1065" i="1" s="1"/>
  <c r="J1065" i="1" s="1"/>
  <c r="O1066" i="1"/>
  <c r="C1066" i="1"/>
  <c r="E1064" i="1"/>
  <c r="D1065" i="1" s="1"/>
  <c r="F1064" i="1"/>
  <c r="K1064" i="1"/>
  <c r="L1064" i="1" s="1"/>
  <c r="M1064" i="1" s="1"/>
  <c r="N1064" i="1" s="1"/>
  <c r="AO1067" i="1" l="1"/>
  <c r="AN1068" i="1" s="1"/>
  <c r="AP1067" i="1"/>
  <c r="AZ1065" i="1"/>
  <c r="AG1067" i="1"/>
  <c r="U1067" i="1"/>
  <c r="AL1068" i="1"/>
  <c r="T1068" i="1"/>
  <c r="Y1068" i="1" s="1"/>
  <c r="B1068" i="1"/>
  <c r="G1068" i="1" s="1"/>
  <c r="AY1067" i="1"/>
  <c r="AM1067" i="1"/>
  <c r="AR1066" i="1"/>
  <c r="AS1066" i="1" s="1"/>
  <c r="AT1066" i="1" s="1"/>
  <c r="AQ1067" i="1"/>
  <c r="AU1066" i="1"/>
  <c r="AV1066" i="1" s="1"/>
  <c r="AW1066" i="1" s="1"/>
  <c r="AX1066" i="1" s="1"/>
  <c r="W1067" i="1"/>
  <c r="V1068" i="1" s="1"/>
  <c r="X1067" i="1"/>
  <c r="AC1067" i="1"/>
  <c r="AD1067" i="1" s="1"/>
  <c r="AE1067" i="1" s="1"/>
  <c r="AF1067" i="1" s="1"/>
  <c r="Z1067" i="1"/>
  <c r="AA1067" i="1" s="1"/>
  <c r="AB1067" i="1" s="1"/>
  <c r="AH1066" i="1"/>
  <c r="P1064" i="1"/>
  <c r="H1066" i="1"/>
  <c r="I1066" i="1" s="1"/>
  <c r="J1066" i="1" s="1"/>
  <c r="O1067" i="1"/>
  <c r="C1067" i="1"/>
  <c r="A1069" i="1"/>
  <c r="F1065" i="1"/>
  <c r="E1065" i="1"/>
  <c r="D1066" i="1" s="1"/>
  <c r="K1065" i="1"/>
  <c r="L1065" i="1" s="1"/>
  <c r="M1065" i="1" s="1"/>
  <c r="N1065" i="1" s="1"/>
  <c r="AP1068" i="1" l="1"/>
  <c r="AO1068" i="1"/>
  <c r="AN1069" i="1" s="1"/>
  <c r="AL1069" i="1"/>
  <c r="T1069" i="1"/>
  <c r="Y1069" i="1" s="1"/>
  <c r="B1069" i="1"/>
  <c r="AY1068" i="1"/>
  <c r="AM1068" i="1"/>
  <c r="AG1068" i="1"/>
  <c r="U1068" i="1"/>
  <c r="AQ1068" i="1"/>
  <c r="AR1067" i="1"/>
  <c r="AS1067" i="1" s="1"/>
  <c r="AT1067" i="1" s="1"/>
  <c r="AU1067" i="1"/>
  <c r="AV1067" i="1" s="1"/>
  <c r="AW1067" i="1" s="1"/>
  <c r="AX1067" i="1" s="1"/>
  <c r="AZ1066" i="1"/>
  <c r="X1068" i="1"/>
  <c r="W1068" i="1"/>
  <c r="V1069" i="1" s="1"/>
  <c r="Z1068" i="1"/>
  <c r="AA1068" i="1" s="1"/>
  <c r="AB1068" i="1" s="1"/>
  <c r="AC1068" i="1"/>
  <c r="AD1068" i="1" s="1"/>
  <c r="AE1068" i="1" s="1"/>
  <c r="AF1068" i="1" s="1"/>
  <c r="AH1067" i="1"/>
  <c r="P1065" i="1"/>
  <c r="A1070" i="1"/>
  <c r="G1069" i="1"/>
  <c r="O1068" i="1"/>
  <c r="C1068" i="1"/>
  <c r="H1067" i="1"/>
  <c r="I1067" i="1" s="1"/>
  <c r="J1067" i="1" s="1"/>
  <c r="E1066" i="1"/>
  <c r="D1067" i="1" s="1"/>
  <c r="K1067" i="1" s="1"/>
  <c r="L1067" i="1" s="1"/>
  <c r="M1067" i="1" s="1"/>
  <c r="N1067" i="1" s="1"/>
  <c r="F1066" i="1"/>
  <c r="K1066" i="1"/>
  <c r="L1066" i="1" s="1"/>
  <c r="M1066" i="1" s="1"/>
  <c r="N1066" i="1" s="1"/>
  <c r="AO1069" i="1" l="1"/>
  <c r="AN1070" i="1" s="1"/>
  <c r="AP1069" i="1"/>
  <c r="AL1070" i="1"/>
  <c r="T1070" i="1"/>
  <c r="Y1070" i="1" s="1"/>
  <c r="B1070" i="1"/>
  <c r="G1070" i="1" s="1"/>
  <c r="AZ1067" i="1"/>
  <c r="AG1069" i="1"/>
  <c r="U1069" i="1"/>
  <c r="AU1068" i="1"/>
  <c r="AV1068" i="1" s="1"/>
  <c r="AW1068" i="1" s="1"/>
  <c r="AX1068" i="1" s="1"/>
  <c r="AR1068" i="1"/>
  <c r="AS1068" i="1" s="1"/>
  <c r="AT1068" i="1" s="1"/>
  <c r="AQ1069" i="1"/>
  <c r="AM1069" i="1"/>
  <c r="AY1069" i="1"/>
  <c r="X1069" i="1"/>
  <c r="W1069" i="1"/>
  <c r="V1070" i="1" s="1"/>
  <c r="AH1068" i="1"/>
  <c r="Z1069" i="1"/>
  <c r="AA1069" i="1" s="1"/>
  <c r="AB1069" i="1" s="1"/>
  <c r="AC1069" i="1"/>
  <c r="AD1069" i="1" s="1"/>
  <c r="AE1069" i="1" s="1"/>
  <c r="AF1069" i="1" s="1"/>
  <c r="P1067" i="1"/>
  <c r="P1066" i="1"/>
  <c r="H1068" i="1"/>
  <c r="I1068" i="1" s="1"/>
  <c r="J1068" i="1" s="1"/>
  <c r="O1069" i="1"/>
  <c r="C1069" i="1"/>
  <c r="A1071" i="1"/>
  <c r="F1067" i="1"/>
  <c r="E1067" i="1"/>
  <c r="D1068" i="1" s="1"/>
  <c r="AO1070" i="1" l="1"/>
  <c r="AN1071" i="1" s="1"/>
  <c r="AP1070" i="1"/>
  <c r="AG1070" i="1"/>
  <c r="U1070" i="1"/>
  <c r="AR1069" i="1"/>
  <c r="AS1069" i="1" s="1"/>
  <c r="AT1069" i="1" s="1"/>
  <c r="AQ1070" i="1"/>
  <c r="AU1069" i="1"/>
  <c r="AV1069" i="1" s="1"/>
  <c r="AW1069" i="1" s="1"/>
  <c r="AX1069" i="1" s="1"/>
  <c r="AY1070" i="1"/>
  <c r="AM1070" i="1"/>
  <c r="AL1071" i="1"/>
  <c r="T1071" i="1"/>
  <c r="Y1071" i="1" s="1"/>
  <c r="B1071" i="1"/>
  <c r="AZ1068" i="1"/>
  <c r="X1070" i="1"/>
  <c r="W1070" i="1"/>
  <c r="V1071" i="1" s="1"/>
  <c r="AH1069" i="1"/>
  <c r="Z1070" i="1"/>
  <c r="AA1070" i="1" s="1"/>
  <c r="AB1070" i="1" s="1"/>
  <c r="AC1070" i="1"/>
  <c r="AD1070" i="1" s="1"/>
  <c r="AE1070" i="1" s="1"/>
  <c r="AF1070" i="1" s="1"/>
  <c r="O1070" i="1"/>
  <c r="C1070" i="1"/>
  <c r="G1071" i="1"/>
  <c r="A1072" i="1"/>
  <c r="H1069" i="1"/>
  <c r="I1069" i="1" s="1"/>
  <c r="J1069" i="1" s="1"/>
  <c r="E1068" i="1"/>
  <c r="D1069" i="1" s="1"/>
  <c r="K1069" i="1" s="1"/>
  <c r="L1069" i="1" s="1"/>
  <c r="M1069" i="1" s="1"/>
  <c r="N1069" i="1" s="1"/>
  <c r="F1068" i="1"/>
  <c r="K1068" i="1"/>
  <c r="L1068" i="1" s="1"/>
  <c r="M1068" i="1" s="1"/>
  <c r="N1068" i="1" s="1"/>
  <c r="AO1071" i="1" l="1"/>
  <c r="AN1072" i="1" s="1"/>
  <c r="AP1071" i="1"/>
  <c r="AR1070" i="1"/>
  <c r="AS1070" i="1" s="1"/>
  <c r="AT1070" i="1" s="1"/>
  <c r="AQ1071" i="1"/>
  <c r="AU1070" i="1"/>
  <c r="AV1070" i="1" s="1"/>
  <c r="AW1070" i="1" s="1"/>
  <c r="AX1070" i="1" s="1"/>
  <c r="AL1072" i="1"/>
  <c r="T1072" i="1"/>
  <c r="B1072" i="1"/>
  <c r="G1072" i="1" s="1"/>
  <c r="AZ1069" i="1"/>
  <c r="AG1071" i="1"/>
  <c r="U1071" i="1"/>
  <c r="AY1071" i="1"/>
  <c r="AM1071" i="1"/>
  <c r="X1071" i="1"/>
  <c r="W1071" i="1"/>
  <c r="V1072" i="1" s="1"/>
  <c r="Y1072" i="1"/>
  <c r="Z1071" i="1"/>
  <c r="AA1071" i="1" s="1"/>
  <c r="AB1071" i="1" s="1"/>
  <c r="AC1071" i="1"/>
  <c r="AD1071" i="1" s="1"/>
  <c r="AE1071" i="1" s="1"/>
  <c r="AF1071" i="1" s="1"/>
  <c r="AH1070" i="1"/>
  <c r="P1069" i="1"/>
  <c r="P1068" i="1"/>
  <c r="O1071" i="1"/>
  <c r="C1071" i="1"/>
  <c r="H1070" i="1"/>
  <c r="I1070" i="1" s="1"/>
  <c r="J1070" i="1" s="1"/>
  <c r="A1073" i="1"/>
  <c r="F1069" i="1"/>
  <c r="E1069" i="1"/>
  <c r="D1070" i="1" s="1"/>
  <c r="AP1072" i="1" l="1"/>
  <c r="AO1072" i="1"/>
  <c r="AN1073" i="1" s="1"/>
  <c r="AG1072" i="1"/>
  <c r="U1072" i="1"/>
  <c r="AL1073" i="1"/>
  <c r="T1073" i="1"/>
  <c r="Y1073" i="1" s="1"/>
  <c r="B1073" i="1"/>
  <c r="G1073" i="1" s="1"/>
  <c r="AQ1072" i="1"/>
  <c r="AR1071" i="1"/>
  <c r="AS1071" i="1" s="1"/>
  <c r="AT1071" i="1" s="1"/>
  <c r="AU1071" i="1"/>
  <c r="AV1071" i="1" s="1"/>
  <c r="AW1071" i="1" s="1"/>
  <c r="AX1071" i="1" s="1"/>
  <c r="AZ1070" i="1"/>
  <c r="AY1072" i="1"/>
  <c r="AM1072" i="1"/>
  <c r="X1072" i="1"/>
  <c r="W1072" i="1"/>
  <c r="V1073" i="1" s="1"/>
  <c r="AC1072" i="1"/>
  <c r="AD1072" i="1" s="1"/>
  <c r="AE1072" i="1" s="1"/>
  <c r="AF1072" i="1" s="1"/>
  <c r="Z1072" i="1"/>
  <c r="AA1072" i="1" s="1"/>
  <c r="AB1072" i="1" s="1"/>
  <c r="AH1071" i="1"/>
  <c r="A1074" i="1"/>
  <c r="C1072" i="1"/>
  <c r="O1072" i="1"/>
  <c r="H1071" i="1"/>
  <c r="I1071" i="1" s="1"/>
  <c r="J1071" i="1" s="1"/>
  <c r="F1070" i="1"/>
  <c r="E1070" i="1"/>
  <c r="D1071" i="1" s="1"/>
  <c r="K1070" i="1"/>
  <c r="L1070" i="1" s="1"/>
  <c r="M1070" i="1" s="1"/>
  <c r="N1070" i="1" s="1"/>
  <c r="AP1073" i="1" l="1"/>
  <c r="AO1073" i="1"/>
  <c r="AN1074" i="1" s="1"/>
  <c r="AZ1071" i="1"/>
  <c r="AR1072" i="1"/>
  <c r="AS1072" i="1" s="1"/>
  <c r="AT1072" i="1" s="1"/>
  <c r="AQ1073" i="1"/>
  <c r="AU1072" i="1"/>
  <c r="AV1072" i="1" s="1"/>
  <c r="AW1072" i="1" s="1"/>
  <c r="AX1072" i="1" s="1"/>
  <c r="AG1073" i="1"/>
  <c r="U1073" i="1"/>
  <c r="AM1073" i="1"/>
  <c r="AY1073" i="1"/>
  <c r="AL1074" i="1"/>
  <c r="T1074" i="1"/>
  <c r="Y1074" i="1" s="1"/>
  <c r="B1074" i="1"/>
  <c r="G1074" i="1" s="1"/>
  <c r="W1073" i="1"/>
  <c r="V1074" i="1" s="1"/>
  <c r="X1073" i="1"/>
  <c r="AH1072" i="1"/>
  <c r="AC1073" i="1"/>
  <c r="AD1073" i="1" s="1"/>
  <c r="AE1073" i="1" s="1"/>
  <c r="AF1073" i="1" s="1"/>
  <c r="Z1073" i="1"/>
  <c r="AA1073" i="1" s="1"/>
  <c r="AB1073" i="1" s="1"/>
  <c r="P1070" i="1"/>
  <c r="H1072" i="1"/>
  <c r="I1072" i="1" s="1"/>
  <c r="J1072" i="1" s="1"/>
  <c r="O1073" i="1"/>
  <c r="C1073" i="1"/>
  <c r="A1075" i="1"/>
  <c r="F1071" i="1"/>
  <c r="E1071" i="1"/>
  <c r="D1072" i="1" s="1"/>
  <c r="K1071" i="1"/>
  <c r="L1071" i="1" s="1"/>
  <c r="M1071" i="1" s="1"/>
  <c r="N1071" i="1" s="1"/>
  <c r="AO1074" i="1" l="1"/>
  <c r="AN1075" i="1" s="1"/>
  <c r="AP1074" i="1"/>
  <c r="AL1075" i="1"/>
  <c r="T1075" i="1"/>
  <c r="B1075" i="1"/>
  <c r="AG1074" i="1"/>
  <c r="U1074" i="1"/>
  <c r="AQ1074" i="1"/>
  <c r="AR1073" i="1"/>
  <c r="AS1073" i="1" s="1"/>
  <c r="AT1073" i="1" s="1"/>
  <c r="AU1073" i="1"/>
  <c r="AV1073" i="1" s="1"/>
  <c r="AW1073" i="1" s="1"/>
  <c r="AX1073" i="1" s="1"/>
  <c r="AY1074" i="1"/>
  <c r="AM1074" i="1"/>
  <c r="AZ1072" i="1"/>
  <c r="X1074" i="1"/>
  <c r="W1074" i="1"/>
  <c r="V1075" i="1" s="1"/>
  <c r="AH1073" i="1"/>
  <c r="AC1074" i="1"/>
  <c r="AD1074" i="1" s="1"/>
  <c r="AE1074" i="1" s="1"/>
  <c r="AF1074" i="1" s="1"/>
  <c r="Z1074" i="1"/>
  <c r="AA1074" i="1" s="1"/>
  <c r="AB1074" i="1" s="1"/>
  <c r="P1071" i="1"/>
  <c r="O1074" i="1"/>
  <c r="C1074" i="1"/>
  <c r="G1075" i="1"/>
  <c r="A1076" i="1"/>
  <c r="H1073" i="1"/>
  <c r="I1073" i="1" s="1"/>
  <c r="J1073" i="1" s="1"/>
  <c r="F1072" i="1"/>
  <c r="E1072" i="1"/>
  <c r="D1073" i="1" s="1"/>
  <c r="K1072" i="1"/>
  <c r="L1072" i="1" s="1"/>
  <c r="M1072" i="1" s="1"/>
  <c r="N1072" i="1" s="1"/>
  <c r="AO1075" i="1" l="1"/>
  <c r="AN1076" i="1" s="1"/>
  <c r="AP1075" i="1"/>
  <c r="AZ1073" i="1"/>
  <c r="AR1074" i="1"/>
  <c r="AS1074" i="1" s="1"/>
  <c r="AT1074" i="1" s="1"/>
  <c r="AQ1075" i="1"/>
  <c r="AU1074" i="1"/>
  <c r="AV1074" i="1" s="1"/>
  <c r="AW1074" i="1" s="1"/>
  <c r="AX1074" i="1" s="1"/>
  <c r="AG1075" i="1"/>
  <c r="U1075" i="1"/>
  <c r="AY1075" i="1"/>
  <c r="AM1075" i="1"/>
  <c r="AL1076" i="1"/>
  <c r="T1076" i="1"/>
  <c r="B1076" i="1"/>
  <c r="G1076" i="1" s="1"/>
  <c r="Y1075" i="1"/>
  <c r="AC1075" i="1" s="1"/>
  <c r="AD1075" i="1" s="1"/>
  <c r="AE1075" i="1" s="1"/>
  <c r="AF1075" i="1" s="1"/>
  <c r="W1075" i="1"/>
  <c r="V1076" i="1" s="1"/>
  <c r="X1075" i="1"/>
  <c r="AH1074" i="1"/>
  <c r="P1072" i="1"/>
  <c r="H1074" i="1"/>
  <c r="I1074" i="1" s="1"/>
  <c r="J1074" i="1" s="1"/>
  <c r="A1077" i="1"/>
  <c r="O1075" i="1"/>
  <c r="C1075" i="1"/>
  <c r="F1073" i="1"/>
  <c r="E1073" i="1"/>
  <c r="D1074" i="1" s="1"/>
  <c r="K1073" i="1"/>
  <c r="L1073" i="1" s="1"/>
  <c r="M1073" i="1" s="1"/>
  <c r="N1073" i="1" s="1"/>
  <c r="AO1076" i="1" l="1"/>
  <c r="AN1077" i="1" s="1"/>
  <c r="AP1076" i="1"/>
  <c r="AZ1074" i="1"/>
  <c r="Y1076" i="1"/>
  <c r="Z1076" i="1" s="1"/>
  <c r="AA1076" i="1" s="1"/>
  <c r="AB1076" i="1" s="1"/>
  <c r="Z1075" i="1"/>
  <c r="AA1075" i="1" s="1"/>
  <c r="AB1075" i="1" s="1"/>
  <c r="AH1075" i="1" s="1"/>
  <c r="AL1077" i="1"/>
  <c r="T1077" i="1"/>
  <c r="B1077" i="1"/>
  <c r="G1077" i="1" s="1"/>
  <c r="AG1076" i="1"/>
  <c r="U1076" i="1"/>
  <c r="AQ1076" i="1"/>
  <c r="AR1075" i="1"/>
  <c r="AS1075" i="1" s="1"/>
  <c r="AT1075" i="1" s="1"/>
  <c r="AU1075" i="1"/>
  <c r="AV1075" i="1" s="1"/>
  <c r="AW1075" i="1" s="1"/>
  <c r="AX1075" i="1" s="1"/>
  <c r="AY1076" i="1"/>
  <c r="AM1076" i="1"/>
  <c r="X1076" i="1"/>
  <c r="W1076" i="1"/>
  <c r="V1077" i="1" s="1"/>
  <c r="P1073" i="1"/>
  <c r="A1078" i="1"/>
  <c r="O1076" i="1"/>
  <c r="C1076" i="1"/>
  <c r="H1075" i="1"/>
  <c r="I1075" i="1" s="1"/>
  <c r="J1075" i="1" s="1"/>
  <c r="E1074" i="1"/>
  <c r="D1075" i="1" s="1"/>
  <c r="F1074" i="1"/>
  <c r="K1074" i="1"/>
  <c r="L1074" i="1" s="1"/>
  <c r="M1074" i="1" s="1"/>
  <c r="N1074" i="1" s="1"/>
  <c r="Y1077" i="1" l="1"/>
  <c r="AC1076" i="1"/>
  <c r="AD1076" i="1" s="1"/>
  <c r="AE1076" i="1" s="1"/>
  <c r="AF1076" i="1" s="1"/>
  <c r="AH1076" i="1" s="1"/>
  <c r="AP1077" i="1"/>
  <c r="AO1077" i="1"/>
  <c r="AN1078" i="1" s="1"/>
  <c r="AZ1075" i="1"/>
  <c r="AQ1077" i="1"/>
  <c r="AR1076" i="1"/>
  <c r="AS1076" i="1" s="1"/>
  <c r="AT1076" i="1" s="1"/>
  <c r="AU1076" i="1"/>
  <c r="AV1076" i="1" s="1"/>
  <c r="AW1076" i="1" s="1"/>
  <c r="AX1076" i="1" s="1"/>
  <c r="AG1077" i="1"/>
  <c r="U1077" i="1"/>
  <c r="AL1078" i="1"/>
  <c r="T1078" i="1"/>
  <c r="B1078" i="1"/>
  <c r="G1078" i="1" s="1"/>
  <c r="AM1077" i="1"/>
  <c r="AY1077" i="1"/>
  <c r="X1077" i="1"/>
  <c r="W1077" i="1"/>
  <c r="V1078" i="1" s="1"/>
  <c r="Z1077" i="1"/>
  <c r="AA1077" i="1" s="1"/>
  <c r="AB1077" i="1" s="1"/>
  <c r="AC1077" i="1"/>
  <c r="AD1077" i="1" s="1"/>
  <c r="AE1077" i="1" s="1"/>
  <c r="AF1077" i="1" s="1"/>
  <c r="P1074" i="1"/>
  <c r="H1076" i="1"/>
  <c r="I1076" i="1" s="1"/>
  <c r="J1076" i="1" s="1"/>
  <c r="O1077" i="1"/>
  <c r="C1077" i="1"/>
  <c r="A1079" i="1"/>
  <c r="F1075" i="1"/>
  <c r="E1075" i="1"/>
  <c r="D1076" i="1" s="1"/>
  <c r="K1075" i="1"/>
  <c r="L1075" i="1" s="1"/>
  <c r="M1075" i="1" s="1"/>
  <c r="N1075" i="1" s="1"/>
  <c r="AP1078" i="1" l="1"/>
  <c r="AO1078" i="1"/>
  <c r="AN1079" i="1" s="1"/>
  <c r="AY1078" i="1"/>
  <c r="AM1078" i="1"/>
  <c r="AG1078" i="1"/>
  <c r="U1078" i="1"/>
  <c r="Y1078" i="1"/>
  <c r="Z1078" i="1" s="1"/>
  <c r="AA1078" i="1" s="1"/>
  <c r="AB1078" i="1" s="1"/>
  <c r="AZ1076" i="1"/>
  <c r="AL1079" i="1"/>
  <c r="T1079" i="1"/>
  <c r="B1079" i="1"/>
  <c r="AQ1078" i="1"/>
  <c r="AU1077" i="1"/>
  <c r="AV1077" i="1" s="1"/>
  <c r="AW1077" i="1" s="1"/>
  <c r="AX1077" i="1" s="1"/>
  <c r="AR1077" i="1"/>
  <c r="AS1077" i="1" s="1"/>
  <c r="AT1077" i="1" s="1"/>
  <c r="X1078" i="1"/>
  <c r="W1078" i="1"/>
  <c r="V1079" i="1" s="1"/>
  <c r="AH1077" i="1"/>
  <c r="P1075" i="1"/>
  <c r="C1078" i="1"/>
  <c r="O1078" i="1"/>
  <c r="G1079" i="1"/>
  <c r="A1080" i="1"/>
  <c r="H1077" i="1"/>
  <c r="I1077" i="1" s="1"/>
  <c r="J1077" i="1" s="1"/>
  <c r="E1076" i="1"/>
  <c r="D1077" i="1" s="1"/>
  <c r="K1077" i="1" s="1"/>
  <c r="L1077" i="1" s="1"/>
  <c r="M1077" i="1" s="1"/>
  <c r="N1077" i="1" s="1"/>
  <c r="F1076" i="1"/>
  <c r="K1076" i="1"/>
  <c r="L1076" i="1" s="1"/>
  <c r="M1076" i="1" s="1"/>
  <c r="N1076" i="1" s="1"/>
  <c r="AO1079" i="1" l="1"/>
  <c r="AN1080" i="1" s="1"/>
  <c r="AP1079" i="1"/>
  <c r="AZ1077" i="1"/>
  <c r="Y1079" i="1"/>
  <c r="Z1079" i="1" s="1"/>
  <c r="AA1079" i="1" s="1"/>
  <c r="AB1079" i="1" s="1"/>
  <c r="AY1079" i="1"/>
  <c r="AM1079" i="1"/>
  <c r="AQ1079" i="1"/>
  <c r="AR1078" i="1"/>
  <c r="AS1078" i="1" s="1"/>
  <c r="AT1078" i="1" s="1"/>
  <c r="AU1078" i="1"/>
  <c r="AV1078" i="1" s="1"/>
  <c r="AW1078" i="1" s="1"/>
  <c r="AX1078" i="1" s="1"/>
  <c r="AC1078" i="1"/>
  <c r="AD1078" i="1" s="1"/>
  <c r="AE1078" i="1" s="1"/>
  <c r="AF1078" i="1" s="1"/>
  <c r="AH1078" i="1" s="1"/>
  <c r="AL1080" i="1"/>
  <c r="T1080" i="1"/>
  <c r="B1080" i="1"/>
  <c r="G1080" i="1" s="1"/>
  <c r="AG1079" i="1"/>
  <c r="U1079" i="1"/>
  <c r="X1079" i="1"/>
  <c r="W1079" i="1"/>
  <c r="V1080" i="1" s="1"/>
  <c r="P1077" i="1"/>
  <c r="P1076" i="1"/>
  <c r="H1078" i="1"/>
  <c r="I1078" i="1" s="1"/>
  <c r="J1078" i="1" s="1"/>
  <c r="C1079" i="1"/>
  <c r="O1079" i="1"/>
  <c r="A1081" i="1"/>
  <c r="F1077" i="1"/>
  <c r="E1077" i="1"/>
  <c r="D1078" i="1" s="1"/>
  <c r="AC1079" i="1" l="1"/>
  <c r="AD1079" i="1" s="1"/>
  <c r="AE1079" i="1" s="1"/>
  <c r="AF1079" i="1" s="1"/>
  <c r="AH1079" i="1" s="1"/>
  <c r="AP1080" i="1"/>
  <c r="AO1080" i="1"/>
  <c r="AN1081" i="1" s="1"/>
  <c r="AL1081" i="1"/>
  <c r="T1081" i="1"/>
  <c r="B1081" i="1"/>
  <c r="G1081" i="1" s="1"/>
  <c r="AG1080" i="1"/>
  <c r="U1080" i="1"/>
  <c r="Y1080" i="1"/>
  <c r="AQ1080" i="1"/>
  <c r="AR1079" i="1"/>
  <c r="AS1079" i="1" s="1"/>
  <c r="AT1079" i="1" s="1"/>
  <c r="AU1079" i="1"/>
  <c r="AV1079" i="1" s="1"/>
  <c r="AW1079" i="1" s="1"/>
  <c r="AX1079" i="1" s="1"/>
  <c r="AZ1078" i="1"/>
  <c r="AM1080" i="1"/>
  <c r="AY1080" i="1"/>
  <c r="X1080" i="1"/>
  <c r="W1080" i="1"/>
  <c r="V1081" i="1" s="1"/>
  <c r="O1080" i="1"/>
  <c r="C1080" i="1"/>
  <c r="A1082" i="1"/>
  <c r="H1079" i="1"/>
  <c r="I1079" i="1" s="1"/>
  <c r="J1079" i="1" s="1"/>
  <c r="E1078" i="1"/>
  <c r="D1079" i="1" s="1"/>
  <c r="F1078" i="1"/>
  <c r="K1078" i="1"/>
  <c r="L1078" i="1" s="1"/>
  <c r="M1078" i="1" s="1"/>
  <c r="N1078" i="1" s="1"/>
  <c r="Y1081" i="1" l="1"/>
  <c r="AO1081" i="1"/>
  <c r="AN1082" i="1" s="1"/>
  <c r="AP1081" i="1"/>
  <c r="AL1082" i="1"/>
  <c r="T1082" i="1"/>
  <c r="B1082" i="1"/>
  <c r="G1082" i="1" s="1"/>
  <c r="Z1080" i="1"/>
  <c r="AA1080" i="1" s="1"/>
  <c r="AB1080" i="1" s="1"/>
  <c r="AC1080" i="1"/>
  <c r="AD1080" i="1" s="1"/>
  <c r="AE1080" i="1" s="1"/>
  <c r="AF1080" i="1" s="1"/>
  <c r="AG1081" i="1"/>
  <c r="U1081" i="1"/>
  <c r="AR1080" i="1"/>
  <c r="AS1080" i="1" s="1"/>
  <c r="AT1080" i="1" s="1"/>
  <c r="AQ1081" i="1"/>
  <c r="AU1080" i="1"/>
  <c r="AV1080" i="1" s="1"/>
  <c r="AW1080" i="1" s="1"/>
  <c r="AX1080" i="1" s="1"/>
  <c r="AZ1079" i="1"/>
  <c r="AY1081" i="1"/>
  <c r="AM1081" i="1"/>
  <c r="W1081" i="1"/>
  <c r="V1082" i="1" s="1"/>
  <c r="X1081" i="1"/>
  <c r="AC1081" i="1"/>
  <c r="AD1081" i="1" s="1"/>
  <c r="AE1081" i="1" s="1"/>
  <c r="AF1081" i="1" s="1"/>
  <c r="Z1081" i="1"/>
  <c r="AA1081" i="1" s="1"/>
  <c r="AB1081" i="1" s="1"/>
  <c r="Y1082" i="1"/>
  <c r="P1078" i="1"/>
  <c r="H1080" i="1"/>
  <c r="I1080" i="1" s="1"/>
  <c r="J1080" i="1" s="1"/>
  <c r="O1081" i="1"/>
  <c r="C1081" i="1"/>
  <c r="A1083" i="1"/>
  <c r="E1079" i="1"/>
  <c r="D1080" i="1" s="1"/>
  <c r="K1080" i="1" s="1"/>
  <c r="L1080" i="1" s="1"/>
  <c r="M1080" i="1" s="1"/>
  <c r="N1080" i="1" s="1"/>
  <c r="F1079" i="1"/>
  <c r="K1079" i="1"/>
  <c r="L1079" i="1" s="1"/>
  <c r="M1079" i="1" s="1"/>
  <c r="N1079" i="1" s="1"/>
  <c r="AH1080" i="1" l="1"/>
  <c r="AP1082" i="1"/>
  <c r="AO1082" i="1"/>
  <c r="AN1083" i="1" s="1"/>
  <c r="AZ1080" i="1"/>
  <c r="AG1082" i="1"/>
  <c r="U1082" i="1"/>
  <c r="AL1083" i="1"/>
  <c r="T1083" i="1"/>
  <c r="B1083" i="1"/>
  <c r="G1083" i="1" s="1"/>
  <c r="AQ1082" i="1"/>
  <c r="AR1081" i="1"/>
  <c r="AS1081" i="1" s="1"/>
  <c r="AT1081" i="1" s="1"/>
  <c r="AU1081" i="1"/>
  <c r="AV1081" i="1" s="1"/>
  <c r="AW1081" i="1" s="1"/>
  <c r="AX1081" i="1" s="1"/>
  <c r="AY1082" i="1"/>
  <c r="AM1082" i="1"/>
  <c r="X1082" i="1"/>
  <c r="W1082" i="1"/>
  <c r="V1083" i="1" s="1"/>
  <c r="AC1082" i="1"/>
  <c r="AD1082" i="1" s="1"/>
  <c r="AE1082" i="1" s="1"/>
  <c r="AF1082" i="1" s="1"/>
  <c r="Z1082" i="1"/>
  <c r="AA1082" i="1" s="1"/>
  <c r="AB1082" i="1" s="1"/>
  <c r="AH1081" i="1"/>
  <c r="P1080" i="1"/>
  <c r="P1079" i="1"/>
  <c r="A1084" i="1"/>
  <c r="O1082" i="1"/>
  <c r="C1082" i="1"/>
  <c r="H1081" i="1"/>
  <c r="I1081" i="1" s="1"/>
  <c r="J1081" i="1" s="1"/>
  <c r="F1080" i="1"/>
  <c r="E1080" i="1"/>
  <c r="D1081" i="1" s="1"/>
  <c r="AP1083" i="1" l="1"/>
  <c r="AO1083" i="1"/>
  <c r="AN1084" i="1" s="1"/>
  <c r="AG1083" i="1"/>
  <c r="U1083" i="1"/>
  <c r="AY1083" i="1"/>
  <c r="AM1083" i="1"/>
  <c r="AZ1081" i="1"/>
  <c r="AL1084" i="1"/>
  <c r="T1084" i="1"/>
  <c r="B1084" i="1"/>
  <c r="G1084" i="1" s="1"/>
  <c r="Y1083" i="1"/>
  <c r="AC1083" i="1" s="1"/>
  <c r="AD1083" i="1" s="1"/>
  <c r="AE1083" i="1" s="1"/>
  <c r="AF1083" i="1" s="1"/>
  <c r="AU1082" i="1"/>
  <c r="AV1082" i="1" s="1"/>
  <c r="AW1082" i="1" s="1"/>
  <c r="AX1082" i="1" s="1"/>
  <c r="AR1082" i="1"/>
  <c r="AS1082" i="1" s="1"/>
  <c r="AT1082" i="1" s="1"/>
  <c r="AQ1083" i="1"/>
  <c r="W1083" i="1"/>
  <c r="V1084" i="1" s="1"/>
  <c r="X1083" i="1"/>
  <c r="AH1082" i="1"/>
  <c r="H1082" i="1"/>
  <c r="I1082" i="1" s="1"/>
  <c r="J1082" i="1" s="1"/>
  <c r="A1085" i="1"/>
  <c r="C1083" i="1"/>
  <c r="O1083" i="1"/>
  <c r="F1081" i="1"/>
  <c r="E1081" i="1"/>
  <c r="D1082" i="1" s="1"/>
  <c r="K1081" i="1"/>
  <c r="L1081" i="1" s="1"/>
  <c r="M1081" i="1" s="1"/>
  <c r="N1081" i="1" s="1"/>
  <c r="Z1083" i="1" l="1"/>
  <c r="AA1083" i="1" s="1"/>
  <c r="AB1083" i="1" s="1"/>
  <c r="AH1083" i="1" s="1"/>
  <c r="AO1084" i="1"/>
  <c r="AN1085" i="1" s="1"/>
  <c r="AP1084" i="1"/>
  <c r="AZ1082" i="1"/>
  <c r="AR1083" i="1"/>
  <c r="AS1083" i="1" s="1"/>
  <c r="AT1083" i="1" s="1"/>
  <c r="AQ1084" i="1"/>
  <c r="AU1083" i="1"/>
  <c r="AV1083" i="1" s="1"/>
  <c r="AW1083" i="1" s="1"/>
  <c r="AX1083" i="1" s="1"/>
  <c r="AG1084" i="1"/>
  <c r="U1084" i="1"/>
  <c r="AL1085" i="1"/>
  <c r="T1085" i="1"/>
  <c r="B1085" i="1"/>
  <c r="G1085" i="1" s="1"/>
  <c r="Y1084" i="1"/>
  <c r="AC1084" i="1" s="1"/>
  <c r="AD1084" i="1" s="1"/>
  <c r="AE1084" i="1" s="1"/>
  <c r="AF1084" i="1" s="1"/>
  <c r="AY1084" i="1"/>
  <c r="AM1084" i="1"/>
  <c r="X1084" i="1"/>
  <c r="W1084" i="1"/>
  <c r="V1085" i="1" s="1"/>
  <c r="P1081" i="1"/>
  <c r="A1086" i="1"/>
  <c r="C1084" i="1"/>
  <c r="O1084" i="1"/>
  <c r="H1083" i="1"/>
  <c r="I1083" i="1" s="1"/>
  <c r="J1083" i="1" s="1"/>
  <c r="E1082" i="1"/>
  <c r="D1083" i="1" s="1"/>
  <c r="K1083" i="1" s="1"/>
  <c r="L1083" i="1" s="1"/>
  <c r="M1083" i="1" s="1"/>
  <c r="N1083" i="1" s="1"/>
  <c r="F1082" i="1"/>
  <c r="K1082" i="1"/>
  <c r="L1082" i="1" s="1"/>
  <c r="M1082" i="1" s="1"/>
  <c r="N1082" i="1" s="1"/>
  <c r="Z1084" i="1" l="1"/>
  <c r="AA1084" i="1" s="1"/>
  <c r="AB1084" i="1" s="1"/>
  <c r="AH1084" i="1" s="1"/>
  <c r="AP1085" i="1"/>
  <c r="AO1085" i="1"/>
  <c r="AN1086" i="1" s="1"/>
  <c r="AZ1083" i="1"/>
  <c r="AY1085" i="1"/>
  <c r="AM1085" i="1"/>
  <c r="AG1085" i="1"/>
  <c r="U1085" i="1"/>
  <c r="Y1085" i="1"/>
  <c r="AL1086" i="1"/>
  <c r="T1086" i="1"/>
  <c r="B1086" i="1"/>
  <c r="G1086" i="1" s="1"/>
  <c r="AQ1085" i="1"/>
  <c r="AU1084" i="1"/>
  <c r="AV1084" i="1" s="1"/>
  <c r="AW1084" i="1" s="1"/>
  <c r="AX1084" i="1" s="1"/>
  <c r="AR1084" i="1"/>
  <c r="AS1084" i="1" s="1"/>
  <c r="AT1084" i="1" s="1"/>
  <c r="X1085" i="1"/>
  <c r="W1085" i="1"/>
  <c r="V1086" i="1" s="1"/>
  <c r="P1082" i="1"/>
  <c r="P1083" i="1"/>
  <c r="H1084" i="1"/>
  <c r="I1084" i="1" s="1"/>
  <c r="J1084" i="1" s="1"/>
  <c r="O1085" i="1"/>
  <c r="C1085" i="1"/>
  <c r="A1087" i="1"/>
  <c r="F1083" i="1"/>
  <c r="E1083" i="1"/>
  <c r="D1084" i="1" s="1"/>
  <c r="AP1086" i="1" l="1"/>
  <c r="AO1086" i="1"/>
  <c r="AN1087" i="1" s="1"/>
  <c r="AZ1084" i="1"/>
  <c r="Y1086" i="1"/>
  <c r="Z1086" i="1" s="1"/>
  <c r="AA1086" i="1" s="1"/>
  <c r="AB1086" i="1" s="1"/>
  <c r="AG1086" i="1"/>
  <c r="U1086" i="1"/>
  <c r="AM1086" i="1"/>
  <c r="AY1086" i="1"/>
  <c r="AL1087" i="1"/>
  <c r="T1087" i="1"/>
  <c r="B1087" i="1"/>
  <c r="G1087" i="1" s="1"/>
  <c r="AC1085" i="1"/>
  <c r="AD1085" i="1" s="1"/>
  <c r="AE1085" i="1" s="1"/>
  <c r="AF1085" i="1" s="1"/>
  <c r="Z1085" i="1"/>
  <c r="AA1085" i="1" s="1"/>
  <c r="AB1085" i="1" s="1"/>
  <c r="AR1085" i="1"/>
  <c r="AS1085" i="1" s="1"/>
  <c r="AT1085" i="1" s="1"/>
  <c r="AQ1086" i="1"/>
  <c r="AU1085" i="1"/>
  <c r="AV1085" i="1" s="1"/>
  <c r="AW1085" i="1" s="1"/>
  <c r="AX1085" i="1" s="1"/>
  <c r="X1086" i="1"/>
  <c r="W1086" i="1"/>
  <c r="V1087" i="1" s="1"/>
  <c r="O1086" i="1"/>
  <c r="C1086" i="1"/>
  <c r="A1088" i="1"/>
  <c r="H1085" i="1"/>
  <c r="I1085" i="1" s="1"/>
  <c r="J1085" i="1" s="1"/>
  <c r="E1084" i="1"/>
  <c r="D1085" i="1" s="1"/>
  <c r="K1085" i="1" s="1"/>
  <c r="L1085" i="1" s="1"/>
  <c r="M1085" i="1" s="1"/>
  <c r="N1085" i="1" s="1"/>
  <c r="F1084" i="1"/>
  <c r="K1084" i="1"/>
  <c r="L1084" i="1" s="1"/>
  <c r="M1084" i="1" s="1"/>
  <c r="N1084" i="1" s="1"/>
  <c r="AC1086" i="1" l="1"/>
  <c r="AD1086" i="1" s="1"/>
  <c r="AE1086" i="1" s="1"/>
  <c r="AF1086" i="1" s="1"/>
  <c r="Y1087" i="1"/>
  <c r="AP1087" i="1"/>
  <c r="AO1087" i="1"/>
  <c r="AN1088" i="1" s="1"/>
  <c r="AG1087" i="1"/>
  <c r="U1087" i="1"/>
  <c r="AR1086" i="1"/>
  <c r="AS1086" i="1" s="1"/>
  <c r="AT1086" i="1" s="1"/>
  <c r="AQ1087" i="1"/>
  <c r="AU1086" i="1"/>
  <c r="AV1086" i="1" s="1"/>
  <c r="AW1086" i="1" s="1"/>
  <c r="AX1086" i="1" s="1"/>
  <c r="AY1087" i="1"/>
  <c r="AM1087" i="1"/>
  <c r="AZ1085" i="1"/>
  <c r="AL1088" i="1"/>
  <c r="T1088" i="1"/>
  <c r="Y1088" i="1" s="1"/>
  <c r="B1088" i="1"/>
  <c r="G1088" i="1" s="1"/>
  <c r="AH1085" i="1"/>
  <c r="X1087" i="1"/>
  <c r="W1087" i="1"/>
  <c r="V1088" i="1" s="1"/>
  <c r="AH1086" i="1"/>
  <c r="AC1087" i="1"/>
  <c r="AD1087" i="1" s="1"/>
  <c r="AE1087" i="1" s="1"/>
  <c r="AF1087" i="1" s="1"/>
  <c r="Z1087" i="1"/>
  <c r="AA1087" i="1" s="1"/>
  <c r="AB1087" i="1" s="1"/>
  <c r="P1085" i="1"/>
  <c r="P1084" i="1"/>
  <c r="O1087" i="1"/>
  <c r="C1087" i="1"/>
  <c r="H1086" i="1"/>
  <c r="I1086" i="1" s="1"/>
  <c r="J1086" i="1" s="1"/>
  <c r="A1089" i="1"/>
  <c r="F1085" i="1"/>
  <c r="E1085" i="1"/>
  <c r="D1086" i="1" s="1"/>
  <c r="AP1088" i="1" l="1"/>
  <c r="AO1088" i="1"/>
  <c r="AN1089" i="1" s="1"/>
  <c r="AZ1086" i="1"/>
  <c r="AL1089" i="1"/>
  <c r="T1089" i="1"/>
  <c r="Y1089" i="1" s="1"/>
  <c r="B1089" i="1"/>
  <c r="G1089" i="1" s="1"/>
  <c r="AG1088" i="1"/>
  <c r="U1088" i="1"/>
  <c r="AR1087" i="1"/>
  <c r="AS1087" i="1" s="1"/>
  <c r="AT1087" i="1" s="1"/>
  <c r="AQ1088" i="1"/>
  <c r="AU1087" i="1"/>
  <c r="AV1087" i="1" s="1"/>
  <c r="AW1087" i="1" s="1"/>
  <c r="AX1087" i="1" s="1"/>
  <c r="AY1088" i="1"/>
  <c r="AM1088" i="1"/>
  <c r="X1088" i="1"/>
  <c r="W1088" i="1"/>
  <c r="V1089" i="1" s="1"/>
  <c r="AC1088" i="1"/>
  <c r="AD1088" i="1" s="1"/>
  <c r="AE1088" i="1" s="1"/>
  <c r="AF1088" i="1" s="1"/>
  <c r="Z1088" i="1"/>
  <c r="AA1088" i="1" s="1"/>
  <c r="AB1088" i="1" s="1"/>
  <c r="AH1087" i="1"/>
  <c r="A1090" i="1"/>
  <c r="C1088" i="1"/>
  <c r="O1088" i="1"/>
  <c r="H1087" i="1"/>
  <c r="I1087" i="1" s="1"/>
  <c r="J1087" i="1" s="1"/>
  <c r="E1086" i="1"/>
  <c r="D1087" i="1" s="1"/>
  <c r="K1087" i="1" s="1"/>
  <c r="L1087" i="1" s="1"/>
  <c r="M1087" i="1" s="1"/>
  <c r="N1087" i="1" s="1"/>
  <c r="F1086" i="1"/>
  <c r="K1086" i="1"/>
  <c r="L1086" i="1" s="1"/>
  <c r="M1086" i="1" s="1"/>
  <c r="N1086" i="1" s="1"/>
  <c r="AO1089" i="1" l="1"/>
  <c r="AN1090" i="1" s="1"/>
  <c r="AP1089" i="1"/>
  <c r="AZ1087" i="1"/>
  <c r="AQ1089" i="1"/>
  <c r="AU1088" i="1"/>
  <c r="AV1088" i="1" s="1"/>
  <c r="AW1088" i="1" s="1"/>
  <c r="AX1088" i="1" s="1"/>
  <c r="AR1088" i="1"/>
  <c r="AS1088" i="1" s="1"/>
  <c r="AT1088" i="1" s="1"/>
  <c r="AL1090" i="1"/>
  <c r="T1090" i="1"/>
  <c r="B1090" i="1"/>
  <c r="G1090" i="1" s="1"/>
  <c r="AG1089" i="1"/>
  <c r="U1089" i="1"/>
  <c r="AY1089" i="1"/>
  <c r="AM1089" i="1"/>
  <c r="W1089" i="1"/>
  <c r="V1090" i="1" s="1"/>
  <c r="X1089" i="1"/>
  <c r="AH1088" i="1"/>
  <c r="AC1089" i="1"/>
  <c r="AD1089" i="1" s="1"/>
  <c r="AE1089" i="1" s="1"/>
  <c r="AF1089" i="1" s="1"/>
  <c r="Z1089" i="1"/>
  <c r="AA1089" i="1" s="1"/>
  <c r="AB1089" i="1" s="1"/>
  <c r="P1087" i="1"/>
  <c r="P1086" i="1"/>
  <c r="O1089" i="1"/>
  <c r="C1089" i="1"/>
  <c r="A1091" i="1"/>
  <c r="H1088" i="1"/>
  <c r="I1088" i="1" s="1"/>
  <c r="J1088" i="1" s="1"/>
  <c r="E1087" i="1"/>
  <c r="D1088" i="1" s="1"/>
  <c r="F1087" i="1"/>
  <c r="AP1090" i="1" l="1"/>
  <c r="AO1090" i="1"/>
  <c r="AN1091" i="1" s="1"/>
  <c r="AZ1088" i="1"/>
  <c r="AG1090" i="1"/>
  <c r="U1090" i="1"/>
  <c r="Y1090" i="1"/>
  <c r="Z1090" i="1" s="1"/>
  <c r="AA1090" i="1" s="1"/>
  <c r="AB1090" i="1" s="1"/>
  <c r="AL1091" i="1"/>
  <c r="T1091" i="1"/>
  <c r="B1091" i="1"/>
  <c r="G1091" i="1" s="1"/>
  <c r="AY1090" i="1"/>
  <c r="AM1090" i="1"/>
  <c r="AR1089" i="1"/>
  <c r="AS1089" i="1" s="1"/>
  <c r="AT1089" i="1" s="1"/>
  <c r="AQ1090" i="1"/>
  <c r="AU1089" i="1"/>
  <c r="AV1089" i="1" s="1"/>
  <c r="AW1089" i="1" s="1"/>
  <c r="AX1089" i="1" s="1"/>
  <c r="AH1089" i="1"/>
  <c r="X1090" i="1"/>
  <c r="W1090" i="1"/>
  <c r="V1091" i="1" s="1"/>
  <c r="H1089" i="1"/>
  <c r="I1089" i="1" s="1"/>
  <c r="J1089" i="1" s="1"/>
  <c r="A1092" i="1"/>
  <c r="O1090" i="1"/>
  <c r="C1090" i="1"/>
  <c r="E1088" i="1"/>
  <c r="D1089" i="1" s="1"/>
  <c r="F1088" i="1"/>
  <c r="K1088" i="1"/>
  <c r="L1088" i="1" s="1"/>
  <c r="M1088" i="1" s="1"/>
  <c r="N1088" i="1" s="1"/>
  <c r="AC1090" i="1" l="1"/>
  <c r="AD1090" i="1" s="1"/>
  <c r="AE1090" i="1" s="1"/>
  <c r="AF1090" i="1" s="1"/>
  <c r="AH1090" i="1" s="1"/>
  <c r="Y1091" i="1"/>
  <c r="Z1091" i="1" s="1"/>
  <c r="AA1091" i="1" s="1"/>
  <c r="AB1091" i="1" s="1"/>
  <c r="AP1091" i="1"/>
  <c r="AO1091" i="1"/>
  <c r="AN1092" i="1" s="1"/>
  <c r="AG1091" i="1"/>
  <c r="U1091" i="1"/>
  <c r="AY1091" i="1"/>
  <c r="AM1091" i="1"/>
  <c r="AQ1091" i="1"/>
  <c r="AU1090" i="1"/>
  <c r="AV1090" i="1" s="1"/>
  <c r="AW1090" i="1" s="1"/>
  <c r="AX1090" i="1" s="1"/>
  <c r="AR1090" i="1"/>
  <c r="AS1090" i="1" s="1"/>
  <c r="AT1090" i="1" s="1"/>
  <c r="AL1092" i="1"/>
  <c r="T1092" i="1"/>
  <c r="Y1092" i="1" s="1"/>
  <c r="B1092" i="1"/>
  <c r="AZ1089" i="1"/>
  <c r="W1091" i="1"/>
  <c r="V1092" i="1" s="1"/>
  <c r="X1091" i="1"/>
  <c r="AC1091" i="1"/>
  <c r="AD1091" i="1" s="1"/>
  <c r="AE1091" i="1" s="1"/>
  <c r="AF1091" i="1" s="1"/>
  <c r="P1088" i="1"/>
  <c r="O1091" i="1"/>
  <c r="C1091" i="1"/>
  <c r="G1092" i="1"/>
  <c r="A1093" i="1"/>
  <c r="H1090" i="1"/>
  <c r="I1090" i="1" s="1"/>
  <c r="J1090" i="1" s="1"/>
  <c r="E1089" i="1"/>
  <c r="D1090" i="1" s="1"/>
  <c r="K1090" i="1" s="1"/>
  <c r="L1090" i="1" s="1"/>
  <c r="M1090" i="1" s="1"/>
  <c r="N1090" i="1" s="1"/>
  <c r="F1089" i="1"/>
  <c r="K1089" i="1"/>
  <c r="L1089" i="1" s="1"/>
  <c r="M1089" i="1" s="1"/>
  <c r="N1089" i="1" s="1"/>
  <c r="AP1092" i="1" l="1"/>
  <c r="AO1092" i="1"/>
  <c r="AN1093" i="1" s="1"/>
  <c r="AZ1090" i="1"/>
  <c r="AL1093" i="1"/>
  <c r="T1093" i="1"/>
  <c r="Y1093" i="1" s="1"/>
  <c r="B1093" i="1"/>
  <c r="G1093" i="1" s="1"/>
  <c r="AR1091" i="1"/>
  <c r="AS1091" i="1" s="1"/>
  <c r="AT1091" i="1" s="1"/>
  <c r="AQ1092" i="1"/>
  <c r="AU1091" i="1"/>
  <c r="AV1091" i="1" s="1"/>
  <c r="AW1091" i="1" s="1"/>
  <c r="AX1091" i="1" s="1"/>
  <c r="AG1092" i="1"/>
  <c r="U1092" i="1"/>
  <c r="AY1092" i="1"/>
  <c r="AM1092" i="1"/>
  <c r="X1092" i="1"/>
  <c r="W1092" i="1"/>
  <c r="V1093" i="1" s="1"/>
  <c r="AH1091" i="1"/>
  <c r="Z1092" i="1"/>
  <c r="AA1092" i="1" s="1"/>
  <c r="AB1092" i="1" s="1"/>
  <c r="AC1092" i="1"/>
  <c r="AD1092" i="1" s="1"/>
  <c r="AE1092" i="1" s="1"/>
  <c r="AF1092" i="1" s="1"/>
  <c r="P1090" i="1"/>
  <c r="P1089" i="1"/>
  <c r="H1091" i="1"/>
  <c r="I1091" i="1" s="1"/>
  <c r="J1091" i="1" s="1"/>
  <c r="C1092" i="1"/>
  <c r="O1092" i="1"/>
  <c r="A1094" i="1"/>
  <c r="E1090" i="1"/>
  <c r="D1091" i="1" s="1"/>
  <c r="F1090" i="1"/>
  <c r="AO1093" i="1" l="1"/>
  <c r="AN1094" i="1" s="1"/>
  <c r="AP1093" i="1"/>
  <c r="AL1094" i="1"/>
  <c r="T1094" i="1"/>
  <c r="Y1094" i="1" s="1"/>
  <c r="B1094" i="1"/>
  <c r="G1094" i="1" s="1"/>
  <c r="AQ1093" i="1"/>
  <c r="AU1092" i="1"/>
  <c r="AV1092" i="1" s="1"/>
  <c r="AW1092" i="1" s="1"/>
  <c r="AX1092" i="1" s="1"/>
  <c r="AR1092" i="1"/>
  <c r="AS1092" i="1" s="1"/>
  <c r="AT1092" i="1" s="1"/>
  <c r="AG1093" i="1"/>
  <c r="U1093" i="1"/>
  <c r="AZ1091" i="1"/>
  <c r="AY1093" i="1"/>
  <c r="AM1093" i="1"/>
  <c r="X1093" i="1"/>
  <c r="W1093" i="1"/>
  <c r="V1094" i="1" s="1"/>
  <c r="AH1092" i="1"/>
  <c r="Z1093" i="1"/>
  <c r="AA1093" i="1" s="1"/>
  <c r="AB1093" i="1" s="1"/>
  <c r="AC1093" i="1"/>
  <c r="AD1093" i="1" s="1"/>
  <c r="AE1093" i="1" s="1"/>
  <c r="AF1093" i="1" s="1"/>
  <c r="A1095" i="1"/>
  <c r="O1093" i="1"/>
  <c r="C1093" i="1"/>
  <c r="H1092" i="1"/>
  <c r="I1092" i="1" s="1"/>
  <c r="J1092" i="1" s="1"/>
  <c r="F1091" i="1"/>
  <c r="E1091" i="1"/>
  <c r="D1092" i="1" s="1"/>
  <c r="K1092" i="1" s="1"/>
  <c r="L1092" i="1" s="1"/>
  <c r="M1092" i="1" s="1"/>
  <c r="N1092" i="1" s="1"/>
  <c r="K1091" i="1"/>
  <c r="L1091" i="1" s="1"/>
  <c r="M1091" i="1" s="1"/>
  <c r="N1091" i="1" s="1"/>
  <c r="AO1094" i="1" l="1"/>
  <c r="AN1095" i="1" s="1"/>
  <c r="AP1094" i="1"/>
  <c r="AZ1092" i="1"/>
  <c r="AR1093" i="1"/>
  <c r="AS1093" i="1" s="1"/>
  <c r="AT1093" i="1" s="1"/>
  <c r="AQ1094" i="1"/>
  <c r="AU1093" i="1"/>
  <c r="AV1093" i="1" s="1"/>
  <c r="AW1093" i="1" s="1"/>
  <c r="AX1093" i="1" s="1"/>
  <c r="AG1094" i="1"/>
  <c r="U1094" i="1"/>
  <c r="AL1095" i="1"/>
  <c r="T1095" i="1"/>
  <c r="B1095" i="1"/>
  <c r="AY1094" i="1"/>
  <c r="AM1094" i="1"/>
  <c r="X1094" i="1"/>
  <c r="W1094" i="1"/>
  <c r="V1095" i="1" s="1"/>
  <c r="Z1094" i="1"/>
  <c r="AA1094" i="1" s="1"/>
  <c r="AB1094" i="1" s="1"/>
  <c r="AC1094" i="1"/>
  <c r="AD1094" i="1" s="1"/>
  <c r="AE1094" i="1" s="1"/>
  <c r="AF1094" i="1" s="1"/>
  <c r="AH1093" i="1"/>
  <c r="P1092" i="1"/>
  <c r="P1091" i="1"/>
  <c r="O1094" i="1"/>
  <c r="C1094" i="1"/>
  <c r="A1096" i="1"/>
  <c r="G1095" i="1"/>
  <c r="H1093" i="1"/>
  <c r="I1093" i="1" s="1"/>
  <c r="J1093" i="1" s="1"/>
  <c r="E1092" i="1"/>
  <c r="D1093" i="1" s="1"/>
  <c r="F1092" i="1"/>
  <c r="AO1095" i="1" l="1"/>
  <c r="AN1096" i="1" s="1"/>
  <c r="AP1095" i="1"/>
  <c r="AZ1093" i="1"/>
  <c r="AG1095" i="1"/>
  <c r="U1095" i="1"/>
  <c r="AY1095" i="1"/>
  <c r="AM1095" i="1"/>
  <c r="Y1095" i="1"/>
  <c r="AC1095" i="1" s="1"/>
  <c r="AD1095" i="1" s="1"/>
  <c r="AE1095" i="1" s="1"/>
  <c r="AF1095" i="1" s="1"/>
  <c r="AU1094" i="1"/>
  <c r="AV1094" i="1" s="1"/>
  <c r="AW1094" i="1" s="1"/>
  <c r="AX1094" i="1" s="1"/>
  <c r="AR1094" i="1"/>
  <c r="AS1094" i="1" s="1"/>
  <c r="AT1094" i="1" s="1"/>
  <c r="AQ1095" i="1"/>
  <c r="AL1096" i="1"/>
  <c r="T1096" i="1"/>
  <c r="B1096" i="1"/>
  <c r="X1095" i="1"/>
  <c r="W1095" i="1"/>
  <c r="V1096" i="1" s="1"/>
  <c r="AH1094" i="1"/>
  <c r="H1094" i="1"/>
  <c r="I1094" i="1" s="1"/>
  <c r="J1094" i="1" s="1"/>
  <c r="C1095" i="1"/>
  <c r="O1095" i="1"/>
  <c r="A1097" i="1"/>
  <c r="G1096" i="1"/>
  <c r="F1093" i="1"/>
  <c r="E1093" i="1"/>
  <c r="D1094" i="1" s="1"/>
  <c r="K1093" i="1"/>
  <c r="L1093" i="1" s="1"/>
  <c r="M1093" i="1" s="1"/>
  <c r="N1093" i="1" s="1"/>
  <c r="AO1096" i="1" l="1"/>
  <c r="AN1097" i="1" s="1"/>
  <c r="AP1096" i="1"/>
  <c r="AZ1094" i="1"/>
  <c r="Z1095" i="1"/>
  <c r="AA1095" i="1" s="1"/>
  <c r="AB1095" i="1" s="1"/>
  <c r="AH1095" i="1" s="1"/>
  <c r="Y1096" i="1"/>
  <c r="Z1096" i="1" s="1"/>
  <c r="AA1096" i="1" s="1"/>
  <c r="AB1096" i="1" s="1"/>
  <c r="AQ1096" i="1"/>
  <c r="AR1095" i="1"/>
  <c r="AS1095" i="1" s="1"/>
  <c r="AT1095" i="1" s="1"/>
  <c r="AU1095" i="1"/>
  <c r="AV1095" i="1" s="1"/>
  <c r="AW1095" i="1" s="1"/>
  <c r="AX1095" i="1" s="1"/>
  <c r="AL1097" i="1"/>
  <c r="T1097" i="1"/>
  <c r="B1097" i="1"/>
  <c r="G1097" i="1" s="1"/>
  <c r="AG1096" i="1"/>
  <c r="U1096" i="1"/>
  <c r="AY1096" i="1"/>
  <c r="AM1096" i="1"/>
  <c r="X1096" i="1"/>
  <c r="W1096" i="1"/>
  <c r="V1097" i="1" s="1"/>
  <c r="P1093" i="1"/>
  <c r="O1096" i="1"/>
  <c r="C1096" i="1"/>
  <c r="A1098" i="1"/>
  <c r="H1095" i="1"/>
  <c r="I1095" i="1" s="1"/>
  <c r="J1095" i="1" s="1"/>
  <c r="F1094" i="1"/>
  <c r="E1094" i="1"/>
  <c r="D1095" i="1" s="1"/>
  <c r="K1094" i="1"/>
  <c r="L1094" i="1" s="1"/>
  <c r="M1094" i="1" s="1"/>
  <c r="N1094" i="1" s="1"/>
  <c r="AC1096" i="1" l="1"/>
  <c r="AD1096" i="1" s="1"/>
  <c r="AE1096" i="1" s="1"/>
  <c r="AF1096" i="1" s="1"/>
  <c r="AH1096" i="1" s="1"/>
  <c r="Y1097" i="1"/>
  <c r="AC1097" i="1" s="1"/>
  <c r="AD1097" i="1" s="1"/>
  <c r="AE1097" i="1" s="1"/>
  <c r="AF1097" i="1" s="1"/>
  <c r="AP1097" i="1"/>
  <c r="AO1097" i="1"/>
  <c r="AN1098" i="1" s="1"/>
  <c r="AZ1095" i="1"/>
  <c r="AG1097" i="1"/>
  <c r="U1097" i="1"/>
  <c r="AY1097" i="1"/>
  <c r="AM1097" i="1"/>
  <c r="AQ1097" i="1"/>
  <c r="AR1096" i="1"/>
  <c r="AS1096" i="1" s="1"/>
  <c r="AT1096" i="1" s="1"/>
  <c r="AU1096" i="1"/>
  <c r="AV1096" i="1" s="1"/>
  <c r="AW1096" i="1" s="1"/>
  <c r="AX1096" i="1" s="1"/>
  <c r="AL1098" i="1"/>
  <c r="T1098" i="1"/>
  <c r="Y1098" i="1" s="1"/>
  <c r="B1098" i="1"/>
  <c r="G1098" i="1" s="1"/>
  <c r="W1097" i="1"/>
  <c r="V1098" i="1" s="1"/>
  <c r="X1097" i="1"/>
  <c r="Z1097" i="1"/>
  <c r="AA1097" i="1" s="1"/>
  <c r="AB1097" i="1" s="1"/>
  <c r="P1094" i="1"/>
  <c r="A1099" i="1"/>
  <c r="O1097" i="1"/>
  <c r="C1097" i="1"/>
  <c r="H1096" i="1"/>
  <c r="I1096" i="1" s="1"/>
  <c r="J1096" i="1" s="1"/>
  <c r="F1095" i="1"/>
  <c r="E1095" i="1"/>
  <c r="D1096" i="1" s="1"/>
  <c r="K1095" i="1"/>
  <c r="L1095" i="1" s="1"/>
  <c r="M1095" i="1" s="1"/>
  <c r="N1095" i="1" s="1"/>
  <c r="AP1098" i="1" l="1"/>
  <c r="AO1098" i="1"/>
  <c r="AN1099" i="1" s="1"/>
  <c r="AZ1096" i="1"/>
  <c r="AL1099" i="1"/>
  <c r="T1099" i="1"/>
  <c r="Y1099" i="1" s="1"/>
  <c r="B1099" i="1"/>
  <c r="G1099" i="1" s="1"/>
  <c r="AR1097" i="1"/>
  <c r="AS1097" i="1" s="1"/>
  <c r="AT1097" i="1" s="1"/>
  <c r="AQ1098" i="1"/>
  <c r="AU1097" i="1"/>
  <c r="AV1097" i="1" s="1"/>
  <c r="AW1097" i="1" s="1"/>
  <c r="AX1097" i="1" s="1"/>
  <c r="AG1098" i="1"/>
  <c r="U1098" i="1"/>
  <c r="AY1098" i="1"/>
  <c r="AM1098" i="1"/>
  <c r="X1098" i="1"/>
  <c r="W1098" i="1"/>
  <c r="V1099" i="1" s="1"/>
  <c r="AH1097" i="1"/>
  <c r="AC1098" i="1"/>
  <c r="AD1098" i="1" s="1"/>
  <c r="AE1098" i="1" s="1"/>
  <c r="AF1098" i="1" s="1"/>
  <c r="Z1098" i="1"/>
  <c r="AA1098" i="1" s="1"/>
  <c r="AB1098" i="1" s="1"/>
  <c r="P1095" i="1"/>
  <c r="A1100" i="1"/>
  <c r="H1097" i="1"/>
  <c r="I1097" i="1" s="1"/>
  <c r="J1097" i="1" s="1"/>
  <c r="O1098" i="1"/>
  <c r="C1098" i="1"/>
  <c r="F1096" i="1"/>
  <c r="E1096" i="1"/>
  <c r="D1097" i="1" s="1"/>
  <c r="K1096" i="1"/>
  <c r="L1096" i="1" s="1"/>
  <c r="M1096" i="1" s="1"/>
  <c r="N1096" i="1" s="1"/>
  <c r="AP1099" i="1" l="1"/>
  <c r="AO1099" i="1"/>
  <c r="AN1100" i="1" s="1"/>
  <c r="AR1098" i="1"/>
  <c r="AS1098" i="1" s="1"/>
  <c r="AT1098" i="1" s="1"/>
  <c r="AQ1099" i="1"/>
  <c r="AU1098" i="1"/>
  <c r="AV1098" i="1" s="1"/>
  <c r="AW1098" i="1" s="1"/>
  <c r="AX1098" i="1" s="1"/>
  <c r="AZ1097" i="1"/>
  <c r="AG1099" i="1"/>
  <c r="U1099" i="1"/>
  <c r="AL1100" i="1"/>
  <c r="T1100" i="1"/>
  <c r="Y1100" i="1" s="1"/>
  <c r="B1100" i="1"/>
  <c r="AY1099" i="1"/>
  <c r="AM1099" i="1"/>
  <c r="W1099" i="1"/>
  <c r="V1100" i="1" s="1"/>
  <c r="X1099" i="1"/>
  <c r="AC1099" i="1"/>
  <c r="AD1099" i="1" s="1"/>
  <c r="AE1099" i="1" s="1"/>
  <c r="AF1099" i="1" s="1"/>
  <c r="Z1099" i="1"/>
  <c r="AA1099" i="1" s="1"/>
  <c r="AB1099" i="1" s="1"/>
  <c r="AH1098" i="1"/>
  <c r="P1096" i="1"/>
  <c r="H1098" i="1"/>
  <c r="I1098" i="1" s="1"/>
  <c r="J1098" i="1" s="1"/>
  <c r="G1100" i="1"/>
  <c r="A1101" i="1"/>
  <c r="C1099" i="1"/>
  <c r="O1099" i="1"/>
  <c r="F1097" i="1"/>
  <c r="E1097" i="1"/>
  <c r="D1098" i="1" s="1"/>
  <c r="K1097" i="1"/>
  <c r="L1097" i="1" s="1"/>
  <c r="M1097" i="1" s="1"/>
  <c r="N1097" i="1" s="1"/>
  <c r="AO1100" i="1" l="1"/>
  <c r="AN1101" i="1" s="1"/>
  <c r="AP1100" i="1"/>
  <c r="AR1099" i="1"/>
  <c r="AS1099" i="1" s="1"/>
  <c r="AT1099" i="1" s="1"/>
  <c r="AQ1100" i="1"/>
  <c r="AU1099" i="1"/>
  <c r="AV1099" i="1" s="1"/>
  <c r="AW1099" i="1" s="1"/>
  <c r="AX1099" i="1" s="1"/>
  <c r="AZ1098" i="1"/>
  <c r="AY1100" i="1"/>
  <c r="AM1100" i="1"/>
  <c r="AL1101" i="1"/>
  <c r="T1101" i="1"/>
  <c r="Y1101" i="1" s="1"/>
  <c r="B1101" i="1"/>
  <c r="AG1100" i="1"/>
  <c r="U1100" i="1"/>
  <c r="X1100" i="1"/>
  <c r="W1100" i="1"/>
  <c r="V1101" i="1" s="1"/>
  <c r="AH1099" i="1"/>
  <c r="Z1100" i="1"/>
  <c r="AA1100" i="1" s="1"/>
  <c r="AB1100" i="1" s="1"/>
  <c r="AC1100" i="1"/>
  <c r="AD1100" i="1" s="1"/>
  <c r="AE1100" i="1" s="1"/>
  <c r="AF1100" i="1" s="1"/>
  <c r="P1097" i="1"/>
  <c r="A1102" i="1"/>
  <c r="G1101" i="1"/>
  <c r="O1100" i="1"/>
  <c r="C1100" i="1"/>
  <c r="H1099" i="1"/>
  <c r="I1099" i="1" s="1"/>
  <c r="J1099" i="1" s="1"/>
  <c r="E1098" i="1"/>
  <c r="D1099" i="1" s="1"/>
  <c r="K1099" i="1" s="1"/>
  <c r="L1099" i="1" s="1"/>
  <c r="M1099" i="1" s="1"/>
  <c r="N1099" i="1" s="1"/>
  <c r="F1098" i="1"/>
  <c r="K1098" i="1"/>
  <c r="L1098" i="1" s="1"/>
  <c r="M1098" i="1" s="1"/>
  <c r="N1098" i="1" s="1"/>
  <c r="AO1101" i="1" l="1"/>
  <c r="AN1102" i="1" s="1"/>
  <c r="AP1101" i="1"/>
  <c r="AL1102" i="1"/>
  <c r="T1102" i="1"/>
  <c r="Y1102" i="1" s="1"/>
  <c r="B1102" i="1"/>
  <c r="G1102" i="1" s="1"/>
  <c r="AY1101" i="1"/>
  <c r="AM1101" i="1"/>
  <c r="AQ1101" i="1"/>
  <c r="AR1100" i="1"/>
  <c r="AS1100" i="1" s="1"/>
  <c r="AT1100" i="1" s="1"/>
  <c r="AU1100" i="1"/>
  <c r="AV1100" i="1" s="1"/>
  <c r="AW1100" i="1" s="1"/>
  <c r="AX1100" i="1" s="1"/>
  <c r="AG1101" i="1"/>
  <c r="U1101" i="1"/>
  <c r="AZ1099" i="1"/>
  <c r="X1101" i="1"/>
  <c r="W1101" i="1"/>
  <c r="V1102" i="1" s="1"/>
  <c r="Z1101" i="1"/>
  <c r="AA1101" i="1" s="1"/>
  <c r="AB1101" i="1" s="1"/>
  <c r="AC1101" i="1"/>
  <c r="AD1101" i="1" s="1"/>
  <c r="AE1101" i="1" s="1"/>
  <c r="AF1101" i="1" s="1"/>
  <c r="AH1100" i="1"/>
  <c r="P1098" i="1"/>
  <c r="P1099" i="1"/>
  <c r="O1101" i="1"/>
  <c r="C1101" i="1"/>
  <c r="A1103" i="1"/>
  <c r="H1100" i="1"/>
  <c r="I1100" i="1" s="1"/>
  <c r="J1100" i="1" s="1"/>
  <c r="F1099" i="1"/>
  <c r="E1099" i="1"/>
  <c r="D1100" i="1" s="1"/>
  <c r="AP1102" i="1" l="1"/>
  <c r="AO1102" i="1"/>
  <c r="AN1103" i="1" s="1"/>
  <c r="AZ1100" i="1"/>
  <c r="AQ1102" i="1"/>
  <c r="AR1101" i="1"/>
  <c r="AS1101" i="1" s="1"/>
  <c r="AT1101" i="1" s="1"/>
  <c r="AU1101" i="1"/>
  <c r="AV1101" i="1" s="1"/>
  <c r="AW1101" i="1" s="1"/>
  <c r="AX1101" i="1" s="1"/>
  <c r="AG1102" i="1"/>
  <c r="U1102" i="1"/>
  <c r="AL1103" i="1"/>
  <c r="T1103" i="1"/>
  <c r="Y1103" i="1" s="1"/>
  <c r="B1103" i="1"/>
  <c r="AM1102" i="1"/>
  <c r="AY1102" i="1"/>
  <c r="X1102" i="1"/>
  <c r="W1102" i="1"/>
  <c r="V1103" i="1" s="1"/>
  <c r="AH1101" i="1"/>
  <c r="Z1102" i="1"/>
  <c r="AA1102" i="1" s="1"/>
  <c r="AB1102" i="1" s="1"/>
  <c r="AC1102" i="1"/>
  <c r="AD1102" i="1" s="1"/>
  <c r="AE1102" i="1" s="1"/>
  <c r="AF1102" i="1" s="1"/>
  <c r="H1101" i="1"/>
  <c r="I1101" i="1" s="1"/>
  <c r="J1101" i="1" s="1"/>
  <c r="O1102" i="1"/>
  <c r="C1102" i="1"/>
  <c r="G1103" i="1"/>
  <c r="A1104" i="1"/>
  <c r="E1100" i="1"/>
  <c r="D1101" i="1" s="1"/>
  <c r="F1100" i="1"/>
  <c r="K1100" i="1"/>
  <c r="L1100" i="1" s="1"/>
  <c r="M1100" i="1" s="1"/>
  <c r="N1100" i="1" s="1"/>
  <c r="AO1103" i="1" l="1"/>
  <c r="AN1104" i="1" s="1"/>
  <c r="AP1103" i="1"/>
  <c r="AZ1101" i="1"/>
  <c r="AY1103" i="1"/>
  <c r="AM1103" i="1"/>
  <c r="AR1102" i="1"/>
  <c r="AS1102" i="1" s="1"/>
  <c r="AT1102" i="1" s="1"/>
  <c r="AQ1103" i="1"/>
  <c r="AU1102" i="1"/>
  <c r="AV1102" i="1" s="1"/>
  <c r="AW1102" i="1" s="1"/>
  <c r="AX1102" i="1" s="1"/>
  <c r="AG1103" i="1"/>
  <c r="U1103" i="1"/>
  <c r="AL1104" i="1"/>
  <c r="T1104" i="1"/>
  <c r="Y1104" i="1" s="1"/>
  <c r="B1104" i="1"/>
  <c r="G1104" i="1" s="1"/>
  <c r="X1103" i="1"/>
  <c r="W1103" i="1"/>
  <c r="V1104" i="1" s="1"/>
  <c r="AC1103" i="1"/>
  <c r="AD1103" i="1" s="1"/>
  <c r="AE1103" i="1" s="1"/>
  <c r="AF1103" i="1" s="1"/>
  <c r="Z1103" i="1"/>
  <c r="AA1103" i="1" s="1"/>
  <c r="AB1103" i="1" s="1"/>
  <c r="AH1102" i="1"/>
  <c r="P1100" i="1"/>
  <c r="A1105" i="1"/>
  <c r="C1103" i="1"/>
  <c r="O1103" i="1"/>
  <c r="H1102" i="1"/>
  <c r="I1102" i="1" s="1"/>
  <c r="J1102" i="1" s="1"/>
  <c r="F1101" i="1"/>
  <c r="E1101" i="1"/>
  <c r="D1102" i="1" s="1"/>
  <c r="K1102" i="1" s="1"/>
  <c r="L1102" i="1" s="1"/>
  <c r="M1102" i="1" s="1"/>
  <c r="N1102" i="1" s="1"/>
  <c r="K1101" i="1"/>
  <c r="L1101" i="1" s="1"/>
  <c r="M1101" i="1" s="1"/>
  <c r="N1101" i="1" s="1"/>
  <c r="AO1104" i="1" l="1"/>
  <c r="AN1105" i="1" s="1"/>
  <c r="AP1104" i="1"/>
  <c r="AR1103" i="1"/>
  <c r="AS1103" i="1" s="1"/>
  <c r="AT1103" i="1" s="1"/>
  <c r="AQ1104" i="1"/>
  <c r="AU1103" i="1"/>
  <c r="AV1103" i="1" s="1"/>
  <c r="AW1103" i="1" s="1"/>
  <c r="AX1103" i="1" s="1"/>
  <c r="AY1104" i="1"/>
  <c r="AM1104" i="1"/>
  <c r="AZ1102" i="1"/>
  <c r="AG1104" i="1"/>
  <c r="U1104" i="1"/>
  <c r="AL1105" i="1"/>
  <c r="T1105" i="1"/>
  <c r="Y1105" i="1" s="1"/>
  <c r="B1105" i="1"/>
  <c r="G1105" i="1" s="1"/>
  <c r="X1104" i="1"/>
  <c r="W1104" i="1"/>
  <c r="V1105" i="1" s="1"/>
  <c r="AC1104" i="1"/>
  <c r="AD1104" i="1" s="1"/>
  <c r="AE1104" i="1" s="1"/>
  <c r="AF1104" i="1" s="1"/>
  <c r="Z1104" i="1"/>
  <c r="AA1104" i="1" s="1"/>
  <c r="AB1104" i="1" s="1"/>
  <c r="AH1103" i="1"/>
  <c r="P1102" i="1"/>
  <c r="P1101" i="1"/>
  <c r="A1106" i="1"/>
  <c r="H1103" i="1"/>
  <c r="I1103" i="1" s="1"/>
  <c r="J1103" i="1" s="1"/>
  <c r="O1104" i="1"/>
  <c r="C1104" i="1"/>
  <c r="F1102" i="1"/>
  <c r="E1102" i="1"/>
  <c r="D1103" i="1" s="1"/>
  <c r="AP1105" i="1" l="1"/>
  <c r="AO1105" i="1"/>
  <c r="AN1106" i="1" s="1"/>
  <c r="AG1105" i="1"/>
  <c r="U1105" i="1"/>
  <c r="AL1106" i="1"/>
  <c r="T1106" i="1"/>
  <c r="B1106" i="1"/>
  <c r="G1106" i="1" s="1"/>
  <c r="AY1105" i="1"/>
  <c r="AM1105" i="1"/>
  <c r="AU1104" i="1"/>
  <c r="AV1104" i="1" s="1"/>
  <c r="AW1104" i="1" s="1"/>
  <c r="AX1104" i="1" s="1"/>
  <c r="AR1104" i="1"/>
  <c r="AS1104" i="1" s="1"/>
  <c r="AT1104" i="1" s="1"/>
  <c r="AQ1105" i="1"/>
  <c r="AZ1103" i="1"/>
  <c r="W1105" i="1"/>
  <c r="V1106" i="1" s="1"/>
  <c r="X1105" i="1"/>
  <c r="AH1104" i="1"/>
  <c r="AC1105" i="1"/>
  <c r="AD1105" i="1" s="1"/>
  <c r="AE1105" i="1" s="1"/>
  <c r="AF1105" i="1" s="1"/>
  <c r="Z1105" i="1"/>
  <c r="AA1105" i="1" s="1"/>
  <c r="AB1105" i="1" s="1"/>
  <c r="O1105" i="1"/>
  <c r="C1105" i="1"/>
  <c r="H1104" i="1"/>
  <c r="I1104" i="1" s="1"/>
  <c r="J1104" i="1" s="1"/>
  <c r="A1107" i="1"/>
  <c r="E1103" i="1"/>
  <c r="D1104" i="1" s="1"/>
  <c r="F1103" i="1"/>
  <c r="K1103" i="1"/>
  <c r="L1103" i="1" s="1"/>
  <c r="M1103" i="1" s="1"/>
  <c r="N1103" i="1" s="1"/>
  <c r="AP1106" i="1" l="1"/>
  <c r="AO1106" i="1"/>
  <c r="AN1107" i="1" s="1"/>
  <c r="AZ1104" i="1"/>
  <c r="AL1107" i="1"/>
  <c r="T1107" i="1"/>
  <c r="B1107" i="1"/>
  <c r="G1107" i="1" s="1"/>
  <c r="AQ1106" i="1"/>
  <c r="AR1105" i="1"/>
  <c r="AS1105" i="1" s="1"/>
  <c r="AT1105" i="1" s="1"/>
  <c r="AU1105" i="1"/>
  <c r="AV1105" i="1" s="1"/>
  <c r="AW1105" i="1" s="1"/>
  <c r="AX1105" i="1" s="1"/>
  <c r="AY1106" i="1"/>
  <c r="AM1106" i="1"/>
  <c r="AG1106" i="1"/>
  <c r="U1106" i="1"/>
  <c r="Y1106" i="1"/>
  <c r="Z1106" i="1" s="1"/>
  <c r="AA1106" i="1" s="1"/>
  <c r="AB1106" i="1" s="1"/>
  <c r="X1106" i="1"/>
  <c r="W1106" i="1"/>
  <c r="V1107" i="1" s="1"/>
  <c r="AH1105" i="1"/>
  <c r="P1103" i="1"/>
  <c r="A1108" i="1"/>
  <c r="O1106" i="1"/>
  <c r="C1106" i="1"/>
  <c r="H1105" i="1"/>
  <c r="I1105" i="1" s="1"/>
  <c r="J1105" i="1" s="1"/>
  <c r="E1104" i="1"/>
  <c r="D1105" i="1" s="1"/>
  <c r="F1104" i="1"/>
  <c r="K1104" i="1"/>
  <c r="L1104" i="1" s="1"/>
  <c r="M1104" i="1" s="1"/>
  <c r="N1104" i="1" s="1"/>
  <c r="AO1107" i="1" l="1"/>
  <c r="AN1108" i="1" s="1"/>
  <c r="AP1107" i="1"/>
  <c r="Y1107" i="1"/>
  <c r="AC1107" i="1" s="1"/>
  <c r="AD1107" i="1" s="1"/>
  <c r="AE1107" i="1" s="1"/>
  <c r="AF1107" i="1" s="1"/>
  <c r="AC1106" i="1"/>
  <c r="AD1106" i="1" s="1"/>
  <c r="AE1106" i="1" s="1"/>
  <c r="AF1106" i="1" s="1"/>
  <c r="AH1106" i="1" s="1"/>
  <c r="AR1106" i="1"/>
  <c r="AS1106" i="1" s="1"/>
  <c r="AT1106" i="1" s="1"/>
  <c r="AQ1107" i="1"/>
  <c r="AU1106" i="1"/>
  <c r="AV1106" i="1" s="1"/>
  <c r="AW1106" i="1" s="1"/>
  <c r="AX1106" i="1" s="1"/>
  <c r="AG1107" i="1"/>
  <c r="U1107" i="1"/>
  <c r="AL1108" i="1"/>
  <c r="T1108" i="1"/>
  <c r="B1108" i="1"/>
  <c r="G1108" i="1" s="1"/>
  <c r="AY1107" i="1"/>
  <c r="AM1107" i="1"/>
  <c r="AZ1105" i="1"/>
  <c r="W1107" i="1"/>
  <c r="V1108" i="1" s="1"/>
  <c r="X1107" i="1"/>
  <c r="P1104" i="1"/>
  <c r="H1106" i="1"/>
  <c r="I1106" i="1" s="1"/>
  <c r="J1106" i="1" s="1"/>
  <c r="O1107" i="1"/>
  <c r="C1107" i="1"/>
  <c r="A1109" i="1"/>
  <c r="F1105" i="1"/>
  <c r="E1105" i="1"/>
  <c r="D1106" i="1" s="1"/>
  <c r="K1105" i="1"/>
  <c r="L1105" i="1" s="1"/>
  <c r="M1105" i="1" s="1"/>
  <c r="N1105" i="1" s="1"/>
  <c r="Z1107" i="1" l="1"/>
  <c r="AA1107" i="1" s="1"/>
  <c r="AB1107" i="1" s="1"/>
  <c r="AH1107" i="1" s="1"/>
  <c r="AO1108" i="1"/>
  <c r="AN1109" i="1" s="1"/>
  <c r="AP1108" i="1"/>
  <c r="AG1108" i="1"/>
  <c r="U1108" i="1"/>
  <c r="Y1108" i="1"/>
  <c r="AC1108" i="1" s="1"/>
  <c r="AD1108" i="1" s="1"/>
  <c r="AE1108" i="1" s="1"/>
  <c r="AF1108" i="1" s="1"/>
  <c r="AL1109" i="1"/>
  <c r="T1109" i="1"/>
  <c r="B1109" i="1"/>
  <c r="G1109" i="1" s="1"/>
  <c r="AQ1108" i="1"/>
  <c r="AR1107" i="1"/>
  <c r="AS1107" i="1" s="1"/>
  <c r="AT1107" i="1" s="1"/>
  <c r="AU1107" i="1"/>
  <c r="AV1107" i="1" s="1"/>
  <c r="AW1107" i="1" s="1"/>
  <c r="AX1107" i="1" s="1"/>
  <c r="AZ1106" i="1"/>
  <c r="AY1108" i="1"/>
  <c r="AM1108" i="1"/>
  <c r="X1108" i="1"/>
  <c r="W1108" i="1"/>
  <c r="V1109" i="1" s="1"/>
  <c r="P1105" i="1"/>
  <c r="A1110" i="1"/>
  <c r="O1108" i="1"/>
  <c r="C1108" i="1"/>
  <c r="H1107" i="1"/>
  <c r="I1107" i="1" s="1"/>
  <c r="J1107" i="1" s="1"/>
  <c r="E1106" i="1"/>
  <c r="D1107" i="1" s="1"/>
  <c r="K1107" i="1" s="1"/>
  <c r="L1107" i="1" s="1"/>
  <c r="M1107" i="1" s="1"/>
  <c r="N1107" i="1" s="1"/>
  <c r="F1106" i="1"/>
  <c r="K1106" i="1"/>
  <c r="L1106" i="1" s="1"/>
  <c r="M1106" i="1" s="1"/>
  <c r="N1106" i="1" s="1"/>
  <c r="Z1108" i="1" l="1"/>
  <c r="AA1108" i="1" s="1"/>
  <c r="AB1108" i="1" s="1"/>
  <c r="AO1109" i="1"/>
  <c r="AN1110" i="1" s="1"/>
  <c r="AP1109" i="1"/>
  <c r="AG1109" i="1"/>
  <c r="U1109" i="1"/>
  <c r="Y1109" i="1"/>
  <c r="Y1110" i="1" s="1"/>
  <c r="AY1109" i="1"/>
  <c r="AM1109" i="1"/>
  <c r="AR1108" i="1"/>
  <c r="AS1108" i="1" s="1"/>
  <c r="AT1108" i="1" s="1"/>
  <c r="AQ1109" i="1"/>
  <c r="AU1108" i="1"/>
  <c r="AV1108" i="1" s="1"/>
  <c r="AW1108" i="1" s="1"/>
  <c r="AX1108" i="1" s="1"/>
  <c r="AL1110" i="1"/>
  <c r="T1110" i="1"/>
  <c r="B1110" i="1"/>
  <c r="AZ1107" i="1"/>
  <c r="X1109" i="1"/>
  <c r="W1109" i="1"/>
  <c r="V1110" i="1" s="1"/>
  <c r="AH1108" i="1"/>
  <c r="P1107" i="1"/>
  <c r="P1106" i="1"/>
  <c r="H1108" i="1"/>
  <c r="I1108" i="1" s="1"/>
  <c r="J1108" i="1" s="1"/>
  <c r="A1111" i="1"/>
  <c r="G1110" i="1"/>
  <c r="O1109" i="1"/>
  <c r="C1109" i="1"/>
  <c r="F1107" i="1"/>
  <c r="E1107" i="1"/>
  <c r="D1108" i="1" s="1"/>
  <c r="AO1110" i="1" l="1"/>
  <c r="AN1111" i="1" s="1"/>
  <c r="AP1110" i="1"/>
  <c r="AZ1108" i="1"/>
  <c r="AG1110" i="1"/>
  <c r="U1110" i="1"/>
  <c r="AL1111" i="1"/>
  <c r="T1111" i="1"/>
  <c r="Y1111" i="1" s="1"/>
  <c r="B1111" i="1"/>
  <c r="G1111" i="1" s="1"/>
  <c r="AC1109" i="1"/>
  <c r="AD1109" i="1" s="1"/>
  <c r="AE1109" i="1" s="1"/>
  <c r="AF1109" i="1" s="1"/>
  <c r="Z1109" i="1"/>
  <c r="AA1109" i="1" s="1"/>
  <c r="AB1109" i="1" s="1"/>
  <c r="AY1110" i="1"/>
  <c r="AM1110" i="1"/>
  <c r="AQ1110" i="1"/>
  <c r="AR1109" i="1"/>
  <c r="AS1109" i="1" s="1"/>
  <c r="AT1109" i="1" s="1"/>
  <c r="AU1109" i="1"/>
  <c r="AV1109" i="1" s="1"/>
  <c r="AW1109" i="1" s="1"/>
  <c r="AX1109" i="1" s="1"/>
  <c r="X1110" i="1"/>
  <c r="W1110" i="1"/>
  <c r="V1111" i="1" s="1"/>
  <c r="Z1110" i="1"/>
  <c r="AA1110" i="1" s="1"/>
  <c r="AB1110" i="1" s="1"/>
  <c r="AC1110" i="1"/>
  <c r="AD1110" i="1" s="1"/>
  <c r="AE1110" i="1" s="1"/>
  <c r="AF1110" i="1" s="1"/>
  <c r="O1110" i="1"/>
  <c r="C1110" i="1"/>
  <c r="A1112" i="1"/>
  <c r="H1109" i="1"/>
  <c r="I1109" i="1" s="1"/>
  <c r="J1109" i="1" s="1"/>
  <c r="E1108" i="1"/>
  <c r="D1109" i="1" s="1"/>
  <c r="F1108" i="1"/>
  <c r="K1108" i="1"/>
  <c r="L1108" i="1" s="1"/>
  <c r="M1108" i="1" s="1"/>
  <c r="N1108" i="1" s="1"/>
  <c r="AO1111" i="1" l="1"/>
  <c r="AN1112" i="1" s="1"/>
  <c r="AP1111" i="1"/>
  <c r="AH1109" i="1"/>
  <c r="AL1112" i="1"/>
  <c r="T1112" i="1"/>
  <c r="Y1112" i="1" s="1"/>
  <c r="B1112" i="1"/>
  <c r="G1112" i="1" s="1"/>
  <c r="AG1111" i="1"/>
  <c r="U1111" i="1"/>
  <c r="AQ1111" i="1"/>
  <c r="AR1110" i="1"/>
  <c r="AS1110" i="1" s="1"/>
  <c r="AT1110" i="1" s="1"/>
  <c r="AU1110" i="1"/>
  <c r="AV1110" i="1" s="1"/>
  <c r="AW1110" i="1" s="1"/>
  <c r="AX1110" i="1" s="1"/>
  <c r="AZ1109" i="1"/>
  <c r="AM1111" i="1"/>
  <c r="AY1111" i="1"/>
  <c r="X1111" i="1"/>
  <c r="W1111" i="1"/>
  <c r="V1112" i="1" s="1"/>
  <c r="AH1110" i="1"/>
  <c r="AC1111" i="1"/>
  <c r="AD1111" i="1" s="1"/>
  <c r="AE1111" i="1" s="1"/>
  <c r="AF1111" i="1" s="1"/>
  <c r="Z1111" i="1"/>
  <c r="AA1111" i="1" s="1"/>
  <c r="AB1111" i="1" s="1"/>
  <c r="P1108" i="1"/>
  <c r="H1110" i="1"/>
  <c r="I1110" i="1" s="1"/>
  <c r="J1110" i="1" s="1"/>
  <c r="A1113" i="1"/>
  <c r="C1111" i="1"/>
  <c r="O1111" i="1"/>
  <c r="F1109" i="1"/>
  <c r="E1109" i="1"/>
  <c r="D1110" i="1" s="1"/>
  <c r="K1109" i="1"/>
  <c r="L1109" i="1" s="1"/>
  <c r="M1109" i="1" s="1"/>
  <c r="N1109" i="1" s="1"/>
  <c r="AO1112" i="1" l="1"/>
  <c r="AN1113" i="1" s="1"/>
  <c r="AP1112" i="1"/>
  <c r="AG1112" i="1"/>
  <c r="U1112" i="1"/>
  <c r="AL1113" i="1"/>
  <c r="T1113" i="1"/>
  <c r="Y1113" i="1" s="1"/>
  <c r="B1113" i="1"/>
  <c r="G1113" i="1" s="1"/>
  <c r="AM1112" i="1"/>
  <c r="AY1112" i="1"/>
  <c r="AU1111" i="1"/>
  <c r="AV1111" i="1" s="1"/>
  <c r="AW1111" i="1" s="1"/>
  <c r="AX1111" i="1" s="1"/>
  <c r="AR1111" i="1"/>
  <c r="AS1111" i="1" s="1"/>
  <c r="AT1111" i="1" s="1"/>
  <c r="AQ1112" i="1"/>
  <c r="AZ1110" i="1"/>
  <c r="X1112" i="1"/>
  <c r="W1112" i="1"/>
  <c r="V1113" i="1" s="1"/>
  <c r="AC1112" i="1"/>
  <c r="AD1112" i="1" s="1"/>
  <c r="AE1112" i="1" s="1"/>
  <c r="AF1112" i="1" s="1"/>
  <c r="Z1112" i="1"/>
  <c r="AA1112" i="1" s="1"/>
  <c r="AB1112" i="1" s="1"/>
  <c r="AH1111" i="1"/>
  <c r="P1109" i="1"/>
  <c r="C1112" i="1"/>
  <c r="O1112" i="1"/>
  <c r="A1114" i="1"/>
  <c r="H1111" i="1"/>
  <c r="I1111" i="1" s="1"/>
  <c r="J1111" i="1" s="1"/>
  <c r="F1110" i="1"/>
  <c r="E1110" i="1"/>
  <c r="D1111" i="1" s="1"/>
  <c r="K1110" i="1"/>
  <c r="L1110" i="1" s="1"/>
  <c r="M1110" i="1" s="1"/>
  <c r="N1110" i="1" s="1"/>
  <c r="AP1113" i="1" l="1"/>
  <c r="AO1113" i="1"/>
  <c r="AN1114" i="1" s="1"/>
  <c r="AZ1111" i="1"/>
  <c r="AL1114" i="1"/>
  <c r="T1114" i="1"/>
  <c r="Y1114" i="1" s="1"/>
  <c r="B1114" i="1"/>
  <c r="G1114" i="1" s="1"/>
  <c r="AR1112" i="1"/>
  <c r="AS1112" i="1" s="1"/>
  <c r="AT1112" i="1" s="1"/>
  <c r="AQ1113" i="1"/>
  <c r="AU1112" i="1"/>
  <c r="AV1112" i="1" s="1"/>
  <c r="AW1112" i="1" s="1"/>
  <c r="AX1112" i="1" s="1"/>
  <c r="AY1113" i="1"/>
  <c r="AM1113" i="1"/>
  <c r="AG1113" i="1"/>
  <c r="U1113" i="1"/>
  <c r="W1113" i="1"/>
  <c r="V1114" i="1" s="1"/>
  <c r="X1113" i="1"/>
  <c r="AC1113" i="1"/>
  <c r="AD1113" i="1" s="1"/>
  <c r="AE1113" i="1" s="1"/>
  <c r="AF1113" i="1" s="1"/>
  <c r="Z1113" i="1"/>
  <c r="AA1113" i="1" s="1"/>
  <c r="AB1113" i="1" s="1"/>
  <c r="AH1112" i="1"/>
  <c r="P1110" i="1"/>
  <c r="A1115" i="1"/>
  <c r="H1112" i="1"/>
  <c r="I1112" i="1" s="1"/>
  <c r="J1112" i="1" s="1"/>
  <c r="O1113" i="1"/>
  <c r="C1113" i="1"/>
  <c r="F1111" i="1"/>
  <c r="E1111" i="1"/>
  <c r="D1112" i="1" s="1"/>
  <c r="K1111" i="1"/>
  <c r="L1111" i="1" s="1"/>
  <c r="M1111" i="1" s="1"/>
  <c r="N1111" i="1" s="1"/>
  <c r="AP1114" i="1" l="1"/>
  <c r="AO1114" i="1"/>
  <c r="AN1115" i="1" s="1"/>
  <c r="AZ1112" i="1"/>
  <c r="AL1115" i="1"/>
  <c r="T1115" i="1"/>
  <c r="Y1115" i="1" s="1"/>
  <c r="B1115" i="1"/>
  <c r="G1115" i="1" s="1"/>
  <c r="AG1114" i="1"/>
  <c r="U1114" i="1"/>
  <c r="AQ1114" i="1"/>
  <c r="AR1113" i="1"/>
  <c r="AS1113" i="1" s="1"/>
  <c r="AT1113" i="1" s="1"/>
  <c r="AU1113" i="1"/>
  <c r="AV1113" i="1" s="1"/>
  <c r="AW1113" i="1" s="1"/>
  <c r="AX1113" i="1" s="1"/>
  <c r="AY1114" i="1"/>
  <c r="AM1114" i="1"/>
  <c r="X1114" i="1"/>
  <c r="W1114" i="1"/>
  <c r="V1115" i="1" s="1"/>
  <c r="AH1113" i="1"/>
  <c r="AC1114" i="1"/>
  <c r="AD1114" i="1" s="1"/>
  <c r="AE1114" i="1" s="1"/>
  <c r="AF1114" i="1" s="1"/>
  <c r="Z1114" i="1"/>
  <c r="AA1114" i="1" s="1"/>
  <c r="AB1114" i="1" s="1"/>
  <c r="P1111" i="1"/>
  <c r="H1113" i="1"/>
  <c r="I1113" i="1" s="1"/>
  <c r="J1113" i="1" s="1"/>
  <c r="O1114" i="1"/>
  <c r="C1114" i="1"/>
  <c r="A1116" i="1"/>
  <c r="F1112" i="1"/>
  <c r="E1112" i="1"/>
  <c r="D1113" i="1" s="1"/>
  <c r="K1112" i="1"/>
  <c r="L1112" i="1" s="1"/>
  <c r="M1112" i="1" s="1"/>
  <c r="N1112" i="1" s="1"/>
  <c r="AO1115" i="1" l="1"/>
  <c r="AN1116" i="1" s="1"/>
  <c r="AP1115" i="1"/>
  <c r="AQ1115" i="1"/>
  <c r="AR1114" i="1"/>
  <c r="AS1114" i="1" s="1"/>
  <c r="AT1114" i="1" s="1"/>
  <c r="AU1114" i="1"/>
  <c r="AV1114" i="1" s="1"/>
  <c r="AW1114" i="1" s="1"/>
  <c r="AX1114" i="1" s="1"/>
  <c r="AG1115" i="1"/>
  <c r="U1115" i="1"/>
  <c r="AM1115" i="1"/>
  <c r="AY1115" i="1"/>
  <c r="AL1116" i="1"/>
  <c r="T1116" i="1"/>
  <c r="B1116" i="1"/>
  <c r="AZ1113" i="1"/>
  <c r="AC1115" i="1"/>
  <c r="AD1115" i="1" s="1"/>
  <c r="AE1115" i="1" s="1"/>
  <c r="AF1115" i="1" s="1"/>
  <c r="Y1116" i="1"/>
  <c r="Z1115" i="1"/>
  <c r="AA1115" i="1" s="1"/>
  <c r="AB1115" i="1" s="1"/>
  <c r="AH1114" i="1"/>
  <c r="X1115" i="1"/>
  <c r="W1115" i="1"/>
  <c r="V1116" i="1" s="1"/>
  <c r="P1112" i="1"/>
  <c r="O1115" i="1"/>
  <c r="C1115" i="1"/>
  <c r="G1116" i="1"/>
  <c r="A1117" i="1"/>
  <c r="H1114" i="1"/>
  <c r="I1114" i="1" s="1"/>
  <c r="J1114" i="1" s="1"/>
  <c r="F1113" i="1"/>
  <c r="E1113" i="1"/>
  <c r="D1114" i="1" s="1"/>
  <c r="K1113" i="1"/>
  <c r="L1113" i="1" s="1"/>
  <c r="M1113" i="1" s="1"/>
  <c r="N1113" i="1" s="1"/>
  <c r="AP1116" i="1" l="1"/>
  <c r="AO1116" i="1"/>
  <c r="AN1117" i="1" s="1"/>
  <c r="AL1117" i="1"/>
  <c r="T1117" i="1"/>
  <c r="Y1117" i="1" s="1"/>
  <c r="B1117" i="1"/>
  <c r="AZ1114" i="1"/>
  <c r="AG1116" i="1"/>
  <c r="U1116" i="1"/>
  <c r="AM1116" i="1"/>
  <c r="AY1116" i="1"/>
  <c r="AU1115" i="1"/>
  <c r="AV1115" i="1" s="1"/>
  <c r="AW1115" i="1" s="1"/>
  <c r="AX1115" i="1" s="1"/>
  <c r="AR1115" i="1"/>
  <c r="AS1115" i="1" s="1"/>
  <c r="AT1115" i="1" s="1"/>
  <c r="AQ1116" i="1"/>
  <c r="X1116" i="1"/>
  <c r="W1116" i="1"/>
  <c r="V1117" i="1" s="1"/>
  <c r="AH1115" i="1"/>
  <c r="Z1116" i="1"/>
  <c r="AA1116" i="1" s="1"/>
  <c r="AB1116" i="1" s="1"/>
  <c r="AC1116" i="1"/>
  <c r="AD1116" i="1" s="1"/>
  <c r="AE1116" i="1" s="1"/>
  <c r="AF1116" i="1" s="1"/>
  <c r="P1113" i="1"/>
  <c r="H1115" i="1"/>
  <c r="I1115" i="1" s="1"/>
  <c r="J1115" i="1" s="1"/>
  <c r="O1116" i="1"/>
  <c r="C1116" i="1"/>
  <c r="G1117" i="1"/>
  <c r="A1118" i="1"/>
  <c r="E1114" i="1"/>
  <c r="D1115" i="1" s="1"/>
  <c r="K1115" i="1" s="1"/>
  <c r="L1115" i="1" s="1"/>
  <c r="M1115" i="1" s="1"/>
  <c r="N1115" i="1" s="1"/>
  <c r="F1114" i="1"/>
  <c r="K1114" i="1"/>
  <c r="L1114" i="1" s="1"/>
  <c r="M1114" i="1" s="1"/>
  <c r="N1114" i="1" s="1"/>
  <c r="AZ1115" i="1" l="1"/>
  <c r="AO1117" i="1"/>
  <c r="AN1118" i="1" s="1"/>
  <c r="AP1117" i="1"/>
  <c r="AQ1117" i="1"/>
  <c r="AR1116" i="1"/>
  <c r="AS1116" i="1" s="1"/>
  <c r="AT1116" i="1" s="1"/>
  <c r="AU1116" i="1"/>
  <c r="AV1116" i="1" s="1"/>
  <c r="AW1116" i="1" s="1"/>
  <c r="AX1116" i="1" s="1"/>
  <c r="AG1117" i="1"/>
  <c r="U1117" i="1"/>
  <c r="AL1118" i="1"/>
  <c r="T1118" i="1"/>
  <c r="B1118" i="1"/>
  <c r="G1118" i="1" s="1"/>
  <c r="AY1117" i="1"/>
  <c r="AM1117" i="1"/>
  <c r="AC1117" i="1"/>
  <c r="AD1117" i="1" s="1"/>
  <c r="AE1117" i="1" s="1"/>
  <c r="AF1117" i="1" s="1"/>
  <c r="Z1117" i="1"/>
  <c r="AA1117" i="1" s="1"/>
  <c r="AB1117" i="1" s="1"/>
  <c r="AH1116" i="1"/>
  <c r="X1117" i="1"/>
  <c r="W1117" i="1"/>
  <c r="V1118" i="1" s="1"/>
  <c r="P1115" i="1"/>
  <c r="P1114" i="1"/>
  <c r="A1119" i="1"/>
  <c r="C1117" i="1"/>
  <c r="O1117" i="1"/>
  <c r="H1116" i="1"/>
  <c r="I1116" i="1" s="1"/>
  <c r="J1116" i="1" s="1"/>
  <c r="F1115" i="1"/>
  <c r="E1115" i="1"/>
  <c r="D1116" i="1" s="1"/>
  <c r="AP1118" i="1" l="1"/>
  <c r="AO1118" i="1"/>
  <c r="AN1119" i="1" s="1"/>
  <c r="AY1118" i="1"/>
  <c r="AM1118" i="1"/>
  <c r="AG1118" i="1"/>
  <c r="U1118" i="1"/>
  <c r="Y1118" i="1"/>
  <c r="AC1118" i="1" s="1"/>
  <c r="AD1118" i="1" s="1"/>
  <c r="AE1118" i="1" s="1"/>
  <c r="AF1118" i="1" s="1"/>
  <c r="AL1119" i="1"/>
  <c r="T1119" i="1"/>
  <c r="B1119" i="1"/>
  <c r="G1119" i="1" s="1"/>
  <c r="AZ1116" i="1"/>
  <c r="AQ1118" i="1"/>
  <c r="AR1117" i="1"/>
  <c r="AS1117" i="1" s="1"/>
  <c r="AT1117" i="1" s="1"/>
  <c r="AU1117" i="1"/>
  <c r="AV1117" i="1" s="1"/>
  <c r="AW1117" i="1" s="1"/>
  <c r="AX1117" i="1" s="1"/>
  <c r="W1118" i="1"/>
  <c r="V1119" i="1" s="1"/>
  <c r="X1118" i="1"/>
  <c r="AH1117" i="1"/>
  <c r="H1117" i="1"/>
  <c r="I1117" i="1" s="1"/>
  <c r="J1117" i="1" s="1"/>
  <c r="C1118" i="1"/>
  <c r="O1118" i="1"/>
  <c r="A1120" i="1"/>
  <c r="F1116" i="1"/>
  <c r="E1116" i="1"/>
  <c r="D1117" i="1" s="1"/>
  <c r="K1116" i="1"/>
  <c r="L1116" i="1" s="1"/>
  <c r="M1116" i="1" s="1"/>
  <c r="N1116" i="1" s="1"/>
  <c r="AP1119" i="1" l="1"/>
  <c r="AO1119" i="1"/>
  <c r="AN1120" i="1" s="1"/>
  <c r="Z1118" i="1"/>
  <c r="AA1118" i="1" s="1"/>
  <c r="AB1118" i="1" s="1"/>
  <c r="AH1118" i="1" s="1"/>
  <c r="Y1119" i="1"/>
  <c r="Z1119" i="1" s="1"/>
  <c r="AA1119" i="1" s="1"/>
  <c r="AB1119" i="1" s="1"/>
  <c r="AL1120" i="1"/>
  <c r="T1120" i="1"/>
  <c r="Y1120" i="1" s="1"/>
  <c r="B1120" i="1"/>
  <c r="G1120" i="1" s="1"/>
  <c r="AG1119" i="1"/>
  <c r="U1119" i="1"/>
  <c r="AZ1117" i="1"/>
  <c r="AR1118" i="1"/>
  <c r="AS1118" i="1" s="1"/>
  <c r="AT1118" i="1" s="1"/>
  <c r="AQ1119" i="1"/>
  <c r="AU1118" i="1"/>
  <c r="AV1118" i="1" s="1"/>
  <c r="AW1118" i="1" s="1"/>
  <c r="AX1118" i="1" s="1"/>
  <c r="AM1119" i="1"/>
  <c r="AY1119" i="1"/>
  <c r="X1119" i="1"/>
  <c r="W1119" i="1"/>
  <c r="V1120" i="1" s="1"/>
  <c r="P1116" i="1"/>
  <c r="A1121" i="1"/>
  <c r="O1119" i="1"/>
  <c r="C1119" i="1"/>
  <c r="H1118" i="1"/>
  <c r="I1118" i="1" s="1"/>
  <c r="J1118" i="1" s="1"/>
  <c r="F1117" i="1"/>
  <c r="E1117" i="1"/>
  <c r="D1118" i="1" s="1"/>
  <c r="K1117" i="1"/>
  <c r="L1117" i="1" s="1"/>
  <c r="M1117" i="1" s="1"/>
  <c r="N1117" i="1" s="1"/>
  <c r="AC1119" i="1" l="1"/>
  <c r="AD1119" i="1" s="1"/>
  <c r="AE1119" i="1" s="1"/>
  <c r="AF1119" i="1" s="1"/>
  <c r="AH1119" i="1" s="1"/>
  <c r="AO1120" i="1"/>
  <c r="AN1121" i="1" s="1"/>
  <c r="AP1120" i="1"/>
  <c r="AZ1118" i="1"/>
  <c r="AL1121" i="1"/>
  <c r="T1121" i="1"/>
  <c r="Y1121" i="1" s="1"/>
  <c r="B1121" i="1"/>
  <c r="G1121" i="1" s="1"/>
  <c r="AG1120" i="1"/>
  <c r="U1120" i="1"/>
  <c r="AY1120" i="1"/>
  <c r="AM1120" i="1"/>
  <c r="AU1119" i="1"/>
  <c r="AV1119" i="1" s="1"/>
  <c r="AW1119" i="1" s="1"/>
  <c r="AX1119" i="1" s="1"/>
  <c r="AR1119" i="1"/>
  <c r="AS1119" i="1" s="1"/>
  <c r="AT1119" i="1" s="1"/>
  <c r="AQ1120" i="1"/>
  <c r="X1120" i="1"/>
  <c r="W1120" i="1"/>
  <c r="V1121" i="1" s="1"/>
  <c r="AC1120" i="1"/>
  <c r="AD1120" i="1" s="1"/>
  <c r="AE1120" i="1" s="1"/>
  <c r="AF1120" i="1" s="1"/>
  <c r="Z1120" i="1"/>
  <c r="AA1120" i="1" s="1"/>
  <c r="AB1120" i="1" s="1"/>
  <c r="P1117" i="1"/>
  <c r="H1119" i="1"/>
  <c r="I1119" i="1" s="1"/>
  <c r="J1119" i="1" s="1"/>
  <c r="O1120" i="1"/>
  <c r="C1120" i="1"/>
  <c r="A1122" i="1"/>
  <c r="F1118" i="1"/>
  <c r="E1118" i="1"/>
  <c r="D1119" i="1" s="1"/>
  <c r="K1118" i="1"/>
  <c r="L1118" i="1" s="1"/>
  <c r="M1118" i="1" s="1"/>
  <c r="N1118" i="1" s="1"/>
  <c r="AZ1119" i="1" l="1"/>
  <c r="AP1121" i="1"/>
  <c r="AO1121" i="1"/>
  <c r="AN1122" i="1" s="1"/>
  <c r="AQ1121" i="1"/>
  <c r="AR1120" i="1"/>
  <c r="AS1120" i="1" s="1"/>
  <c r="AT1120" i="1" s="1"/>
  <c r="AU1120" i="1"/>
  <c r="AV1120" i="1" s="1"/>
  <c r="AW1120" i="1" s="1"/>
  <c r="AX1120" i="1" s="1"/>
  <c r="AL1122" i="1"/>
  <c r="T1122" i="1"/>
  <c r="Y1122" i="1" s="1"/>
  <c r="B1122" i="1"/>
  <c r="G1122" i="1" s="1"/>
  <c r="AG1121" i="1"/>
  <c r="U1121" i="1"/>
  <c r="AY1121" i="1"/>
  <c r="AM1121" i="1"/>
  <c r="W1121" i="1"/>
  <c r="V1122" i="1" s="1"/>
  <c r="X1121" i="1"/>
  <c r="Z1121" i="1"/>
  <c r="AA1121" i="1" s="1"/>
  <c r="AB1121" i="1" s="1"/>
  <c r="AC1121" i="1"/>
  <c r="AD1121" i="1" s="1"/>
  <c r="AE1121" i="1" s="1"/>
  <c r="AF1121" i="1" s="1"/>
  <c r="AH1120" i="1"/>
  <c r="P1118" i="1"/>
  <c r="O1121" i="1"/>
  <c r="C1121" i="1"/>
  <c r="A1123" i="1"/>
  <c r="H1120" i="1"/>
  <c r="I1120" i="1" s="1"/>
  <c r="J1120" i="1" s="1"/>
  <c r="E1119" i="1"/>
  <c r="D1120" i="1" s="1"/>
  <c r="K1120" i="1" s="1"/>
  <c r="L1120" i="1" s="1"/>
  <c r="M1120" i="1" s="1"/>
  <c r="N1120" i="1" s="1"/>
  <c r="F1119" i="1"/>
  <c r="K1119" i="1"/>
  <c r="L1119" i="1" s="1"/>
  <c r="M1119" i="1" s="1"/>
  <c r="N1119" i="1" s="1"/>
  <c r="AO1122" i="1" l="1"/>
  <c r="AN1123" i="1" s="1"/>
  <c r="AP1122" i="1"/>
  <c r="AL1123" i="1"/>
  <c r="T1123" i="1"/>
  <c r="Y1123" i="1" s="1"/>
  <c r="B1123" i="1"/>
  <c r="AG1122" i="1"/>
  <c r="U1122" i="1"/>
  <c r="AY1122" i="1"/>
  <c r="AM1122" i="1"/>
  <c r="AZ1120" i="1"/>
  <c r="AQ1122" i="1"/>
  <c r="AR1121" i="1"/>
  <c r="AS1121" i="1" s="1"/>
  <c r="AT1121" i="1" s="1"/>
  <c r="AU1121" i="1"/>
  <c r="AV1121" i="1" s="1"/>
  <c r="AW1121" i="1" s="1"/>
  <c r="AX1121" i="1" s="1"/>
  <c r="X1122" i="1"/>
  <c r="W1122" i="1"/>
  <c r="V1123" i="1" s="1"/>
  <c r="AC1122" i="1"/>
  <c r="AD1122" i="1" s="1"/>
  <c r="AE1122" i="1" s="1"/>
  <c r="AF1122" i="1" s="1"/>
  <c r="Z1122" i="1"/>
  <c r="AA1122" i="1" s="1"/>
  <c r="AB1122" i="1" s="1"/>
  <c r="AH1121" i="1"/>
  <c r="P1120" i="1"/>
  <c r="P1119" i="1"/>
  <c r="H1121" i="1"/>
  <c r="I1121" i="1" s="1"/>
  <c r="J1121" i="1" s="1"/>
  <c r="G1123" i="1"/>
  <c r="A1124" i="1"/>
  <c r="O1122" i="1"/>
  <c r="C1122" i="1"/>
  <c r="F1120" i="1"/>
  <c r="E1120" i="1"/>
  <c r="D1121" i="1" s="1"/>
  <c r="AO1123" i="1" l="1"/>
  <c r="AN1124" i="1" s="1"/>
  <c r="AP1123" i="1"/>
  <c r="AZ1121" i="1"/>
  <c r="AL1124" i="1"/>
  <c r="T1124" i="1"/>
  <c r="Y1124" i="1" s="1"/>
  <c r="B1124" i="1"/>
  <c r="G1124" i="1" s="1"/>
  <c r="AQ1123" i="1"/>
  <c r="AR1122" i="1"/>
  <c r="AS1122" i="1" s="1"/>
  <c r="AT1122" i="1" s="1"/>
  <c r="AU1122" i="1"/>
  <c r="AV1122" i="1" s="1"/>
  <c r="AW1122" i="1" s="1"/>
  <c r="AX1122" i="1" s="1"/>
  <c r="AG1123" i="1"/>
  <c r="U1123" i="1"/>
  <c r="AM1123" i="1"/>
  <c r="AY1123" i="1"/>
  <c r="X1123" i="1"/>
  <c r="W1123" i="1"/>
  <c r="V1124" i="1" s="1"/>
  <c r="AC1123" i="1"/>
  <c r="AD1123" i="1" s="1"/>
  <c r="AE1123" i="1" s="1"/>
  <c r="AF1123" i="1" s="1"/>
  <c r="Z1123" i="1"/>
  <c r="AA1123" i="1" s="1"/>
  <c r="AB1123" i="1" s="1"/>
  <c r="AH1122" i="1"/>
  <c r="A1125" i="1"/>
  <c r="C1123" i="1"/>
  <c r="O1123" i="1"/>
  <c r="H1122" i="1"/>
  <c r="I1122" i="1" s="1"/>
  <c r="J1122" i="1" s="1"/>
  <c r="F1121" i="1"/>
  <c r="E1121" i="1"/>
  <c r="D1122" i="1" s="1"/>
  <c r="K1121" i="1"/>
  <c r="L1121" i="1" s="1"/>
  <c r="M1121" i="1" s="1"/>
  <c r="N1121" i="1" s="1"/>
  <c r="AP1124" i="1" l="1"/>
  <c r="AO1124" i="1"/>
  <c r="AN1125" i="1" s="1"/>
  <c r="AZ1122" i="1"/>
  <c r="AL1125" i="1"/>
  <c r="T1125" i="1"/>
  <c r="Y1125" i="1" s="1"/>
  <c r="B1125" i="1"/>
  <c r="AG1124" i="1"/>
  <c r="U1124" i="1"/>
  <c r="AR1123" i="1"/>
  <c r="AS1123" i="1" s="1"/>
  <c r="AT1123" i="1" s="1"/>
  <c r="AQ1124" i="1"/>
  <c r="AU1123" i="1"/>
  <c r="AV1123" i="1" s="1"/>
  <c r="AW1123" i="1" s="1"/>
  <c r="AX1123" i="1" s="1"/>
  <c r="AY1124" i="1"/>
  <c r="AM1124" i="1"/>
  <c r="X1124" i="1"/>
  <c r="W1124" i="1"/>
  <c r="V1125" i="1" s="1"/>
  <c r="AC1124" i="1"/>
  <c r="AD1124" i="1" s="1"/>
  <c r="AE1124" i="1" s="1"/>
  <c r="AF1124" i="1" s="1"/>
  <c r="Z1124" i="1"/>
  <c r="AA1124" i="1" s="1"/>
  <c r="AB1124" i="1" s="1"/>
  <c r="AH1123" i="1"/>
  <c r="P1121" i="1"/>
  <c r="O1124" i="1"/>
  <c r="C1124" i="1"/>
  <c r="H1123" i="1"/>
  <c r="I1123" i="1" s="1"/>
  <c r="J1123" i="1" s="1"/>
  <c r="G1125" i="1"/>
  <c r="A1126" i="1"/>
  <c r="E1122" i="1"/>
  <c r="D1123" i="1" s="1"/>
  <c r="K1123" i="1" s="1"/>
  <c r="L1123" i="1" s="1"/>
  <c r="M1123" i="1" s="1"/>
  <c r="N1123" i="1" s="1"/>
  <c r="F1122" i="1"/>
  <c r="K1122" i="1"/>
  <c r="L1122" i="1" s="1"/>
  <c r="M1122" i="1" s="1"/>
  <c r="N1122" i="1" s="1"/>
  <c r="AP1125" i="1" l="1"/>
  <c r="AO1125" i="1"/>
  <c r="AN1126" i="1" s="1"/>
  <c r="AZ1123" i="1"/>
  <c r="AQ1125" i="1"/>
  <c r="AR1124" i="1"/>
  <c r="AS1124" i="1" s="1"/>
  <c r="AT1124" i="1" s="1"/>
  <c r="AU1124" i="1"/>
  <c r="AV1124" i="1" s="1"/>
  <c r="AW1124" i="1" s="1"/>
  <c r="AX1124" i="1" s="1"/>
  <c r="AG1125" i="1"/>
  <c r="U1125" i="1"/>
  <c r="AL1126" i="1"/>
  <c r="T1126" i="1"/>
  <c r="Y1126" i="1" s="1"/>
  <c r="B1126" i="1"/>
  <c r="AY1125" i="1"/>
  <c r="AM1125" i="1"/>
  <c r="AH1124" i="1"/>
  <c r="Z1125" i="1"/>
  <c r="AA1125" i="1" s="1"/>
  <c r="AB1125" i="1" s="1"/>
  <c r="AC1125" i="1"/>
  <c r="AD1125" i="1" s="1"/>
  <c r="AE1125" i="1" s="1"/>
  <c r="AF1125" i="1" s="1"/>
  <c r="X1125" i="1"/>
  <c r="W1125" i="1"/>
  <c r="V1126" i="1" s="1"/>
  <c r="P1123" i="1"/>
  <c r="P1122" i="1"/>
  <c r="G1126" i="1"/>
  <c r="A1127" i="1"/>
  <c r="H1124" i="1"/>
  <c r="I1124" i="1" s="1"/>
  <c r="J1124" i="1" s="1"/>
  <c r="O1125" i="1"/>
  <c r="C1125" i="1"/>
  <c r="F1123" i="1"/>
  <c r="E1123" i="1"/>
  <c r="D1124" i="1" s="1"/>
  <c r="AO1126" i="1" l="1"/>
  <c r="AN1127" i="1" s="1"/>
  <c r="AP1126" i="1"/>
  <c r="AL1127" i="1"/>
  <c r="T1127" i="1"/>
  <c r="Y1127" i="1" s="1"/>
  <c r="B1127" i="1"/>
  <c r="G1127" i="1" s="1"/>
  <c r="AM1126" i="1"/>
  <c r="AY1126" i="1"/>
  <c r="AZ1124" i="1"/>
  <c r="AG1126" i="1"/>
  <c r="U1126" i="1"/>
  <c r="AR1125" i="1"/>
  <c r="AS1125" i="1" s="1"/>
  <c r="AT1125" i="1" s="1"/>
  <c r="AQ1126" i="1"/>
  <c r="AU1125" i="1"/>
  <c r="AV1125" i="1" s="1"/>
  <c r="AW1125" i="1" s="1"/>
  <c r="AX1125" i="1" s="1"/>
  <c r="W1126" i="1"/>
  <c r="V1127" i="1" s="1"/>
  <c r="X1126" i="1"/>
  <c r="Z1126" i="1"/>
  <c r="AA1126" i="1" s="1"/>
  <c r="AB1126" i="1" s="1"/>
  <c r="AC1126" i="1"/>
  <c r="AD1126" i="1" s="1"/>
  <c r="AE1126" i="1" s="1"/>
  <c r="AF1126" i="1" s="1"/>
  <c r="AH1125" i="1"/>
  <c r="A1128" i="1"/>
  <c r="H1125" i="1"/>
  <c r="I1125" i="1" s="1"/>
  <c r="J1125" i="1" s="1"/>
  <c r="C1126" i="1"/>
  <c r="O1126" i="1"/>
  <c r="F1124" i="1"/>
  <c r="E1124" i="1"/>
  <c r="D1125" i="1" s="1"/>
  <c r="K1124" i="1"/>
  <c r="L1124" i="1" s="1"/>
  <c r="M1124" i="1" s="1"/>
  <c r="N1124" i="1" s="1"/>
  <c r="AO1127" i="1" l="1"/>
  <c r="AN1128" i="1" s="1"/>
  <c r="AP1127" i="1"/>
  <c r="AZ1125" i="1"/>
  <c r="AG1127" i="1"/>
  <c r="U1127" i="1"/>
  <c r="AR1126" i="1"/>
  <c r="AS1126" i="1" s="1"/>
  <c r="AT1126" i="1" s="1"/>
  <c r="AQ1127" i="1"/>
  <c r="AU1126" i="1"/>
  <c r="AV1126" i="1" s="1"/>
  <c r="AW1126" i="1" s="1"/>
  <c r="AX1126" i="1" s="1"/>
  <c r="AL1128" i="1"/>
  <c r="T1128" i="1"/>
  <c r="B1128" i="1"/>
  <c r="AM1127" i="1"/>
  <c r="AY1127" i="1"/>
  <c r="X1127" i="1"/>
  <c r="W1127" i="1"/>
  <c r="V1128" i="1" s="1"/>
  <c r="AH1126" i="1"/>
  <c r="Z1127" i="1"/>
  <c r="AA1127" i="1" s="1"/>
  <c r="AB1127" i="1" s="1"/>
  <c r="AC1127" i="1"/>
  <c r="AD1127" i="1" s="1"/>
  <c r="AE1127" i="1" s="1"/>
  <c r="AF1127" i="1" s="1"/>
  <c r="P1124" i="1"/>
  <c r="H1126" i="1"/>
  <c r="I1126" i="1" s="1"/>
  <c r="J1126" i="1" s="1"/>
  <c r="O1127" i="1"/>
  <c r="C1127" i="1"/>
  <c r="G1128" i="1"/>
  <c r="A1129" i="1"/>
  <c r="F1125" i="1"/>
  <c r="E1125" i="1"/>
  <c r="D1126" i="1" s="1"/>
  <c r="K1125" i="1"/>
  <c r="L1125" i="1" s="1"/>
  <c r="M1125" i="1" s="1"/>
  <c r="N1125" i="1" s="1"/>
  <c r="AP1128" i="1" l="1"/>
  <c r="AO1128" i="1"/>
  <c r="AN1129" i="1" s="1"/>
  <c r="AG1128" i="1"/>
  <c r="U1128" i="1"/>
  <c r="AY1128" i="1"/>
  <c r="AM1128" i="1"/>
  <c r="Y1128" i="1"/>
  <c r="AC1128" i="1" s="1"/>
  <c r="AD1128" i="1" s="1"/>
  <c r="AE1128" i="1" s="1"/>
  <c r="AF1128" i="1" s="1"/>
  <c r="AR1127" i="1"/>
  <c r="AS1127" i="1" s="1"/>
  <c r="AT1127" i="1" s="1"/>
  <c r="AU1127" i="1"/>
  <c r="AV1127" i="1" s="1"/>
  <c r="AW1127" i="1" s="1"/>
  <c r="AX1127" i="1" s="1"/>
  <c r="AQ1128" i="1"/>
  <c r="AL1129" i="1"/>
  <c r="T1129" i="1"/>
  <c r="B1129" i="1"/>
  <c r="G1129" i="1" s="1"/>
  <c r="AZ1126" i="1"/>
  <c r="X1128" i="1"/>
  <c r="W1128" i="1"/>
  <c r="V1129" i="1" s="1"/>
  <c r="AH1127" i="1"/>
  <c r="P1125" i="1"/>
  <c r="A1130" i="1"/>
  <c r="O1128" i="1"/>
  <c r="C1128" i="1"/>
  <c r="H1127" i="1"/>
  <c r="I1127" i="1" s="1"/>
  <c r="J1127" i="1" s="1"/>
  <c r="F1126" i="1"/>
  <c r="E1126" i="1"/>
  <c r="D1127" i="1" s="1"/>
  <c r="K1126" i="1"/>
  <c r="L1126" i="1" s="1"/>
  <c r="M1126" i="1" s="1"/>
  <c r="N1126" i="1" s="1"/>
  <c r="AO1129" i="1" l="1"/>
  <c r="AN1130" i="1" s="1"/>
  <c r="AP1129" i="1"/>
  <c r="Z1128" i="1"/>
  <c r="AA1128" i="1" s="1"/>
  <c r="AB1128" i="1" s="1"/>
  <c r="AH1128" i="1" s="1"/>
  <c r="Y1129" i="1"/>
  <c r="AC1129" i="1" s="1"/>
  <c r="AD1129" i="1" s="1"/>
  <c r="AE1129" i="1" s="1"/>
  <c r="AF1129" i="1" s="1"/>
  <c r="AZ1127" i="1"/>
  <c r="AL1130" i="1"/>
  <c r="T1130" i="1"/>
  <c r="B1130" i="1"/>
  <c r="G1130" i="1" s="1"/>
  <c r="AG1129" i="1"/>
  <c r="U1129" i="1"/>
  <c r="AY1129" i="1"/>
  <c r="AM1129" i="1"/>
  <c r="AQ1129" i="1"/>
  <c r="AR1128" i="1"/>
  <c r="AS1128" i="1" s="1"/>
  <c r="AT1128" i="1" s="1"/>
  <c r="AU1128" i="1"/>
  <c r="AV1128" i="1" s="1"/>
  <c r="AW1128" i="1" s="1"/>
  <c r="AX1128" i="1" s="1"/>
  <c r="W1129" i="1"/>
  <c r="V1130" i="1" s="1"/>
  <c r="X1129" i="1"/>
  <c r="P1126" i="1"/>
  <c r="A1131" i="1"/>
  <c r="H1128" i="1"/>
  <c r="I1128" i="1" s="1"/>
  <c r="J1128" i="1" s="1"/>
  <c r="C1129" i="1"/>
  <c r="O1129" i="1"/>
  <c r="E1127" i="1"/>
  <c r="D1128" i="1" s="1"/>
  <c r="F1127" i="1"/>
  <c r="K1127" i="1"/>
  <c r="L1127" i="1" s="1"/>
  <c r="M1127" i="1" s="1"/>
  <c r="N1127" i="1" s="1"/>
  <c r="Z1129" i="1" l="1"/>
  <c r="AA1129" i="1" s="1"/>
  <c r="AB1129" i="1" s="1"/>
  <c r="AH1129" i="1" s="1"/>
  <c r="Y1130" i="1"/>
  <c r="AO1130" i="1"/>
  <c r="AN1131" i="1" s="1"/>
  <c r="AP1130" i="1"/>
  <c r="AZ1128" i="1"/>
  <c r="AY1130" i="1"/>
  <c r="AM1130" i="1"/>
  <c r="AG1130" i="1"/>
  <c r="U1130" i="1"/>
  <c r="AQ1130" i="1"/>
  <c r="AR1129" i="1"/>
  <c r="AS1129" i="1" s="1"/>
  <c r="AT1129" i="1" s="1"/>
  <c r="AU1129" i="1"/>
  <c r="AV1129" i="1" s="1"/>
  <c r="AW1129" i="1" s="1"/>
  <c r="AX1129" i="1" s="1"/>
  <c r="AL1131" i="1"/>
  <c r="T1131" i="1"/>
  <c r="B1131" i="1"/>
  <c r="G1131" i="1" s="1"/>
  <c r="X1130" i="1"/>
  <c r="W1130" i="1"/>
  <c r="V1131" i="1" s="1"/>
  <c r="P1127" i="1"/>
  <c r="H1129" i="1"/>
  <c r="I1129" i="1" s="1"/>
  <c r="J1129" i="1" s="1"/>
  <c r="O1130" i="1"/>
  <c r="C1130" i="1"/>
  <c r="A1132" i="1"/>
  <c r="F1128" i="1"/>
  <c r="E1128" i="1"/>
  <c r="D1129" i="1" s="1"/>
  <c r="K1128" i="1"/>
  <c r="L1128" i="1" s="1"/>
  <c r="M1128" i="1" s="1"/>
  <c r="N1128" i="1" s="1"/>
  <c r="Y1131" i="1" l="1"/>
  <c r="AC1130" i="1"/>
  <c r="AD1130" i="1" s="1"/>
  <c r="AE1130" i="1" s="1"/>
  <c r="AF1130" i="1" s="1"/>
  <c r="Z1130" i="1"/>
  <c r="AA1130" i="1" s="1"/>
  <c r="AB1130" i="1" s="1"/>
  <c r="AP1131" i="1"/>
  <c r="AO1131" i="1"/>
  <c r="AN1132" i="1" s="1"/>
  <c r="AZ1129" i="1"/>
  <c r="AR1130" i="1"/>
  <c r="AS1130" i="1" s="1"/>
  <c r="AT1130" i="1" s="1"/>
  <c r="AQ1131" i="1"/>
  <c r="AU1130" i="1"/>
  <c r="AV1130" i="1" s="1"/>
  <c r="AW1130" i="1" s="1"/>
  <c r="AX1130" i="1" s="1"/>
  <c r="AL1132" i="1"/>
  <c r="T1132" i="1"/>
  <c r="Y1132" i="1" s="1"/>
  <c r="B1132" i="1"/>
  <c r="G1132" i="1" s="1"/>
  <c r="AM1131" i="1"/>
  <c r="AY1131" i="1"/>
  <c r="AG1131" i="1"/>
  <c r="U1131" i="1"/>
  <c r="W1131" i="1"/>
  <c r="V1132" i="1" s="1"/>
  <c r="X1131" i="1"/>
  <c r="AC1131" i="1"/>
  <c r="AD1131" i="1" s="1"/>
  <c r="AE1131" i="1" s="1"/>
  <c r="AF1131" i="1" s="1"/>
  <c r="Z1131" i="1"/>
  <c r="AA1131" i="1" s="1"/>
  <c r="AB1131" i="1" s="1"/>
  <c r="P1128" i="1"/>
  <c r="A1133" i="1"/>
  <c r="O1131" i="1"/>
  <c r="C1131" i="1"/>
  <c r="H1130" i="1"/>
  <c r="I1130" i="1" s="1"/>
  <c r="J1130" i="1" s="1"/>
  <c r="E1129" i="1"/>
  <c r="D1130" i="1" s="1"/>
  <c r="K1130" i="1" s="1"/>
  <c r="L1130" i="1" s="1"/>
  <c r="M1130" i="1" s="1"/>
  <c r="N1130" i="1" s="1"/>
  <c r="F1129" i="1"/>
  <c r="K1129" i="1"/>
  <c r="L1129" i="1" s="1"/>
  <c r="M1129" i="1" s="1"/>
  <c r="N1129" i="1" s="1"/>
  <c r="AH1130" i="1" l="1"/>
  <c r="AP1132" i="1"/>
  <c r="AO1132" i="1"/>
  <c r="AN1133" i="1" s="1"/>
  <c r="AG1132" i="1"/>
  <c r="U1132" i="1"/>
  <c r="AM1132" i="1"/>
  <c r="AY1132" i="1"/>
  <c r="AL1133" i="1"/>
  <c r="T1133" i="1"/>
  <c r="B1133" i="1"/>
  <c r="G1133" i="1" s="1"/>
  <c r="AQ1132" i="1"/>
  <c r="AR1131" i="1"/>
  <c r="AS1131" i="1" s="1"/>
  <c r="AT1131" i="1" s="1"/>
  <c r="AU1131" i="1"/>
  <c r="AV1131" i="1" s="1"/>
  <c r="AW1131" i="1" s="1"/>
  <c r="AX1131" i="1" s="1"/>
  <c r="AZ1130" i="1"/>
  <c r="X1132" i="1"/>
  <c r="W1132" i="1"/>
  <c r="V1133" i="1" s="1"/>
  <c r="AH1131" i="1"/>
  <c r="Z1132" i="1"/>
  <c r="AA1132" i="1" s="1"/>
  <c r="AB1132" i="1" s="1"/>
  <c r="AC1132" i="1"/>
  <c r="AD1132" i="1" s="1"/>
  <c r="AE1132" i="1" s="1"/>
  <c r="AF1132" i="1" s="1"/>
  <c r="P1130" i="1"/>
  <c r="P1129" i="1"/>
  <c r="H1131" i="1"/>
  <c r="I1131" i="1" s="1"/>
  <c r="J1131" i="1" s="1"/>
  <c r="O1132" i="1"/>
  <c r="C1132" i="1"/>
  <c r="A1134" i="1"/>
  <c r="F1130" i="1"/>
  <c r="E1130" i="1"/>
  <c r="D1131" i="1" s="1"/>
  <c r="AO1133" i="1" l="1"/>
  <c r="AN1134" i="1" s="1"/>
  <c r="AP1133" i="1"/>
  <c r="AG1133" i="1"/>
  <c r="U1133" i="1"/>
  <c r="AL1134" i="1"/>
  <c r="T1134" i="1"/>
  <c r="B1134" i="1"/>
  <c r="G1134" i="1" s="1"/>
  <c r="AY1133" i="1"/>
  <c r="AM1133" i="1"/>
  <c r="Y1133" i="1"/>
  <c r="AZ1131" i="1"/>
  <c r="AQ1133" i="1"/>
  <c r="AR1132" i="1"/>
  <c r="AS1132" i="1" s="1"/>
  <c r="AT1132" i="1" s="1"/>
  <c r="AU1132" i="1"/>
  <c r="AV1132" i="1" s="1"/>
  <c r="AW1132" i="1" s="1"/>
  <c r="AX1132" i="1" s="1"/>
  <c r="X1133" i="1"/>
  <c r="W1133" i="1"/>
  <c r="V1134" i="1" s="1"/>
  <c r="AH1132" i="1"/>
  <c r="O1133" i="1"/>
  <c r="C1133" i="1"/>
  <c r="A1135" i="1"/>
  <c r="H1132" i="1"/>
  <c r="I1132" i="1" s="1"/>
  <c r="J1132" i="1" s="1"/>
  <c r="F1131" i="1"/>
  <c r="E1131" i="1"/>
  <c r="D1132" i="1" s="1"/>
  <c r="K1131" i="1"/>
  <c r="L1131" i="1" s="1"/>
  <c r="M1131" i="1" s="1"/>
  <c r="N1131" i="1" s="1"/>
  <c r="Y1134" i="1" l="1"/>
  <c r="AP1134" i="1"/>
  <c r="AO1134" i="1"/>
  <c r="AN1135" i="1" s="1"/>
  <c r="AZ1132" i="1"/>
  <c r="Z1133" i="1"/>
  <c r="AA1133" i="1" s="1"/>
  <c r="AB1133" i="1" s="1"/>
  <c r="AC1133" i="1"/>
  <c r="AD1133" i="1" s="1"/>
  <c r="AE1133" i="1" s="1"/>
  <c r="AF1133" i="1" s="1"/>
  <c r="AL1135" i="1"/>
  <c r="T1135" i="1"/>
  <c r="B1135" i="1"/>
  <c r="AQ1134" i="1"/>
  <c r="AR1133" i="1"/>
  <c r="AS1133" i="1" s="1"/>
  <c r="AT1133" i="1" s="1"/>
  <c r="AU1133" i="1"/>
  <c r="AV1133" i="1" s="1"/>
  <c r="AW1133" i="1" s="1"/>
  <c r="AX1133" i="1" s="1"/>
  <c r="AY1134" i="1"/>
  <c r="AM1134" i="1"/>
  <c r="AG1134" i="1"/>
  <c r="U1134" i="1"/>
  <c r="X1134" i="1"/>
  <c r="W1134" i="1"/>
  <c r="V1135" i="1" s="1"/>
  <c r="Z1134" i="1"/>
  <c r="AA1134" i="1" s="1"/>
  <c r="AB1134" i="1" s="1"/>
  <c r="AC1134" i="1"/>
  <c r="AD1134" i="1" s="1"/>
  <c r="AE1134" i="1" s="1"/>
  <c r="AF1134" i="1" s="1"/>
  <c r="P1131" i="1"/>
  <c r="H1133" i="1"/>
  <c r="I1133" i="1" s="1"/>
  <c r="J1133" i="1" s="1"/>
  <c r="G1135" i="1"/>
  <c r="A1136" i="1"/>
  <c r="O1134" i="1"/>
  <c r="C1134" i="1"/>
  <c r="F1132" i="1"/>
  <c r="E1132" i="1"/>
  <c r="D1133" i="1" s="1"/>
  <c r="K1133" i="1" s="1"/>
  <c r="L1133" i="1" s="1"/>
  <c r="M1133" i="1" s="1"/>
  <c r="N1133" i="1" s="1"/>
  <c r="K1132" i="1"/>
  <c r="L1132" i="1" s="1"/>
  <c r="M1132" i="1" s="1"/>
  <c r="N1132" i="1" s="1"/>
  <c r="AH1133" i="1" l="1"/>
  <c r="Y1135" i="1"/>
  <c r="AP1135" i="1"/>
  <c r="AO1135" i="1"/>
  <c r="AN1136" i="1" s="1"/>
  <c r="AZ1133" i="1"/>
  <c r="AL1136" i="1"/>
  <c r="T1136" i="1"/>
  <c r="B1136" i="1"/>
  <c r="G1136" i="1" s="1"/>
  <c r="AG1135" i="1"/>
  <c r="U1135" i="1"/>
  <c r="AQ1135" i="1"/>
  <c r="AR1134" i="1"/>
  <c r="AS1134" i="1" s="1"/>
  <c r="AT1134" i="1" s="1"/>
  <c r="AU1134" i="1"/>
  <c r="AV1134" i="1" s="1"/>
  <c r="AW1134" i="1" s="1"/>
  <c r="AX1134" i="1" s="1"/>
  <c r="AM1135" i="1"/>
  <c r="AY1135" i="1"/>
  <c r="X1135" i="1"/>
  <c r="W1135" i="1"/>
  <c r="V1136" i="1" s="1"/>
  <c r="AH1134" i="1"/>
  <c r="Z1135" i="1"/>
  <c r="AA1135" i="1" s="1"/>
  <c r="AB1135" i="1" s="1"/>
  <c r="AC1135" i="1"/>
  <c r="AD1135" i="1" s="1"/>
  <c r="AE1135" i="1" s="1"/>
  <c r="AF1135" i="1" s="1"/>
  <c r="P1133" i="1"/>
  <c r="P1132" i="1"/>
  <c r="A1137" i="1"/>
  <c r="C1135" i="1"/>
  <c r="O1135" i="1"/>
  <c r="H1134" i="1"/>
  <c r="I1134" i="1" s="1"/>
  <c r="J1134" i="1" s="1"/>
  <c r="E1133" i="1"/>
  <c r="D1134" i="1" s="1"/>
  <c r="F1133" i="1"/>
  <c r="Y1136" i="1" l="1"/>
  <c r="AP1136" i="1"/>
  <c r="AO1136" i="1"/>
  <c r="AN1137" i="1" s="1"/>
  <c r="AL1137" i="1"/>
  <c r="T1137" i="1"/>
  <c r="Y1137" i="1" s="1"/>
  <c r="B1137" i="1"/>
  <c r="AM1136" i="1"/>
  <c r="AY1136" i="1"/>
  <c r="AR1135" i="1"/>
  <c r="AS1135" i="1" s="1"/>
  <c r="AT1135" i="1" s="1"/>
  <c r="AU1135" i="1"/>
  <c r="AV1135" i="1" s="1"/>
  <c r="AW1135" i="1" s="1"/>
  <c r="AX1135" i="1" s="1"/>
  <c r="AQ1136" i="1"/>
  <c r="AG1136" i="1"/>
  <c r="U1136" i="1"/>
  <c r="AZ1134" i="1"/>
  <c r="X1136" i="1"/>
  <c r="W1136" i="1"/>
  <c r="V1137" i="1" s="1"/>
  <c r="AH1135" i="1"/>
  <c r="AC1136" i="1"/>
  <c r="AD1136" i="1" s="1"/>
  <c r="AE1136" i="1" s="1"/>
  <c r="AF1136" i="1" s="1"/>
  <c r="Z1136" i="1"/>
  <c r="AA1136" i="1" s="1"/>
  <c r="AB1136" i="1" s="1"/>
  <c r="H1135" i="1"/>
  <c r="I1135" i="1" s="1"/>
  <c r="J1135" i="1" s="1"/>
  <c r="O1136" i="1"/>
  <c r="C1136" i="1"/>
  <c r="G1137" i="1"/>
  <c r="A1138" i="1"/>
  <c r="F1134" i="1"/>
  <c r="E1134" i="1"/>
  <c r="D1135" i="1" s="1"/>
  <c r="K1135" i="1" s="1"/>
  <c r="L1135" i="1" s="1"/>
  <c r="M1135" i="1" s="1"/>
  <c r="N1135" i="1" s="1"/>
  <c r="K1134" i="1"/>
  <c r="L1134" i="1" s="1"/>
  <c r="M1134" i="1" s="1"/>
  <c r="N1134" i="1" s="1"/>
  <c r="AP1137" i="1" l="1"/>
  <c r="AO1137" i="1"/>
  <c r="AN1138" i="1" s="1"/>
  <c r="AZ1135" i="1"/>
  <c r="AG1137" i="1"/>
  <c r="U1137" i="1"/>
  <c r="AL1138" i="1"/>
  <c r="T1138" i="1"/>
  <c r="Y1138" i="1" s="1"/>
  <c r="B1138" i="1"/>
  <c r="G1138" i="1" s="1"/>
  <c r="AY1137" i="1"/>
  <c r="AM1137" i="1"/>
  <c r="AQ1137" i="1"/>
  <c r="AR1136" i="1"/>
  <c r="AS1136" i="1" s="1"/>
  <c r="AT1136" i="1" s="1"/>
  <c r="AU1136" i="1"/>
  <c r="AV1136" i="1" s="1"/>
  <c r="AW1136" i="1" s="1"/>
  <c r="AX1136" i="1" s="1"/>
  <c r="W1137" i="1"/>
  <c r="V1138" i="1" s="1"/>
  <c r="X1137" i="1"/>
  <c r="AC1137" i="1"/>
  <c r="AD1137" i="1" s="1"/>
  <c r="AE1137" i="1" s="1"/>
  <c r="AF1137" i="1" s="1"/>
  <c r="Z1137" i="1"/>
  <c r="AA1137" i="1" s="1"/>
  <c r="AB1137" i="1" s="1"/>
  <c r="AH1136" i="1"/>
  <c r="P1135" i="1"/>
  <c r="P1134" i="1"/>
  <c r="A1139" i="1"/>
  <c r="O1137" i="1"/>
  <c r="C1137" i="1"/>
  <c r="H1136" i="1"/>
  <c r="I1136" i="1" s="1"/>
  <c r="J1136" i="1" s="1"/>
  <c r="F1135" i="1"/>
  <c r="E1135" i="1"/>
  <c r="D1136" i="1" s="1"/>
  <c r="K1136" i="1" s="1"/>
  <c r="L1136" i="1" s="1"/>
  <c r="M1136" i="1" s="1"/>
  <c r="N1136" i="1" s="1"/>
  <c r="AO1138" i="1" l="1"/>
  <c r="AN1139" i="1" s="1"/>
  <c r="AP1138" i="1"/>
  <c r="AG1138" i="1"/>
  <c r="U1138" i="1"/>
  <c r="AM1138" i="1"/>
  <c r="AY1138" i="1"/>
  <c r="AL1139" i="1"/>
  <c r="T1139" i="1"/>
  <c r="B1139" i="1"/>
  <c r="G1139" i="1" s="1"/>
  <c r="AZ1136" i="1"/>
  <c r="AR1137" i="1"/>
  <c r="AS1137" i="1" s="1"/>
  <c r="AT1137" i="1" s="1"/>
  <c r="AQ1138" i="1"/>
  <c r="AU1137" i="1"/>
  <c r="AV1137" i="1" s="1"/>
  <c r="AW1137" i="1" s="1"/>
  <c r="AX1137" i="1" s="1"/>
  <c r="AH1137" i="1"/>
  <c r="AC1138" i="1"/>
  <c r="AD1138" i="1" s="1"/>
  <c r="AE1138" i="1" s="1"/>
  <c r="AF1138" i="1" s="1"/>
  <c r="Y1139" i="1"/>
  <c r="Z1138" i="1"/>
  <c r="AA1138" i="1" s="1"/>
  <c r="AB1138" i="1" s="1"/>
  <c r="X1138" i="1"/>
  <c r="W1138" i="1"/>
  <c r="V1139" i="1" s="1"/>
  <c r="P1136" i="1"/>
  <c r="O1138" i="1"/>
  <c r="C1138" i="1"/>
  <c r="H1137" i="1"/>
  <c r="I1137" i="1" s="1"/>
  <c r="J1137" i="1" s="1"/>
  <c r="A1140" i="1"/>
  <c r="F1136" i="1"/>
  <c r="E1136" i="1"/>
  <c r="D1137" i="1" s="1"/>
  <c r="AO1139" i="1" l="1"/>
  <c r="AN1140" i="1" s="1"/>
  <c r="AP1139" i="1"/>
  <c r="AG1139" i="1"/>
  <c r="U1139" i="1"/>
  <c r="AY1139" i="1"/>
  <c r="AM1139" i="1"/>
  <c r="AL1140" i="1"/>
  <c r="T1140" i="1"/>
  <c r="B1140" i="1"/>
  <c r="G1140" i="1" s="1"/>
  <c r="AQ1139" i="1"/>
  <c r="AR1138" i="1"/>
  <c r="AS1138" i="1" s="1"/>
  <c r="AT1138" i="1" s="1"/>
  <c r="AU1138" i="1"/>
  <c r="AV1138" i="1" s="1"/>
  <c r="AW1138" i="1" s="1"/>
  <c r="AX1138" i="1" s="1"/>
  <c r="AZ1137" i="1"/>
  <c r="AC1139" i="1"/>
  <c r="AD1139" i="1" s="1"/>
  <c r="AE1139" i="1" s="1"/>
  <c r="AF1139" i="1" s="1"/>
  <c r="Z1139" i="1"/>
  <c r="AA1139" i="1" s="1"/>
  <c r="AB1139" i="1" s="1"/>
  <c r="W1139" i="1"/>
  <c r="V1140" i="1" s="1"/>
  <c r="X1139" i="1"/>
  <c r="AH1138" i="1"/>
  <c r="A1141" i="1"/>
  <c r="O1139" i="1"/>
  <c r="C1139" i="1"/>
  <c r="H1138" i="1"/>
  <c r="I1138" i="1" s="1"/>
  <c r="J1138" i="1" s="1"/>
  <c r="E1137" i="1"/>
  <c r="D1138" i="1" s="1"/>
  <c r="K1138" i="1" s="1"/>
  <c r="L1138" i="1" s="1"/>
  <c r="M1138" i="1" s="1"/>
  <c r="N1138" i="1" s="1"/>
  <c r="F1137" i="1"/>
  <c r="K1137" i="1"/>
  <c r="L1137" i="1" s="1"/>
  <c r="M1137" i="1" s="1"/>
  <c r="N1137" i="1" s="1"/>
  <c r="AO1140" i="1" l="1"/>
  <c r="AN1141" i="1" s="1"/>
  <c r="AP1140" i="1"/>
  <c r="AZ1138" i="1"/>
  <c r="AG1140" i="1"/>
  <c r="U1140" i="1"/>
  <c r="AY1140" i="1"/>
  <c r="AM1140" i="1"/>
  <c r="Y1140" i="1"/>
  <c r="AL1141" i="1"/>
  <c r="T1141" i="1"/>
  <c r="B1141" i="1"/>
  <c r="G1141" i="1" s="1"/>
  <c r="AQ1140" i="1"/>
  <c r="AR1139" i="1"/>
  <c r="AS1139" i="1" s="1"/>
  <c r="AT1139" i="1" s="1"/>
  <c r="AU1139" i="1"/>
  <c r="AV1139" i="1" s="1"/>
  <c r="AW1139" i="1" s="1"/>
  <c r="AX1139" i="1" s="1"/>
  <c r="X1140" i="1"/>
  <c r="W1140" i="1"/>
  <c r="V1141" i="1" s="1"/>
  <c r="AH1139" i="1"/>
  <c r="P1138" i="1"/>
  <c r="P1137" i="1"/>
  <c r="H1139" i="1"/>
  <c r="I1139" i="1" s="1"/>
  <c r="J1139" i="1" s="1"/>
  <c r="C1140" i="1"/>
  <c r="O1140" i="1"/>
  <c r="A1142" i="1"/>
  <c r="F1138" i="1"/>
  <c r="E1138" i="1"/>
  <c r="D1139" i="1" s="1"/>
  <c r="AO1141" i="1" l="1"/>
  <c r="AN1142" i="1" s="1"/>
  <c r="AP1141" i="1"/>
  <c r="Y1141" i="1"/>
  <c r="Z1141" i="1" s="1"/>
  <c r="AA1141" i="1" s="1"/>
  <c r="AB1141" i="1" s="1"/>
  <c r="AC1140" i="1"/>
  <c r="AD1140" i="1" s="1"/>
  <c r="AE1140" i="1" s="1"/>
  <c r="AF1140" i="1" s="1"/>
  <c r="Z1140" i="1"/>
  <c r="AA1140" i="1" s="1"/>
  <c r="AB1140" i="1" s="1"/>
  <c r="AL1142" i="1"/>
  <c r="T1142" i="1"/>
  <c r="B1142" i="1"/>
  <c r="G1142" i="1" s="1"/>
  <c r="AM1141" i="1"/>
  <c r="AY1141" i="1"/>
  <c r="AG1141" i="1"/>
  <c r="U1141" i="1"/>
  <c r="AZ1139" i="1"/>
  <c r="AQ1141" i="1"/>
  <c r="AR1140" i="1"/>
  <c r="AS1140" i="1" s="1"/>
  <c r="AT1140" i="1" s="1"/>
  <c r="AU1140" i="1"/>
  <c r="AV1140" i="1" s="1"/>
  <c r="AW1140" i="1" s="1"/>
  <c r="AX1140" i="1" s="1"/>
  <c r="X1141" i="1"/>
  <c r="W1141" i="1"/>
  <c r="V1142" i="1" s="1"/>
  <c r="O1141" i="1"/>
  <c r="C1141" i="1"/>
  <c r="A1143" i="1"/>
  <c r="H1140" i="1"/>
  <c r="I1140" i="1" s="1"/>
  <c r="J1140" i="1" s="1"/>
  <c r="E1139" i="1"/>
  <c r="D1140" i="1" s="1"/>
  <c r="K1140" i="1" s="1"/>
  <c r="L1140" i="1" s="1"/>
  <c r="M1140" i="1" s="1"/>
  <c r="N1140" i="1" s="1"/>
  <c r="F1139" i="1"/>
  <c r="K1139" i="1"/>
  <c r="L1139" i="1" s="1"/>
  <c r="M1139" i="1" s="1"/>
  <c r="N1139" i="1" s="1"/>
  <c r="Y1142" i="1" l="1"/>
  <c r="AC1141" i="1"/>
  <c r="AD1141" i="1" s="1"/>
  <c r="AE1141" i="1" s="1"/>
  <c r="AF1141" i="1" s="1"/>
  <c r="AH1141" i="1" s="1"/>
  <c r="AP1142" i="1"/>
  <c r="AO1142" i="1"/>
  <c r="AN1143" i="1" s="1"/>
  <c r="AH1140" i="1"/>
  <c r="AZ1140" i="1"/>
  <c r="AL1143" i="1"/>
  <c r="T1143" i="1"/>
  <c r="B1143" i="1"/>
  <c r="G1143" i="1" s="1"/>
  <c r="AG1142" i="1"/>
  <c r="U1142" i="1"/>
  <c r="AR1141" i="1"/>
  <c r="AS1141" i="1" s="1"/>
  <c r="AT1141" i="1" s="1"/>
  <c r="AQ1142" i="1"/>
  <c r="AU1141" i="1"/>
  <c r="AV1141" i="1" s="1"/>
  <c r="AW1141" i="1" s="1"/>
  <c r="AX1141" i="1" s="1"/>
  <c r="AM1142" i="1"/>
  <c r="AY1142" i="1"/>
  <c r="X1142" i="1"/>
  <c r="W1142" i="1"/>
  <c r="V1143" i="1" s="1"/>
  <c r="Z1142" i="1"/>
  <c r="AA1142" i="1" s="1"/>
  <c r="AB1142" i="1" s="1"/>
  <c r="AC1142" i="1"/>
  <c r="AD1142" i="1" s="1"/>
  <c r="AE1142" i="1" s="1"/>
  <c r="AF1142" i="1" s="1"/>
  <c r="P1140" i="1"/>
  <c r="P1139" i="1"/>
  <c r="H1141" i="1"/>
  <c r="I1141" i="1" s="1"/>
  <c r="J1141" i="1" s="1"/>
  <c r="O1142" i="1"/>
  <c r="C1142" i="1"/>
  <c r="A1144" i="1"/>
  <c r="F1140" i="1"/>
  <c r="E1140" i="1"/>
  <c r="D1141" i="1" s="1"/>
  <c r="Y1143" i="1" l="1"/>
  <c r="AO1143" i="1"/>
  <c r="AN1144" i="1" s="1"/>
  <c r="AP1143" i="1"/>
  <c r="AZ1141" i="1"/>
  <c r="AG1143" i="1"/>
  <c r="U1143" i="1"/>
  <c r="AL1144" i="1"/>
  <c r="T1144" i="1"/>
  <c r="B1144" i="1"/>
  <c r="G1144" i="1" s="1"/>
  <c r="AY1143" i="1"/>
  <c r="AM1143" i="1"/>
  <c r="AQ1143" i="1"/>
  <c r="AR1142" i="1"/>
  <c r="AS1142" i="1" s="1"/>
  <c r="AT1142" i="1" s="1"/>
  <c r="AU1142" i="1"/>
  <c r="AV1142" i="1" s="1"/>
  <c r="AW1142" i="1" s="1"/>
  <c r="AX1142" i="1" s="1"/>
  <c r="X1143" i="1"/>
  <c r="W1143" i="1"/>
  <c r="V1144" i="1" s="1"/>
  <c r="AH1142" i="1"/>
  <c r="Z1143" i="1"/>
  <c r="AA1143" i="1" s="1"/>
  <c r="AB1143" i="1" s="1"/>
  <c r="AC1143" i="1"/>
  <c r="AD1143" i="1" s="1"/>
  <c r="AE1143" i="1" s="1"/>
  <c r="AF1143" i="1" s="1"/>
  <c r="O1143" i="1"/>
  <c r="C1143" i="1"/>
  <c r="A1145" i="1"/>
  <c r="H1142" i="1"/>
  <c r="I1142" i="1" s="1"/>
  <c r="J1142" i="1" s="1"/>
  <c r="F1141" i="1"/>
  <c r="E1141" i="1"/>
  <c r="D1142" i="1" s="1"/>
  <c r="K1142" i="1" s="1"/>
  <c r="L1142" i="1" s="1"/>
  <c r="M1142" i="1" s="1"/>
  <c r="N1142" i="1" s="1"/>
  <c r="K1141" i="1"/>
  <c r="L1141" i="1" s="1"/>
  <c r="M1141" i="1" s="1"/>
  <c r="N1141" i="1" s="1"/>
  <c r="Y1144" i="1" l="1"/>
  <c r="AO1144" i="1"/>
  <c r="AN1145" i="1" s="1"/>
  <c r="AP1144" i="1"/>
  <c r="AZ1142" i="1"/>
  <c r="AY1144" i="1"/>
  <c r="AM1144" i="1"/>
  <c r="AG1144" i="1"/>
  <c r="U1144" i="1"/>
  <c r="AL1145" i="1"/>
  <c r="T1145" i="1"/>
  <c r="B1145" i="1"/>
  <c r="G1145" i="1" s="1"/>
  <c r="AQ1144" i="1"/>
  <c r="AR1143" i="1"/>
  <c r="AS1143" i="1" s="1"/>
  <c r="AT1143" i="1" s="1"/>
  <c r="AU1143" i="1"/>
  <c r="AV1143" i="1" s="1"/>
  <c r="AW1143" i="1" s="1"/>
  <c r="AX1143" i="1" s="1"/>
  <c r="X1144" i="1"/>
  <c r="W1144" i="1"/>
  <c r="V1145" i="1" s="1"/>
  <c r="AH1143" i="1"/>
  <c r="AC1144" i="1"/>
  <c r="AD1144" i="1" s="1"/>
  <c r="AE1144" i="1" s="1"/>
  <c r="AF1144" i="1" s="1"/>
  <c r="Z1144" i="1"/>
  <c r="AA1144" i="1" s="1"/>
  <c r="AB1144" i="1" s="1"/>
  <c r="P1142" i="1"/>
  <c r="P1141" i="1"/>
  <c r="H1143" i="1"/>
  <c r="I1143" i="1" s="1"/>
  <c r="J1143" i="1" s="1"/>
  <c r="O1144" i="1"/>
  <c r="C1144" i="1"/>
  <c r="A1146" i="1"/>
  <c r="E1142" i="1"/>
  <c r="D1143" i="1" s="1"/>
  <c r="F1142" i="1"/>
  <c r="AP1145" i="1" l="1"/>
  <c r="AO1145" i="1"/>
  <c r="AN1146" i="1" s="1"/>
  <c r="AG1145" i="1"/>
  <c r="U1145" i="1"/>
  <c r="AM1145" i="1"/>
  <c r="AY1145" i="1"/>
  <c r="AL1146" i="1"/>
  <c r="T1146" i="1"/>
  <c r="B1146" i="1"/>
  <c r="G1146" i="1" s="1"/>
  <c r="Y1145" i="1"/>
  <c r="AZ1143" i="1"/>
  <c r="AR1144" i="1"/>
  <c r="AS1144" i="1" s="1"/>
  <c r="AT1144" i="1" s="1"/>
  <c r="AQ1145" i="1"/>
  <c r="AU1144" i="1"/>
  <c r="AV1144" i="1" s="1"/>
  <c r="AW1144" i="1" s="1"/>
  <c r="AX1144" i="1" s="1"/>
  <c r="W1145" i="1"/>
  <c r="V1146" i="1" s="1"/>
  <c r="X1145" i="1"/>
  <c r="AH1144" i="1"/>
  <c r="O1145" i="1"/>
  <c r="C1145" i="1"/>
  <c r="A1147" i="1"/>
  <c r="H1144" i="1"/>
  <c r="I1144" i="1" s="1"/>
  <c r="J1144" i="1" s="1"/>
  <c r="F1143" i="1"/>
  <c r="E1143" i="1"/>
  <c r="D1144" i="1" s="1"/>
  <c r="K1143" i="1"/>
  <c r="L1143" i="1" s="1"/>
  <c r="M1143" i="1" s="1"/>
  <c r="N1143" i="1" s="1"/>
  <c r="Y1146" i="1" l="1"/>
  <c r="AP1146" i="1"/>
  <c r="AO1146" i="1"/>
  <c r="AN1147" i="1" s="1"/>
  <c r="AC1145" i="1"/>
  <c r="AD1145" i="1" s="1"/>
  <c r="AE1145" i="1" s="1"/>
  <c r="AF1145" i="1" s="1"/>
  <c r="Z1145" i="1"/>
  <c r="AA1145" i="1" s="1"/>
  <c r="AB1145" i="1" s="1"/>
  <c r="AL1147" i="1"/>
  <c r="T1147" i="1"/>
  <c r="B1147" i="1"/>
  <c r="G1147" i="1" s="1"/>
  <c r="AG1146" i="1"/>
  <c r="U1146" i="1"/>
  <c r="AM1146" i="1"/>
  <c r="AY1146" i="1"/>
  <c r="AZ1144" i="1"/>
  <c r="AR1145" i="1"/>
  <c r="AS1145" i="1" s="1"/>
  <c r="AT1145" i="1" s="1"/>
  <c r="AQ1146" i="1"/>
  <c r="AU1145" i="1"/>
  <c r="AV1145" i="1" s="1"/>
  <c r="AW1145" i="1" s="1"/>
  <c r="AX1145" i="1" s="1"/>
  <c r="X1146" i="1"/>
  <c r="W1146" i="1"/>
  <c r="V1147" i="1" s="1"/>
  <c r="AC1146" i="1"/>
  <c r="AD1146" i="1" s="1"/>
  <c r="AE1146" i="1" s="1"/>
  <c r="AF1146" i="1" s="1"/>
  <c r="Z1146" i="1"/>
  <c r="AA1146" i="1" s="1"/>
  <c r="AB1146" i="1" s="1"/>
  <c r="P1143" i="1"/>
  <c r="A1148" i="1"/>
  <c r="O1146" i="1"/>
  <c r="C1146" i="1"/>
  <c r="H1145" i="1"/>
  <c r="I1145" i="1" s="1"/>
  <c r="J1145" i="1" s="1"/>
  <c r="E1144" i="1"/>
  <c r="D1145" i="1" s="1"/>
  <c r="F1144" i="1"/>
  <c r="K1144" i="1"/>
  <c r="L1144" i="1" s="1"/>
  <c r="M1144" i="1" s="1"/>
  <c r="N1144" i="1" s="1"/>
  <c r="Y1147" i="1" l="1"/>
  <c r="AC1147" i="1" s="1"/>
  <c r="AD1147" i="1" s="1"/>
  <c r="AE1147" i="1" s="1"/>
  <c r="AF1147" i="1" s="1"/>
  <c r="AH1145" i="1"/>
  <c r="AP1147" i="1"/>
  <c r="AO1147" i="1"/>
  <c r="AN1148" i="1" s="1"/>
  <c r="AZ1145" i="1"/>
  <c r="AL1148" i="1"/>
  <c r="T1148" i="1"/>
  <c r="B1148" i="1"/>
  <c r="AY1147" i="1"/>
  <c r="AM1147" i="1"/>
  <c r="AQ1147" i="1"/>
  <c r="AR1146" i="1"/>
  <c r="AS1146" i="1" s="1"/>
  <c r="AT1146" i="1" s="1"/>
  <c r="AU1146" i="1"/>
  <c r="AV1146" i="1" s="1"/>
  <c r="AW1146" i="1" s="1"/>
  <c r="AX1146" i="1" s="1"/>
  <c r="AG1147" i="1"/>
  <c r="U1147" i="1"/>
  <c r="W1147" i="1"/>
  <c r="V1148" i="1" s="1"/>
  <c r="X1147" i="1"/>
  <c r="AH1146" i="1"/>
  <c r="Z1147" i="1"/>
  <c r="AA1147" i="1" s="1"/>
  <c r="AB1147" i="1" s="1"/>
  <c r="P1144" i="1"/>
  <c r="H1146" i="1"/>
  <c r="I1146" i="1" s="1"/>
  <c r="J1146" i="1" s="1"/>
  <c r="A1149" i="1"/>
  <c r="G1148" i="1"/>
  <c r="O1147" i="1"/>
  <c r="C1147" i="1"/>
  <c r="E1145" i="1"/>
  <c r="D1146" i="1" s="1"/>
  <c r="K1146" i="1" s="1"/>
  <c r="L1146" i="1" s="1"/>
  <c r="M1146" i="1" s="1"/>
  <c r="N1146" i="1" s="1"/>
  <c r="F1145" i="1"/>
  <c r="K1145" i="1"/>
  <c r="L1145" i="1" s="1"/>
  <c r="M1145" i="1" s="1"/>
  <c r="N1145" i="1" s="1"/>
  <c r="Y1148" i="1" l="1"/>
  <c r="AO1148" i="1"/>
  <c r="AN1149" i="1" s="1"/>
  <c r="AP1148" i="1"/>
  <c r="AZ1146" i="1"/>
  <c r="AG1148" i="1"/>
  <c r="U1148" i="1"/>
  <c r="AL1149" i="1"/>
  <c r="T1149" i="1"/>
  <c r="B1149" i="1"/>
  <c r="G1149" i="1" s="1"/>
  <c r="AY1148" i="1"/>
  <c r="AM1148" i="1"/>
  <c r="AQ1148" i="1"/>
  <c r="AR1147" i="1"/>
  <c r="AS1147" i="1" s="1"/>
  <c r="AT1147" i="1" s="1"/>
  <c r="AU1147" i="1"/>
  <c r="AV1147" i="1" s="1"/>
  <c r="AW1147" i="1" s="1"/>
  <c r="AX1147" i="1" s="1"/>
  <c r="X1148" i="1"/>
  <c r="W1148" i="1"/>
  <c r="V1149" i="1" s="1"/>
  <c r="AH1147" i="1"/>
  <c r="Z1148" i="1"/>
  <c r="AA1148" i="1" s="1"/>
  <c r="AB1148" i="1" s="1"/>
  <c r="AC1148" i="1"/>
  <c r="AD1148" i="1" s="1"/>
  <c r="AE1148" i="1" s="1"/>
  <c r="AF1148" i="1" s="1"/>
  <c r="P1146" i="1"/>
  <c r="P1145" i="1"/>
  <c r="A1150" i="1"/>
  <c r="O1148" i="1"/>
  <c r="C1148" i="1"/>
  <c r="H1147" i="1"/>
  <c r="I1147" i="1" s="1"/>
  <c r="J1147" i="1" s="1"/>
  <c r="F1146" i="1"/>
  <c r="E1146" i="1"/>
  <c r="D1147" i="1" s="1"/>
  <c r="Y1149" i="1" l="1"/>
  <c r="Z1149" i="1" s="1"/>
  <c r="AA1149" i="1" s="1"/>
  <c r="AB1149" i="1" s="1"/>
  <c r="AO1149" i="1"/>
  <c r="AN1150" i="1" s="1"/>
  <c r="AP1149" i="1"/>
  <c r="AZ1147" i="1"/>
  <c r="AM1149" i="1"/>
  <c r="AY1149" i="1"/>
  <c r="AL1150" i="1"/>
  <c r="T1150" i="1"/>
  <c r="B1150" i="1"/>
  <c r="G1150" i="1" s="1"/>
  <c r="AG1149" i="1"/>
  <c r="U1149" i="1"/>
  <c r="AR1148" i="1"/>
  <c r="AS1148" i="1" s="1"/>
  <c r="AT1148" i="1" s="1"/>
  <c r="AQ1149" i="1"/>
  <c r="AU1148" i="1"/>
  <c r="AV1148" i="1" s="1"/>
  <c r="AW1148" i="1" s="1"/>
  <c r="AX1148" i="1" s="1"/>
  <c r="AH1148" i="1"/>
  <c r="X1149" i="1"/>
  <c r="W1149" i="1"/>
  <c r="V1150" i="1" s="1"/>
  <c r="H1148" i="1"/>
  <c r="I1148" i="1" s="1"/>
  <c r="J1148" i="1" s="1"/>
  <c r="C1149" i="1"/>
  <c r="O1149" i="1"/>
  <c r="A1151" i="1"/>
  <c r="F1147" i="1"/>
  <c r="E1147" i="1"/>
  <c r="D1148" i="1" s="1"/>
  <c r="K1148" i="1" s="1"/>
  <c r="L1148" i="1" s="1"/>
  <c r="M1148" i="1" s="1"/>
  <c r="N1148" i="1" s="1"/>
  <c r="K1147" i="1"/>
  <c r="L1147" i="1" s="1"/>
  <c r="M1147" i="1" s="1"/>
  <c r="N1147" i="1" s="1"/>
  <c r="AC1149" i="1" l="1"/>
  <c r="AD1149" i="1" s="1"/>
  <c r="AE1149" i="1" s="1"/>
  <c r="AF1149" i="1" s="1"/>
  <c r="AH1149" i="1" s="1"/>
  <c r="Y1150" i="1"/>
  <c r="AO1150" i="1"/>
  <c r="AN1151" i="1" s="1"/>
  <c r="AP1150" i="1"/>
  <c r="AL1151" i="1"/>
  <c r="T1151" i="1"/>
  <c r="Y1151" i="1" s="1"/>
  <c r="B1151" i="1"/>
  <c r="AM1150" i="1"/>
  <c r="AY1150" i="1"/>
  <c r="AU1149" i="1"/>
  <c r="AV1149" i="1" s="1"/>
  <c r="AW1149" i="1" s="1"/>
  <c r="AX1149" i="1" s="1"/>
  <c r="AQ1150" i="1"/>
  <c r="AR1149" i="1"/>
  <c r="AS1149" i="1" s="1"/>
  <c r="AT1149" i="1" s="1"/>
  <c r="AG1150" i="1"/>
  <c r="U1150" i="1"/>
  <c r="AZ1148" i="1"/>
  <c r="X1150" i="1"/>
  <c r="W1150" i="1"/>
  <c r="V1151" i="1" s="1"/>
  <c r="Z1150" i="1"/>
  <c r="AA1150" i="1" s="1"/>
  <c r="AB1150" i="1" s="1"/>
  <c r="AC1150" i="1"/>
  <c r="AD1150" i="1" s="1"/>
  <c r="AE1150" i="1" s="1"/>
  <c r="AF1150" i="1" s="1"/>
  <c r="P1148" i="1"/>
  <c r="P1147" i="1"/>
  <c r="A1152" i="1"/>
  <c r="G1151" i="1"/>
  <c r="O1150" i="1"/>
  <c r="C1150" i="1"/>
  <c r="H1149" i="1"/>
  <c r="I1149" i="1" s="1"/>
  <c r="J1149" i="1" s="1"/>
  <c r="F1148" i="1"/>
  <c r="E1148" i="1"/>
  <c r="D1149" i="1" s="1"/>
  <c r="AO1151" i="1" l="1"/>
  <c r="AN1152" i="1" s="1"/>
  <c r="AP1151" i="1"/>
  <c r="AZ1149" i="1"/>
  <c r="AQ1151" i="1"/>
  <c r="AR1150" i="1"/>
  <c r="AS1150" i="1" s="1"/>
  <c r="AT1150" i="1" s="1"/>
  <c r="AU1150" i="1"/>
  <c r="AV1150" i="1" s="1"/>
  <c r="AW1150" i="1" s="1"/>
  <c r="AX1150" i="1" s="1"/>
  <c r="AL1152" i="1"/>
  <c r="T1152" i="1"/>
  <c r="Y1152" i="1" s="1"/>
  <c r="B1152" i="1"/>
  <c r="G1152" i="1" s="1"/>
  <c r="AG1151" i="1"/>
  <c r="U1151" i="1"/>
  <c r="AY1151" i="1"/>
  <c r="AM1151" i="1"/>
  <c r="X1151" i="1"/>
  <c r="W1151" i="1"/>
  <c r="V1152" i="1" s="1"/>
  <c r="AC1151" i="1"/>
  <c r="AD1151" i="1" s="1"/>
  <c r="AE1151" i="1" s="1"/>
  <c r="AF1151" i="1" s="1"/>
  <c r="Z1151" i="1"/>
  <c r="AA1151" i="1" s="1"/>
  <c r="AB1151" i="1" s="1"/>
  <c r="AH1150" i="1"/>
  <c r="H1150" i="1"/>
  <c r="I1150" i="1" s="1"/>
  <c r="J1150" i="1" s="1"/>
  <c r="A1153" i="1"/>
  <c r="O1151" i="1"/>
  <c r="C1151" i="1"/>
  <c r="F1149" i="1"/>
  <c r="E1149" i="1"/>
  <c r="D1150" i="1" s="1"/>
  <c r="K1149" i="1"/>
  <c r="L1149" i="1" s="1"/>
  <c r="M1149" i="1" s="1"/>
  <c r="N1149" i="1" s="1"/>
  <c r="AP1152" i="1" l="1"/>
  <c r="AO1152" i="1"/>
  <c r="AN1153" i="1" s="1"/>
  <c r="AY1152" i="1"/>
  <c r="AM1152" i="1"/>
  <c r="AZ1150" i="1"/>
  <c r="AL1153" i="1"/>
  <c r="T1153" i="1"/>
  <c r="Y1153" i="1" s="1"/>
  <c r="B1153" i="1"/>
  <c r="G1153" i="1" s="1"/>
  <c r="AU1151" i="1"/>
  <c r="AV1151" i="1" s="1"/>
  <c r="AW1151" i="1" s="1"/>
  <c r="AX1151" i="1" s="1"/>
  <c r="AQ1152" i="1"/>
  <c r="AR1151" i="1"/>
  <c r="AS1151" i="1" s="1"/>
  <c r="AT1151" i="1" s="1"/>
  <c r="AG1152" i="1"/>
  <c r="U1152" i="1"/>
  <c r="X1152" i="1"/>
  <c r="W1152" i="1"/>
  <c r="V1153" i="1" s="1"/>
  <c r="AH1151" i="1"/>
  <c r="AC1152" i="1"/>
  <c r="AD1152" i="1" s="1"/>
  <c r="AE1152" i="1" s="1"/>
  <c r="AF1152" i="1" s="1"/>
  <c r="Z1152" i="1"/>
  <c r="AA1152" i="1" s="1"/>
  <c r="AB1152" i="1" s="1"/>
  <c r="P1149" i="1"/>
  <c r="O1152" i="1"/>
  <c r="C1152" i="1"/>
  <c r="A1154" i="1"/>
  <c r="H1151" i="1"/>
  <c r="I1151" i="1" s="1"/>
  <c r="J1151" i="1" s="1"/>
  <c r="F1150" i="1"/>
  <c r="E1150" i="1"/>
  <c r="D1151" i="1" s="1"/>
  <c r="K1151" i="1" s="1"/>
  <c r="L1151" i="1" s="1"/>
  <c r="M1151" i="1" s="1"/>
  <c r="N1151" i="1" s="1"/>
  <c r="K1150" i="1"/>
  <c r="L1150" i="1" s="1"/>
  <c r="M1150" i="1" s="1"/>
  <c r="N1150" i="1" s="1"/>
  <c r="AO1153" i="1" l="1"/>
  <c r="AN1154" i="1" s="1"/>
  <c r="AP1153" i="1"/>
  <c r="AL1154" i="1"/>
  <c r="T1154" i="1"/>
  <c r="Y1154" i="1" s="1"/>
  <c r="B1154" i="1"/>
  <c r="AG1153" i="1"/>
  <c r="U1153" i="1"/>
  <c r="AM1153" i="1"/>
  <c r="AY1153" i="1"/>
  <c r="AZ1151" i="1"/>
  <c r="AR1152" i="1"/>
  <c r="AS1152" i="1" s="1"/>
  <c r="AT1152" i="1" s="1"/>
  <c r="AQ1153" i="1"/>
  <c r="AU1152" i="1"/>
  <c r="AV1152" i="1" s="1"/>
  <c r="AW1152" i="1" s="1"/>
  <c r="AX1152" i="1" s="1"/>
  <c r="W1153" i="1"/>
  <c r="V1154" i="1" s="1"/>
  <c r="X1153" i="1"/>
  <c r="AC1153" i="1"/>
  <c r="AD1153" i="1" s="1"/>
  <c r="AE1153" i="1" s="1"/>
  <c r="AF1153" i="1" s="1"/>
  <c r="Z1153" i="1"/>
  <c r="AA1153" i="1" s="1"/>
  <c r="AB1153" i="1" s="1"/>
  <c r="AH1152" i="1"/>
  <c r="P1150" i="1"/>
  <c r="P1151" i="1"/>
  <c r="A1155" i="1"/>
  <c r="G1154" i="1"/>
  <c r="H1152" i="1"/>
  <c r="I1152" i="1" s="1"/>
  <c r="J1152" i="1" s="1"/>
  <c r="O1153" i="1"/>
  <c r="C1153" i="1"/>
  <c r="E1151" i="1"/>
  <c r="D1152" i="1" s="1"/>
  <c r="F1151" i="1"/>
  <c r="AP1154" i="1" l="1"/>
  <c r="AO1154" i="1"/>
  <c r="AN1155" i="1" s="1"/>
  <c r="AZ1152" i="1"/>
  <c r="AL1155" i="1"/>
  <c r="T1155" i="1"/>
  <c r="Y1155" i="1" s="1"/>
  <c r="B1155" i="1"/>
  <c r="G1155" i="1" s="1"/>
  <c r="AQ1154" i="1"/>
  <c r="AR1153" i="1"/>
  <c r="AS1153" i="1" s="1"/>
  <c r="AT1153" i="1" s="1"/>
  <c r="AU1153" i="1"/>
  <c r="AV1153" i="1" s="1"/>
  <c r="AW1153" i="1" s="1"/>
  <c r="AX1153" i="1" s="1"/>
  <c r="AG1154" i="1"/>
  <c r="U1154" i="1"/>
  <c r="AM1154" i="1"/>
  <c r="AY1154" i="1"/>
  <c r="X1154" i="1"/>
  <c r="W1154" i="1"/>
  <c r="V1155" i="1" s="1"/>
  <c r="AC1154" i="1"/>
  <c r="AD1154" i="1" s="1"/>
  <c r="AE1154" i="1" s="1"/>
  <c r="AF1154" i="1" s="1"/>
  <c r="Z1154" i="1"/>
  <c r="AA1154" i="1" s="1"/>
  <c r="AB1154" i="1" s="1"/>
  <c r="AH1153" i="1"/>
  <c r="H1153" i="1"/>
  <c r="I1153" i="1" s="1"/>
  <c r="J1153" i="1" s="1"/>
  <c r="A1156" i="1"/>
  <c r="O1154" i="1"/>
  <c r="C1154" i="1"/>
  <c r="F1152" i="1"/>
  <c r="E1152" i="1"/>
  <c r="D1153" i="1" s="1"/>
  <c r="K1152" i="1"/>
  <c r="L1152" i="1" s="1"/>
  <c r="M1152" i="1" s="1"/>
  <c r="N1152" i="1" s="1"/>
  <c r="AP1155" i="1" l="1"/>
  <c r="AO1155" i="1"/>
  <c r="AN1156" i="1" s="1"/>
  <c r="AZ1153" i="1"/>
  <c r="AG1155" i="1"/>
  <c r="U1155" i="1"/>
  <c r="AL1156" i="1"/>
  <c r="T1156" i="1"/>
  <c r="Y1156" i="1" s="1"/>
  <c r="B1156" i="1"/>
  <c r="G1156" i="1" s="1"/>
  <c r="AY1155" i="1"/>
  <c r="AM1155" i="1"/>
  <c r="AQ1155" i="1"/>
  <c r="AR1154" i="1"/>
  <c r="AS1154" i="1" s="1"/>
  <c r="AT1154" i="1" s="1"/>
  <c r="AU1154" i="1"/>
  <c r="AV1154" i="1" s="1"/>
  <c r="AW1154" i="1" s="1"/>
  <c r="AX1154" i="1" s="1"/>
  <c r="W1155" i="1"/>
  <c r="V1156" i="1" s="1"/>
  <c r="X1155" i="1"/>
  <c r="AH1154" i="1"/>
  <c r="AC1155" i="1"/>
  <c r="AD1155" i="1" s="1"/>
  <c r="AE1155" i="1" s="1"/>
  <c r="AF1155" i="1" s="1"/>
  <c r="Z1155" i="1"/>
  <c r="AA1155" i="1" s="1"/>
  <c r="AB1155" i="1" s="1"/>
  <c r="P1152" i="1"/>
  <c r="A1157" i="1"/>
  <c r="O1155" i="1"/>
  <c r="C1155" i="1"/>
  <c r="H1154" i="1"/>
  <c r="I1154" i="1" s="1"/>
  <c r="J1154" i="1" s="1"/>
  <c r="E1153" i="1"/>
  <c r="D1154" i="1" s="1"/>
  <c r="K1154" i="1" s="1"/>
  <c r="L1154" i="1" s="1"/>
  <c r="M1154" i="1" s="1"/>
  <c r="N1154" i="1" s="1"/>
  <c r="F1153" i="1"/>
  <c r="K1153" i="1"/>
  <c r="L1153" i="1" s="1"/>
  <c r="M1153" i="1" s="1"/>
  <c r="N1153" i="1" s="1"/>
  <c r="AP1156" i="1" l="1"/>
  <c r="AO1156" i="1"/>
  <c r="AN1157" i="1" s="1"/>
  <c r="AZ1154" i="1"/>
  <c r="AG1156" i="1"/>
  <c r="U1156" i="1"/>
  <c r="AL1157" i="1"/>
  <c r="T1157" i="1"/>
  <c r="B1157" i="1"/>
  <c r="G1157" i="1" s="1"/>
  <c r="AY1156" i="1"/>
  <c r="AM1156" i="1"/>
  <c r="AQ1156" i="1"/>
  <c r="AU1155" i="1"/>
  <c r="AV1155" i="1" s="1"/>
  <c r="AW1155" i="1" s="1"/>
  <c r="AX1155" i="1" s="1"/>
  <c r="AR1155" i="1"/>
  <c r="AS1155" i="1" s="1"/>
  <c r="AT1155" i="1" s="1"/>
  <c r="X1156" i="1"/>
  <c r="W1156" i="1"/>
  <c r="V1157" i="1" s="1"/>
  <c r="Z1156" i="1"/>
  <c r="AA1156" i="1" s="1"/>
  <c r="AB1156" i="1" s="1"/>
  <c r="AC1156" i="1"/>
  <c r="AD1156" i="1" s="1"/>
  <c r="AE1156" i="1" s="1"/>
  <c r="AF1156" i="1" s="1"/>
  <c r="AH1155" i="1"/>
  <c r="P1154" i="1"/>
  <c r="P1153" i="1"/>
  <c r="H1155" i="1"/>
  <c r="I1155" i="1" s="1"/>
  <c r="J1155" i="1" s="1"/>
  <c r="A1158" i="1"/>
  <c r="O1156" i="1"/>
  <c r="C1156" i="1"/>
  <c r="F1154" i="1"/>
  <c r="E1154" i="1"/>
  <c r="D1155" i="1" s="1"/>
  <c r="AP1157" i="1" l="1"/>
  <c r="AO1157" i="1"/>
  <c r="AN1158" i="1" s="1"/>
  <c r="AZ1155" i="1"/>
  <c r="AG1157" i="1"/>
  <c r="U1157" i="1"/>
  <c r="AM1157" i="1"/>
  <c r="AY1157" i="1"/>
  <c r="Y1157" i="1"/>
  <c r="AC1157" i="1" s="1"/>
  <c r="AD1157" i="1" s="1"/>
  <c r="AE1157" i="1" s="1"/>
  <c r="AF1157" i="1" s="1"/>
  <c r="AL1158" i="1"/>
  <c r="T1158" i="1"/>
  <c r="B1158" i="1"/>
  <c r="G1158" i="1" s="1"/>
  <c r="AR1156" i="1"/>
  <c r="AS1156" i="1" s="1"/>
  <c r="AT1156" i="1" s="1"/>
  <c r="AQ1157" i="1"/>
  <c r="AU1156" i="1"/>
  <c r="AV1156" i="1" s="1"/>
  <c r="AW1156" i="1" s="1"/>
  <c r="AX1156" i="1" s="1"/>
  <c r="X1157" i="1"/>
  <c r="W1157" i="1"/>
  <c r="V1158" i="1" s="1"/>
  <c r="AH1156" i="1"/>
  <c r="C1157" i="1"/>
  <c r="O1157" i="1"/>
  <c r="A1159" i="1"/>
  <c r="H1156" i="1"/>
  <c r="I1156" i="1" s="1"/>
  <c r="J1156" i="1" s="1"/>
  <c r="F1155" i="1"/>
  <c r="E1155" i="1"/>
  <c r="D1156" i="1" s="1"/>
  <c r="K1155" i="1"/>
  <c r="L1155" i="1" s="1"/>
  <c r="M1155" i="1" s="1"/>
  <c r="N1155" i="1" s="1"/>
  <c r="AO1158" i="1" l="1"/>
  <c r="AN1159" i="1" s="1"/>
  <c r="AP1158" i="1"/>
  <c r="AZ1156" i="1"/>
  <c r="Z1157" i="1"/>
  <c r="AA1157" i="1" s="1"/>
  <c r="AB1157" i="1" s="1"/>
  <c r="AH1157" i="1" s="1"/>
  <c r="AG1158" i="1"/>
  <c r="U1158" i="1"/>
  <c r="AY1158" i="1"/>
  <c r="AM1158" i="1"/>
  <c r="AU1157" i="1"/>
  <c r="AV1157" i="1" s="1"/>
  <c r="AW1157" i="1" s="1"/>
  <c r="AX1157" i="1" s="1"/>
  <c r="AQ1158" i="1"/>
  <c r="AR1157" i="1"/>
  <c r="AS1157" i="1" s="1"/>
  <c r="AT1157" i="1" s="1"/>
  <c r="Y1158" i="1"/>
  <c r="Z1158" i="1" s="1"/>
  <c r="AA1158" i="1" s="1"/>
  <c r="AB1158" i="1" s="1"/>
  <c r="AL1159" i="1"/>
  <c r="T1159" i="1"/>
  <c r="B1159" i="1"/>
  <c r="G1159" i="1" s="1"/>
  <c r="X1158" i="1"/>
  <c r="W1158" i="1"/>
  <c r="V1159" i="1" s="1"/>
  <c r="P1155" i="1"/>
  <c r="A1160" i="1"/>
  <c r="O1158" i="1"/>
  <c r="C1158" i="1"/>
  <c r="H1157" i="1"/>
  <c r="I1157" i="1" s="1"/>
  <c r="J1157" i="1" s="1"/>
  <c r="F1156" i="1"/>
  <c r="E1156" i="1"/>
  <c r="D1157" i="1" s="1"/>
  <c r="K1157" i="1" s="1"/>
  <c r="L1157" i="1" s="1"/>
  <c r="M1157" i="1" s="1"/>
  <c r="N1157" i="1" s="1"/>
  <c r="K1156" i="1"/>
  <c r="L1156" i="1" s="1"/>
  <c r="M1156" i="1" s="1"/>
  <c r="N1156" i="1" s="1"/>
  <c r="Y1159" i="1" l="1"/>
  <c r="AC1158" i="1"/>
  <c r="AD1158" i="1" s="1"/>
  <c r="AE1158" i="1" s="1"/>
  <c r="AF1158" i="1" s="1"/>
  <c r="AP1159" i="1"/>
  <c r="AO1159" i="1"/>
  <c r="AN1160" i="1" s="1"/>
  <c r="AZ1157" i="1"/>
  <c r="AY1159" i="1"/>
  <c r="AM1159" i="1"/>
  <c r="AQ1159" i="1"/>
  <c r="AR1158" i="1"/>
  <c r="AS1158" i="1" s="1"/>
  <c r="AT1158" i="1" s="1"/>
  <c r="AU1158" i="1"/>
  <c r="AV1158" i="1" s="1"/>
  <c r="AW1158" i="1" s="1"/>
  <c r="AX1158" i="1" s="1"/>
  <c r="AG1159" i="1"/>
  <c r="U1159" i="1"/>
  <c r="AL1160" i="1"/>
  <c r="T1160" i="1"/>
  <c r="Y1160" i="1" s="1"/>
  <c r="B1160" i="1"/>
  <c r="G1160" i="1" s="1"/>
  <c r="X1159" i="1"/>
  <c r="W1159" i="1"/>
  <c r="V1160" i="1" s="1"/>
  <c r="AH1158" i="1"/>
  <c r="AC1159" i="1"/>
  <c r="AD1159" i="1" s="1"/>
  <c r="AE1159" i="1" s="1"/>
  <c r="AF1159" i="1" s="1"/>
  <c r="Z1159" i="1"/>
  <c r="AA1159" i="1" s="1"/>
  <c r="AB1159" i="1" s="1"/>
  <c r="P1156" i="1"/>
  <c r="P1157" i="1"/>
  <c r="H1158" i="1"/>
  <c r="I1158" i="1" s="1"/>
  <c r="J1158" i="1" s="1"/>
  <c r="O1159" i="1"/>
  <c r="C1159" i="1"/>
  <c r="A1161" i="1"/>
  <c r="F1157" i="1"/>
  <c r="E1157" i="1"/>
  <c r="D1158" i="1" s="1"/>
  <c r="AO1160" i="1" l="1"/>
  <c r="AN1161" i="1" s="1"/>
  <c r="AP1160" i="1"/>
  <c r="AZ1158" i="1"/>
  <c r="AL1161" i="1"/>
  <c r="T1161" i="1"/>
  <c r="Y1161" i="1" s="1"/>
  <c r="B1161" i="1"/>
  <c r="G1161" i="1" s="1"/>
  <c r="AG1160" i="1"/>
  <c r="U1160" i="1"/>
  <c r="AR1159" i="1"/>
  <c r="AS1159" i="1" s="1"/>
  <c r="AT1159" i="1" s="1"/>
  <c r="AQ1160" i="1"/>
  <c r="AU1159" i="1"/>
  <c r="AV1159" i="1" s="1"/>
  <c r="AW1159" i="1" s="1"/>
  <c r="AX1159" i="1" s="1"/>
  <c r="AM1160" i="1"/>
  <c r="AY1160" i="1"/>
  <c r="X1160" i="1"/>
  <c r="W1160" i="1"/>
  <c r="V1161" i="1" s="1"/>
  <c r="AC1160" i="1"/>
  <c r="AD1160" i="1" s="1"/>
  <c r="AE1160" i="1" s="1"/>
  <c r="AF1160" i="1" s="1"/>
  <c r="Z1160" i="1"/>
  <c r="AA1160" i="1" s="1"/>
  <c r="AB1160" i="1" s="1"/>
  <c r="AH1159" i="1"/>
  <c r="A1162" i="1"/>
  <c r="O1160" i="1"/>
  <c r="C1160" i="1"/>
  <c r="H1159" i="1"/>
  <c r="I1159" i="1" s="1"/>
  <c r="J1159" i="1" s="1"/>
  <c r="F1158" i="1"/>
  <c r="E1158" i="1"/>
  <c r="D1159" i="1" s="1"/>
  <c r="K1158" i="1"/>
  <c r="L1158" i="1" s="1"/>
  <c r="M1158" i="1" s="1"/>
  <c r="N1158" i="1" s="1"/>
  <c r="AO1161" i="1" l="1"/>
  <c r="AN1162" i="1" s="1"/>
  <c r="AP1161" i="1"/>
  <c r="AZ1159" i="1"/>
  <c r="AU1160" i="1"/>
  <c r="AV1160" i="1" s="1"/>
  <c r="AW1160" i="1" s="1"/>
  <c r="AX1160" i="1" s="1"/>
  <c r="AQ1161" i="1"/>
  <c r="AR1160" i="1"/>
  <c r="AS1160" i="1" s="1"/>
  <c r="AT1160" i="1" s="1"/>
  <c r="AL1162" i="1"/>
  <c r="T1162" i="1"/>
  <c r="Y1162" i="1" s="1"/>
  <c r="B1162" i="1"/>
  <c r="G1162" i="1" s="1"/>
  <c r="AG1161" i="1"/>
  <c r="U1161" i="1"/>
  <c r="AM1161" i="1"/>
  <c r="AY1161" i="1"/>
  <c r="W1161" i="1"/>
  <c r="V1162" i="1" s="1"/>
  <c r="X1161" i="1"/>
  <c r="AH1160" i="1"/>
  <c r="AC1161" i="1"/>
  <c r="AD1161" i="1" s="1"/>
  <c r="AE1161" i="1" s="1"/>
  <c r="AF1161" i="1" s="1"/>
  <c r="Z1161" i="1"/>
  <c r="AA1161" i="1" s="1"/>
  <c r="AB1161" i="1" s="1"/>
  <c r="P1158" i="1"/>
  <c r="O1161" i="1"/>
  <c r="C1161" i="1"/>
  <c r="H1160" i="1"/>
  <c r="I1160" i="1" s="1"/>
  <c r="J1160" i="1" s="1"/>
  <c r="A1163" i="1"/>
  <c r="E1159" i="1"/>
  <c r="D1160" i="1" s="1"/>
  <c r="F1159" i="1"/>
  <c r="K1159" i="1"/>
  <c r="L1159" i="1" s="1"/>
  <c r="M1159" i="1" s="1"/>
  <c r="N1159" i="1" s="1"/>
  <c r="AZ1160" i="1" l="1"/>
  <c r="AO1162" i="1"/>
  <c r="AN1163" i="1" s="1"/>
  <c r="AP1162" i="1"/>
  <c r="AG1162" i="1"/>
  <c r="U1162" i="1"/>
  <c r="AY1162" i="1"/>
  <c r="AM1162" i="1"/>
  <c r="AU1161" i="1"/>
  <c r="AV1161" i="1" s="1"/>
  <c r="AW1161" i="1" s="1"/>
  <c r="AX1161" i="1" s="1"/>
  <c r="AQ1162" i="1"/>
  <c r="AR1161" i="1"/>
  <c r="AS1161" i="1" s="1"/>
  <c r="AT1161" i="1" s="1"/>
  <c r="AL1163" i="1"/>
  <c r="T1163" i="1"/>
  <c r="Y1163" i="1" s="1"/>
  <c r="B1163" i="1"/>
  <c r="G1163" i="1" s="1"/>
  <c r="X1162" i="1"/>
  <c r="W1162" i="1"/>
  <c r="V1163" i="1" s="1"/>
  <c r="AC1162" i="1"/>
  <c r="AD1162" i="1" s="1"/>
  <c r="AE1162" i="1" s="1"/>
  <c r="AF1162" i="1" s="1"/>
  <c r="Z1162" i="1"/>
  <c r="AA1162" i="1" s="1"/>
  <c r="AB1162" i="1" s="1"/>
  <c r="AH1161" i="1"/>
  <c r="P1159" i="1"/>
  <c r="A1164" i="1"/>
  <c r="O1162" i="1"/>
  <c r="C1162" i="1"/>
  <c r="H1161" i="1"/>
  <c r="I1161" i="1" s="1"/>
  <c r="J1161" i="1" s="1"/>
  <c r="F1160" i="1"/>
  <c r="E1160" i="1"/>
  <c r="D1161" i="1" s="1"/>
  <c r="K1160" i="1"/>
  <c r="L1160" i="1" s="1"/>
  <c r="M1160" i="1" s="1"/>
  <c r="N1160" i="1" s="1"/>
  <c r="AO1163" i="1" l="1"/>
  <c r="AN1164" i="1" s="1"/>
  <c r="AP1163" i="1"/>
  <c r="AZ1161" i="1"/>
  <c r="AR1162" i="1"/>
  <c r="AS1162" i="1" s="1"/>
  <c r="AT1162" i="1" s="1"/>
  <c r="AQ1163" i="1"/>
  <c r="AU1162" i="1"/>
  <c r="AV1162" i="1" s="1"/>
  <c r="AW1162" i="1" s="1"/>
  <c r="AX1162" i="1" s="1"/>
  <c r="AG1163" i="1"/>
  <c r="U1163" i="1"/>
  <c r="AL1164" i="1"/>
  <c r="T1164" i="1"/>
  <c r="B1164" i="1"/>
  <c r="AM1163" i="1"/>
  <c r="AY1163" i="1"/>
  <c r="W1163" i="1"/>
  <c r="V1164" i="1" s="1"/>
  <c r="X1163" i="1"/>
  <c r="AH1162" i="1"/>
  <c r="AC1163" i="1"/>
  <c r="AD1163" i="1" s="1"/>
  <c r="AE1163" i="1" s="1"/>
  <c r="AF1163" i="1" s="1"/>
  <c r="Z1163" i="1"/>
  <c r="AA1163" i="1" s="1"/>
  <c r="AB1163" i="1" s="1"/>
  <c r="P1160" i="1"/>
  <c r="H1162" i="1"/>
  <c r="I1162" i="1" s="1"/>
  <c r="J1162" i="1" s="1"/>
  <c r="C1163" i="1"/>
  <c r="O1163" i="1"/>
  <c r="G1164" i="1"/>
  <c r="A1165" i="1"/>
  <c r="E1161" i="1"/>
  <c r="D1162" i="1" s="1"/>
  <c r="F1161" i="1"/>
  <c r="K1161" i="1"/>
  <c r="L1161" i="1" s="1"/>
  <c r="M1161" i="1" s="1"/>
  <c r="N1161" i="1" s="1"/>
  <c r="AP1164" i="1" l="1"/>
  <c r="AO1164" i="1"/>
  <c r="AN1165" i="1" s="1"/>
  <c r="AL1165" i="1"/>
  <c r="T1165" i="1"/>
  <c r="B1165" i="1"/>
  <c r="G1165" i="1" s="1"/>
  <c r="AG1164" i="1"/>
  <c r="U1164" i="1"/>
  <c r="AM1164" i="1"/>
  <c r="AY1164" i="1"/>
  <c r="AU1163" i="1"/>
  <c r="AV1163" i="1" s="1"/>
  <c r="AW1163" i="1" s="1"/>
  <c r="AX1163" i="1" s="1"/>
  <c r="AQ1164" i="1"/>
  <c r="AR1163" i="1"/>
  <c r="AS1163" i="1" s="1"/>
  <c r="AT1163" i="1" s="1"/>
  <c r="Y1164" i="1"/>
  <c r="Y1165" i="1" s="1"/>
  <c r="AZ1162" i="1"/>
  <c r="X1164" i="1"/>
  <c r="W1164" i="1"/>
  <c r="V1165" i="1" s="1"/>
  <c r="AH1163" i="1"/>
  <c r="P1161" i="1"/>
  <c r="A1166" i="1"/>
  <c r="O1164" i="1"/>
  <c r="C1164" i="1"/>
  <c r="H1163" i="1"/>
  <c r="I1163" i="1" s="1"/>
  <c r="J1163" i="1" s="1"/>
  <c r="E1162" i="1"/>
  <c r="D1163" i="1" s="1"/>
  <c r="F1162" i="1"/>
  <c r="K1162" i="1"/>
  <c r="L1162" i="1" s="1"/>
  <c r="M1162" i="1" s="1"/>
  <c r="N1162" i="1" s="1"/>
  <c r="AC1164" i="1" l="1"/>
  <c r="AD1164" i="1" s="1"/>
  <c r="AE1164" i="1" s="1"/>
  <c r="AF1164" i="1" s="1"/>
  <c r="AO1165" i="1"/>
  <c r="AN1166" i="1" s="1"/>
  <c r="AP1165" i="1"/>
  <c r="AZ1163" i="1"/>
  <c r="Z1164" i="1"/>
  <c r="AA1164" i="1" s="1"/>
  <c r="AB1164" i="1" s="1"/>
  <c r="AH1164" i="1" s="1"/>
  <c r="AQ1165" i="1"/>
  <c r="AR1164" i="1"/>
  <c r="AS1164" i="1" s="1"/>
  <c r="AT1164" i="1" s="1"/>
  <c r="AU1164" i="1"/>
  <c r="AV1164" i="1" s="1"/>
  <c r="AW1164" i="1" s="1"/>
  <c r="AX1164" i="1" s="1"/>
  <c r="AG1165" i="1"/>
  <c r="U1165" i="1"/>
  <c r="AL1166" i="1"/>
  <c r="T1166" i="1"/>
  <c r="B1166" i="1"/>
  <c r="AY1165" i="1"/>
  <c r="AM1165" i="1"/>
  <c r="X1165" i="1"/>
  <c r="W1165" i="1"/>
  <c r="V1166" i="1" s="1"/>
  <c r="Z1165" i="1"/>
  <c r="AA1165" i="1" s="1"/>
  <c r="AB1165" i="1" s="1"/>
  <c r="AC1165" i="1"/>
  <c r="AD1165" i="1" s="1"/>
  <c r="AE1165" i="1" s="1"/>
  <c r="AF1165" i="1" s="1"/>
  <c r="P1162" i="1"/>
  <c r="H1164" i="1"/>
  <c r="I1164" i="1" s="1"/>
  <c r="J1164" i="1" s="1"/>
  <c r="G1166" i="1"/>
  <c r="A1167" i="1"/>
  <c r="O1165" i="1"/>
  <c r="C1165" i="1"/>
  <c r="E1163" i="1"/>
  <c r="D1164" i="1" s="1"/>
  <c r="F1163" i="1"/>
  <c r="K1163" i="1"/>
  <c r="L1163" i="1" s="1"/>
  <c r="M1163" i="1" s="1"/>
  <c r="N1163" i="1" s="1"/>
  <c r="AP1166" i="1" l="1"/>
  <c r="AO1166" i="1"/>
  <c r="AN1167" i="1" s="1"/>
  <c r="AG1166" i="1"/>
  <c r="U1166" i="1"/>
  <c r="AY1166" i="1"/>
  <c r="AM1166" i="1"/>
  <c r="Y1166" i="1"/>
  <c r="Z1166" i="1" s="1"/>
  <c r="AA1166" i="1" s="1"/>
  <c r="AB1166" i="1" s="1"/>
  <c r="AL1167" i="1"/>
  <c r="T1167" i="1"/>
  <c r="B1167" i="1"/>
  <c r="G1167" i="1" s="1"/>
  <c r="AZ1164" i="1"/>
  <c r="AR1165" i="1"/>
  <c r="AS1165" i="1" s="1"/>
  <c r="AT1165" i="1" s="1"/>
  <c r="AU1165" i="1"/>
  <c r="AV1165" i="1" s="1"/>
  <c r="AW1165" i="1" s="1"/>
  <c r="AX1165" i="1" s="1"/>
  <c r="AQ1166" i="1"/>
  <c r="X1166" i="1"/>
  <c r="W1166" i="1"/>
  <c r="V1167" i="1" s="1"/>
  <c r="AH1165" i="1"/>
  <c r="P1163" i="1"/>
  <c r="A1168" i="1"/>
  <c r="C1166" i="1"/>
  <c r="O1166" i="1"/>
  <c r="H1165" i="1"/>
  <c r="I1165" i="1" s="1"/>
  <c r="J1165" i="1" s="1"/>
  <c r="F1164" i="1"/>
  <c r="E1164" i="1"/>
  <c r="D1165" i="1" s="1"/>
  <c r="K1164" i="1"/>
  <c r="L1164" i="1" s="1"/>
  <c r="M1164" i="1" s="1"/>
  <c r="N1164" i="1" s="1"/>
  <c r="AO1167" i="1" l="1"/>
  <c r="AN1168" i="1" s="1"/>
  <c r="AP1167" i="1"/>
  <c r="Y1167" i="1"/>
  <c r="AC1167" i="1" s="1"/>
  <c r="AD1167" i="1" s="1"/>
  <c r="AE1167" i="1" s="1"/>
  <c r="AF1167" i="1" s="1"/>
  <c r="AG1167" i="1"/>
  <c r="U1167" i="1"/>
  <c r="AY1167" i="1"/>
  <c r="AM1167" i="1"/>
  <c r="AL1168" i="1"/>
  <c r="T1168" i="1"/>
  <c r="B1168" i="1"/>
  <c r="G1168" i="1" s="1"/>
  <c r="AR1166" i="1"/>
  <c r="AS1166" i="1" s="1"/>
  <c r="AT1166" i="1" s="1"/>
  <c r="AQ1167" i="1"/>
  <c r="AU1166" i="1"/>
  <c r="AV1166" i="1" s="1"/>
  <c r="AW1166" i="1" s="1"/>
  <c r="AX1166" i="1" s="1"/>
  <c r="AZ1165" i="1"/>
  <c r="AC1166" i="1"/>
  <c r="AD1166" i="1" s="1"/>
  <c r="AE1166" i="1" s="1"/>
  <c r="AF1166" i="1" s="1"/>
  <c r="AH1166" i="1" s="1"/>
  <c r="X1167" i="1"/>
  <c r="W1167" i="1"/>
  <c r="V1168" i="1" s="1"/>
  <c r="P1164" i="1"/>
  <c r="O1167" i="1"/>
  <c r="C1167" i="1"/>
  <c r="H1166" i="1"/>
  <c r="I1166" i="1" s="1"/>
  <c r="J1166" i="1" s="1"/>
  <c r="A1169" i="1"/>
  <c r="F1165" i="1"/>
  <c r="E1165" i="1"/>
  <c r="D1166" i="1" s="1"/>
  <c r="K1165" i="1"/>
  <c r="L1165" i="1" s="1"/>
  <c r="M1165" i="1" s="1"/>
  <c r="N1165" i="1" s="1"/>
  <c r="Z1167" i="1" l="1"/>
  <c r="AA1167" i="1" s="1"/>
  <c r="AB1167" i="1" s="1"/>
  <c r="AH1167" i="1" s="1"/>
  <c r="Y1168" i="1"/>
  <c r="AC1168" i="1" s="1"/>
  <c r="AD1168" i="1" s="1"/>
  <c r="AE1168" i="1" s="1"/>
  <c r="AF1168" i="1" s="1"/>
  <c r="AP1168" i="1"/>
  <c r="AO1168" i="1"/>
  <c r="AN1169" i="1" s="1"/>
  <c r="AG1168" i="1"/>
  <c r="U1168" i="1"/>
  <c r="AM1168" i="1"/>
  <c r="AY1168" i="1"/>
  <c r="AZ1166" i="1"/>
  <c r="AL1169" i="1"/>
  <c r="T1169" i="1"/>
  <c r="Y1169" i="1" s="1"/>
  <c r="B1169" i="1"/>
  <c r="G1169" i="1" s="1"/>
  <c r="AU1167" i="1"/>
  <c r="AV1167" i="1" s="1"/>
  <c r="AW1167" i="1" s="1"/>
  <c r="AX1167" i="1" s="1"/>
  <c r="AR1167" i="1"/>
  <c r="AS1167" i="1" s="1"/>
  <c r="AT1167" i="1" s="1"/>
  <c r="AQ1168" i="1"/>
  <c r="X1168" i="1"/>
  <c r="W1168" i="1"/>
  <c r="V1169" i="1" s="1"/>
  <c r="Z1168" i="1"/>
  <c r="AA1168" i="1" s="1"/>
  <c r="AB1168" i="1" s="1"/>
  <c r="P1165" i="1"/>
  <c r="H1167" i="1"/>
  <c r="I1167" i="1" s="1"/>
  <c r="J1167" i="1" s="1"/>
  <c r="A1170" i="1"/>
  <c r="O1168" i="1"/>
  <c r="C1168" i="1"/>
  <c r="E1166" i="1"/>
  <c r="D1167" i="1" s="1"/>
  <c r="F1166" i="1"/>
  <c r="K1166" i="1"/>
  <c r="L1166" i="1" s="1"/>
  <c r="M1166" i="1" s="1"/>
  <c r="N1166" i="1" s="1"/>
  <c r="AZ1167" i="1" l="1"/>
  <c r="AP1169" i="1"/>
  <c r="AO1169" i="1"/>
  <c r="AN1170" i="1" s="1"/>
  <c r="AM1169" i="1"/>
  <c r="AY1169" i="1"/>
  <c r="AR1168" i="1"/>
  <c r="AS1168" i="1" s="1"/>
  <c r="AT1168" i="1" s="1"/>
  <c r="AQ1169" i="1"/>
  <c r="AU1168" i="1"/>
  <c r="AV1168" i="1" s="1"/>
  <c r="AW1168" i="1" s="1"/>
  <c r="AX1168" i="1" s="1"/>
  <c r="AL1170" i="1"/>
  <c r="T1170" i="1"/>
  <c r="B1170" i="1"/>
  <c r="G1170" i="1" s="1"/>
  <c r="AG1169" i="1"/>
  <c r="U1169" i="1"/>
  <c r="W1169" i="1"/>
  <c r="V1170" i="1" s="1"/>
  <c r="X1169" i="1"/>
  <c r="AC1169" i="1"/>
  <c r="AD1169" i="1" s="1"/>
  <c r="AE1169" i="1" s="1"/>
  <c r="AF1169" i="1" s="1"/>
  <c r="Z1169" i="1"/>
  <c r="AA1169" i="1" s="1"/>
  <c r="AB1169" i="1" s="1"/>
  <c r="AH1168" i="1"/>
  <c r="P1166" i="1"/>
  <c r="C1169" i="1"/>
  <c r="O1169" i="1"/>
  <c r="A1171" i="1"/>
  <c r="H1168" i="1"/>
  <c r="I1168" i="1" s="1"/>
  <c r="J1168" i="1" s="1"/>
  <c r="E1167" i="1"/>
  <c r="D1168" i="1" s="1"/>
  <c r="K1168" i="1" s="1"/>
  <c r="L1168" i="1" s="1"/>
  <c r="M1168" i="1" s="1"/>
  <c r="N1168" i="1" s="1"/>
  <c r="F1167" i="1"/>
  <c r="K1167" i="1"/>
  <c r="L1167" i="1" s="1"/>
  <c r="M1167" i="1" s="1"/>
  <c r="N1167" i="1" s="1"/>
  <c r="AP1170" i="1" l="1"/>
  <c r="AO1170" i="1"/>
  <c r="AN1171" i="1" s="1"/>
  <c r="AZ1168" i="1"/>
  <c r="AG1170" i="1"/>
  <c r="U1170" i="1"/>
  <c r="AY1170" i="1"/>
  <c r="AM1170" i="1"/>
  <c r="AQ1170" i="1"/>
  <c r="AR1169" i="1"/>
  <c r="AS1169" i="1" s="1"/>
  <c r="AT1169" i="1" s="1"/>
  <c r="AU1169" i="1"/>
  <c r="AV1169" i="1" s="1"/>
  <c r="AW1169" i="1" s="1"/>
  <c r="AX1169" i="1" s="1"/>
  <c r="AL1171" i="1"/>
  <c r="T1171" i="1"/>
  <c r="B1171" i="1"/>
  <c r="Y1170" i="1"/>
  <c r="AC1170" i="1" s="1"/>
  <c r="AD1170" i="1" s="1"/>
  <c r="AE1170" i="1" s="1"/>
  <c r="AF1170" i="1" s="1"/>
  <c r="X1170" i="1"/>
  <c r="W1170" i="1"/>
  <c r="V1171" i="1" s="1"/>
  <c r="AH1169" i="1"/>
  <c r="P1168" i="1"/>
  <c r="P1167" i="1"/>
  <c r="A1172" i="1"/>
  <c r="G1171" i="1"/>
  <c r="H1169" i="1"/>
  <c r="I1169" i="1" s="1"/>
  <c r="J1169" i="1" s="1"/>
  <c r="C1170" i="1"/>
  <c r="O1170" i="1"/>
  <c r="E1168" i="1"/>
  <c r="D1169" i="1" s="1"/>
  <c r="F1168" i="1"/>
  <c r="AP1171" i="1" l="1"/>
  <c r="AO1171" i="1"/>
  <c r="AN1172" i="1" s="1"/>
  <c r="Z1170" i="1"/>
  <c r="AA1170" i="1" s="1"/>
  <c r="AB1170" i="1" s="1"/>
  <c r="AH1170" i="1" s="1"/>
  <c r="Y1171" i="1"/>
  <c r="Z1171" i="1" s="1"/>
  <c r="AA1171" i="1" s="1"/>
  <c r="AB1171" i="1" s="1"/>
  <c r="AZ1169" i="1"/>
  <c r="AR1170" i="1"/>
  <c r="AS1170" i="1" s="1"/>
  <c r="AT1170" i="1" s="1"/>
  <c r="AQ1171" i="1"/>
  <c r="AU1170" i="1"/>
  <c r="AV1170" i="1" s="1"/>
  <c r="AW1170" i="1" s="1"/>
  <c r="AX1170" i="1" s="1"/>
  <c r="AL1172" i="1"/>
  <c r="T1172" i="1"/>
  <c r="B1172" i="1"/>
  <c r="G1172" i="1" s="1"/>
  <c r="AG1171" i="1"/>
  <c r="U1171" i="1"/>
  <c r="AY1171" i="1"/>
  <c r="AM1171" i="1"/>
  <c r="W1171" i="1"/>
  <c r="V1172" i="1" s="1"/>
  <c r="X1171" i="1"/>
  <c r="H1170" i="1"/>
  <c r="I1170" i="1" s="1"/>
  <c r="J1170" i="1" s="1"/>
  <c r="O1171" i="1"/>
  <c r="C1171" i="1"/>
  <c r="A1173" i="1"/>
  <c r="F1169" i="1"/>
  <c r="E1169" i="1"/>
  <c r="D1170" i="1" s="1"/>
  <c r="K1169" i="1"/>
  <c r="L1169" i="1" s="1"/>
  <c r="M1169" i="1" s="1"/>
  <c r="N1169" i="1" s="1"/>
  <c r="AC1171" i="1" l="1"/>
  <c r="AD1171" i="1" s="1"/>
  <c r="AE1171" i="1" s="1"/>
  <c r="AF1171" i="1" s="1"/>
  <c r="Y1172" i="1"/>
  <c r="Z1172" i="1" s="1"/>
  <c r="AA1172" i="1" s="1"/>
  <c r="AB1172" i="1" s="1"/>
  <c r="AO1172" i="1"/>
  <c r="AN1173" i="1" s="1"/>
  <c r="AP1172" i="1"/>
  <c r="AZ1170" i="1"/>
  <c r="AL1173" i="1"/>
  <c r="T1173" i="1"/>
  <c r="B1173" i="1"/>
  <c r="G1173" i="1" s="1"/>
  <c r="AG1172" i="1"/>
  <c r="U1172" i="1"/>
  <c r="AU1171" i="1"/>
  <c r="AV1171" i="1" s="1"/>
  <c r="AW1171" i="1" s="1"/>
  <c r="AX1171" i="1" s="1"/>
  <c r="AR1171" i="1"/>
  <c r="AS1171" i="1" s="1"/>
  <c r="AT1171" i="1" s="1"/>
  <c r="AQ1172" i="1"/>
  <c r="AY1172" i="1"/>
  <c r="AM1172" i="1"/>
  <c r="X1172" i="1"/>
  <c r="W1172" i="1"/>
  <c r="V1173" i="1" s="1"/>
  <c r="AH1171" i="1"/>
  <c r="P1169" i="1"/>
  <c r="A1174" i="1"/>
  <c r="O1172" i="1"/>
  <c r="C1172" i="1"/>
  <c r="H1171" i="1"/>
  <c r="I1171" i="1" s="1"/>
  <c r="J1171" i="1" s="1"/>
  <c r="E1170" i="1"/>
  <c r="D1171" i="1" s="1"/>
  <c r="K1171" i="1" s="1"/>
  <c r="L1171" i="1" s="1"/>
  <c r="M1171" i="1" s="1"/>
  <c r="N1171" i="1" s="1"/>
  <c r="F1170" i="1"/>
  <c r="K1170" i="1"/>
  <c r="L1170" i="1" s="1"/>
  <c r="M1170" i="1" s="1"/>
  <c r="N1170" i="1" s="1"/>
  <c r="Y1173" i="1" l="1"/>
  <c r="AC1172" i="1"/>
  <c r="AD1172" i="1" s="1"/>
  <c r="AE1172" i="1" s="1"/>
  <c r="AF1172" i="1" s="1"/>
  <c r="AH1172" i="1" s="1"/>
  <c r="AP1173" i="1"/>
  <c r="AO1173" i="1"/>
  <c r="AN1174" i="1" s="1"/>
  <c r="AZ1171" i="1"/>
  <c r="AG1173" i="1"/>
  <c r="U1173" i="1"/>
  <c r="AL1174" i="1"/>
  <c r="T1174" i="1"/>
  <c r="Y1174" i="1" s="1"/>
  <c r="B1174" i="1"/>
  <c r="G1174" i="1" s="1"/>
  <c r="AQ1173" i="1"/>
  <c r="AR1172" i="1"/>
  <c r="AS1172" i="1" s="1"/>
  <c r="AT1172" i="1" s="1"/>
  <c r="AU1172" i="1"/>
  <c r="AV1172" i="1" s="1"/>
  <c r="AW1172" i="1" s="1"/>
  <c r="AX1172" i="1" s="1"/>
  <c r="AY1173" i="1"/>
  <c r="AM1173" i="1"/>
  <c r="X1173" i="1"/>
  <c r="W1173" i="1"/>
  <c r="V1174" i="1" s="1"/>
  <c r="Z1173" i="1"/>
  <c r="AA1173" i="1" s="1"/>
  <c r="AB1173" i="1" s="1"/>
  <c r="AC1173" i="1"/>
  <c r="AD1173" i="1" s="1"/>
  <c r="AE1173" i="1" s="1"/>
  <c r="AF1173" i="1" s="1"/>
  <c r="P1171" i="1"/>
  <c r="P1170" i="1"/>
  <c r="H1172" i="1"/>
  <c r="I1172" i="1" s="1"/>
  <c r="J1172" i="1" s="1"/>
  <c r="O1173" i="1"/>
  <c r="C1173" i="1"/>
  <c r="A1175" i="1"/>
  <c r="F1171" i="1"/>
  <c r="E1171" i="1"/>
  <c r="D1172" i="1" s="1"/>
  <c r="AP1174" i="1" l="1"/>
  <c r="AO1174" i="1"/>
  <c r="AN1175" i="1" s="1"/>
  <c r="AQ1174" i="1"/>
  <c r="AR1173" i="1"/>
  <c r="AS1173" i="1" s="1"/>
  <c r="AT1173" i="1" s="1"/>
  <c r="AU1173" i="1"/>
  <c r="AV1173" i="1" s="1"/>
  <c r="AW1173" i="1" s="1"/>
  <c r="AX1173" i="1" s="1"/>
  <c r="AM1174" i="1"/>
  <c r="AY1174" i="1"/>
  <c r="AL1175" i="1"/>
  <c r="T1175" i="1"/>
  <c r="B1175" i="1"/>
  <c r="G1175" i="1" s="1"/>
  <c r="AG1174" i="1"/>
  <c r="U1174" i="1"/>
  <c r="AZ1172" i="1"/>
  <c r="X1174" i="1"/>
  <c r="W1174" i="1"/>
  <c r="V1175" i="1" s="1"/>
  <c r="AH1173" i="1"/>
  <c r="Z1174" i="1"/>
  <c r="AA1174" i="1" s="1"/>
  <c r="AB1174" i="1" s="1"/>
  <c r="AC1174" i="1"/>
  <c r="AD1174" i="1" s="1"/>
  <c r="AE1174" i="1" s="1"/>
  <c r="AF1174" i="1" s="1"/>
  <c r="O1174" i="1"/>
  <c r="C1174" i="1"/>
  <c r="A1176" i="1"/>
  <c r="H1173" i="1"/>
  <c r="I1173" i="1" s="1"/>
  <c r="J1173" i="1" s="1"/>
  <c r="F1172" i="1"/>
  <c r="E1172" i="1"/>
  <c r="D1173" i="1" s="1"/>
  <c r="K1172" i="1"/>
  <c r="L1172" i="1" s="1"/>
  <c r="M1172" i="1" s="1"/>
  <c r="N1172" i="1" s="1"/>
  <c r="AO1175" i="1" l="1"/>
  <c r="AN1176" i="1" s="1"/>
  <c r="AP1175" i="1"/>
  <c r="AZ1173" i="1"/>
  <c r="AM1175" i="1"/>
  <c r="AY1175" i="1"/>
  <c r="AL1176" i="1"/>
  <c r="T1176" i="1"/>
  <c r="B1176" i="1"/>
  <c r="G1176" i="1" s="1"/>
  <c r="AR1174" i="1"/>
  <c r="AS1174" i="1" s="1"/>
  <c r="AT1174" i="1" s="1"/>
  <c r="AQ1175" i="1"/>
  <c r="AU1174" i="1"/>
  <c r="AV1174" i="1" s="1"/>
  <c r="AW1174" i="1" s="1"/>
  <c r="AX1174" i="1" s="1"/>
  <c r="AG1175" i="1"/>
  <c r="U1175" i="1"/>
  <c r="Y1175" i="1"/>
  <c r="Z1175" i="1" s="1"/>
  <c r="AA1175" i="1" s="1"/>
  <c r="AB1175" i="1" s="1"/>
  <c r="X1175" i="1"/>
  <c r="W1175" i="1"/>
  <c r="V1176" i="1" s="1"/>
  <c r="AH1174" i="1"/>
  <c r="P1172" i="1"/>
  <c r="H1174" i="1"/>
  <c r="I1174" i="1" s="1"/>
  <c r="J1174" i="1" s="1"/>
  <c r="A1177" i="1"/>
  <c r="O1175" i="1"/>
  <c r="C1175" i="1"/>
  <c r="E1173" i="1"/>
  <c r="D1174" i="1" s="1"/>
  <c r="K1174" i="1" s="1"/>
  <c r="L1174" i="1" s="1"/>
  <c r="M1174" i="1" s="1"/>
  <c r="N1174" i="1" s="1"/>
  <c r="F1173" i="1"/>
  <c r="K1173" i="1"/>
  <c r="L1173" i="1" s="1"/>
  <c r="M1173" i="1" s="1"/>
  <c r="N1173" i="1" s="1"/>
  <c r="Y1176" i="1" l="1"/>
  <c r="AC1176" i="1" s="1"/>
  <c r="AD1176" i="1" s="1"/>
  <c r="AE1176" i="1" s="1"/>
  <c r="AF1176" i="1" s="1"/>
  <c r="AZ1174" i="1"/>
  <c r="AO1176" i="1"/>
  <c r="AN1177" i="1" s="1"/>
  <c r="AP1176" i="1"/>
  <c r="AC1175" i="1"/>
  <c r="AD1175" i="1" s="1"/>
  <c r="AE1175" i="1" s="1"/>
  <c r="AF1175" i="1" s="1"/>
  <c r="AH1175" i="1" s="1"/>
  <c r="AL1177" i="1"/>
  <c r="T1177" i="1"/>
  <c r="B1177" i="1"/>
  <c r="G1177" i="1" s="1"/>
  <c r="AY1176" i="1"/>
  <c r="AM1176" i="1"/>
  <c r="AG1176" i="1"/>
  <c r="U1176" i="1"/>
  <c r="AU1175" i="1"/>
  <c r="AV1175" i="1" s="1"/>
  <c r="AW1175" i="1" s="1"/>
  <c r="AX1175" i="1" s="1"/>
  <c r="AR1175" i="1"/>
  <c r="AS1175" i="1" s="1"/>
  <c r="AT1175" i="1" s="1"/>
  <c r="AQ1176" i="1"/>
  <c r="W1176" i="1"/>
  <c r="V1177" i="1" s="1"/>
  <c r="X1176" i="1"/>
  <c r="Z1176" i="1"/>
  <c r="AA1176" i="1" s="1"/>
  <c r="AB1176" i="1" s="1"/>
  <c r="P1174" i="1"/>
  <c r="P1173" i="1"/>
  <c r="A1178" i="1"/>
  <c r="O1176" i="1"/>
  <c r="C1176" i="1"/>
  <c r="H1175" i="1"/>
  <c r="I1175" i="1" s="1"/>
  <c r="J1175" i="1" s="1"/>
  <c r="E1174" i="1"/>
  <c r="D1175" i="1" s="1"/>
  <c r="K1175" i="1" s="1"/>
  <c r="L1175" i="1" s="1"/>
  <c r="M1175" i="1" s="1"/>
  <c r="N1175" i="1" s="1"/>
  <c r="F1174" i="1"/>
  <c r="Y1177" i="1" l="1"/>
  <c r="AP1177" i="1"/>
  <c r="AO1177" i="1"/>
  <c r="AN1178" i="1" s="1"/>
  <c r="AZ1175" i="1"/>
  <c r="AQ1177" i="1"/>
  <c r="AR1176" i="1"/>
  <c r="AS1176" i="1" s="1"/>
  <c r="AT1176" i="1" s="1"/>
  <c r="AU1176" i="1"/>
  <c r="AV1176" i="1" s="1"/>
  <c r="AW1176" i="1" s="1"/>
  <c r="AX1176" i="1" s="1"/>
  <c r="AL1178" i="1"/>
  <c r="T1178" i="1"/>
  <c r="Y1178" i="1" s="1"/>
  <c r="B1178" i="1"/>
  <c r="G1178" i="1" s="1"/>
  <c r="AG1177" i="1"/>
  <c r="U1177" i="1"/>
  <c r="AM1177" i="1"/>
  <c r="AY1177" i="1"/>
  <c r="X1177" i="1"/>
  <c r="W1177" i="1"/>
  <c r="V1178" i="1" s="1"/>
  <c r="AH1176" i="1"/>
  <c r="AC1177" i="1"/>
  <c r="AD1177" i="1" s="1"/>
  <c r="AE1177" i="1" s="1"/>
  <c r="AF1177" i="1" s="1"/>
  <c r="Z1177" i="1"/>
  <c r="AA1177" i="1" s="1"/>
  <c r="AB1177" i="1" s="1"/>
  <c r="P1175" i="1"/>
  <c r="C1177" i="1"/>
  <c r="O1177" i="1"/>
  <c r="A1179" i="1"/>
  <c r="H1176" i="1"/>
  <c r="I1176" i="1" s="1"/>
  <c r="J1176" i="1" s="1"/>
  <c r="E1175" i="1"/>
  <c r="D1176" i="1" s="1"/>
  <c r="F1175" i="1"/>
  <c r="AP1178" i="1" l="1"/>
  <c r="AO1178" i="1"/>
  <c r="AN1179" i="1" s="1"/>
  <c r="AY1178" i="1"/>
  <c r="AM1178" i="1"/>
  <c r="AG1178" i="1"/>
  <c r="U1178" i="1"/>
  <c r="AL1179" i="1"/>
  <c r="T1179" i="1"/>
  <c r="B1179" i="1"/>
  <c r="G1179" i="1" s="1"/>
  <c r="AQ1178" i="1"/>
  <c r="AR1177" i="1"/>
  <c r="AS1177" i="1" s="1"/>
  <c r="AT1177" i="1" s="1"/>
  <c r="AU1177" i="1"/>
  <c r="AV1177" i="1" s="1"/>
  <c r="AW1177" i="1" s="1"/>
  <c r="AX1177" i="1" s="1"/>
  <c r="AZ1176" i="1"/>
  <c r="W1178" i="1"/>
  <c r="V1179" i="1" s="1"/>
  <c r="X1178" i="1"/>
  <c r="AH1177" i="1"/>
  <c r="AC1178" i="1"/>
  <c r="AD1178" i="1" s="1"/>
  <c r="AE1178" i="1" s="1"/>
  <c r="AF1178" i="1" s="1"/>
  <c r="Z1178" i="1"/>
  <c r="AA1178" i="1" s="1"/>
  <c r="AB1178" i="1" s="1"/>
  <c r="H1177" i="1"/>
  <c r="I1177" i="1" s="1"/>
  <c r="J1177" i="1" s="1"/>
  <c r="O1178" i="1"/>
  <c r="C1178" i="1"/>
  <c r="A1180" i="1"/>
  <c r="F1176" i="1"/>
  <c r="E1176" i="1"/>
  <c r="D1177" i="1" s="1"/>
  <c r="K1176" i="1"/>
  <c r="L1176" i="1" s="1"/>
  <c r="M1176" i="1" s="1"/>
  <c r="N1176" i="1" s="1"/>
  <c r="AP1179" i="1" l="1"/>
  <c r="AO1179" i="1"/>
  <c r="AN1180" i="1" s="1"/>
  <c r="AG1179" i="1"/>
  <c r="U1179" i="1"/>
  <c r="AY1179" i="1"/>
  <c r="AM1179" i="1"/>
  <c r="AL1180" i="1"/>
  <c r="T1180" i="1"/>
  <c r="B1180" i="1"/>
  <c r="G1180" i="1" s="1"/>
  <c r="AZ1177" i="1"/>
  <c r="Y1179" i="1"/>
  <c r="AC1179" i="1" s="1"/>
  <c r="AD1179" i="1" s="1"/>
  <c r="AE1179" i="1" s="1"/>
  <c r="AF1179" i="1" s="1"/>
  <c r="AQ1179" i="1"/>
  <c r="AR1178" i="1"/>
  <c r="AS1178" i="1" s="1"/>
  <c r="AT1178" i="1" s="1"/>
  <c r="AU1178" i="1"/>
  <c r="AV1178" i="1" s="1"/>
  <c r="AW1178" i="1" s="1"/>
  <c r="AX1178" i="1" s="1"/>
  <c r="W1179" i="1"/>
  <c r="V1180" i="1" s="1"/>
  <c r="X1179" i="1"/>
  <c r="AH1178" i="1"/>
  <c r="P1176" i="1"/>
  <c r="A1181" i="1"/>
  <c r="O1179" i="1"/>
  <c r="C1179" i="1"/>
  <c r="H1178" i="1"/>
  <c r="I1178" i="1" s="1"/>
  <c r="J1178" i="1" s="1"/>
  <c r="E1177" i="1"/>
  <c r="D1178" i="1" s="1"/>
  <c r="K1178" i="1" s="1"/>
  <c r="L1178" i="1" s="1"/>
  <c r="M1178" i="1" s="1"/>
  <c r="N1178" i="1" s="1"/>
  <c r="F1177" i="1"/>
  <c r="K1177" i="1"/>
  <c r="L1177" i="1" s="1"/>
  <c r="M1177" i="1" s="1"/>
  <c r="N1177" i="1" s="1"/>
  <c r="Y1180" i="1" l="1"/>
  <c r="Z1179" i="1"/>
  <c r="AA1179" i="1" s="1"/>
  <c r="AB1179" i="1" s="1"/>
  <c r="AH1179" i="1" s="1"/>
  <c r="AO1180" i="1"/>
  <c r="AN1181" i="1" s="1"/>
  <c r="AP1180" i="1"/>
  <c r="AZ1178" i="1"/>
  <c r="AL1181" i="1"/>
  <c r="T1181" i="1"/>
  <c r="B1181" i="1"/>
  <c r="G1181" i="1" s="1"/>
  <c r="AY1180" i="1"/>
  <c r="AM1180" i="1"/>
  <c r="AQ1180" i="1"/>
  <c r="AR1179" i="1"/>
  <c r="AS1179" i="1" s="1"/>
  <c r="AT1179" i="1" s="1"/>
  <c r="AU1179" i="1"/>
  <c r="AV1179" i="1" s="1"/>
  <c r="AW1179" i="1" s="1"/>
  <c r="AX1179" i="1" s="1"/>
  <c r="AG1180" i="1"/>
  <c r="U1180" i="1"/>
  <c r="W1180" i="1"/>
  <c r="V1181" i="1" s="1"/>
  <c r="X1180" i="1"/>
  <c r="AC1180" i="1"/>
  <c r="AD1180" i="1" s="1"/>
  <c r="AE1180" i="1" s="1"/>
  <c r="AF1180" i="1" s="1"/>
  <c r="Z1180" i="1"/>
  <c r="AA1180" i="1" s="1"/>
  <c r="AB1180" i="1" s="1"/>
  <c r="P1178" i="1"/>
  <c r="P1177" i="1"/>
  <c r="O1180" i="1"/>
  <c r="C1180" i="1"/>
  <c r="A1182" i="1"/>
  <c r="H1179" i="1"/>
  <c r="I1179" i="1" s="1"/>
  <c r="J1179" i="1" s="1"/>
  <c r="E1178" i="1"/>
  <c r="D1179" i="1" s="1"/>
  <c r="F1178" i="1"/>
  <c r="Y1181" i="1" l="1"/>
  <c r="AP1181" i="1"/>
  <c r="AO1181" i="1"/>
  <c r="AN1182" i="1" s="1"/>
  <c r="AZ1179" i="1"/>
  <c r="AG1181" i="1"/>
  <c r="U1181" i="1"/>
  <c r="AM1181" i="1"/>
  <c r="AY1181" i="1"/>
  <c r="AQ1181" i="1"/>
  <c r="AR1180" i="1"/>
  <c r="AS1180" i="1" s="1"/>
  <c r="AT1180" i="1" s="1"/>
  <c r="AU1180" i="1"/>
  <c r="AV1180" i="1" s="1"/>
  <c r="AW1180" i="1" s="1"/>
  <c r="AX1180" i="1" s="1"/>
  <c r="AL1182" i="1"/>
  <c r="T1182" i="1"/>
  <c r="Y1182" i="1" s="1"/>
  <c r="B1182" i="1"/>
  <c r="X1181" i="1"/>
  <c r="W1181" i="1"/>
  <c r="V1182" i="1" s="1"/>
  <c r="Z1181" i="1"/>
  <c r="AA1181" i="1" s="1"/>
  <c r="AB1181" i="1" s="1"/>
  <c r="AC1181" i="1"/>
  <c r="AD1181" i="1" s="1"/>
  <c r="AE1181" i="1" s="1"/>
  <c r="AF1181" i="1" s="1"/>
  <c r="AH1180" i="1"/>
  <c r="H1180" i="1"/>
  <c r="I1180" i="1" s="1"/>
  <c r="J1180" i="1" s="1"/>
  <c r="C1181" i="1"/>
  <c r="O1181" i="1"/>
  <c r="G1182" i="1"/>
  <c r="A1183" i="1"/>
  <c r="F1179" i="1"/>
  <c r="E1179" i="1"/>
  <c r="D1180" i="1" s="1"/>
  <c r="K1179" i="1"/>
  <c r="L1179" i="1" s="1"/>
  <c r="M1179" i="1" s="1"/>
  <c r="N1179" i="1" s="1"/>
  <c r="AO1182" i="1" l="1"/>
  <c r="AN1183" i="1" s="1"/>
  <c r="AP1182" i="1"/>
  <c r="AZ1180" i="1"/>
  <c r="AL1183" i="1"/>
  <c r="T1183" i="1"/>
  <c r="Y1183" i="1" s="1"/>
  <c r="B1183" i="1"/>
  <c r="G1183" i="1" s="1"/>
  <c r="AM1182" i="1"/>
  <c r="AY1182" i="1"/>
  <c r="AU1181" i="1"/>
  <c r="AV1181" i="1" s="1"/>
  <c r="AW1181" i="1" s="1"/>
  <c r="AX1181" i="1" s="1"/>
  <c r="AQ1182" i="1"/>
  <c r="AR1181" i="1"/>
  <c r="AS1181" i="1" s="1"/>
  <c r="AT1181" i="1" s="1"/>
  <c r="AG1182" i="1"/>
  <c r="U1182" i="1"/>
  <c r="AH1181" i="1"/>
  <c r="W1182" i="1"/>
  <c r="V1183" i="1" s="1"/>
  <c r="X1182" i="1"/>
  <c r="AC1182" i="1"/>
  <c r="AD1182" i="1" s="1"/>
  <c r="AE1182" i="1" s="1"/>
  <c r="AF1182" i="1" s="1"/>
  <c r="Z1182" i="1"/>
  <c r="AA1182" i="1" s="1"/>
  <c r="AB1182" i="1" s="1"/>
  <c r="P1179" i="1"/>
  <c r="A1184" i="1"/>
  <c r="O1182" i="1"/>
  <c r="C1182" i="1"/>
  <c r="H1181" i="1"/>
  <c r="I1181" i="1" s="1"/>
  <c r="J1181" i="1" s="1"/>
  <c r="E1180" i="1"/>
  <c r="D1181" i="1" s="1"/>
  <c r="K1181" i="1" s="1"/>
  <c r="L1181" i="1" s="1"/>
  <c r="M1181" i="1" s="1"/>
  <c r="N1181" i="1" s="1"/>
  <c r="F1180" i="1"/>
  <c r="K1180" i="1"/>
  <c r="L1180" i="1" s="1"/>
  <c r="M1180" i="1" s="1"/>
  <c r="N1180" i="1" s="1"/>
  <c r="AP1183" i="1" l="1"/>
  <c r="AO1183" i="1"/>
  <c r="AN1184" i="1" s="1"/>
  <c r="AG1183" i="1"/>
  <c r="U1183" i="1"/>
  <c r="AL1184" i="1"/>
  <c r="T1184" i="1"/>
  <c r="B1184" i="1"/>
  <c r="AY1183" i="1"/>
  <c r="AM1183" i="1"/>
  <c r="AR1182" i="1"/>
  <c r="AS1182" i="1" s="1"/>
  <c r="AT1182" i="1" s="1"/>
  <c r="AQ1183" i="1"/>
  <c r="AU1182" i="1"/>
  <c r="AV1182" i="1" s="1"/>
  <c r="AW1182" i="1" s="1"/>
  <c r="AX1182" i="1" s="1"/>
  <c r="AZ1181" i="1"/>
  <c r="X1183" i="1"/>
  <c r="W1183" i="1"/>
  <c r="V1184" i="1" s="1"/>
  <c r="Z1183" i="1"/>
  <c r="AA1183" i="1" s="1"/>
  <c r="AB1183" i="1" s="1"/>
  <c r="AC1183" i="1"/>
  <c r="AD1183" i="1" s="1"/>
  <c r="AE1183" i="1" s="1"/>
  <c r="AF1183" i="1" s="1"/>
  <c r="AH1182" i="1"/>
  <c r="P1180" i="1"/>
  <c r="P1181" i="1"/>
  <c r="H1182" i="1"/>
  <c r="I1182" i="1" s="1"/>
  <c r="J1182" i="1" s="1"/>
  <c r="A1185" i="1"/>
  <c r="G1184" i="1"/>
  <c r="O1183" i="1"/>
  <c r="C1183" i="1"/>
  <c r="E1181" i="1"/>
  <c r="D1182" i="1" s="1"/>
  <c r="F1181" i="1"/>
  <c r="AP1184" i="1" l="1"/>
  <c r="AO1184" i="1"/>
  <c r="AN1185" i="1" s="1"/>
  <c r="AZ1182" i="1"/>
  <c r="AL1185" i="1"/>
  <c r="T1185" i="1"/>
  <c r="B1185" i="1"/>
  <c r="G1185" i="1" s="1"/>
  <c r="AG1184" i="1"/>
  <c r="U1184" i="1"/>
  <c r="AY1184" i="1"/>
  <c r="AM1184" i="1"/>
  <c r="AU1183" i="1"/>
  <c r="AV1183" i="1" s="1"/>
  <c r="AW1183" i="1" s="1"/>
  <c r="AX1183" i="1" s="1"/>
  <c r="AR1183" i="1"/>
  <c r="AS1183" i="1" s="1"/>
  <c r="AT1183" i="1" s="1"/>
  <c r="AQ1184" i="1"/>
  <c r="Y1184" i="1"/>
  <c r="Y1185" i="1" s="1"/>
  <c r="W1184" i="1"/>
  <c r="V1185" i="1" s="1"/>
  <c r="X1184" i="1"/>
  <c r="AH1183" i="1"/>
  <c r="O1184" i="1"/>
  <c r="C1184" i="1"/>
  <c r="A1186" i="1"/>
  <c r="H1183" i="1"/>
  <c r="I1183" i="1" s="1"/>
  <c r="J1183" i="1" s="1"/>
  <c r="F1182" i="1"/>
  <c r="E1182" i="1"/>
  <c r="D1183" i="1" s="1"/>
  <c r="K1182" i="1"/>
  <c r="L1182" i="1" s="1"/>
  <c r="M1182" i="1" s="1"/>
  <c r="N1182" i="1" s="1"/>
  <c r="AP1185" i="1" l="1"/>
  <c r="AO1185" i="1"/>
  <c r="AN1186" i="1" s="1"/>
  <c r="AZ1183" i="1"/>
  <c r="AC1184" i="1"/>
  <c r="AD1184" i="1" s="1"/>
  <c r="AE1184" i="1" s="1"/>
  <c r="AF1184" i="1" s="1"/>
  <c r="Z1184" i="1"/>
  <c r="AA1184" i="1" s="1"/>
  <c r="AB1184" i="1" s="1"/>
  <c r="AR1184" i="1"/>
  <c r="AS1184" i="1" s="1"/>
  <c r="AT1184" i="1" s="1"/>
  <c r="AQ1185" i="1"/>
  <c r="AU1184" i="1"/>
  <c r="AV1184" i="1" s="1"/>
  <c r="AW1184" i="1" s="1"/>
  <c r="AX1184" i="1" s="1"/>
  <c r="AG1185" i="1"/>
  <c r="U1185" i="1"/>
  <c r="AM1185" i="1"/>
  <c r="AY1185" i="1"/>
  <c r="AL1186" i="1"/>
  <c r="T1186" i="1"/>
  <c r="Y1186" i="1" s="1"/>
  <c r="B1186" i="1"/>
  <c r="G1186" i="1" s="1"/>
  <c r="X1185" i="1"/>
  <c r="W1185" i="1"/>
  <c r="V1186" i="1" s="1"/>
  <c r="AC1185" i="1"/>
  <c r="AD1185" i="1" s="1"/>
  <c r="AE1185" i="1" s="1"/>
  <c r="AF1185" i="1" s="1"/>
  <c r="Z1185" i="1"/>
  <c r="AA1185" i="1" s="1"/>
  <c r="AB1185" i="1" s="1"/>
  <c r="P1182" i="1"/>
  <c r="A1187" i="1"/>
  <c r="H1184" i="1"/>
  <c r="I1184" i="1" s="1"/>
  <c r="J1184" i="1" s="1"/>
  <c r="O1185" i="1"/>
  <c r="C1185" i="1"/>
  <c r="F1183" i="1"/>
  <c r="E1183" i="1"/>
  <c r="D1184" i="1" s="1"/>
  <c r="K1183" i="1"/>
  <c r="L1183" i="1" s="1"/>
  <c r="M1183" i="1" s="1"/>
  <c r="N1183" i="1" s="1"/>
  <c r="AH1184" i="1" l="1"/>
  <c r="AP1186" i="1"/>
  <c r="AO1186" i="1"/>
  <c r="AN1187" i="1" s="1"/>
  <c r="AU1185" i="1"/>
  <c r="AV1185" i="1" s="1"/>
  <c r="AW1185" i="1" s="1"/>
  <c r="AX1185" i="1" s="1"/>
  <c r="AQ1186" i="1"/>
  <c r="AR1185" i="1"/>
  <c r="AS1185" i="1" s="1"/>
  <c r="AT1185" i="1" s="1"/>
  <c r="AL1187" i="1"/>
  <c r="T1187" i="1"/>
  <c r="Y1187" i="1" s="1"/>
  <c r="B1187" i="1"/>
  <c r="G1187" i="1" s="1"/>
  <c r="AZ1184" i="1"/>
  <c r="AG1186" i="1"/>
  <c r="U1186" i="1"/>
  <c r="AM1186" i="1"/>
  <c r="AY1186" i="1"/>
  <c r="X1186" i="1"/>
  <c r="W1186" i="1"/>
  <c r="V1187" i="1" s="1"/>
  <c r="AC1186" i="1"/>
  <c r="AD1186" i="1" s="1"/>
  <c r="AE1186" i="1" s="1"/>
  <c r="AF1186" i="1" s="1"/>
  <c r="Z1186" i="1"/>
  <c r="AA1186" i="1" s="1"/>
  <c r="AB1186" i="1" s="1"/>
  <c r="AH1185" i="1"/>
  <c r="P1183" i="1"/>
  <c r="H1185" i="1"/>
  <c r="I1185" i="1" s="1"/>
  <c r="J1185" i="1" s="1"/>
  <c r="O1186" i="1"/>
  <c r="C1186" i="1"/>
  <c r="A1188" i="1"/>
  <c r="E1184" i="1"/>
  <c r="D1185" i="1" s="1"/>
  <c r="F1184" i="1"/>
  <c r="K1184" i="1"/>
  <c r="L1184" i="1" s="1"/>
  <c r="M1184" i="1" s="1"/>
  <c r="N1184" i="1" s="1"/>
  <c r="AO1187" i="1" l="1"/>
  <c r="AN1188" i="1" s="1"/>
  <c r="AP1187" i="1"/>
  <c r="AZ1185" i="1"/>
  <c r="AL1188" i="1"/>
  <c r="T1188" i="1"/>
  <c r="Y1188" i="1" s="1"/>
  <c r="B1188" i="1"/>
  <c r="AG1187" i="1"/>
  <c r="U1187" i="1"/>
  <c r="AY1187" i="1"/>
  <c r="AM1187" i="1"/>
  <c r="AR1186" i="1"/>
  <c r="AS1186" i="1" s="1"/>
  <c r="AT1186" i="1" s="1"/>
  <c r="AQ1187" i="1"/>
  <c r="AU1186" i="1"/>
  <c r="AV1186" i="1" s="1"/>
  <c r="AW1186" i="1" s="1"/>
  <c r="AX1186" i="1" s="1"/>
  <c r="W1187" i="1"/>
  <c r="V1188" i="1" s="1"/>
  <c r="X1187" i="1"/>
  <c r="AH1186" i="1"/>
  <c r="AC1187" i="1"/>
  <c r="AD1187" i="1" s="1"/>
  <c r="AE1187" i="1" s="1"/>
  <c r="AF1187" i="1" s="1"/>
  <c r="Z1187" i="1"/>
  <c r="AA1187" i="1" s="1"/>
  <c r="AB1187" i="1" s="1"/>
  <c r="P1184" i="1"/>
  <c r="O1187" i="1"/>
  <c r="C1187" i="1"/>
  <c r="A1189" i="1"/>
  <c r="G1188" i="1"/>
  <c r="H1186" i="1"/>
  <c r="I1186" i="1" s="1"/>
  <c r="J1186" i="1" s="1"/>
  <c r="F1185" i="1"/>
  <c r="E1185" i="1"/>
  <c r="D1186" i="1" s="1"/>
  <c r="K1185" i="1"/>
  <c r="L1185" i="1" s="1"/>
  <c r="M1185" i="1" s="1"/>
  <c r="N1185" i="1" s="1"/>
  <c r="AP1188" i="1" l="1"/>
  <c r="AO1188" i="1"/>
  <c r="AN1189" i="1" s="1"/>
  <c r="AZ1186" i="1"/>
  <c r="AL1189" i="1"/>
  <c r="T1189" i="1"/>
  <c r="B1189" i="1"/>
  <c r="G1189" i="1" s="1"/>
  <c r="AU1187" i="1"/>
  <c r="AV1187" i="1" s="1"/>
  <c r="AW1187" i="1" s="1"/>
  <c r="AX1187" i="1" s="1"/>
  <c r="AR1187" i="1"/>
  <c r="AS1187" i="1" s="1"/>
  <c r="AT1187" i="1" s="1"/>
  <c r="AQ1188" i="1"/>
  <c r="AG1188" i="1"/>
  <c r="U1188" i="1"/>
  <c r="AY1188" i="1"/>
  <c r="AM1188" i="1"/>
  <c r="X1188" i="1"/>
  <c r="W1188" i="1"/>
  <c r="V1189" i="1" s="1"/>
  <c r="Y1189" i="1"/>
  <c r="Z1188" i="1"/>
  <c r="AA1188" i="1" s="1"/>
  <c r="AB1188" i="1" s="1"/>
  <c r="AC1188" i="1"/>
  <c r="AD1188" i="1" s="1"/>
  <c r="AE1188" i="1" s="1"/>
  <c r="AF1188" i="1" s="1"/>
  <c r="AH1187" i="1"/>
  <c r="P1185" i="1"/>
  <c r="H1187" i="1"/>
  <c r="I1187" i="1" s="1"/>
  <c r="J1187" i="1" s="1"/>
  <c r="A1190" i="1"/>
  <c r="C1188" i="1"/>
  <c r="O1188" i="1"/>
  <c r="E1186" i="1"/>
  <c r="D1187" i="1" s="1"/>
  <c r="K1187" i="1" s="1"/>
  <c r="L1187" i="1" s="1"/>
  <c r="M1187" i="1" s="1"/>
  <c r="N1187" i="1" s="1"/>
  <c r="F1186" i="1"/>
  <c r="K1186" i="1"/>
  <c r="L1186" i="1" s="1"/>
  <c r="M1186" i="1" s="1"/>
  <c r="N1186" i="1" s="1"/>
  <c r="AP1189" i="1" l="1"/>
  <c r="AO1189" i="1"/>
  <c r="AN1190" i="1" s="1"/>
  <c r="AZ1187" i="1"/>
  <c r="AR1188" i="1"/>
  <c r="AS1188" i="1" s="1"/>
  <c r="AT1188" i="1" s="1"/>
  <c r="AQ1189" i="1"/>
  <c r="AU1188" i="1"/>
  <c r="AV1188" i="1" s="1"/>
  <c r="AW1188" i="1" s="1"/>
  <c r="AX1188" i="1" s="1"/>
  <c r="AM1189" i="1"/>
  <c r="AY1189" i="1"/>
  <c r="AG1189" i="1"/>
  <c r="U1189" i="1"/>
  <c r="AL1190" i="1"/>
  <c r="T1190" i="1"/>
  <c r="Y1190" i="1" s="1"/>
  <c r="B1190" i="1"/>
  <c r="G1190" i="1" s="1"/>
  <c r="X1189" i="1"/>
  <c r="W1189" i="1"/>
  <c r="V1190" i="1" s="1"/>
  <c r="AH1188" i="1"/>
  <c r="Z1189" i="1"/>
  <c r="AA1189" i="1" s="1"/>
  <c r="AB1189" i="1" s="1"/>
  <c r="AC1189" i="1"/>
  <c r="AD1189" i="1" s="1"/>
  <c r="AE1189" i="1" s="1"/>
  <c r="AF1189" i="1" s="1"/>
  <c r="P1187" i="1"/>
  <c r="P1186" i="1"/>
  <c r="C1189" i="1"/>
  <c r="O1189" i="1"/>
  <c r="A1191" i="1"/>
  <c r="H1188" i="1"/>
  <c r="I1188" i="1" s="1"/>
  <c r="J1188" i="1" s="1"/>
  <c r="F1187" i="1"/>
  <c r="E1187" i="1"/>
  <c r="D1188" i="1" s="1"/>
  <c r="AP1190" i="1" l="1"/>
  <c r="AO1190" i="1"/>
  <c r="AN1191" i="1" s="1"/>
  <c r="AL1191" i="1"/>
  <c r="T1191" i="1"/>
  <c r="Y1191" i="1" s="1"/>
  <c r="B1191" i="1"/>
  <c r="G1191" i="1" s="1"/>
  <c r="AQ1190" i="1"/>
  <c r="AU1189" i="1"/>
  <c r="AV1189" i="1" s="1"/>
  <c r="AW1189" i="1" s="1"/>
  <c r="AX1189" i="1" s="1"/>
  <c r="AR1189" i="1"/>
  <c r="AS1189" i="1" s="1"/>
  <c r="AT1189" i="1" s="1"/>
  <c r="AG1190" i="1"/>
  <c r="U1190" i="1"/>
  <c r="AY1190" i="1"/>
  <c r="AM1190" i="1"/>
  <c r="AZ1188" i="1"/>
  <c r="X1190" i="1"/>
  <c r="W1190" i="1"/>
  <c r="V1191" i="1" s="1"/>
  <c r="AC1190" i="1"/>
  <c r="AD1190" i="1" s="1"/>
  <c r="AE1190" i="1" s="1"/>
  <c r="AF1190" i="1" s="1"/>
  <c r="Z1190" i="1"/>
  <c r="AA1190" i="1" s="1"/>
  <c r="AB1190" i="1" s="1"/>
  <c r="AH1189" i="1"/>
  <c r="A1192" i="1"/>
  <c r="H1189" i="1"/>
  <c r="I1189" i="1" s="1"/>
  <c r="J1189" i="1" s="1"/>
  <c r="C1190" i="1"/>
  <c r="O1190" i="1"/>
  <c r="E1188" i="1"/>
  <c r="D1189" i="1" s="1"/>
  <c r="K1189" i="1" s="1"/>
  <c r="L1189" i="1" s="1"/>
  <c r="M1189" i="1" s="1"/>
  <c r="N1189" i="1" s="1"/>
  <c r="F1188" i="1"/>
  <c r="K1188" i="1"/>
  <c r="L1188" i="1" s="1"/>
  <c r="M1188" i="1" s="1"/>
  <c r="N1188" i="1" s="1"/>
  <c r="AP1191" i="1" l="1"/>
  <c r="AO1191" i="1"/>
  <c r="AN1192" i="1" s="1"/>
  <c r="AZ1189" i="1"/>
  <c r="AG1191" i="1"/>
  <c r="U1191" i="1"/>
  <c r="AR1190" i="1"/>
  <c r="AS1190" i="1" s="1"/>
  <c r="AT1190" i="1" s="1"/>
  <c r="AQ1191" i="1"/>
  <c r="AU1190" i="1"/>
  <c r="AV1190" i="1" s="1"/>
  <c r="AW1190" i="1" s="1"/>
  <c r="AX1190" i="1" s="1"/>
  <c r="AY1191" i="1"/>
  <c r="AM1191" i="1"/>
  <c r="AL1192" i="1"/>
  <c r="T1192" i="1"/>
  <c r="Y1192" i="1" s="1"/>
  <c r="B1192" i="1"/>
  <c r="X1191" i="1"/>
  <c r="W1191" i="1"/>
  <c r="V1192" i="1" s="1"/>
  <c r="AH1190" i="1"/>
  <c r="Z1191" i="1"/>
  <c r="AA1191" i="1" s="1"/>
  <c r="AB1191" i="1" s="1"/>
  <c r="AC1191" i="1"/>
  <c r="AD1191" i="1" s="1"/>
  <c r="AE1191" i="1" s="1"/>
  <c r="AF1191" i="1" s="1"/>
  <c r="P1189" i="1"/>
  <c r="P1188" i="1"/>
  <c r="H1190" i="1"/>
  <c r="I1190" i="1" s="1"/>
  <c r="J1190" i="1" s="1"/>
  <c r="A1193" i="1"/>
  <c r="G1192" i="1"/>
  <c r="C1191" i="1"/>
  <c r="O1191" i="1"/>
  <c r="F1189" i="1"/>
  <c r="E1189" i="1"/>
  <c r="D1190" i="1" s="1"/>
  <c r="AP1192" i="1" l="1"/>
  <c r="AO1192" i="1"/>
  <c r="AN1193" i="1" s="1"/>
  <c r="AL1193" i="1"/>
  <c r="T1193" i="1"/>
  <c r="Y1193" i="1" s="1"/>
  <c r="B1193" i="1"/>
  <c r="G1193" i="1" s="1"/>
  <c r="AZ1190" i="1"/>
  <c r="AG1192" i="1"/>
  <c r="U1192" i="1"/>
  <c r="AQ1192" i="1"/>
  <c r="AR1191" i="1"/>
  <c r="AS1191" i="1" s="1"/>
  <c r="AT1191" i="1" s="1"/>
  <c r="AU1191" i="1"/>
  <c r="AV1191" i="1" s="1"/>
  <c r="AW1191" i="1" s="1"/>
  <c r="AX1191" i="1" s="1"/>
  <c r="AM1192" i="1"/>
  <c r="AY1192" i="1"/>
  <c r="W1192" i="1"/>
  <c r="V1193" i="1" s="1"/>
  <c r="X1192" i="1"/>
  <c r="AH1191" i="1"/>
  <c r="Z1192" i="1"/>
  <c r="AA1192" i="1" s="1"/>
  <c r="AB1192" i="1" s="1"/>
  <c r="AC1192" i="1"/>
  <c r="AD1192" i="1" s="1"/>
  <c r="AE1192" i="1" s="1"/>
  <c r="AF1192" i="1" s="1"/>
  <c r="A1194" i="1"/>
  <c r="O1192" i="1"/>
  <c r="C1192" i="1"/>
  <c r="H1191" i="1"/>
  <c r="I1191" i="1" s="1"/>
  <c r="J1191" i="1" s="1"/>
  <c r="F1190" i="1"/>
  <c r="E1190" i="1"/>
  <c r="D1191" i="1" s="1"/>
  <c r="K1190" i="1"/>
  <c r="L1190" i="1" s="1"/>
  <c r="M1190" i="1" s="1"/>
  <c r="N1190" i="1" s="1"/>
  <c r="AO1193" i="1" l="1"/>
  <c r="AN1194" i="1" s="1"/>
  <c r="AP1193" i="1"/>
  <c r="AL1194" i="1"/>
  <c r="T1194" i="1"/>
  <c r="Y1194" i="1" s="1"/>
  <c r="B1194" i="1"/>
  <c r="AG1193" i="1"/>
  <c r="U1193" i="1"/>
  <c r="AQ1193" i="1"/>
  <c r="AR1192" i="1"/>
  <c r="AS1192" i="1" s="1"/>
  <c r="AT1192" i="1" s="1"/>
  <c r="AU1192" i="1"/>
  <c r="AV1192" i="1" s="1"/>
  <c r="AW1192" i="1" s="1"/>
  <c r="AX1192" i="1" s="1"/>
  <c r="AY1193" i="1"/>
  <c r="AM1193" i="1"/>
  <c r="AZ1191" i="1"/>
  <c r="X1193" i="1"/>
  <c r="W1193" i="1"/>
  <c r="V1194" i="1" s="1"/>
  <c r="AH1192" i="1"/>
  <c r="AC1193" i="1"/>
  <c r="AD1193" i="1" s="1"/>
  <c r="AE1193" i="1" s="1"/>
  <c r="AF1193" i="1" s="1"/>
  <c r="Z1193" i="1"/>
  <c r="AA1193" i="1" s="1"/>
  <c r="AB1193" i="1" s="1"/>
  <c r="P1190" i="1"/>
  <c r="H1192" i="1"/>
  <c r="I1192" i="1" s="1"/>
  <c r="J1192" i="1" s="1"/>
  <c r="O1193" i="1"/>
  <c r="C1193" i="1"/>
  <c r="G1194" i="1"/>
  <c r="A1195" i="1"/>
  <c r="E1191" i="1"/>
  <c r="D1192" i="1" s="1"/>
  <c r="F1191" i="1"/>
  <c r="K1191" i="1"/>
  <c r="L1191" i="1" s="1"/>
  <c r="M1191" i="1" s="1"/>
  <c r="N1191" i="1" s="1"/>
  <c r="AP1194" i="1" l="1"/>
  <c r="AO1194" i="1"/>
  <c r="AN1195" i="1" s="1"/>
  <c r="AZ1192" i="1"/>
  <c r="AU1193" i="1"/>
  <c r="AV1193" i="1" s="1"/>
  <c r="AW1193" i="1" s="1"/>
  <c r="AX1193" i="1" s="1"/>
  <c r="AQ1194" i="1"/>
  <c r="AR1193" i="1"/>
  <c r="AS1193" i="1" s="1"/>
  <c r="AT1193" i="1" s="1"/>
  <c r="AL1195" i="1"/>
  <c r="T1195" i="1"/>
  <c r="Y1195" i="1" s="1"/>
  <c r="B1195" i="1"/>
  <c r="G1195" i="1" s="1"/>
  <c r="AG1194" i="1"/>
  <c r="U1194" i="1"/>
  <c r="AY1194" i="1"/>
  <c r="AM1194" i="1"/>
  <c r="X1194" i="1"/>
  <c r="W1194" i="1"/>
  <c r="V1195" i="1" s="1"/>
  <c r="AH1193" i="1"/>
  <c r="AC1194" i="1"/>
  <c r="AD1194" i="1" s="1"/>
  <c r="AE1194" i="1" s="1"/>
  <c r="AF1194" i="1" s="1"/>
  <c r="Z1194" i="1"/>
  <c r="AA1194" i="1" s="1"/>
  <c r="AB1194" i="1" s="1"/>
  <c r="P1191" i="1"/>
  <c r="A1196" i="1"/>
  <c r="O1194" i="1"/>
  <c r="C1194" i="1"/>
  <c r="H1193" i="1"/>
  <c r="I1193" i="1" s="1"/>
  <c r="J1193" i="1" s="1"/>
  <c r="F1192" i="1"/>
  <c r="E1192" i="1"/>
  <c r="D1193" i="1" s="1"/>
  <c r="K1192" i="1"/>
  <c r="L1192" i="1" s="1"/>
  <c r="M1192" i="1" s="1"/>
  <c r="N1192" i="1" s="1"/>
  <c r="AO1195" i="1" l="1"/>
  <c r="AN1196" i="1" s="1"/>
  <c r="AP1195" i="1"/>
  <c r="AZ1193" i="1"/>
  <c r="AG1195" i="1"/>
  <c r="U1195" i="1"/>
  <c r="AY1195" i="1"/>
  <c r="AM1195" i="1"/>
  <c r="AQ1195" i="1"/>
  <c r="AR1194" i="1"/>
  <c r="AS1194" i="1" s="1"/>
  <c r="AT1194" i="1" s="1"/>
  <c r="AU1194" i="1"/>
  <c r="AV1194" i="1" s="1"/>
  <c r="AW1194" i="1" s="1"/>
  <c r="AX1194" i="1" s="1"/>
  <c r="AL1196" i="1"/>
  <c r="T1196" i="1"/>
  <c r="Y1196" i="1" s="1"/>
  <c r="B1196" i="1"/>
  <c r="G1196" i="1" s="1"/>
  <c r="W1195" i="1"/>
  <c r="V1196" i="1" s="1"/>
  <c r="X1195" i="1"/>
  <c r="AH1194" i="1"/>
  <c r="AC1195" i="1"/>
  <c r="AD1195" i="1" s="1"/>
  <c r="AE1195" i="1" s="1"/>
  <c r="AF1195" i="1" s="1"/>
  <c r="Z1195" i="1"/>
  <c r="AA1195" i="1" s="1"/>
  <c r="AB1195" i="1" s="1"/>
  <c r="P1192" i="1"/>
  <c r="O1195" i="1"/>
  <c r="C1195" i="1"/>
  <c r="H1194" i="1"/>
  <c r="I1194" i="1" s="1"/>
  <c r="J1194" i="1" s="1"/>
  <c r="A1197" i="1"/>
  <c r="F1193" i="1"/>
  <c r="E1193" i="1"/>
  <c r="D1194" i="1" s="1"/>
  <c r="K1193" i="1"/>
  <c r="L1193" i="1" s="1"/>
  <c r="M1193" i="1" s="1"/>
  <c r="N1193" i="1" s="1"/>
  <c r="AP1196" i="1" l="1"/>
  <c r="AO1196" i="1"/>
  <c r="AN1197" i="1" s="1"/>
  <c r="AZ1194" i="1"/>
  <c r="AR1195" i="1"/>
  <c r="AS1195" i="1" s="1"/>
  <c r="AT1195" i="1" s="1"/>
  <c r="AQ1196" i="1"/>
  <c r="AU1195" i="1"/>
  <c r="AV1195" i="1" s="1"/>
  <c r="AW1195" i="1" s="1"/>
  <c r="AX1195" i="1" s="1"/>
  <c r="AL1197" i="1"/>
  <c r="T1197" i="1"/>
  <c r="Y1197" i="1" s="1"/>
  <c r="B1197" i="1"/>
  <c r="G1197" i="1" s="1"/>
  <c r="AG1196" i="1"/>
  <c r="U1196" i="1"/>
  <c r="AM1196" i="1"/>
  <c r="AY1196" i="1"/>
  <c r="X1196" i="1"/>
  <c r="W1196" i="1"/>
  <c r="V1197" i="1" s="1"/>
  <c r="AH1195" i="1"/>
  <c r="Z1196" i="1"/>
  <c r="AA1196" i="1" s="1"/>
  <c r="AB1196" i="1" s="1"/>
  <c r="AC1196" i="1"/>
  <c r="AD1196" i="1" s="1"/>
  <c r="AE1196" i="1" s="1"/>
  <c r="AF1196" i="1" s="1"/>
  <c r="P1193" i="1"/>
  <c r="O1196" i="1"/>
  <c r="C1196" i="1"/>
  <c r="A1198" i="1"/>
  <c r="H1195" i="1"/>
  <c r="I1195" i="1" s="1"/>
  <c r="J1195" i="1" s="1"/>
  <c r="E1194" i="1"/>
  <c r="D1195" i="1" s="1"/>
  <c r="F1194" i="1"/>
  <c r="K1194" i="1"/>
  <c r="L1194" i="1" s="1"/>
  <c r="M1194" i="1" s="1"/>
  <c r="N1194" i="1" s="1"/>
  <c r="AP1197" i="1" l="1"/>
  <c r="AO1197" i="1"/>
  <c r="AN1198" i="1" s="1"/>
  <c r="AG1197" i="1"/>
  <c r="U1197" i="1"/>
  <c r="AY1197" i="1"/>
  <c r="AM1197" i="1"/>
  <c r="AL1198" i="1"/>
  <c r="T1198" i="1"/>
  <c r="B1198" i="1"/>
  <c r="G1198" i="1" s="1"/>
  <c r="AQ1197" i="1"/>
  <c r="AR1196" i="1"/>
  <c r="AS1196" i="1" s="1"/>
  <c r="AT1196" i="1" s="1"/>
  <c r="AU1196" i="1"/>
  <c r="AV1196" i="1" s="1"/>
  <c r="AW1196" i="1" s="1"/>
  <c r="AX1196" i="1" s="1"/>
  <c r="AZ1195" i="1"/>
  <c r="W1197" i="1"/>
  <c r="V1198" i="1" s="1"/>
  <c r="X1197" i="1"/>
  <c r="AH1196" i="1"/>
  <c r="Z1197" i="1"/>
  <c r="AA1197" i="1" s="1"/>
  <c r="AB1197" i="1" s="1"/>
  <c r="AC1197" i="1"/>
  <c r="AD1197" i="1" s="1"/>
  <c r="AE1197" i="1" s="1"/>
  <c r="AF1197" i="1" s="1"/>
  <c r="P1194" i="1"/>
  <c r="H1196" i="1"/>
  <c r="I1196" i="1" s="1"/>
  <c r="J1196" i="1" s="1"/>
  <c r="A1199" i="1"/>
  <c r="O1197" i="1"/>
  <c r="C1197" i="1"/>
  <c r="F1195" i="1"/>
  <c r="E1195" i="1"/>
  <c r="D1196" i="1" s="1"/>
  <c r="K1195" i="1"/>
  <c r="L1195" i="1" s="1"/>
  <c r="M1195" i="1" s="1"/>
  <c r="N1195" i="1" s="1"/>
  <c r="AP1198" i="1" l="1"/>
  <c r="AO1198" i="1"/>
  <c r="AN1199" i="1" s="1"/>
  <c r="AZ1196" i="1"/>
  <c r="AG1198" i="1"/>
  <c r="U1198" i="1"/>
  <c r="AL1199" i="1"/>
  <c r="T1199" i="1"/>
  <c r="B1199" i="1"/>
  <c r="G1199" i="1" s="1"/>
  <c r="Y1198" i="1"/>
  <c r="Z1198" i="1" s="1"/>
  <c r="AA1198" i="1" s="1"/>
  <c r="AB1198" i="1" s="1"/>
  <c r="AY1198" i="1"/>
  <c r="AM1198" i="1"/>
  <c r="AR1197" i="1"/>
  <c r="AS1197" i="1" s="1"/>
  <c r="AT1197" i="1" s="1"/>
  <c r="AQ1198" i="1"/>
  <c r="AU1197" i="1"/>
  <c r="AV1197" i="1" s="1"/>
  <c r="AW1197" i="1" s="1"/>
  <c r="AX1197" i="1" s="1"/>
  <c r="X1198" i="1"/>
  <c r="W1198" i="1"/>
  <c r="V1199" i="1" s="1"/>
  <c r="AH1197" i="1"/>
  <c r="P1195" i="1"/>
  <c r="A1200" i="1"/>
  <c r="C1198" i="1"/>
  <c r="O1198" i="1"/>
  <c r="H1197" i="1"/>
  <c r="I1197" i="1" s="1"/>
  <c r="J1197" i="1" s="1"/>
  <c r="F1196" i="1"/>
  <c r="E1196" i="1"/>
  <c r="D1197" i="1" s="1"/>
  <c r="K1196" i="1"/>
  <c r="L1196" i="1" s="1"/>
  <c r="M1196" i="1" s="1"/>
  <c r="N1196" i="1" s="1"/>
  <c r="AP1199" i="1" l="1"/>
  <c r="AO1199" i="1"/>
  <c r="AN1200" i="1" s="1"/>
  <c r="AC1198" i="1"/>
  <c r="AD1198" i="1" s="1"/>
  <c r="AE1198" i="1" s="1"/>
  <c r="AF1198" i="1" s="1"/>
  <c r="AH1198" i="1" s="1"/>
  <c r="AG1199" i="1"/>
  <c r="U1199" i="1"/>
  <c r="Y1199" i="1"/>
  <c r="Z1199" i="1" s="1"/>
  <c r="AA1199" i="1" s="1"/>
  <c r="AB1199" i="1" s="1"/>
  <c r="AQ1199" i="1"/>
  <c r="AR1198" i="1"/>
  <c r="AS1198" i="1" s="1"/>
  <c r="AT1198" i="1" s="1"/>
  <c r="AU1198" i="1"/>
  <c r="AV1198" i="1" s="1"/>
  <c r="AW1198" i="1" s="1"/>
  <c r="AX1198" i="1" s="1"/>
  <c r="AY1199" i="1"/>
  <c r="AM1199" i="1"/>
  <c r="AL1200" i="1"/>
  <c r="T1200" i="1"/>
  <c r="B1200" i="1"/>
  <c r="G1200" i="1" s="1"/>
  <c r="AZ1197" i="1"/>
  <c r="X1199" i="1"/>
  <c r="W1199" i="1"/>
  <c r="V1200" i="1" s="1"/>
  <c r="P1196" i="1"/>
  <c r="H1198" i="1"/>
  <c r="I1198" i="1" s="1"/>
  <c r="J1198" i="1" s="1"/>
  <c r="O1199" i="1"/>
  <c r="C1199" i="1"/>
  <c r="A1201" i="1"/>
  <c r="F1197" i="1"/>
  <c r="E1197" i="1"/>
  <c r="D1198" i="1" s="1"/>
  <c r="K1198" i="1" s="1"/>
  <c r="L1198" i="1" s="1"/>
  <c r="M1198" i="1" s="1"/>
  <c r="N1198" i="1" s="1"/>
  <c r="K1197" i="1"/>
  <c r="L1197" i="1" s="1"/>
  <c r="M1197" i="1" s="1"/>
  <c r="N1197" i="1" s="1"/>
  <c r="AP1200" i="1" l="1"/>
  <c r="AO1200" i="1"/>
  <c r="AN1201" i="1" s="1"/>
  <c r="Y1200" i="1"/>
  <c r="Z1200" i="1" s="1"/>
  <c r="AA1200" i="1" s="1"/>
  <c r="AB1200" i="1" s="1"/>
  <c r="AC1199" i="1"/>
  <c r="AD1199" i="1" s="1"/>
  <c r="AE1199" i="1" s="1"/>
  <c r="AF1199" i="1" s="1"/>
  <c r="AH1199" i="1" s="1"/>
  <c r="AL1201" i="1"/>
  <c r="T1201" i="1"/>
  <c r="Y1201" i="1" s="1"/>
  <c r="B1201" i="1"/>
  <c r="G1201" i="1" s="1"/>
  <c r="AG1200" i="1"/>
  <c r="U1200" i="1"/>
  <c r="AM1200" i="1"/>
  <c r="AY1200" i="1"/>
  <c r="AZ1198" i="1"/>
  <c r="AR1199" i="1"/>
  <c r="AS1199" i="1" s="1"/>
  <c r="AT1199" i="1" s="1"/>
  <c r="AQ1200" i="1"/>
  <c r="AU1199" i="1"/>
  <c r="AV1199" i="1" s="1"/>
  <c r="AW1199" i="1" s="1"/>
  <c r="AX1199" i="1" s="1"/>
  <c r="W1200" i="1"/>
  <c r="V1201" i="1" s="1"/>
  <c r="X1200" i="1"/>
  <c r="P1197" i="1"/>
  <c r="P1198" i="1"/>
  <c r="A1202" i="1"/>
  <c r="O1200" i="1"/>
  <c r="C1200" i="1"/>
  <c r="H1199" i="1"/>
  <c r="I1199" i="1" s="1"/>
  <c r="J1199" i="1" s="1"/>
  <c r="E1198" i="1"/>
  <c r="D1199" i="1" s="1"/>
  <c r="F1198" i="1"/>
  <c r="AC1200" i="1" l="1"/>
  <c r="AD1200" i="1" s="1"/>
  <c r="AE1200" i="1" s="1"/>
  <c r="AF1200" i="1" s="1"/>
  <c r="AH1200" i="1" s="1"/>
  <c r="AO1201" i="1"/>
  <c r="AN1202" i="1" s="1"/>
  <c r="AP1201" i="1"/>
  <c r="AL1202" i="1"/>
  <c r="T1202" i="1"/>
  <c r="Y1202" i="1" s="1"/>
  <c r="B1202" i="1"/>
  <c r="G1202" i="1" s="1"/>
  <c r="AQ1201" i="1"/>
  <c r="AR1200" i="1"/>
  <c r="AS1200" i="1" s="1"/>
  <c r="AT1200" i="1" s="1"/>
  <c r="AU1200" i="1"/>
  <c r="AV1200" i="1" s="1"/>
  <c r="AW1200" i="1" s="1"/>
  <c r="AX1200" i="1" s="1"/>
  <c r="AZ1199" i="1"/>
  <c r="AG1201" i="1"/>
  <c r="U1201" i="1"/>
  <c r="AY1201" i="1"/>
  <c r="AM1201" i="1"/>
  <c r="X1201" i="1"/>
  <c r="W1201" i="1"/>
  <c r="V1202" i="1" s="1"/>
  <c r="AC1201" i="1"/>
  <c r="AD1201" i="1" s="1"/>
  <c r="AE1201" i="1" s="1"/>
  <c r="AF1201" i="1" s="1"/>
  <c r="Z1201" i="1"/>
  <c r="AA1201" i="1" s="1"/>
  <c r="AB1201" i="1" s="1"/>
  <c r="H1200" i="1"/>
  <c r="I1200" i="1" s="1"/>
  <c r="J1200" i="1" s="1"/>
  <c r="A1203" i="1"/>
  <c r="O1201" i="1"/>
  <c r="C1201" i="1"/>
  <c r="F1199" i="1"/>
  <c r="E1199" i="1"/>
  <c r="D1200" i="1" s="1"/>
  <c r="K1199" i="1"/>
  <c r="L1199" i="1" s="1"/>
  <c r="M1199" i="1" s="1"/>
  <c r="N1199" i="1" s="1"/>
  <c r="AP1202" i="1" l="1"/>
  <c r="AO1202" i="1"/>
  <c r="AN1203" i="1" s="1"/>
  <c r="AZ1200" i="1"/>
  <c r="AR1201" i="1"/>
  <c r="AS1201" i="1" s="1"/>
  <c r="AT1201" i="1" s="1"/>
  <c r="AQ1202" i="1"/>
  <c r="AU1201" i="1"/>
  <c r="AV1201" i="1" s="1"/>
  <c r="AW1201" i="1" s="1"/>
  <c r="AX1201" i="1" s="1"/>
  <c r="AG1202" i="1"/>
  <c r="U1202" i="1"/>
  <c r="AL1203" i="1"/>
  <c r="T1203" i="1"/>
  <c r="Y1203" i="1" s="1"/>
  <c r="B1203" i="1"/>
  <c r="G1203" i="1" s="1"/>
  <c r="AY1202" i="1"/>
  <c r="AM1202" i="1"/>
  <c r="X1202" i="1"/>
  <c r="W1202" i="1"/>
  <c r="V1203" i="1" s="1"/>
  <c r="AH1201" i="1"/>
  <c r="AC1202" i="1"/>
  <c r="AD1202" i="1" s="1"/>
  <c r="AE1202" i="1" s="1"/>
  <c r="AF1202" i="1" s="1"/>
  <c r="Z1202" i="1"/>
  <c r="AA1202" i="1" s="1"/>
  <c r="AB1202" i="1" s="1"/>
  <c r="P1199" i="1"/>
  <c r="A1204" i="1"/>
  <c r="O1202" i="1"/>
  <c r="C1202" i="1"/>
  <c r="H1201" i="1"/>
  <c r="I1201" i="1" s="1"/>
  <c r="J1201" i="1" s="1"/>
  <c r="F1200" i="1"/>
  <c r="E1200" i="1"/>
  <c r="D1201" i="1" s="1"/>
  <c r="K1200" i="1"/>
  <c r="L1200" i="1" s="1"/>
  <c r="M1200" i="1" s="1"/>
  <c r="N1200" i="1" s="1"/>
  <c r="AP1203" i="1" l="1"/>
  <c r="AO1203" i="1"/>
  <c r="AN1204" i="1" s="1"/>
  <c r="AL1204" i="1"/>
  <c r="T1204" i="1"/>
  <c r="Y1204" i="1" s="1"/>
  <c r="B1204" i="1"/>
  <c r="AR1202" i="1"/>
  <c r="AS1202" i="1" s="1"/>
  <c r="AT1202" i="1" s="1"/>
  <c r="AQ1203" i="1"/>
  <c r="AU1202" i="1"/>
  <c r="AV1202" i="1" s="1"/>
  <c r="AW1202" i="1" s="1"/>
  <c r="AX1202" i="1" s="1"/>
  <c r="AG1203" i="1"/>
  <c r="U1203" i="1"/>
  <c r="AY1203" i="1"/>
  <c r="AM1203" i="1"/>
  <c r="AZ1201" i="1"/>
  <c r="W1203" i="1"/>
  <c r="V1204" i="1" s="1"/>
  <c r="X1203" i="1"/>
  <c r="AH1202" i="1"/>
  <c r="AC1203" i="1"/>
  <c r="AD1203" i="1" s="1"/>
  <c r="AE1203" i="1" s="1"/>
  <c r="AF1203" i="1" s="1"/>
  <c r="Z1203" i="1"/>
  <c r="AA1203" i="1" s="1"/>
  <c r="AB1203" i="1" s="1"/>
  <c r="P1200" i="1"/>
  <c r="A1205" i="1"/>
  <c r="G1204" i="1"/>
  <c r="H1202" i="1"/>
  <c r="I1202" i="1" s="1"/>
  <c r="J1202" i="1" s="1"/>
  <c r="O1203" i="1"/>
  <c r="C1203" i="1"/>
  <c r="F1201" i="1"/>
  <c r="E1201" i="1"/>
  <c r="D1202" i="1" s="1"/>
  <c r="K1201" i="1"/>
  <c r="L1201" i="1" s="1"/>
  <c r="M1201" i="1" s="1"/>
  <c r="N1201" i="1" s="1"/>
  <c r="AP1204" i="1" l="1"/>
  <c r="AO1204" i="1"/>
  <c r="AN1205" i="1" s="1"/>
  <c r="AQ1204" i="1"/>
  <c r="AR1203" i="1"/>
  <c r="AS1203" i="1" s="1"/>
  <c r="AT1203" i="1" s="1"/>
  <c r="AU1203" i="1"/>
  <c r="AV1203" i="1" s="1"/>
  <c r="AW1203" i="1" s="1"/>
  <c r="AX1203" i="1" s="1"/>
  <c r="AZ1202" i="1"/>
  <c r="AL1205" i="1"/>
  <c r="T1205" i="1"/>
  <c r="Y1205" i="1" s="1"/>
  <c r="B1205" i="1"/>
  <c r="G1205" i="1" s="1"/>
  <c r="AG1204" i="1"/>
  <c r="U1204" i="1"/>
  <c r="AM1204" i="1"/>
  <c r="AY1204" i="1"/>
  <c r="X1204" i="1"/>
  <c r="W1204" i="1"/>
  <c r="V1205" i="1" s="1"/>
  <c r="Z1204" i="1"/>
  <c r="AA1204" i="1" s="1"/>
  <c r="AB1204" i="1" s="1"/>
  <c r="AC1204" i="1"/>
  <c r="AD1204" i="1" s="1"/>
  <c r="AE1204" i="1" s="1"/>
  <c r="AF1204" i="1" s="1"/>
  <c r="AH1203" i="1"/>
  <c r="P1201" i="1"/>
  <c r="H1203" i="1"/>
  <c r="I1203" i="1" s="1"/>
  <c r="J1203" i="1" s="1"/>
  <c r="A1206" i="1"/>
  <c r="O1204" i="1"/>
  <c r="C1204" i="1"/>
  <c r="E1202" i="1"/>
  <c r="D1203" i="1" s="1"/>
  <c r="K1203" i="1" s="1"/>
  <c r="L1203" i="1" s="1"/>
  <c r="M1203" i="1" s="1"/>
  <c r="N1203" i="1" s="1"/>
  <c r="F1202" i="1"/>
  <c r="K1202" i="1"/>
  <c r="L1202" i="1" s="1"/>
  <c r="M1202" i="1" s="1"/>
  <c r="N1202" i="1" s="1"/>
  <c r="AO1205" i="1" l="1"/>
  <c r="AN1206" i="1" s="1"/>
  <c r="AP1205" i="1"/>
  <c r="AL1206" i="1"/>
  <c r="T1206" i="1"/>
  <c r="B1206" i="1"/>
  <c r="AZ1203" i="1"/>
  <c r="AG1205" i="1"/>
  <c r="U1205" i="1"/>
  <c r="AY1205" i="1"/>
  <c r="AM1205" i="1"/>
  <c r="AQ1205" i="1"/>
  <c r="AR1204" i="1"/>
  <c r="AS1204" i="1" s="1"/>
  <c r="AT1204" i="1" s="1"/>
  <c r="AU1204" i="1"/>
  <c r="AV1204" i="1" s="1"/>
  <c r="AW1204" i="1" s="1"/>
  <c r="AX1204" i="1" s="1"/>
  <c r="W1205" i="1"/>
  <c r="V1206" i="1" s="1"/>
  <c r="X1205" i="1"/>
  <c r="Y1206" i="1"/>
  <c r="Z1205" i="1"/>
  <c r="AA1205" i="1" s="1"/>
  <c r="AB1205" i="1" s="1"/>
  <c r="AC1205" i="1"/>
  <c r="AD1205" i="1" s="1"/>
  <c r="AE1205" i="1" s="1"/>
  <c r="AF1205" i="1" s="1"/>
  <c r="AH1204" i="1"/>
  <c r="P1203" i="1"/>
  <c r="P1202" i="1"/>
  <c r="O1205" i="1"/>
  <c r="C1205" i="1"/>
  <c r="G1206" i="1"/>
  <c r="A1207" i="1"/>
  <c r="H1204" i="1"/>
  <c r="I1204" i="1" s="1"/>
  <c r="J1204" i="1" s="1"/>
  <c r="F1203" i="1"/>
  <c r="E1203" i="1"/>
  <c r="D1204" i="1" s="1"/>
  <c r="AO1206" i="1" l="1"/>
  <c r="AN1207" i="1" s="1"/>
  <c r="AP1206" i="1"/>
  <c r="AZ1204" i="1"/>
  <c r="AL1207" i="1"/>
  <c r="T1207" i="1"/>
  <c r="Y1207" i="1" s="1"/>
  <c r="B1207" i="1"/>
  <c r="G1207" i="1" s="1"/>
  <c r="AG1206" i="1"/>
  <c r="U1206" i="1"/>
  <c r="AR1205" i="1"/>
  <c r="AS1205" i="1" s="1"/>
  <c r="AT1205" i="1" s="1"/>
  <c r="AQ1206" i="1"/>
  <c r="AU1205" i="1"/>
  <c r="AV1205" i="1" s="1"/>
  <c r="AW1205" i="1" s="1"/>
  <c r="AX1205" i="1" s="1"/>
  <c r="AY1206" i="1"/>
  <c r="AM1206" i="1"/>
  <c r="X1206" i="1"/>
  <c r="W1206" i="1"/>
  <c r="V1207" i="1" s="1"/>
  <c r="AH1205" i="1"/>
  <c r="AC1206" i="1"/>
  <c r="AD1206" i="1" s="1"/>
  <c r="AE1206" i="1" s="1"/>
  <c r="AF1206" i="1" s="1"/>
  <c r="Z1206" i="1"/>
  <c r="AA1206" i="1" s="1"/>
  <c r="AB1206" i="1" s="1"/>
  <c r="H1205" i="1"/>
  <c r="I1205" i="1" s="1"/>
  <c r="J1205" i="1" s="1"/>
  <c r="A1208" i="1"/>
  <c r="C1206" i="1"/>
  <c r="O1206" i="1"/>
  <c r="F1204" i="1"/>
  <c r="E1204" i="1"/>
  <c r="D1205" i="1" s="1"/>
  <c r="K1204" i="1"/>
  <c r="L1204" i="1" s="1"/>
  <c r="M1204" i="1" s="1"/>
  <c r="N1204" i="1" s="1"/>
  <c r="AZ1205" i="1" l="1"/>
  <c r="AO1207" i="1"/>
  <c r="AN1208" i="1" s="1"/>
  <c r="AP1207" i="1"/>
  <c r="AQ1207" i="1"/>
  <c r="AR1206" i="1"/>
  <c r="AS1206" i="1" s="1"/>
  <c r="AT1206" i="1" s="1"/>
  <c r="AU1206" i="1"/>
  <c r="AV1206" i="1" s="1"/>
  <c r="AW1206" i="1" s="1"/>
  <c r="AX1206" i="1" s="1"/>
  <c r="AL1208" i="1"/>
  <c r="T1208" i="1"/>
  <c r="B1208" i="1"/>
  <c r="G1208" i="1" s="1"/>
  <c r="AG1207" i="1"/>
  <c r="U1207" i="1"/>
  <c r="AY1207" i="1"/>
  <c r="AM1207" i="1"/>
  <c r="AC1207" i="1"/>
  <c r="AD1207" i="1" s="1"/>
  <c r="AE1207" i="1" s="1"/>
  <c r="AF1207" i="1" s="1"/>
  <c r="Z1207" i="1"/>
  <c r="AA1207" i="1" s="1"/>
  <c r="AB1207" i="1" s="1"/>
  <c r="X1207" i="1"/>
  <c r="W1207" i="1"/>
  <c r="V1208" i="1" s="1"/>
  <c r="AH1206" i="1"/>
  <c r="P1204" i="1"/>
  <c r="A1209" i="1"/>
  <c r="O1207" i="1"/>
  <c r="C1207" i="1"/>
  <c r="H1206" i="1"/>
  <c r="I1206" i="1" s="1"/>
  <c r="J1206" i="1" s="1"/>
  <c r="E1205" i="1"/>
  <c r="D1206" i="1" s="1"/>
  <c r="K1206" i="1" s="1"/>
  <c r="L1206" i="1" s="1"/>
  <c r="M1206" i="1" s="1"/>
  <c r="N1206" i="1" s="1"/>
  <c r="F1205" i="1"/>
  <c r="K1205" i="1"/>
  <c r="L1205" i="1" s="1"/>
  <c r="M1205" i="1" s="1"/>
  <c r="N1205" i="1" s="1"/>
  <c r="AP1208" i="1" l="1"/>
  <c r="AO1208" i="1"/>
  <c r="AN1209" i="1" s="1"/>
  <c r="AG1208" i="1"/>
  <c r="U1208" i="1"/>
  <c r="Y1208" i="1"/>
  <c r="AC1208" i="1" s="1"/>
  <c r="AD1208" i="1" s="1"/>
  <c r="AE1208" i="1" s="1"/>
  <c r="AF1208" i="1" s="1"/>
  <c r="AY1208" i="1"/>
  <c r="AM1208" i="1"/>
  <c r="AZ1206" i="1"/>
  <c r="AL1209" i="1"/>
  <c r="T1209" i="1"/>
  <c r="B1209" i="1"/>
  <c r="AQ1208" i="1"/>
  <c r="AR1207" i="1"/>
  <c r="AS1207" i="1" s="1"/>
  <c r="AT1207" i="1" s="1"/>
  <c r="AU1207" i="1"/>
  <c r="AV1207" i="1" s="1"/>
  <c r="AW1207" i="1" s="1"/>
  <c r="AX1207" i="1" s="1"/>
  <c r="W1208" i="1"/>
  <c r="V1209" i="1" s="1"/>
  <c r="X1208" i="1"/>
  <c r="AH1207" i="1"/>
  <c r="P1205" i="1"/>
  <c r="P1206" i="1"/>
  <c r="H1207" i="1"/>
  <c r="I1207" i="1" s="1"/>
  <c r="J1207" i="1" s="1"/>
  <c r="A1210" i="1"/>
  <c r="G1209" i="1"/>
  <c r="O1208" i="1"/>
  <c r="C1208" i="1"/>
  <c r="F1206" i="1"/>
  <c r="E1206" i="1"/>
  <c r="D1207" i="1" s="1"/>
  <c r="AP1209" i="1" l="1"/>
  <c r="AO1209" i="1"/>
  <c r="AN1210" i="1" s="1"/>
  <c r="Z1208" i="1"/>
  <c r="AA1208" i="1" s="1"/>
  <c r="AB1208" i="1" s="1"/>
  <c r="AH1208" i="1" s="1"/>
  <c r="Y1209" i="1"/>
  <c r="AC1209" i="1" s="1"/>
  <c r="AD1209" i="1" s="1"/>
  <c r="AE1209" i="1" s="1"/>
  <c r="AF1209" i="1" s="1"/>
  <c r="AY1209" i="1"/>
  <c r="AM1209" i="1"/>
  <c r="AL1210" i="1"/>
  <c r="T1210" i="1"/>
  <c r="B1210" i="1"/>
  <c r="G1210" i="1" s="1"/>
  <c r="AZ1207" i="1"/>
  <c r="AQ1209" i="1"/>
  <c r="AR1208" i="1"/>
  <c r="AS1208" i="1" s="1"/>
  <c r="AT1208" i="1" s="1"/>
  <c r="AU1208" i="1"/>
  <c r="AV1208" i="1" s="1"/>
  <c r="AW1208" i="1" s="1"/>
  <c r="AX1208" i="1" s="1"/>
  <c r="AG1209" i="1"/>
  <c r="U1209" i="1"/>
  <c r="X1209" i="1"/>
  <c r="W1209" i="1"/>
  <c r="V1210" i="1" s="1"/>
  <c r="O1209" i="1"/>
  <c r="C1209" i="1"/>
  <c r="A1211" i="1"/>
  <c r="H1208" i="1"/>
  <c r="I1208" i="1" s="1"/>
  <c r="J1208" i="1" s="1"/>
  <c r="E1207" i="1"/>
  <c r="D1208" i="1" s="1"/>
  <c r="K1208" i="1" s="1"/>
  <c r="L1208" i="1" s="1"/>
  <c r="M1208" i="1" s="1"/>
  <c r="N1208" i="1" s="1"/>
  <c r="F1207" i="1"/>
  <c r="K1207" i="1"/>
  <c r="L1207" i="1" s="1"/>
  <c r="M1207" i="1" s="1"/>
  <c r="N1207" i="1" s="1"/>
  <c r="Y1210" i="1" l="1"/>
  <c r="AC1210" i="1" s="1"/>
  <c r="AD1210" i="1" s="1"/>
  <c r="AE1210" i="1" s="1"/>
  <c r="AF1210" i="1" s="1"/>
  <c r="Z1209" i="1"/>
  <c r="AA1209" i="1" s="1"/>
  <c r="AB1209" i="1" s="1"/>
  <c r="AH1209" i="1" s="1"/>
  <c r="AP1210" i="1"/>
  <c r="AO1210" i="1"/>
  <c r="AN1211" i="1" s="1"/>
  <c r="AR1209" i="1"/>
  <c r="AS1209" i="1" s="1"/>
  <c r="AT1209" i="1" s="1"/>
  <c r="AQ1210" i="1"/>
  <c r="AU1209" i="1"/>
  <c r="AV1209" i="1" s="1"/>
  <c r="AW1209" i="1" s="1"/>
  <c r="AX1209" i="1" s="1"/>
  <c r="AG1210" i="1"/>
  <c r="U1210" i="1"/>
  <c r="AY1210" i="1"/>
  <c r="AM1210" i="1"/>
  <c r="AL1211" i="1"/>
  <c r="T1211" i="1"/>
  <c r="B1211" i="1"/>
  <c r="G1211" i="1" s="1"/>
  <c r="AZ1208" i="1"/>
  <c r="X1210" i="1"/>
  <c r="W1210" i="1"/>
  <c r="V1211" i="1" s="1"/>
  <c r="P1208" i="1"/>
  <c r="P1207" i="1"/>
  <c r="H1209" i="1"/>
  <c r="I1209" i="1" s="1"/>
  <c r="J1209" i="1" s="1"/>
  <c r="C1210" i="1"/>
  <c r="O1210" i="1"/>
  <c r="A1212" i="1"/>
  <c r="F1208" i="1"/>
  <c r="E1208" i="1"/>
  <c r="D1209" i="1" s="1"/>
  <c r="Z1210" i="1" l="1"/>
  <c r="AA1210" i="1" s="1"/>
  <c r="AB1210" i="1" s="1"/>
  <c r="Y1211" i="1"/>
  <c r="Z1211" i="1" s="1"/>
  <c r="AA1211" i="1" s="1"/>
  <c r="AB1211" i="1" s="1"/>
  <c r="AO1211" i="1"/>
  <c r="AN1212" i="1" s="1"/>
  <c r="AP1211" i="1"/>
  <c r="AG1211" i="1"/>
  <c r="U1211" i="1"/>
  <c r="AR1210" i="1"/>
  <c r="AS1210" i="1" s="1"/>
  <c r="AT1210" i="1" s="1"/>
  <c r="AQ1211" i="1"/>
  <c r="AU1210" i="1"/>
  <c r="AV1210" i="1" s="1"/>
  <c r="AW1210" i="1" s="1"/>
  <c r="AX1210" i="1" s="1"/>
  <c r="AL1212" i="1"/>
  <c r="T1212" i="1"/>
  <c r="B1212" i="1"/>
  <c r="G1212" i="1" s="1"/>
  <c r="AY1211" i="1"/>
  <c r="AM1211" i="1"/>
  <c r="AZ1209" i="1"/>
  <c r="W1211" i="1"/>
  <c r="V1212" i="1" s="1"/>
  <c r="X1211" i="1"/>
  <c r="AH1210" i="1"/>
  <c r="A1213" i="1"/>
  <c r="C1211" i="1"/>
  <c r="O1211" i="1"/>
  <c r="H1210" i="1"/>
  <c r="I1210" i="1" s="1"/>
  <c r="J1210" i="1" s="1"/>
  <c r="E1209" i="1"/>
  <c r="D1210" i="1" s="1"/>
  <c r="F1209" i="1"/>
  <c r="K1209" i="1"/>
  <c r="L1209" i="1" s="1"/>
  <c r="M1209" i="1" s="1"/>
  <c r="N1209" i="1" s="1"/>
  <c r="AC1211" i="1" l="1"/>
  <c r="AD1211" i="1" s="1"/>
  <c r="AE1211" i="1" s="1"/>
  <c r="AF1211" i="1" s="1"/>
  <c r="AH1211" i="1" s="1"/>
  <c r="Y1212" i="1"/>
  <c r="Z1212" i="1" s="1"/>
  <c r="AA1212" i="1" s="1"/>
  <c r="AB1212" i="1" s="1"/>
  <c r="AP1212" i="1"/>
  <c r="AO1212" i="1"/>
  <c r="AN1213" i="1" s="1"/>
  <c r="AY1212" i="1"/>
  <c r="AM1212" i="1"/>
  <c r="AG1212" i="1"/>
  <c r="U1212" i="1"/>
  <c r="AR1211" i="1"/>
  <c r="AS1211" i="1" s="1"/>
  <c r="AT1211" i="1" s="1"/>
  <c r="AQ1212" i="1"/>
  <c r="AU1211" i="1"/>
  <c r="AV1211" i="1" s="1"/>
  <c r="AW1211" i="1" s="1"/>
  <c r="AX1211" i="1" s="1"/>
  <c r="AZ1210" i="1"/>
  <c r="AL1213" i="1"/>
  <c r="T1213" i="1"/>
  <c r="Y1213" i="1" s="1"/>
  <c r="B1213" i="1"/>
  <c r="G1213" i="1" s="1"/>
  <c r="X1212" i="1"/>
  <c r="W1212" i="1"/>
  <c r="V1213" i="1" s="1"/>
  <c r="AC1212" i="1"/>
  <c r="AD1212" i="1" s="1"/>
  <c r="AE1212" i="1" s="1"/>
  <c r="AF1212" i="1" s="1"/>
  <c r="P1209" i="1"/>
  <c r="O1212" i="1"/>
  <c r="C1212" i="1"/>
  <c r="H1211" i="1"/>
  <c r="I1211" i="1" s="1"/>
  <c r="J1211" i="1" s="1"/>
  <c r="A1214" i="1"/>
  <c r="K1210" i="1"/>
  <c r="L1210" i="1" s="1"/>
  <c r="M1210" i="1" s="1"/>
  <c r="N1210" i="1" s="1"/>
  <c r="E1210" i="1"/>
  <c r="D1211" i="1" s="1"/>
  <c r="F1210" i="1"/>
  <c r="AO1213" i="1" l="1"/>
  <c r="AN1214" i="1" s="1"/>
  <c r="AP1213" i="1"/>
  <c r="AR1212" i="1"/>
  <c r="AS1212" i="1" s="1"/>
  <c r="AT1212" i="1" s="1"/>
  <c r="AQ1213" i="1"/>
  <c r="AU1212" i="1"/>
  <c r="AV1212" i="1" s="1"/>
  <c r="AW1212" i="1" s="1"/>
  <c r="AX1212" i="1" s="1"/>
  <c r="AL1214" i="1"/>
  <c r="T1214" i="1"/>
  <c r="B1214" i="1"/>
  <c r="G1214" i="1" s="1"/>
  <c r="AG1213" i="1"/>
  <c r="U1213" i="1"/>
  <c r="AZ1211" i="1"/>
  <c r="AM1213" i="1"/>
  <c r="AY1213" i="1"/>
  <c r="AH1212" i="1"/>
  <c r="Y1214" i="1"/>
  <c r="Z1213" i="1"/>
  <c r="AA1213" i="1" s="1"/>
  <c r="AB1213" i="1" s="1"/>
  <c r="AC1213" i="1"/>
  <c r="AD1213" i="1" s="1"/>
  <c r="AE1213" i="1" s="1"/>
  <c r="AF1213" i="1" s="1"/>
  <c r="W1213" i="1"/>
  <c r="V1214" i="1" s="1"/>
  <c r="X1213" i="1"/>
  <c r="C47" i="2"/>
  <c r="P1210" i="1"/>
  <c r="C1213" i="1"/>
  <c r="O1213" i="1"/>
  <c r="A1215" i="1"/>
  <c r="H1212" i="1"/>
  <c r="I1212" i="1" s="1"/>
  <c r="J1212" i="1" s="1"/>
  <c r="F1211" i="1"/>
  <c r="E1211" i="1"/>
  <c r="D1212" i="1" s="1"/>
  <c r="K1211" i="1"/>
  <c r="L1211" i="1" s="1"/>
  <c r="M1211" i="1" s="1"/>
  <c r="N1211" i="1" s="1"/>
  <c r="AP1214" i="1" l="1"/>
  <c r="AO1214" i="1"/>
  <c r="AN1215" i="1" s="1"/>
  <c r="AL1215" i="1"/>
  <c r="T1215" i="1"/>
  <c r="B1215" i="1"/>
  <c r="AG1214" i="1"/>
  <c r="U1214" i="1"/>
  <c r="AY1214" i="1"/>
  <c r="AM1214" i="1"/>
  <c r="AR1213" i="1"/>
  <c r="AS1213" i="1" s="1"/>
  <c r="AT1213" i="1" s="1"/>
  <c r="AQ1214" i="1"/>
  <c r="AU1213" i="1"/>
  <c r="AV1213" i="1" s="1"/>
  <c r="AW1213" i="1" s="1"/>
  <c r="AX1213" i="1" s="1"/>
  <c r="AZ1212" i="1"/>
  <c r="X1214" i="1"/>
  <c r="W1214" i="1"/>
  <c r="V1215" i="1" s="1"/>
  <c r="Y1215" i="1"/>
  <c r="Z1214" i="1"/>
  <c r="AA1214" i="1" s="1"/>
  <c r="AB1214" i="1" s="1"/>
  <c r="AC1214" i="1"/>
  <c r="AD1214" i="1" s="1"/>
  <c r="AE1214" i="1" s="1"/>
  <c r="AF1214" i="1" s="1"/>
  <c r="AH1213" i="1"/>
  <c r="P1211" i="1"/>
  <c r="H1213" i="1"/>
  <c r="I1213" i="1" s="1"/>
  <c r="J1213" i="1" s="1"/>
  <c r="A1216" i="1"/>
  <c r="G1215" i="1"/>
  <c r="C1214" i="1"/>
  <c r="O1214" i="1"/>
  <c r="F1212" i="1"/>
  <c r="E1212" i="1"/>
  <c r="D1213" i="1" s="1"/>
  <c r="K1212" i="1"/>
  <c r="L1212" i="1" s="1"/>
  <c r="M1212" i="1" s="1"/>
  <c r="N1212" i="1" s="1"/>
  <c r="AP1215" i="1" l="1"/>
  <c r="AO1215" i="1"/>
  <c r="AN1216" i="1" s="1"/>
  <c r="AY1215" i="1"/>
  <c r="AM1215" i="1"/>
  <c r="AZ1213" i="1"/>
  <c r="AL1216" i="1"/>
  <c r="T1216" i="1"/>
  <c r="Y1216" i="1" s="1"/>
  <c r="B1216" i="1"/>
  <c r="G1216" i="1" s="1"/>
  <c r="AQ1215" i="1"/>
  <c r="AR1214" i="1"/>
  <c r="AS1214" i="1" s="1"/>
  <c r="AT1214" i="1" s="1"/>
  <c r="AU1214" i="1"/>
  <c r="AV1214" i="1" s="1"/>
  <c r="AW1214" i="1" s="1"/>
  <c r="AX1214" i="1" s="1"/>
  <c r="AG1215" i="1"/>
  <c r="U1215" i="1"/>
  <c r="X1215" i="1"/>
  <c r="W1215" i="1"/>
  <c r="V1216" i="1" s="1"/>
  <c r="AH1214" i="1"/>
  <c r="AC1215" i="1"/>
  <c r="AD1215" i="1" s="1"/>
  <c r="AE1215" i="1" s="1"/>
  <c r="AF1215" i="1" s="1"/>
  <c r="Z1215" i="1"/>
  <c r="AA1215" i="1" s="1"/>
  <c r="AB1215" i="1" s="1"/>
  <c r="P1212" i="1"/>
  <c r="O1215" i="1"/>
  <c r="C1215" i="1"/>
  <c r="A1217" i="1"/>
  <c r="H1214" i="1"/>
  <c r="I1214" i="1" s="1"/>
  <c r="J1214" i="1" s="1"/>
  <c r="F1213" i="1"/>
  <c r="E1213" i="1"/>
  <c r="D1214" i="1" s="1"/>
  <c r="K1213" i="1"/>
  <c r="L1213" i="1" s="1"/>
  <c r="M1213" i="1" s="1"/>
  <c r="N1213" i="1" s="1"/>
  <c r="AP1216" i="1" l="1"/>
  <c r="AO1216" i="1"/>
  <c r="AN1217" i="1" s="1"/>
  <c r="AQ1216" i="1"/>
  <c r="AR1215" i="1"/>
  <c r="AS1215" i="1" s="1"/>
  <c r="AT1215" i="1" s="1"/>
  <c r="AU1215" i="1"/>
  <c r="AV1215" i="1" s="1"/>
  <c r="AW1215" i="1" s="1"/>
  <c r="AX1215" i="1" s="1"/>
  <c r="AG1216" i="1"/>
  <c r="U1216" i="1"/>
  <c r="AM1216" i="1"/>
  <c r="AY1216" i="1"/>
  <c r="AL1217" i="1"/>
  <c r="T1217" i="1"/>
  <c r="Y1217" i="1" s="1"/>
  <c r="B1217" i="1"/>
  <c r="G1217" i="1" s="1"/>
  <c r="AZ1214" i="1"/>
  <c r="W1216" i="1"/>
  <c r="V1217" i="1" s="1"/>
  <c r="X1216" i="1"/>
  <c r="Z1216" i="1"/>
  <c r="AA1216" i="1" s="1"/>
  <c r="AB1216" i="1" s="1"/>
  <c r="AC1216" i="1"/>
  <c r="AD1216" i="1" s="1"/>
  <c r="AE1216" i="1" s="1"/>
  <c r="AF1216" i="1" s="1"/>
  <c r="AH1215" i="1"/>
  <c r="P1213" i="1"/>
  <c r="H1215" i="1"/>
  <c r="I1215" i="1" s="1"/>
  <c r="J1215" i="1" s="1"/>
  <c r="C1216" i="1"/>
  <c r="O1216" i="1"/>
  <c r="A1218" i="1"/>
  <c r="F1214" i="1"/>
  <c r="E1214" i="1"/>
  <c r="D1215" i="1" s="1"/>
  <c r="K1214" i="1"/>
  <c r="L1214" i="1" s="1"/>
  <c r="M1214" i="1" s="1"/>
  <c r="N1214" i="1" s="1"/>
  <c r="AO1217" i="1" l="1"/>
  <c r="AN1218" i="1" s="1"/>
  <c r="AP1217" i="1"/>
  <c r="AM1217" i="1"/>
  <c r="AY1217" i="1"/>
  <c r="AQ1217" i="1"/>
  <c r="AR1216" i="1"/>
  <c r="AS1216" i="1" s="1"/>
  <c r="AT1216" i="1" s="1"/>
  <c r="AU1216" i="1"/>
  <c r="AV1216" i="1" s="1"/>
  <c r="AW1216" i="1" s="1"/>
  <c r="AX1216" i="1" s="1"/>
  <c r="AL1218" i="1"/>
  <c r="T1218" i="1"/>
  <c r="Y1218" i="1" s="1"/>
  <c r="B1218" i="1"/>
  <c r="G1218" i="1" s="1"/>
  <c r="AG1217" i="1"/>
  <c r="U1217" i="1"/>
  <c r="AZ1215" i="1"/>
  <c r="X1217" i="1"/>
  <c r="W1217" i="1"/>
  <c r="V1218" i="1" s="1"/>
  <c r="AH1216" i="1"/>
  <c r="AC1217" i="1"/>
  <c r="AD1217" i="1" s="1"/>
  <c r="AE1217" i="1" s="1"/>
  <c r="AF1217" i="1" s="1"/>
  <c r="Z1217" i="1"/>
  <c r="AA1217" i="1" s="1"/>
  <c r="AB1217" i="1" s="1"/>
  <c r="P1214" i="1"/>
  <c r="A1219" i="1"/>
  <c r="C1217" i="1"/>
  <c r="O1217" i="1"/>
  <c r="H1216" i="1"/>
  <c r="I1216" i="1" s="1"/>
  <c r="J1216" i="1" s="1"/>
  <c r="E1215" i="1"/>
  <c r="D1216" i="1" s="1"/>
  <c r="F1215" i="1"/>
  <c r="K1215" i="1"/>
  <c r="L1215" i="1" s="1"/>
  <c r="M1215" i="1" s="1"/>
  <c r="N1215" i="1" s="1"/>
  <c r="AP1218" i="1" l="1"/>
  <c r="AO1218" i="1"/>
  <c r="AN1219" i="1" s="1"/>
  <c r="AG1218" i="1"/>
  <c r="U1218" i="1"/>
  <c r="AY1218" i="1"/>
  <c r="AM1218" i="1"/>
  <c r="AZ1216" i="1"/>
  <c r="AQ1218" i="1"/>
  <c r="AR1217" i="1"/>
  <c r="AS1217" i="1" s="1"/>
  <c r="AT1217" i="1" s="1"/>
  <c r="AU1217" i="1"/>
  <c r="AV1217" i="1" s="1"/>
  <c r="AW1217" i="1" s="1"/>
  <c r="AX1217" i="1" s="1"/>
  <c r="AL1219" i="1"/>
  <c r="T1219" i="1"/>
  <c r="Y1219" i="1" s="1"/>
  <c r="B1219" i="1"/>
  <c r="X1218" i="1"/>
  <c r="W1218" i="1"/>
  <c r="V1219" i="1" s="1"/>
  <c r="AH1217" i="1"/>
  <c r="AC1218" i="1"/>
  <c r="AD1218" i="1" s="1"/>
  <c r="AE1218" i="1" s="1"/>
  <c r="AF1218" i="1" s="1"/>
  <c r="Z1218" i="1"/>
  <c r="AA1218" i="1" s="1"/>
  <c r="AB1218" i="1" s="1"/>
  <c r="P1215" i="1"/>
  <c r="H1217" i="1"/>
  <c r="I1217" i="1" s="1"/>
  <c r="J1217" i="1" s="1"/>
  <c r="G1219" i="1"/>
  <c r="A1220" i="1"/>
  <c r="O1218" i="1"/>
  <c r="C1218" i="1"/>
  <c r="F1216" i="1"/>
  <c r="E1216" i="1"/>
  <c r="D1217" i="1" s="1"/>
  <c r="K1216" i="1"/>
  <c r="L1216" i="1" s="1"/>
  <c r="M1216" i="1" s="1"/>
  <c r="N1216" i="1" s="1"/>
  <c r="AP1219" i="1" l="1"/>
  <c r="AO1219" i="1"/>
  <c r="AN1220" i="1" s="1"/>
  <c r="AZ1217" i="1"/>
  <c r="AR1218" i="1"/>
  <c r="AS1218" i="1" s="1"/>
  <c r="AT1218" i="1" s="1"/>
  <c r="AQ1219" i="1"/>
  <c r="AU1218" i="1"/>
  <c r="AV1218" i="1" s="1"/>
  <c r="AW1218" i="1" s="1"/>
  <c r="AX1218" i="1" s="1"/>
  <c r="AM1219" i="1"/>
  <c r="AY1219" i="1"/>
  <c r="AL1220" i="1"/>
  <c r="T1220" i="1"/>
  <c r="Y1220" i="1" s="1"/>
  <c r="B1220" i="1"/>
  <c r="G1220" i="1" s="1"/>
  <c r="AG1219" i="1"/>
  <c r="U1219" i="1"/>
  <c r="W1219" i="1"/>
  <c r="V1220" i="1" s="1"/>
  <c r="X1219" i="1"/>
  <c r="AC1219" i="1"/>
  <c r="AD1219" i="1" s="1"/>
  <c r="AE1219" i="1" s="1"/>
  <c r="AF1219" i="1" s="1"/>
  <c r="Z1219" i="1"/>
  <c r="AA1219" i="1" s="1"/>
  <c r="AB1219" i="1" s="1"/>
  <c r="AH1218" i="1"/>
  <c r="P1216" i="1"/>
  <c r="A1221" i="1"/>
  <c r="O1219" i="1"/>
  <c r="C1219" i="1"/>
  <c r="H1218" i="1"/>
  <c r="I1218" i="1" s="1"/>
  <c r="J1218" i="1" s="1"/>
  <c r="F1217" i="1"/>
  <c r="E1217" i="1"/>
  <c r="D1218" i="1" s="1"/>
  <c r="K1217" i="1"/>
  <c r="L1217" i="1" s="1"/>
  <c r="M1217" i="1" s="1"/>
  <c r="N1217" i="1" s="1"/>
  <c r="AP1220" i="1" l="1"/>
  <c r="AO1220" i="1"/>
  <c r="AN1221" i="1" s="1"/>
  <c r="AZ1218" i="1"/>
  <c r="AL1221" i="1"/>
  <c r="T1221" i="1"/>
  <c r="B1221" i="1"/>
  <c r="G1221" i="1" s="1"/>
  <c r="AG1220" i="1"/>
  <c r="U1220" i="1"/>
  <c r="AM1220" i="1"/>
  <c r="AY1220" i="1"/>
  <c r="AQ1220" i="1"/>
  <c r="AR1219" i="1"/>
  <c r="AS1219" i="1" s="1"/>
  <c r="AT1219" i="1" s="1"/>
  <c r="AU1219" i="1"/>
  <c r="AV1219" i="1" s="1"/>
  <c r="AW1219" i="1" s="1"/>
  <c r="AX1219" i="1" s="1"/>
  <c r="X1220" i="1"/>
  <c r="W1220" i="1"/>
  <c r="V1221" i="1" s="1"/>
  <c r="AH1219" i="1"/>
  <c r="Z1220" i="1"/>
  <c r="AA1220" i="1" s="1"/>
  <c r="AB1220" i="1" s="1"/>
  <c r="AC1220" i="1"/>
  <c r="AD1220" i="1" s="1"/>
  <c r="AE1220" i="1" s="1"/>
  <c r="AF1220" i="1" s="1"/>
  <c r="P1217" i="1"/>
  <c r="H1219" i="1"/>
  <c r="I1219" i="1" s="1"/>
  <c r="J1219" i="1" s="1"/>
  <c r="A1222" i="1"/>
  <c r="O1220" i="1"/>
  <c r="C1220" i="1"/>
  <c r="E1218" i="1"/>
  <c r="D1219" i="1" s="1"/>
  <c r="F1218" i="1"/>
  <c r="K1218" i="1"/>
  <c r="L1218" i="1" s="1"/>
  <c r="M1218" i="1" s="1"/>
  <c r="N1218" i="1" s="1"/>
  <c r="AO1221" i="1" l="1"/>
  <c r="AN1222" i="1" s="1"/>
  <c r="AP1221" i="1"/>
  <c r="AZ1219" i="1"/>
  <c r="AY1221" i="1"/>
  <c r="AM1221" i="1"/>
  <c r="AG1221" i="1"/>
  <c r="U1221" i="1"/>
  <c r="AR1220" i="1"/>
  <c r="AS1220" i="1" s="1"/>
  <c r="AT1220" i="1" s="1"/>
  <c r="AQ1221" i="1"/>
  <c r="AU1220" i="1"/>
  <c r="AV1220" i="1" s="1"/>
  <c r="AW1220" i="1" s="1"/>
  <c r="AX1220" i="1" s="1"/>
  <c r="Y1221" i="1"/>
  <c r="AL1222" i="1"/>
  <c r="T1222" i="1"/>
  <c r="B1222" i="1"/>
  <c r="G1222" i="1" s="1"/>
  <c r="W1221" i="1"/>
  <c r="V1222" i="1" s="1"/>
  <c r="X1221" i="1"/>
  <c r="AH1220" i="1"/>
  <c r="P1218" i="1"/>
  <c r="A1223" i="1"/>
  <c r="C1221" i="1"/>
  <c r="O1221" i="1"/>
  <c r="H1220" i="1"/>
  <c r="I1220" i="1" s="1"/>
  <c r="J1220" i="1" s="1"/>
  <c r="F1219" i="1"/>
  <c r="E1219" i="1"/>
  <c r="D1220" i="1" s="1"/>
  <c r="K1219" i="1"/>
  <c r="L1219" i="1" s="1"/>
  <c r="M1219" i="1" s="1"/>
  <c r="N1219" i="1" s="1"/>
  <c r="AO1222" i="1" l="1"/>
  <c r="AN1223" i="1" s="1"/>
  <c r="AP1222" i="1"/>
  <c r="AZ1220" i="1"/>
  <c r="Y1222" i="1"/>
  <c r="AC1222" i="1" s="1"/>
  <c r="AD1222" i="1" s="1"/>
  <c r="AE1222" i="1" s="1"/>
  <c r="AF1222" i="1" s="1"/>
  <c r="AL1223" i="1"/>
  <c r="T1223" i="1"/>
  <c r="Y1223" i="1" s="1"/>
  <c r="B1223" i="1"/>
  <c r="G1223" i="1" s="1"/>
  <c r="AY1222" i="1"/>
  <c r="AM1222" i="1"/>
  <c r="AR1221" i="1"/>
  <c r="AS1221" i="1" s="1"/>
  <c r="AT1221" i="1" s="1"/>
  <c r="AQ1222" i="1"/>
  <c r="AU1221" i="1"/>
  <c r="AV1221" i="1" s="1"/>
  <c r="AW1221" i="1" s="1"/>
  <c r="AX1221" i="1" s="1"/>
  <c r="AC1221" i="1"/>
  <c r="AD1221" i="1" s="1"/>
  <c r="AE1221" i="1" s="1"/>
  <c r="AF1221" i="1" s="1"/>
  <c r="Z1221" i="1"/>
  <c r="AA1221" i="1" s="1"/>
  <c r="AB1221" i="1" s="1"/>
  <c r="AG1222" i="1"/>
  <c r="U1222" i="1"/>
  <c r="X1222" i="1"/>
  <c r="W1222" i="1"/>
  <c r="V1223" i="1" s="1"/>
  <c r="P1219" i="1"/>
  <c r="H1221" i="1"/>
  <c r="I1221" i="1" s="1"/>
  <c r="J1221" i="1" s="1"/>
  <c r="C1222" i="1"/>
  <c r="O1222" i="1"/>
  <c r="A1224" i="1"/>
  <c r="F1220" i="1"/>
  <c r="E1220" i="1"/>
  <c r="D1221" i="1" s="1"/>
  <c r="K1220" i="1"/>
  <c r="L1220" i="1" s="1"/>
  <c r="M1220" i="1" s="1"/>
  <c r="N1220" i="1" s="1"/>
  <c r="Z1222" i="1" l="1"/>
  <c r="AA1222" i="1" s="1"/>
  <c r="AB1222" i="1" s="1"/>
  <c r="AO1223" i="1"/>
  <c r="AN1224" i="1" s="1"/>
  <c r="AP1223" i="1"/>
  <c r="AZ1221" i="1"/>
  <c r="AM1223" i="1"/>
  <c r="AY1223" i="1"/>
  <c r="AH1221" i="1"/>
  <c r="AQ1223" i="1"/>
  <c r="AR1222" i="1"/>
  <c r="AS1222" i="1" s="1"/>
  <c r="AT1222" i="1" s="1"/>
  <c r="AU1222" i="1"/>
  <c r="AV1222" i="1" s="1"/>
  <c r="AW1222" i="1" s="1"/>
  <c r="AX1222" i="1" s="1"/>
  <c r="AL1224" i="1"/>
  <c r="T1224" i="1"/>
  <c r="Y1224" i="1" s="1"/>
  <c r="B1224" i="1"/>
  <c r="G1224" i="1" s="1"/>
  <c r="AG1223" i="1"/>
  <c r="U1223" i="1"/>
  <c r="X1223" i="1"/>
  <c r="W1223" i="1"/>
  <c r="V1224" i="1" s="1"/>
  <c r="AC1223" i="1"/>
  <c r="AD1223" i="1" s="1"/>
  <c r="AE1223" i="1" s="1"/>
  <c r="AF1223" i="1" s="1"/>
  <c r="Z1223" i="1"/>
  <c r="AA1223" i="1" s="1"/>
  <c r="AB1223" i="1" s="1"/>
  <c r="AH1222" i="1"/>
  <c r="P1220" i="1"/>
  <c r="A1225" i="1"/>
  <c r="O1223" i="1"/>
  <c r="C1223" i="1"/>
  <c r="H1222" i="1"/>
  <c r="I1222" i="1" s="1"/>
  <c r="J1222" i="1" s="1"/>
  <c r="F1221" i="1"/>
  <c r="E1221" i="1"/>
  <c r="D1222" i="1" s="1"/>
  <c r="K1221" i="1"/>
  <c r="L1221" i="1" s="1"/>
  <c r="M1221" i="1" s="1"/>
  <c r="N1221" i="1" s="1"/>
  <c r="AP1224" i="1" l="1"/>
  <c r="AO1224" i="1"/>
  <c r="AN1225" i="1" s="1"/>
  <c r="AZ1222" i="1"/>
  <c r="AY1224" i="1"/>
  <c r="AM1224" i="1"/>
  <c r="AQ1224" i="1"/>
  <c r="AR1223" i="1"/>
  <c r="AS1223" i="1" s="1"/>
  <c r="AT1223" i="1" s="1"/>
  <c r="AU1223" i="1"/>
  <c r="AV1223" i="1" s="1"/>
  <c r="AW1223" i="1" s="1"/>
  <c r="AX1223" i="1" s="1"/>
  <c r="AL1225" i="1"/>
  <c r="T1225" i="1"/>
  <c r="B1225" i="1"/>
  <c r="AG1224" i="1"/>
  <c r="U1224" i="1"/>
  <c r="W1224" i="1"/>
  <c r="V1225" i="1" s="1"/>
  <c r="X1224" i="1"/>
  <c r="Y1225" i="1"/>
  <c r="Z1224" i="1"/>
  <c r="AA1224" i="1" s="1"/>
  <c r="AB1224" i="1" s="1"/>
  <c r="AC1224" i="1"/>
  <c r="AD1224" i="1" s="1"/>
  <c r="AE1224" i="1" s="1"/>
  <c r="AF1224" i="1" s="1"/>
  <c r="AH1223" i="1"/>
  <c r="P1221" i="1"/>
  <c r="H1223" i="1"/>
  <c r="I1223" i="1" s="1"/>
  <c r="J1223" i="1" s="1"/>
  <c r="G1225" i="1"/>
  <c r="A1226" i="1"/>
  <c r="O1224" i="1"/>
  <c r="C1224" i="1"/>
  <c r="F1222" i="1"/>
  <c r="E1222" i="1"/>
  <c r="D1223" i="1" s="1"/>
  <c r="K1222" i="1"/>
  <c r="L1222" i="1" s="1"/>
  <c r="M1222" i="1" s="1"/>
  <c r="N1222" i="1" s="1"/>
  <c r="AO1225" i="1" l="1"/>
  <c r="AN1226" i="1" s="1"/>
  <c r="AP1225" i="1"/>
  <c r="AZ1223" i="1"/>
  <c r="AR1224" i="1"/>
  <c r="AS1224" i="1" s="1"/>
  <c r="AT1224" i="1" s="1"/>
  <c r="AQ1225" i="1"/>
  <c r="AU1224" i="1"/>
  <c r="AV1224" i="1" s="1"/>
  <c r="AW1224" i="1" s="1"/>
  <c r="AX1224" i="1" s="1"/>
  <c r="AY1225" i="1"/>
  <c r="AM1225" i="1"/>
  <c r="AL1226" i="1"/>
  <c r="T1226" i="1"/>
  <c r="Y1226" i="1" s="1"/>
  <c r="B1226" i="1"/>
  <c r="AG1225" i="1"/>
  <c r="U1225" i="1"/>
  <c r="X1225" i="1"/>
  <c r="W1225" i="1"/>
  <c r="V1226" i="1" s="1"/>
  <c r="AH1224" i="1"/>
  <c r="AC1225" i="1"/>
  <c r="AD1225" i="1" s="1"/>
  <c r="AE1225" i="1" s="1"/>
  <c r="AF1225" i="1" s="1"/>
  <c r="Z1225" i="1"/>
  <c r="AA1225" i="1" s="1"/>
  <c r="AB1225" i="1" s="1"/>
  <c r="P1222" i="1"/>
  <c r="A1227" i="1"/>
  <c r="G1226" i="1"/>
  <c r="O1225" i="1"/>
  <c r="C1225" i="1"/>
  <c r="H1224" i="1"/>
  <c r="I1224" i="1" s="1"/>
  <c r="J1224" i="1" s="1"/>
  <c r="F1223" i="1"/>
  <c r="E1223" i="1"/>
  <c r="D1224" i="1" s="1"/>
  <c r="K1223" i="1"/>
  <c r="L1223" i="1" s="1"/>
  <c r="M1223" i="1" s="1"/>
  <c r="N1223" i="1" s="1"/>
  <c r="AP1226" i="1" l="1"/>
  <c r="AO1226" i="1"/>
  <c r="AN1227" i="1" s="1"/>
  <c r="AZ1224" i="1"/>
  <c r="AY1226" i="1"/>
  <c r="AM1226" i="1"/>
  <c r="AR1225" i="1"/>
  <c r="AS1225" i="1" s="1"/>
  <c r="AT1225" i="1" s="1"/>
  <c r="AQ1226" i="1"/>
  <c r="AU1225" i="1"/>
  <c r="AV1225" i="1" s="1"/>
  <c r="AW1225" i="1" s="1"/>
  <c r="AX1225" i="1" s="1"/>
  <c r="AL1227" i="1"/>
  <c r="T1227" i="1"/>
  <c r="B1227" i="1"/>
  <c r="AG1226" i="1"/>
  <c r="U1226" i="1"/>
  <c r="AH1225" i="1"/>
  <c r="X1226" i="1"/>
  <c r="W1226" i="1"/>
  <c r="V1227" i="1" s="1"/>
  <c r="AC1226" i="1"/>
  <c r="AD1226" i="1" s="1"/>
  <c r="AE1226" i="1" s="1"/>
  <c r="AF1226" i="1" s="1"/>
  <c r="Z1226" i="1"/>
  <c r="AA1226" i="1" s="1"/>
  <c r="AB1226" i="1" s="1"/>
  <c r="P1223" i="1"/>
  <c r="H1225" i="1"/>
  <c r="I1225" i="1" s="1"/>
  <c r="J1225" i="1" s="1"/>
  <c r="C1226" i="1"/>
  <c r="O1226" i="1"/>
  <c r="A1228" i="1"/>
  <c r="G1227" i="1"/>
  <c r="F1224" i="1"/>
  <c r="E1224" i="1"/>
  <c r="D1225" i="1" s="1"/>
  <c r="K1224" i="1"/>
  <c r="L1224" i="1" s="1"/>
  <c r="M1224" i="1" s="1"/>
  <c r="N1224" i="1" s="1"/>
  <c r="AP1227" i="1" l="1"/>
  <c r="AO1227" i="1"/>
  <c r="AN1228" i="1" s="1"/>
  <c r="AZ1225" i="1"/>
  <c r="AG1227" i="1"/>
  <c r="U1227" i="1"/>
  <c r="AR1226" i="1"/>
  <c r="AS1226" i="1" s="1"/>
  <c r="AT1226" i="1" s="1"/>
  <c r="AQ1227" i="1"/>
  <c r="AU1226" i="1"/>
  <c r="AV1226" i="1" s="1"/>
  <c r="AW1226" i="1" s="1"/>
  <c r="AX1226" i="1" s="1"/>
  <c r="AL1228" i="1"/>
  <c r="T1228" i="1"/>
  <c r="B1228" i="1"/>
  <c r="G1228" i="1" s="1"/>
  <c r="AY1227" i="1"/>
  <c r="AM1227" i="1"/>
  <c r="Y1227" i="1"/>
  <c r="Z1227" i="1" s="1"/>
  <c r="AA1227" i="1" s="1"/>
  <c r="AB1227" i="1" s="1"/>
  <c r="W1227" i="1"/>
  <c r="V1228" i="1" s="1"/>
  <c r="X1227" i="1"/>
  <c r="AH1226" i="1"/>
  <c r="P1224" i="1"/>
  <c r="O1227" i="1"/>
  <c r="C1227" i="1"/>
  <c r="A1229" i="1"/>
  <c r="H1226" i="1"/>
  <c r="I1226" i="1" s="1"/>
  <c r="J1226" i="1" s="1"/>
  <c r="F1225" i="1"/>
  <c r="E1225" i="1"/>
  <c r="D1226" i="1" s="1"/>
  <c r="K1225" i="1"/>
  <c r="L1225" i="1" s="1"/>
  <c r="M1225" i="1" s="1"/>
  <c r="N1225" i="1" s="1"/>
  <c r="AC1227" i="1" l="1"/>
  <c r="AD1227" i="1" s="1"/>
  <c r="AE1227" i="1" s="1"/>
  <c r="AF1227" i="1" s="1"/>
  <c r="AH1227" i="1" s="1"/>
  <c r="AO1228" i="1"/>
  <c r="AN1229" i="1" s="1"/>
  <c r="AP1228" i="1"/>
  <c r="AG1228" i="1"/>
  <c r="U1228" i="1"/>
  <c r="Y1228" i="1"/>
  <c r="AC1228" i="1" s="1"/>
  <c r="AD1228" i="1" s="1"/>
  <c r="AE1228" i="1" s="1"/>
  <c r="AF1228" i="1" s="1"/>
  <c r="AY1228" i="1"/>
  <c r="AM1228" i="1"/>
  <c r="AZ1226" i="1"/>
  <c r="AR1227" i="1"/>
  <c r="AS1227" i="1" s="1"/>
  <c r="AT1227" i="1" s="1"/>
  <c r="AQ1228" i="1"/>
  <c r="AU1227" i="1"/>
  <c r="AV1227" i="1" s="1"/>
  <c r="AW1227" i="1" s="1"/>
  <c r="AX1227" i="1" s="1"/>
  <c r="AL1229" i="1"/>
  <c r="T1229" i="1"/>
  <c r="B1229" i="1"/>
  <c r="G1229" i="1" s="1"/>
  <c r="X1228" i="1"/>
  <c r="W1228" i="1"/>
  <c r="V1229" i="1" s="1"/>
  <c r="P1225" i="1"/>
  <c r="C1228" i="1"/>
  <c r="O1228" i="1"/>
  <c r="H1227" i="1"/>
  <c r="I1227" i="1" s="1"/>
  <c r="J1227" i="1" s="1"/>
  <c r="A1230" i="1"/>
  <c r="F1226" i="1"/>
  <c r="E1226" i="1"/>
  <c r="D1227" i="1" s="1"/>
  <c r="K1226" i="1"/>
  <c r="L1226" i="1" s="1"/>
  <c r="M1226" i="1" s="1"/>
  <c r="N1226" i="1" s="1"/>
  <c r="AZ1227" i="1" l="1"/>
  <c r="AP1229" i="1"/>
  <c r="AO1229" i="1"/>
  <c r="AN1230" i="1" s="1"/>
  <c r="Z1228" i="1"/>
  <c r="AA1228" i="1" s="1"/>
  <c r="AB1228" i="1" s="1"/>
  <c r="AH1228" i="1" s="1"/>
  <c r="Y1229" i="1"/>
  <c r="Z1229" i="1" s="1"/>
  <c r="AA1229" i="1" s="1"/>
  <c r="AB1229" i="1" s="1"/>
  <c r="AG1229" i="1"/>
  <c r="U1229" i="1"/>
  <c r="AY1229" i="1"/>
  <c r="AM1229" i="1"/>
  <c r="AL1230" i="1"/>
  <c r="T1230" i="1"/>
  <c r="B1230" i="1"/>
  <c r="G1230" i="1" s="1"/>
  <c r="AQ1229" i="1"/>
  <c r="AR1228" i="1"/>
  <c r="AS1228" i="1" s="1"/>
  <c r="AT1228" i="1" s="1"/>
  <c r="AU1228" i="1"/>
  <c r="AV1228" i="1" s="1"/>
  <c r="AW1228" i="1" s="1"/>
  <c r="AX1228" i="1" s="1"/>
  <c r="X1229" i="1"/>
  <c r="W1229" i="1"/>
  <c r="V1230" i="1" s="1"/>
  <c r="P1226" i="1"/>
  <c r="O1229" i="1"/>
  <c r="C1229" i="1"/>
  <c r="A1231" i="1"/>
  <c r="H1228" i="1"/>
  <c r="I1228" i="1" s="1"/>
  <c r="J1228" i="1" s="1"/>
  <c r="F1227" i="1"/>
  <c r="E1227" i="1"/>
  <c r="D1228" i="1" s="1"/>
  <c r="K1227" i="1"/>
  <c r="L1227" i="1" s="1"/>
  <c r="M1227" i="1" s="1"/>
  <c r="N1227" i="1" s="1"/>
  <c r="AC1229" i="1" l="1"/>
  <c r="AD1229" i="1" s="1"/>
  <c r="AE1229" i="1" s="1"/>
  <c r="AF1229" i="1" s="1"/>
  <c r="AH1229" i="1" s="1"/>
  <c r="AO1230" i="1"/>
  <c r="AN1231" i="1" s="1"/>
  <c r="AP1230" i="1"/>
  <c r="AG1230" i="1"/>
  <c r="U1230" i="1"/>
  <c r="Y1230" i="1"/>
  <c r="Z1230" i="1" s="1"/>
  <c r="AA1230" i="1" s="1"/>
  <c r="AB1230" i="1" s="1"/>
  <c r="AL1231" i="1"/>
  <c r="T1231" i="1"/>
  <c r="B1231" i="1"/>
  <c r="G1231" i="1" s="1"/>
  <c r="AZ1228" i="1"/>
  <c r="AY1230" i="1"/>
  <c r="AM1230" i="1"/>
  <c r="AR1229" i="1"/>
  <c r="AS1229" i="1" s="1"/>
  <c r="AT1229" i="1" s="1"/>
  <c r="AQ1230" i="1"/>
  <c r="AU1229" i="1"/>
  <c r="AV1229" i="1" s="1"/>
  <c r="AW1229" i="1" s="1"/>
  <c r="AX1229" i="1" s="1"/>
  <c r="X1230" i="1"/>
  <c r="W1230" i="1"/>
  <c r="V1231" i="1" s="1"/>
  <c r="P1227" i="1"/>
  <c r="A1232" i="1"/>
  <c r="C1230" i="1"/>
  <c r="O1230" i="1"/>
  <c r="H1229" i="1"/>
  <c r="I1229" i="1" s="1"/>
  <c r="J1229" i="1" s="1"/>
  <c r="E1228" i="1"/>
  <c r="D1229" i="1" s="1"/>
  <c r="F1228" i="1"/>
  <c r="K1228" i="1"/>
  <c r="L1228" i="1" s="1"/>
  <c r="M1228" i="1" s="1"/>
  <c r="N1228" i="1" s="1"/>
  <c r="AC1230" i="1" l="1"/>
  <c r="AD1230" i="1" s="1"/>
  <c r="AE1230" i="1" s="1"/>
  <c r="AF1230" i="1" s="1"/>
  <c r="AH1230" i="1" s="1"/>
  <c r="AP1231" i="1"/>
  <c r="AO1231" i="1"/>
  <c r="AN1232" i="1" s="1"/>
  <c r="AZ1229" i="1"/>
  <c r="Y1231" i="1"/>
  <c r="AC1231" i="1" s="1"/>
  <c r="AD1231" i="1" s="1"/>
  <c r="AE1231" i="1" s="1"/>
  <c r="AF1231" i="1" s="1"/>
  <c r="AY1231" i="1"/>
  <c r="AM1231" i="1"/>
  <c r="AL1232" i="1"/>
  <c r="T1232" i="1"/>
  <c r="B1232" i="1"/>
  <c r="G1232" i="1" s="1"/>
  <c r="AQ1231" i="1"/>
  <c r="AR1230" i="1"/>
  <c r="AS1230" i="1" s="1"/>
  <c r="AT1230" i="1" s="1"/>
  <c r="AU1230" i="1"/>
  <c r="AV1230" i="1" s="1"/>
  <c r="AW1230" i="1" s="1"/>
  <c r="AX1230" i="1" s="1"/>
  <c r="AG1231" i="1"/>
  <c r="U1231" i="1"/>
  <c r="X1231" i="1"/>
  <c r="W1231" i="1"/>
  <c r="V1232" i="1" s="1"/>
  <c r="P1228" i="1"/>
  <c r="H1230" i="1"/>
  <c r="I1230" i="1" s="1"/>
  <c r="J1230" i="1" s="1"/>
  <c r="A1233" i="1"/>
  <c r="C1231" i="1"/>
  <c r="O1231" i="1"/>
  <c r="F1229" i="1"/>
  <c r="E1229" i="1"/>
  <c r="D1230" i="1" s="1"/>
  <c r="K1229" i="1"/>
  <c r="L1229" i="1" s="1"/>
  <c r="M1229" i="1" s="1"/>
  <c r="N1229" i="1" s="1"/>
  <c r="Z1231" i="1" l="1"/>
  <c r="AA1231" i="1" s="1"/>
  <c r="AB1231" i="1" s="1"/>
  <c r="Y1232" i="1"/>
  <c r="AO1232" i="1"/>
  <c r="AN1233" i="1" s="1"/>
  <c r="AP1232" i="1"/>
  <c r="AZ1230" i="1"/>
  <c r="AQ1232" i="1"/>
  <c r="AR1231" i="1"/>
  <c r="AS1231" i="1" s="1"/>
  <c r="AT1231" i="1" s="1"/>
  <c r="AU1231" i="1"/>
  <c r="AV1231" i="1" s="1"/>
  <c r="AW1231" i="1" s="1"/>
  <c r="AX1231" i="1" s="1"/>
  <c r="AG1232" i="1"/>
  <c r="U1232" i="1"/>
  <c r="AL1233" i="1"/>
  <c r="T1233" i="1"/>
  <c r="Y1233" i="1" s="1"/>
  <c r="B1233" i="1"/>
  <c r="G1233" i="1" s="1"/>
  <c r="AM1232" i="1"/>
  <c r="AY1232" i="1"/>
  <c r="X1232" i="1"/>
  <c r="W1232" i="1"/>
  <c r="V1233" i="1" s="1"/>
  <c r="AH1231" i="1"/>
  <c r="Z1232" i="1"/>
  <c r="AA1232" i="1" s="1"/>
  <c r="AB1232" i="1" s="1"/>
  <c r="AC1232" i="1"/>
  <c r="AD1232" i="1" s="1"/>
  <c r="AE1232" i="1" s="1"/>
  <c r="AF1232" i="1" s="1"/>
  <c r="P1229" i="1"/>
  <c r="C1232" i="1"/>
  <c r="O1232" i="1"/>
  <c r="A1234" i="1"/>
  <c r="H1231" i="1"/>
  <c r="I1231" i="1" s="1"/>
  <c r="J1231" i="1" s="1"/>
  <c r="E1230" i="1"/>
  <c r="D1231" i="1" s="1"/>
  <c r="F1230" i="1"/>
  <c r="K1230" i="1"/>
  <c r="L1230" i="1" s="1"/>
  <c r="M1230" i="1" s="1"/>
  <c r="N1230" i="1" s="1"/>
  <c r="AO1233" i="1" l="1"/>
  <c r="AN1234" i="1" s="1"/>
  <c r="AP1233" i="1"/>
  <c r="AY1233" i="1"/>
  <c r="AM1233" i="1"/>
  <c r="AL1234" i="1"/>
  <c r="T1234" i="1"/>
  <c r="B1234" i="1"/>
  <c r="G1234" i="1" s="1"/>
  <c r="AG1233" i="1"/>
  <c r="U1233" i="1"/>
  <c r="AZ1231" i="1"/>
  <c r="AR1232" i="1"/>
  <c r="AS1232" i="1" s="1"/>
  <c r="AT1232" i="1" s="1"/>
  <c r="AQ1233" i="1"/>
  <c r="AU1232" i="1"/>
  <c r="AV1232" i="1" s="1"/>
  <c r="AW1232" i="1" s="1"/>
  <c r="AX1232" i="1" s="1"/>
  <c r="W1233" i="1"/>
  <c r="V1234" i="1" s="1"/>
  <c r="X1233" i="1"/>
  <c r="Y1234" i="1"/>
  <c r="Z1233" i="1"/>
  <c r="AA1233" i="1" s="1"/>
  <c r="AB1233" i="1" s="1"/>
  <c r="AC1233" i="1"/>
  <c r="AD1233" i="1" s="1"/>
  <c r="AE1233" i="1" s="1"/>
  <c r="AF1233" i="1" s="1"/>
  <c r="AH1232" i="1"/>
  <c r="P1230" i="1"/>
  <c r="H1232" i="1"/>
  <c r="I1232" i="1" s="1"/>
  <c r="J1232" i="1" s="1"/>
  <c r="C1233" i="1"/>
  <c r="O1233" i="1"/>
  <c r="A1235" i="1"/>
  <c r="F1231" i="1"/>
  <c r="E1231" i="1"/>
  <c r="D1232" i="1" s="1"/>
  <c r="K1231" i="1"/>
  <c r="L1231" i="1" s="1"/>
  <c r="M1231" i="1" s="1"/>
  <c r="N1231" i="1" s="1"/>
  <c r="AP1234" i="1" l="1"/>
  <c r="AO1234" i="1"/>
  <c r="AN1235" i="1" s="1"/>
  <c r="AL1235" i="1"/>
  <c r="T1235" i="1"/>
  <c r="B1235" i="1"/>
  <c r="AY1234" i="1"/>
  <c r="AM1234" i="1"/>
  <c r="AG1234" i="1"/>
  <c r="U1234" i="1"/>
  <c r="AZ1232" i="1"/>
  <c r="AR1233" i="1"/>
  <c r="AS1233" i="1" s="1"/>
  <c r="AT1233" i="1" s="1"/>
  <c r="AQ1234" i="1"/>
  <c r="AU1233" i="1"/>
  <c r="AV1233" i="1" s="1"/>
  <c r="AW1233" i="1" s="1"/>
  <c r="AX1233" i="1" s="1"/>
  <c r="AC1234" i="1"/>
  <c r="AD1234" i="1" s="1"/>
  <c r="AE1234" i="1" s="1"/>
  <c r="AF1234" i="1" s="1"/>
  <c r="Y1235" i="1"/>
  <c r="Z1234" i="1"/>
  <c r="AA1234" i="1" s="1"/>
  <c r="AB1234" i="1" s="1"/>
  <c r="X1234" i="1"/>
  <c r="W1234" i="1"/>
  <c r="V1235" i="1" s="1"/>
  <c r="AH1233" i="1"/>
  <c r="P1231" i="1"/>
  <c r="A1236" i="1"/>
  <c r="G1235" i="1"/>
  <c r="C1234" i="1"/>
  <c r="O1234" i="1"/>
  <c r="H1233" i="1"/>
  <c r="I1233" i="1" s="1"/>
  <c r="J1233" i="1" s="1"/>
  <c r="E1232" i="1"/>
  <c r="D1233" i="1" s="1"/>
  <c r="F1232" i="1"/>
  <c r="K1232" i="1"/>
  <c r="L1232" i="1" s="1"/>
  <c r="M1232" i="1" s="1"/>
  <c r="N1232" i="1" s="1"/>
  <c r="AP1235" i="1" l="1"/>
  <c r="AO1235" i="1"/>
  <c r="AN1236" i="1" s="1"/>
  <c r="AR1234" i="1"/>
  <c r="AS1234" i="1" s="1"/>
  <c r="AT1234" i="1" s="1"/>
  <c r="AQ1235" i="1"/>
  <c r="AU1234" i="1"/>
  <c r="AV1234" i="1" s="1"/>
  <c r="AW1234" i="1" s="1"/>
  <c r="AX1234" i="1" s="1"/>
  <c r="AL1236" i="1"/>
  <c r="T1236" i="1"/>
  <c r="Y1236" i="1" s="1"/>
  <c r="B1236" i="1"/>
  <c r="G1236" i="1" s="1"/>
  <c r="AZ1233" i="1"/>
  <c r="AG1235" i="1"/>
  <c r="U1235" i="1"/>
  <c r="AY1235" i="1"/>
  <c r="AM1235" i="1"/>
  <c r="X1235" i="1"/>
  <c r="W1235" i="1"/>
  <c r="V1236" i="1" s="1"/>
  <c r="AH1234" i="1"/>
  <c r="Z1235" i="1"/>
  <c r="AA1235" i="1" s="1"/>
  <c r="AB1235" i="1" s="1"/>
  <c r="AC1235" i="1"/>
  <c r="AD1235" i="1" s="1"/>
  <c r="AE1235" i="1" s="1"/>
  <c r="AF1235" i="1" s="1"/>
  <c r="P1232" i="1"/>
  <c r="H1234" i="1"/>
  <c r="I1234" i="1" s="1"/>
  <c r="J1234" i="1" s="1"/>
  <c r="A1237" i="1"/>
  <c r="C1235" i="1"/>
  <c r="O1235" i="1"/>
  <c r="F1233" i="1"/>
  <c r="E1233" i="1"/>
  <c r="D1234" i="1" s="1"/>
  <c r="K1233" i="1"/>
  <c r="L1233" i="1" s="1"/>
  <c r="M1233" i="1" s="1"/>
  <c r="N1233" i="1" s="1"/>
  <c r="AO1236" i="1" l="1"/>
  <c r="AN1237" i="1" s="1"/>
  <c r="AP1236" i="1"/>
  <c r="AZ1234" i="1"/>
  <c r="AY1236" i="1"/>
  <c r="AM1236" i="1"/>
  <c r="AG1236" i="1"/>
  <c r="U1236" i="1"/>
  <c r="AR1235" i="1"/>
  <c r="AS1235" i="1" s="1"/>
  <c r="AT1235" i="1" s="1"/>
  <c r="AQ1236" i="1"/>
  <c r="AU1235" i="1"/>
  <c r="AV1235" i="1" s="1"/>
  <c r="AW1235" i="1" s="1"/>
  <c r="AX1235" i="1" s="1"/>
  <c r="AL1237" i="1"/>
  <c r="T1237" i="1"/>
  <c r="Y1237" i="1" s="1"/>
  <c r="B1237" i="1"/>
  <c r="W1236" i="1"/>
  <c r="V1237" i="1" s="1"/>
  <c r="X1236" i="1"/>
  <c r="AH1235" i="1"/>
  <c r="Z1236" i="1"/>
  <c r="AA1236" i="1" s="1"/>
  <c r="AB1236" i="1" s="1"/>
  <c r="AC1236" i="1"/>
  <c r="AD1236" i="1" s="1"/>
  <c r="AE1236" i="1" s="1"/>
  <c r="AF1236" i="1" s="1"/>
  <c r="P1233" i="1"/>
  <c r="C1236" i="1"/>
  <c r="O1236" i="1"/>
  <c r="A1238" i="1"/>
  <c r="G1237" i="1"/>
  <c r="H1235" i="1"/>
  <c r="I1235" i="1" s="1"/>
  <c r="J1235" i="1" s="1"/>
  <c r="F1234" i="1"/>
  <c r="E1234" i="1"/>
  <c r="D1235" i="1" s="1"/>
  <c r="K1234" i="1"/>
  <c r="L1234" i="1" s="1"/>
  <c r="M1234" i="1" s="1"/>
  <c r="N1234" i="1" s="1"/>
  <c r="AO1237" i="1" l="1"/>
  <c r="AN1238" i="1" s="1"/>
  <c r="AP1237" i="1"/>
  <c r="AQ1237" i="1"/>
  <c r="AR1236" i="1"/>
  <c r="AS1236" i="1" s="1"/>
  <c r="AT1236" i="1" s="1"/>
  <c r="AU1236" i="1"/>
  <c r="AV1236" i="1" s="1"/>
  <c r="AW1236" i="1" s="1"/>
  <c r="AX1236" i="1" s="1"/>
  <c r="AG1237" i="1"/>
  <c r="U1237" i="1"/>
  <c r="AZ1235" i="1"/>
  <c r="AL1238" i="1"/>
  <c r="T1238" i="1"/>
  <c r="Y1238" i="1" s="1"/>
  <c r="B1238" i="1"/>
  <c r="AY1237" i="1"/>
  <c r="AM1237" i="1"/>
  <c r="X1237" i="1"/>
  <c r="W1237" i="1"/>
  <c r="V1238" i="1" s="1"/>
  <c r="AH1236" i="1"/>
  <c r="AC1237" i="1"/>
  <c r="AD1237" i="1" s="1"/>
  <c r="AE1237" i="1" s="1"/>
  <c r="AF1237" i="1" s="1"/>
  <c r="Z1237" i="1"/>
  <c r="AA1237" i="1" s="1"/>
  <c r="AB1237" i="1" s="1"/>
  <c r="P1234" i="1"/>
  <c r="H1236" i="1"/>
  <c r="I1236" i="1" s="1"/>
  <c r="J1236" i="1" s="1"/>
  <c r="C1237" i="1"/>
  <c r="O1237" i="1"/>
  <c r="G1238" i="1"/>
  <c r="A1239" i="1"/>
  <c r="F1235" i="1"/>
  <c r="E1235" i="1"/>
  <c r="D1236" i="1" s="1"/>
  <c r="K1235" i="1"/>
  <c r="L1235" i="1" s="1"/>
  <c r="M1235" i="1" s="1"/>
  <c r="N1235" i="1" s="1"/>
  <c r="AP1238" i="1" l="1"/>
  <c r="AO1238" i="1"/>
  <c r="AN1239" i="1" s="1"/>
  <c r="AY1238" i="1"/>
  <c r="AM1238" i="1"/>
  <c r="AL1239" i="1"/>
  <c r="T1239" i="1"/>
  <c r="Y1239" i="1" s="1"/>
  <c r="B1239" i="1"/>
  <c r="G1239" i="1" s="1"/>
  <c r="AZ1236" i="1"/>
  <c r="AG1238" i="1"/>
  <c r="U1238" i="1"/>
  <c r="AR1237" i="1"/>
  <c r="AS1237" i="1" s="1"/>
  <c r="AT1237" i="1" s="1"/>
  <c r="AQ1238" i="1"/>
  <c r="AU1237" i="1"/>
  <c r="AV1237" i="1" s="1"/>
  <c r="AW1237" i="1" s="1"/>
  <c r="AX1237" i="1" s="1"/>
  <c r="X1238" i="1"/>
  <c r="W1238" i="1"/>
  <c r="V1239" i="1" s="1"/>
  <c r="AH1237" i="1"/>
  <c r="AC1238" i="1"/>
  <c r="AD1238" i="1" s="1"/>
  <c r="AE1238" i="1" s="1"/>
  <c r="AF1238" i="1" s="1"/>
  <c r="Z1238" i="1"/>
  <c r="AA1238" i="1" s="1"/>
  <c r="AB1238" i="1" s="1"/>
  <c r="P1235" i="1"/>
  <c r="A1240" i="1"/>
  <c r="O1238" i="1"/>
  <c r="C1238" i="1"/>
  <c r="H1237" i="1"/>
  <c r="I1237" i="1" s="1"/>
  <c r="J1237" i="1" s="1"/>
  <c r="F1236" i="1"/>
  <c r="E1236" i="1"/>
  <c r="D1237" i="1" s="1"/>
  <c r="K1236" i="1"/>
  <c r="L1236" i="1" s="1"/>
  <c r="M1236" i="1" s="1"/>
  <c r="N1236" i="1" s="1"/>
  <c r="AO1239" i="1" l="1"/>
  <c r="AN1240" i="1" s="1"/>
  <c r="AP1239" i="1"/>
  <c r="AZ1237" i="1"/>
  <c r="AG1239" i="1"/>
  <c r="U1239" i="1"/>
  <c r="AY1239" i="1"/>
  <c r="AM1239" i="1"/>
  <c r="AQ1239" i="1"/>
  <c r="AR1238" i="1"/>
  <c r="AS1238" i="1" s="1"/>
  <c r="AT1238" i="1" s="1"/>
  <c r="AU1238" i="1"/>
  <c r="AV1238" i="1" s="1"/>
  <c r="AW1238" i="1" s="1"/>
  <c r="AX1238" i="1" s="1"/>
  <c r="AL1240" i="1"/>
  <c r="T1240" i="1"/>
  <c r="Y1240" i="1" s="1"/>
  <c r="B1240" i="1"/>
  <c r="G1240" i="1" s="1"/>
  <c r="W1239" i="1"/>
  <c r="V1240" i="1" s="1"/>
  <c r="X1239" i="1"/>
  <c r="AH1238" i="1"/>
  <c r="AC1239" i="1"/>
  <c r="AD1239" i="1" s="1"/>
  <c r="AE1239" i="1" s="1"/>
  <c r="AF1239" i="1" s="1"/>
  <c r="Z1239" i="1"/>
  <c r="AA1239" i="1" s="1"/>
  <c r="AB1239" i="1" s="1"/>
  <c r="P1236" i="1"/>
  <c r="H1238" i="1"/>
  <c r="I1238" i="1" s="1"/>
  <c r="J1238" i="1" s="1"/>
  <c r="A1241" i="1"/>
  <c r="O1239" i="1"/>
  <c r="C1239" i="1"/>
  <c r="F1237" i="1"/>
  <c r="E1237" i="1"/>
  <c r="D1238" i="1" s="1"/>
  <c r="K1237" i="1"/>
  <c r="L1237" i="1" s="1"/>
  <c r="M1237" i="1" s="1"/>
  <c r="N1237" i="1" s="1"/>
  <c r="AO1240" i="1" l="1"/>
  <c r="AN1241" i="1" s="1"/>
  <c r="AP1240" i="1"/>
  <c r="AZ1238" i="1"/>
  <c r="AG1240" i="1"/>
  <c r="U1240" i="1"/>
  <c r="AQ1240" i="1"/>
  <c r="AR1239" i="1"/>
  <c r="AS1239" i="1" s="1"/>
  <c r="AT1239" i="1" s="1"/>
  <c r="AU1239" i="1"/>
  <c r="AV1239" i="1" s="1"/>
  <c r="AW1239" i="1" s="1"/>
  <c r="AX1239" i="1" s="1"/>
  <c r="AL1241" i="1"/>
  <c r="T1241" i="1"/>
  <c r="Y1241" i="1" s="1"/>
  <c r="B1241" i="1"/>
  <c r="AY1240" i="1"/>
  <c r="AM1240" i="1"/>
  <c r="W1240" i="1"/>
  <c r="V1241" i="1" s="1"/>
  <c r="X1240" i="1"/>
  <c r="AH1239" i="1"/>
  <c r="Z1240" i="1"/>
  <c r="AA1240" i="1" s="1"/>
  <c r="AB1240" i="1" s="1"/>
  <c r="AC1240" i="1"/>
  <c r="AD1240" i="1" s="1"/>
  <c r="AE1240" i="1" s="1"/>
  <c r="AF1240" i="1" s="1"/>
  <c r="P1237" i="1"/>
  <c r="A1242" i="1"/>
  <c r="G1241" i="1"/>
  <c r="C1240" i="1"/>
  <c r="O1240" i="1"/>
  <c r="H1239" i="1"/>
  <c r="I1239" i="1" s="1"/>
  <c r="J1239" i="1" s="1"/>
  <c r="F1238" i="1"/>
  <c r="E1238" i="1"/>
  <c r="D1239" i="1" s="1"/>
  <c r="K1238" i="1"/>
  <c r="L1238" i="1" s="1"/>
  <c r="M1238" i="1" s="1"/>
  <c r="N1238" i="1" s="1"/>
  <c r="AO1241" i="1" l="1"/>
  <c r="AN1242" i="1" s="1"/>
  <c r="AP1241" i="1"/>
  <c r="AZ1239" i="1"/>
  <c r="AQ1241" i="1"/>
  <c r="AR1240" i="1"/>
  <c r="AS1240" i="1" s="1"/>
  <c r="AT1240" i="1" s="1"/>
  <c r="AU1240" i="1"/>
  <c r="AV1240" i="1" s="1"/>
  <c r="AW1240" i="1" s="1"/>
  <c r="AX1240" i="1" s="1"/>
  <c r="AM1241" i="1"/>
  <c r="AY1241" i="1"/>
  <c r="AL1242" i="1"/>
  <c r="T1242" i="1"/>
  <c r="B1242" i="1"/>
  <c r="G1242" i="1" s="1"/>
  <c r="AG1241" i="1"/>
  <c r="U1241" i="1"/>
  <c r="X1241" i="1"/>
  <c r="W1241" i="1"/>
  <c r="V1242" i="1" s="1"/>
  <c r="Y1242" i="1"/>
  <c r="Z1241" i="1"/>
  <c r="AA1241" i="1" s="1"/>
  <c r="AB1241" i="1" s="1"/>
  <c r="AC1241" i="1"/>
  <c r="AD1241" i="1" s="1"/>
  <c r="AE1241" i="1" s="1"/>
  <c r="AF1241" i="1" s="1"/>
  <c r="AH1240" i="1"/>
  <c r="P1238" i="1"/>
  <c r="H1240" i="1"/>
  <c r="I1240" i="1" s="1"/>
  <c r="J1240" i="1" s="1"/>
  <c r="C1241" i="1"/>
  <c r="O1241" i="1"/>
  <c r="A1243" i="1"/>
  <c r="F1239" i="1"/>
  <c r="E1239" i="1"/>
  <c r="D1240" i="1" s="1"/>
  <c r="K1239" i="1"/>
  <c r="L1239" i="1" s="1"/>
  <c r="M1239" i="1" s="1"/>
  <c r="N1239" i="1" s="1"/>
  <c r="AP1242" i="1" l="1"/>
  <c r="AO1242" i="1"/>
  <c r="AN1243" i="1" s="1"/>
  <c r="AZ1240" i="1"/>
  <c r="AY1242" i="1"/>
  <c r="AM1242" i="1"/>
  <c r="AL1243" i="1"/>
  <c r="T1243" i="1"/>
  <c r="Y1243" i="1" s="1"/>
  <c r="B1243" i="1"/>
  <c r="G1243" i="1" s="1"/>
  <c r="AQ1242" i="1"/>
  <c r="AR1241" i="1"/>
  <c r="AS1241" i="1" s="1"/>
  <c r="AT1241" i="1" s="1"/>
  <c r="AU1241" i="1"/>
  <c r="AV1241" i="1" s="1"/>
  <c r="AW1241" i="1" s="1"/>
  <c r="AX1241" i="1" s="1"/>
  <c r="AG1242" i="1"/>
  <c r="U1242" i="1"/>
  <c r="X1242" i="1"/>
  <c r="W1242" i="1"/>
  <c r="V1243" i="1" s="1"/>
  <c r="AH1241" i="1"/>
  <c r="Z1242" i="1"/>
  <c r="AA1242" i="1" s="1"/>
  <c r="AB1242" i="1" s="1"/>
  <c r="AC1242" i="1"/>
  <c r="AD1242" i="1" s="1"/>
  <c r="AE1242" i="1" s="1"/>
  <c r="AF1242" i="1" s="1"/>
  <c r="P1239" i="1"/>
  <c r="C1242" i="1"/>
  <c r="O1242" i="1"/>
  <c r="A1244" i="1"/>
  <c r="H1241" i="1"/>
  <c r="I1241" i="1" s="1"/>
  <c r="J1241" i="1" s="1"/>
  <c r="F1240" i="1"/>
  <c r="E1240" i="1"/>
  <c r="D1241" i="1" s="1"/>
  <c r="K1240" i="1"/>
  <c r="L1240" i="1" s="1"/>
  <c r="M1240" i="1" s="1"/>
  <c r="N1240" i="1" s="1"/>
  <c r="AP1243" i="1" l="1"/>
  <c r="AO1243" i="1"/>
  <c r="AN1244" i="1" s="1"/>
  <c r="AQ1243" i="1"/>
  <c r="AR1242" i="1"/>
  <c r="AS1242" i="1" s="1"/>
  <c r="AT1242" i="1" s="1"/>
  <c r="AU1242" i="1"/>
  <c r="AV1242" i="1" s="1"/>
  <c r="AW1242" i="1" s="1"/>
  <c r="AX1242" i="1" s="1"/>
  <c r="AG1243" i="1"/>
  <c r="U1243" i="1"/>
  <c r="AY1243" i="1"/>
  <c r="AM1243" i="1"/>
  <c r="AL1244" i="1"/>
  <c r="T1244" i="1"/>
  <c r="B1244" i="1"/>
  <c r="AZ1241" i="1"/>
  <c r="X1243" i="1"/>
  <c r="W1243" i="1"/>
  <c r="V1244" i="1" s="1"/>
  <c r="Y1244" i="1"/>
  <c r="Z1243" i="1"/>
  <c r="AA1243" i="1" s="1"/>
  <c r="AB1243" i="1" s="1"/>
  <c r="AC1243" i="1"/>
  <c r="AD1243" i="1" s="1"/>
  <c r="AE1243" i="1" s="1"/>
  <c r="AF1243" i="1" s="1"/>
  <c r="AH1242" i="1"/>
  <c r="P1240" i="1"/>
  <c r="H1242" i="1"/>
  <c r="I1242" i="1" s="1"/>
  <c r="J1242" i="1" s="1"/>
  <c r="G1244" i="1"/>
  <c r="A1245" i="1"/>
  <c r="O1243" i="1"/>
  <c r="C1243" i="1"/>
  <c r="F1241" i="1"/>
  <c r="E1241" i="1"/>
  <c r="D1242" i="1" s="1"/>
  <c r="K1241" i="1"/>
  <c r="L1241" i="1" s="1"/>
  <c r="M1241" i="1" s="1"/>
  <c r="N1241" i="1" s="1"/>
  <c r="AO1244" i="1" l="1"/>
  <c r="AN1245" i="1" s="1"/>
  <c r="AP1244" i="1"/>
  <c r="AZ1242" i="1"/>
  <c r="AL1245" i="1"/>
  <c r="T1245" i="1"/>
  <c r="Y1245" i="1" s="1"/>
  <c r="B1245" i="1"/>
  <c r="G1245" i="1" s="1"/>
  <c r="AY1244" i="1"/>
  <c r="AM1244" i="1"/>
  <c r="AG1244" i="1"/>
  <c r="U1244" i="1"/>
  <c r="AQ1244" i="1"/>
  <c r="AR1243" i="1"/>
  <c r="AS1243" i="1" s="1"/>
  <c r="AT1243" i="1" s="1"/>
  <c r="AU1243" i="1"/>
  <c r="AV1243" i="1" s="1"/>
  <c r="AW1243" i="1" s="1"/>
  <c r="AX1243" i="1" s="1"/>
  <c r="X1244" i="1"/>
  <c r="W1244" i="1"/>
  <c r="V1245" i="1" s="1"/>
  <c r="AC1244" i="1"/>
  <c r="AD1244" i="1" s="1"/>
  <c r="AE1244" i="1" s="1"/>
  <c r="AF1244" i="1" s="1"/>
  <c r="Z1244" i="1"/>
  <c r="AA1244" i="1" s="1"/>
  <c r="AB1244" i="1" s="1"/>
  <c r="AH1243" i="1"/>
  <c r="P1241" i="1"/>
  <c r="A1246" i="1"/>
  <c r="C1244" i="1"/>
  <c r="O1244" i="1"/>
  <c r="H1243" i="1"/>
  <c r="I1243" i="1" s="1"/>
  <c r="J1243" i="1" s="1"/>
  <c r="F1242" i="1"/>
  <c r="E1242" i="1"/>
  <c r="D1243" i="1" s="1"/>
  <c r="K1242" i="1"/>
  <c r="L1242" i="1" s="1"/>
  <c r="M1242" i="1" s="1"/>
  <c r="N1242" i="1" s="1"/>
  <c r="AP1245" i="1" l="1"/>
  <c r="AO1245" i="1"/>
  <c r="AN1246" i="1" s="1"/>
  <c r="AG1245" i="1"/>
  <c r="U1245" i="1"/>
  <c r="AZ1243" i="1"/>
  <c r="AY1245" i="1"/>
  <c r="AM1245" i="1"/>
  <c r="AL1246" i="1"/>
  <c r="T1246" i="1"/>
  <c r="B1246" i="1"/>
  <c r="AR1244" i="1"/>
  <c r="AS1244" i="1" s="1"/>
  <c r="AT1244" i="1" s="1"/>
  <c r="AQ1245" i="1"/>
  <c r="AU1244" i="1"/>
  <c r="AV1244" i="1" s="1"/>
  <c r="AW1244" i="1" s="1"/>
  <c r="AX1244" i="1" s="1"/>
  <c r="W1245" i="1"/>
  <c r="V1246" i="1" s="1"/>
  <c r="X1245" i="1"/>
  <c r="AH1244" i="1"/>
  <c r="AC1245" i="1"/>
  <c r="AD1245" i="1" s="1"/>
  <c r="AE1245" i="1" s="1"/>
  <c r="AF1245" i="1" s="1"/>
  <c r="Z1245" i="1"/>
  <c r="AA1245" i="1" s="1"/>
  <c r="AB1245" i="1" s="1"/>
  <c r="P1242" i="1"/>
  <c r="H1244" i="1"/>
  <c r="I1244" i="1" s="1"/>
  <c r="J1244" i="1" s="1"/>
  <c r="A1247" i="1"/>
  <c r="G1246" i="1"/>
  <c r="C1245" i="1"/>
  <c r="O1245" i="1"/>
  <c r="F1243" i="1"/>
  <c r="E1243" i="1"/>
  <c r="D1244" i="1" s="1"/>
  <c r="K1243" i="1"/>
  <c r="L1243" i="1" s="1"/>
  <c r="M1243" i="1" s="1"/>
  <c r="N1243" i="1" s="1"/>
  <c r="AP1246" i="1" l="1"/>
  <c r="AO1246" i="1"/>
  <c r="AN1247" i="1" s="1"/>
  <c r="AG1246" i="1"/>
  <c r="U1246" i="1"/>
  <c r="AY1246" i="1"/>
  <c r="AM1246" i="1"/>
  <c r="Y1246" i="1"/>
  <c r="Z1246" i="1" s="1"/>
  <c r="AA1246" i="1" s="1"/>
  <c r="AB1246" i="1" s="1"/>
  <c r="AQ1246" i="1"/>
  <c r="AR1245" i="1"/>
  <c r="AS1245" i="1" s="1"/>
  <c r="AT1245" i="1" s="1"/>
  <c r="AU1245" i="1"/>
  <c r="AV1245" i="1" s="1"/>
  <c r="AW1245" i="1" s="1"/>
  <c r="AX1245" i="1" s="1"/>
  <c r="AZ1244" i="1"/>
  <c r="AL1247" i="1"/>
  <c r="T1247" i="1"/>
  <c r="B1247" i="1"/>
  <c r="G1247" i="1" s="1"/>
  <c r="X1246" i="1"/>
  <c r="W1246" i="1"/>
  <c r="V1247" i="1" s="1"/>
  <c r="AH1245" i="1"/>
  <c r="P1243" i="1"/>
  <c r="O1246" i="1"/>
  <c r="C1246" i="1"/>
  <c r="A1248" i="1"/>
  <c r="H1245" i="1"/>
  <c r="I1245" i="1" s="1"/>
  <c r="J1245" i="1" s="1"/>
  <c r="F1244" i="1"/>
  <c r="E1244" i="1"/>
  <c r="D1245" i="1" s="1"/>
  <c r="K1244" i="1"/>
  <c r="L1244" i="1" s="1"/>
  <c r="M1244" i="1" s="1"/>
  <c r="N1244" i="1" s="1"/>
  <c r="AP1247" i="1" l="1"/>
  <c r="AO1247" i="1"/>
  <c r="AN1248" i="1" s="1"/>
  <c r="AZ1245" i="1"/>
  <c r="Y1247" i="1"/>
  <c r="AC1247" i="1" s="1"/>
  <c r="AD1247" i="1" s="1"/>
  <c r="AE1247" i="1" s="1"/>
  <c r="AF1247" i="1" s="1"/>
  <c r="AC1246" i="1"/>
  <c r="AD1246" i="1" s="1"/>
  <c r="AE1246" i="1" s="1"/>
  <c r="AF1246" i="1" s="1"/>
  <c r="AH1246" i="1" s="1"/>
  <c r="AQ1247" i="1"/>
  <c r="AR1246" i="1"/>
  <c r="AS1246" i="1" s="1"/>
  <c r="AT1246" i="1" s="1"/>
  <c r="AU1246" i="1"/>
  <c r="AV1246" i="1" s="1"/>
  <c r="AW1246" i="1" s="1"/>
  <c r="AX1246" i="1" s="1"/>
  <c r="AG1247" i="1"/>
  <c r="U1247" i="1"/>
  <c r="AY1247" i="1"/>
  <c r="AM1247" i="1"/>
  <c r="AL1248" i="1"/>
  <c r="T1248" i="1"/>
  <c r="B1248" i="1"/>
  <c r="G1248" i="1" s="1"/>
  <c r="W1247" i="1"/>
  <c r="V1248" i="1" s="1"/>
  <c r="X1247" i="1"/>
  <c r="P1244" i="1"/>
  <c r="H1246" i="1"/>
  <c r="I1246" i="1" s="1"/>
  <c r="J1246" i="1" s="1"/>
  <c r="O1247" i="1"/>
  <c r="C1247" i="1"/>
  <c r="A1249" i="1"/>
  <c r="F1245" i="1"/>
  <c r="E1245" i="1"/>
  <c r="D1246" i="1" s="1"/>
  <c r="K1245" i="1"/>
  <c r="L1245" i="1" s="1"/>
  <c r="M1245" i="1" s="1"/>
  <c r="N1245" i="1" s="1"/>
  <c r="Z1247" i="1" l="1"/>
  <c r="AA1247" i="1" s="1"/>
  <c r="AB1247" i="1" s="1"/>
  <c r="AH1247" i="1" s="1"/>
  <c r="Y1248" i="1"/>
  <c r="AC1248" i="1" s="1"/>
  <c r="AD1248" i="1" s="1"/>
  <c r="AE1248" i="1" s="1"/>
  <c r="AF1248" i="1" s="1"/>
  <c r="AP1248" i="1"/>
  <c r="AO1248" i="1"/>
  <c r="AN1249" i="1" s="1"/>
  <c r="AZ1246" i="1"/>
  <c r="AL1249" i="1"/>
  <c r="T1249" i="1"/>
  <c r="B1249" i="1"/>
  <c r="G1249" i="1" s="1"/>
  <c r="AG1248" i="1"/>
  <c r="U1248" i="1"/>
  <c r="AY1248" i="1"/>
  <c r="AM1248" i="1"/>
  <c r="AR1247" i="1"/>
  <c r="AS1247" i="1" s="1"/>
  <c r="AT1247" i="1" s="1"/>
  <c r="AQ1248" i="1"/>
  <c r="AU1247" i="1"/>
  <c r="AV1247" i="1" s="1"/>
  <c r="AW1247" i="1" s="1"/>
  <c r="AX1247" i="1" s="1"/>
  <c r="X1248" i="1"/>
  <c r="W1248" i="1"/>
  <c r="V1249" i="1" s="1"/>
  <c r="P1245" i="1"/>
  <c r="A1250" i="1"/>
  <c r="C1248" i="1"/>
  <c r="O1248" i="1"/>
  <c r="H1247" i="1"/>
  <c r="I1247" i="1" s="1"/>
  <c r="J1247" i="1" s="1"/>
  <c r="F1246" i="1"/>
  <c r="E1246" i="1"/>
  <c r="D1247" i="1" s="1"/>
  <c r="K1246" i="1"/>
  <c r="L1246" i="1" s="1"/>
  <c r="M1246" i="1" s="1"/>
  <c r="N1246" i="1" s="1"/>
  <c r="Z1248" i="1" l="1"/>
  <c r="AA1248" i="1" s="1"/>
  <c r="AB1248" i="1" s="1"/>
  <c r="Y1249" i="1"/>
  <c r="Z1249" i="1" s="1"/>
  <c r="AA1249" i="1" s="1"/>
  <c r="AB1249" i="1" s="1"/>
  <c r="AP1249" i="1"/>
  <c r="AO1249" i="1"/>
  <c r="AN1250" i="1" s="1"/>
  <c r="AQ1249" i="1"/>
  <c r="AR1248" i="1"/>
  <c r="AS1248" i="1" s="1"/>
  <c r="AT1248" i="1" s="1"/>
  <c r="AU1248" i="1"/>
  <c r="AV1248" i="1" s="1"/>
  <c r="AW1248" i="1" s="1"/>
  <c r="AX1248" i="1" s="1"/>
  <c r="AG1249" i="1"/>
  <c r="U1249" i="1"/>
  <c r="AL1250" i="1"/>
  <c r="T1250" i="1"/>
  <c r="Y1250" i="1" s="1"/>
  <c r="B1250" i="1"/>
  <c r="G1250" i="1" s="1"/>
  <c r="AZ1247" i="1"/>
  <c r="AY1249" i="1"/>
  <c r="AM1249" i="1"/>
  <c r="X1249" i="1"/>
  <c r="W1249" i="1"/>
  <c r="V1250" i="1" s="1"/>
  <c r="AH1248" i="1"/>
  <c r="P1246" i="1"/>
  <c r="H1248" i="1"/>
  <c r="I1248" i="1" s="1"/>
  <c r="J1248" i="1" s="1"/>
  <c r="A1251" i="1"/>
  <c r="O1249" i="1"/>
  <c r="C1249" i="1"/>
  <c r="F1247" i="1"/>
  <c r="E1247" i="1"/>
  <c r="D1248" i="1" s="1"/>
  <c r="K1247" i="1"/>
  <c r="L1247" i="1" s="1"/>
  <c r="M1247" i="1" s="1"/>
  <c r="N1247" i="1" s="1"/>
  <c r="AC1249" i="1" l="1"/>
  <c r="AD1249" i="1" s="1"/>
  <c r="AE1249" i="1" s="1"/>
  <c r="AF1249" i="1" s="1"/>
  <c r="AP1250" i="1"/>
  <c r="AO1250" i="1"/>
  <c r="AN1251" i="1" s="1"/>
  <c r="AZ1248" i="1"/>
  <c r="AL1251" i="1"/>
  <c r="T1251" i="1"/>
  <c r="Y1251" i="1" s="1"/>
  <c r="B1251" i="1"/>
  <c r="G1251" i="1" s="1"/>
  <c r="AR1249" i="1"/>
  <c r="AS1249" i="1" s="1"/>
  <c r="AT1249" i="1" s="1"/>
  <c r="AQ1250" i="1"/>
  <c r="AU1249" i="1"/>
  <c r="AV1249" i="1" s="1"/>
  <c r="AW1249" i="1" s="1"/>
  <c r="AX1249" i="1" s="1"/>
  <c r="AG1250" i="1"/>
  <c r="U1250" i="1"/>
  <c r="AY1250" i="1"/>
  <c r="AM1250" i="1"/>
  <c r="X1250" i="1"/>
  <c r="W1250" i="1"/>
  <c r="V1251" i="1" s="1"/>
  <c r="AH1249" i="1"/>
  <c r="Z1250" i="1"/>
  <c r="AA1250" i="1" s="1"/>
  <c r="AB1250" i="1" s="1"/>
  <c r="AC1250" i="1"/>
  <c r="AD1250" i="1" s="1"/>
  <c r="AE1250" i="1" s="1"/>
  <c r="AF1250" i="1" s="1"/>
  <c r="P1247" i="1"/>
  <c r="C1250" i="1"/>
  <c r="O1250" i="1"/>
  <c r="A1252" i="1"/>
  <c r="H1249" i="1"/>
  <c r="I1249" i="1" s="1"/>
  <c r="J1249" i="1" s="1"/>
  <c r="F1248" i="1"/>
  <c r="E1248" i="1"/>
  <c r="D1249" i="1" s="1"/>
  <c r="K1248" i="1"/>
  <c r="L1248" i="1" s="1"/>
  <c r="M1248" i="1" s="1"/>
  <c r="N1248" i="1" s="1"/>
  <c r="AP1251" i="1" l="1"/>
  <c r="AO1251" i="1"/>
  <c r="AN1252" i="1" s="1"/>
  <c r="AZ1249" i="1"/>
  <c r="AL1252" i="1"/>
  <c r="T1252" i="1"/>
  <c r="Y1252" i="1" s="1"/>
  <c r="B1252" i="1"/>
  <c r="AY1251" i="1"/>
  <c r="AM1251" i="1"/>
  <c r="AR1250" i="1"/>
  <c r="AS1250" i="1" s="1"/>
  <c r="AT1250" i="1" s="1"/>
  <c r="AQ1251" i="1"/>
  <c r="AU1250" i="1"/>
  <c r="AV1250" i="1" s="1"/>
  <c r="AW1250" i="1" s="1"/>
  <c r="AX1250" i="1" s="1"/>
  <c r="AG1251" i="1"/>
  <c r="U1251" i="1"/>
  <c r="X1251" i="1"/>
  <c r="W1251" i="1"/>
  <c r="V1252" i="1" s="1"/>
  <c r="AH1250" i="1"/>
  <c r="AC1251" i="1"/>
  <c r="AD1251" i="1" s="1"/>
  <c r="AE1251" i="1" s="1"/>
  <c r="AF1251" i="1" s="1"/>
  <c r="Z1251" i="1"/>
  <c r="AA1251" i="1" s="1"/>
  <c r="AB1251" i="1" s="1"/>
  <c r="P1248" i="1"/>
  <c r="C1251" i="1"/>
  <c r="O1251" i="1"/>
  <c r="H1250" i="1"/>
  <c r="I1250" i="1" s="1"/>
  <c r="J1250" i="1" s="1"/>
  <c r="G1252" i="1"/>
  <c r="A1253" i="1"/>
  <c r="F1249" i="1"/>
  <c r="E1249" i="1"/>
  <c r="D1250" i="1" s="1"/>
  <c r="K1249" i="1"/>
  <c r="L1249" i="1" s="1"/>
  <c r="M1249" i="1" s="1"/>
  <c r="N1249" i="1" s="1"/>
  <c r="AP1252" i="1" l="1"/>
  <c r="AO1252" i="1"/>
  <c r="AN1253" i="1" s="1"/>
  <c r="AL1253" i="1"/>
  <c r="T1253" i="1"/>
  <c r="Y1253" i="1" s="1"/>
  <c r="B1253" i="1"/>
  <c r="G1253" i="1" s="1"/>
  <c r="AG1252" i="1"/>
  <c r="U1252" i="1"/>
  <c r="AQ1252" i="1"/>
  <c r="AR1251" i="1"/>
  <c r="AS1251" i="1" s="1"/>
  <c r="AT1251" i="1" s="1"/>
  <c r="AU1251" i="1"/>
  <c r="AV1251" i="1" s="1"/>
  <c r="AW1251" i="1" s="1"/>
  <c r="AX1251" i="1" s="1"/>
  <c r="AZ1250" i="1"/>
  <c r="AY1252" i="1"/>
  <c r="AM1252" i="1"/>
  <c r="X1252" i="1"/>
  <c r="W1252" i="1"/>
  <c r="V1253" i="1" s="1"/>
  <c r="AC1252" i="1"/>
  <c r="AD1252" i="1" s="1"/>
  <c r="AE1252" i="1" s="1"/>
  <c r="AF1252" i="1" s="1"/>
  <c r="Z1252" i="1"/>
  <c r="AA1252" i="1" s="1"/>
  <c r="AB1252" i="1" s="1"/>
  <c r="AH1251" i="1"/>
  <c r="P1249" i="1"/>
  <c r="A1254" i="1"/>
  <c r="O1252" i="1"/>
  <c r="C1252" i="1"/>
  <c r="H1251" i="1"/>
  <c r="I1251" i="1" s="1"/>
  <c r="J1251" i="1" s="1"/>
  <c r="F1250" i="1"/>
  <c r="E1250" i="1"/>
  <c r="D1251" i="1" s="1"/>
  <c r="K1250" i="1"/>
  <c r="L1250" i="1" s="1"/>
  <c r="M1250" i="1" s="1"/>
  <c r="N1250" i="1" s="1"/>
  <c r="AP1253" i="1" l="1"/>
  <c r="AO1253" i="1"/>
  <c r="AN1254" i="1" s="1"/>
  <c r="AZ1251" i="1"/>
  <c r="AQ1253" i="1"/>
  <c r="AU1252" i="1"/>
  <c r="AV1252" i="1" s="1"/>
  <c r="AW1252" i="1" s="1"/>
  <c r="AX1252" i="1" s="1"/>
  <c r="AR1252" i="1"/>
  <c r="AS1252" i="1" s="1"/>
  <c r="AT1252" i="1" s="1"/>
  <c r="AL1254" i="1"/>
  <c r="T1254" i="1"/>
  <c r="Y1254" i="1" s="1"/>
  <c r="B1254" i="1"/>
  <c r="G1254" i="1" s="1"/>
  <c r="AG1253" i="1"/>
  <c r="U1253" i="1"/>
  <c r="AM1253" i="1"/>
  <c r="AY1253" i="1"/>
  <c r="W1253" i="1"/>
  <c r="V1254" i="1" s="1"/>
  <c r="X1253" i="1"/>
  <c r="AC1253" i="1"/>
  <c r="AD1253" i="1" s="1"/>
  <c r="AE1253" i="1" s="1"/>
  <c r="AF1253" i="1" s="1"/>
  <c r="Z1253" i="1"/>
  <c r="AA1253" i="1" s="1"/>
  <c r="AB1253" i="1" s="1"/>
  <c r="AH1252" i="1"/>
  <c r="P1250" i="1"/>
  <c r="C1253" i="1"/>
  <c r="O1253" i="1"/>
  <c r="H1252" i="1"/>
  <c r="I1252" i="1" s="1"/>
  <c r="J1252" i="1" s="1"/>
  <c r="A1255" i="1"/>
  <c r="F1251" i="1"/>
  <c r="E1251" i="1"/>
  <c r="D1252" i="1" s="1"/>
  <c r="K1251" i="1"/>
  <c r="L1251" i="1" s="1"/>
  <c r="M1251" i="1" s="1"/>
  <c r="N1251" i="1" s="1"/>
  <c r="AP1254" i="1" l="1"/>
  <c r="AO1254" i="1"/>
  <c r="AN1255" i="1" s="1"/>
  <c r="AZ1252" i="1"/>
  <c r="AL1255" i="1"/>
  <c r="T1255" i="1"/>
  <c r="Y1255" i="1" s="1"/>
  <c r="B1255" i="1"/>
  <c r="AG1254" i="1"/>
  <c r="U1254" i="1"/>
  <c r="AY1254" i="1"/>
  <c r="AM1254" i="1"/>
  <c r="AR1253" i="1"/>
  <c r="AS1253" i="1" s="1"/>
  <c r="AT1253" i="1" s="1"/>
  <c r="AQ1254" i="1"/>
  <c r="AU1253" i="1"/>
  <c r="AV1253" i="1" s="1"/>
  <c r="AW1253" i="1" s="1"/>
  <c r="AX1253" i="1" s="1"/>
  <c r="X1254" i="1"/>
  <c r="W1254" i="1"/>
  <c r="V1255" i="1" s="1"/>
  <c r="AC1254" i="1"/>
  <c r="AD1254" i="1" s="1"/>
  <c r="AE1254" i="1" s="1"/>
  <c r="AF1254" i="1" s="1"/>
  <c r="Z1254" i="1"/>
  <c r="AA1254" i="1" s="1"/>
  <c r="AB1254" i="1" s="1"/>
  <c r="AH1253" i="1"/>
  <c r="P1251" i="1"/>
  <c r="C1254" i="1"/>
  <c r="O1254" i="1"/>
  <c r="G1255" i="1"/>
  <c r="A1256" i="1"/>
  <c r="H1253" i="1"/>
  <c r="I1253" i="1" s="1"/>
  <c r="J1253" i="1" s="1"/>
  <c r="E1252" i="1"/>
  <c r="D1253" i="1" s="1"/>
  <c r="F1252" i="1"/>
  <c r="K1252" i="1"/>
  <c r="L1252" i="1" s="1"/>
  <c r="M1252" i="1" s="1"/>
  <c r="N1252" i="1" s="1"/>
  <c r="AP1255" i="1" l="1"/>
  <c r="AO1255" i="1"/>
  <c r="AN1256" i="1" s="1"/>
  <c r="AL1256" i="1"/>
  <c r="T1256" i="1"/>
  <c r="Y1256" i="1" s="1"/>
  <c r="B1256" i="1"/>
  <c r="G1256" i="1" s="1"/>
  <c r="AQ1255" i="1"/>
  <c r="AR1254" i="1"/>
  <c r="AS1254" i="1" s="1"/>
  <c r="AT1254" i="1" s="1"/>
  <c r="AU1254" i="1"/>
  <c r="AV1254" i="1" s="1"/>
  <c r="AW1254" i="1" s="1"/>
  <c r="AX1254" i="1" s="1"/>
  <c r="AG1255" i="1"/>
  <c r="U1255" i="1"/>
  <c r="AZ1253" i="1"/>
  <c r="AM1255" i="1"/>
  <c r="AY1255" i="1"/>
  <c r="W1255" i="1"/>
  <c r="V1256" i="1" s="1"/>
  <c r="X1255" i="1"/>
  <c r="AC1255" i="1"/>
  <c r="AD1255" i="1" s="1"/>
  <c r="AE1255" i="1" s="1"/>
  <c r="AF1255" i="1" s="1"/>
  <c r="Z1255" i="1"/>
  <c r="AA1255" i="1" s="1"/>
  <c r="AB1255" i="1" s="1"/>
  <c r="AH1254" i="1"/>
  <c r="P1252" i="1"/>
  <c r="A1257" i="1"/>
  <c r="H1254" i="1"/>
  <c r="I1254" i="1" s="1"/>
  <c r="J1254" i="1" s="1"/>
  <c r="O1255" i="1"/>
  <c r="C1255" i="1"/>
  <c r="E1253" i="1"/>
  <c r="D1254" i="1" s="1"/>
  <c r="F1253" i="1"/>
  <c r="K1253" i="1"/>
  <c r="L1253" i="1" s="1"/>
  <c r="M1253" i="1" s="1"/>
  <c r="N1253" i="1" s="1"/>
  <c r="AP1256" i="1" l="1"/>
  <c r="AO1256" i="1"/>
  <c r="AN1257" i="1" s="1"/>
  <c r="AZ1254" i="1"/>
  <c r="AQ1256" i="1"/>
  <c r="AR1255" i="1"/>
  <c r="AS1255" i="1" s="1"/>
  <c r="AT1255" i="1" s="1"/>
  <c r="AU1255" i="1"/>
  <c r="AV1255" i="1" s="1"/>
  <c r="AW1255" i="1" s="1"/>
  <c r="AX1255" i="1" s="1"/>
  <c r="AL1257" i="1"/>
  <c r="T1257" i="1"/>
  <c r="B1257" i="1"/>
  <c r="G1257" i="1" s="1"/>
  <c r="AG1256" i="1"/>
  <c r="U1256" i="1"/>
  <c r="AY1256" i="1"/>
  <c r="AM1256" i="1"/>
  <c r="Z1256" i="1"/>
  <c r="AA1256" i="1" s="1"/>
  <c r="AB1256" i="1" s="1"/>
  <c r="AC1256" i="1"/>
  <c r="AD1256" i="1" s="1"/>
  <c r="AE1256" i="1" s="1"/>
  <c r="AF1256" i="1" s="1"/>
  <c r="X1256" i="1"/>
  <c r="W1256" i="1"/>
  <c r="V1257" i="1" s="1"/>
  <c r="AH1255" i="1"/>
  <c r="P1253" i="1"/>
  <c r="H1255" i="1"/>
  <c r="I1255" i="1" s="1"/>
  <c r="J1255" i="1" s="1"/>
  <c r="A1258" i="1"/>
  <c r="C1256" i="1"/>
  <c r="O1256" i="1"/>
  <c r="F1254" i="1"/>
  <c r="E1254" i="1"/>
  <c r="D1255" i="1" s="1"/>
  <c r="K1254" i="1"/>
  <c r="L1254" i="1" s="1"/>
  <c r="M1254" i="1" s="1"/>
  <c r="N1254" i="1" s="1"/>
  <c r="AP1257" i="1" l="1"/>
  <c r="AO1257" i="1"/>
  <c r="AN1258" i="1" s="1"/>
  <c r="AZ1255" i="1"/>
  <c r="AG1257" i="1"/>
  <c r="U1257" i="1"/>
  <c r="Y1257" i="1"/>
  <c r="Y1258" i="1" s="1"/>
  <c r="AR1256" i="1"/>
  <c r="AS1256" i="1" s="1"/>
  <c r="AT1256" i="1" s="1"/>
  <c r="AQ1257" i="1"/>
  <c r="AU1256" i="1"/>
  <c r="AV1256" i="1" s="1"/>
  <c r="AW1256" i="1" s="1"/>
  <c r="AX1256" i="1" s="1"/>
  <c r="AM1257" i="1"/>
  <c r="AY1257" i="1"/>
  <c r="AL1258" i="1"/>
  <c r="T1258" i="1"/>
  <c r="B1258" i="1"/>
  <c r="G1258" i="1" s="1"/>
  <c r="X1257" i="1"/>
  <c r="W1257" i="1"/>
  <c r="V1258" i="1" s="1"/>
  <c r="AH1256" i="1"/>
  <c r="P1254" i="1"/>
  <c r="C1257" i="1"/>
  <c r="O1257" i="1"/>
  <c r="A1259" i="1"/>
  <c r="H1256" i="1"/>
  <c r="I1256" i="1" s="1"/>
  <c r="J1256" i="1" s="1"/>
  <c r="F1255" i="1"/>
  <c r="E1255" i="1"/>
  <c r="D1256" i="1" s="1"/>
  <c r="K1255" i="1"/>
  <c r="L1255" i="1" s="1"/>
  <c r="M1255" i="1" s="1"/>
  <c r="N1255" i="1" s="1"/>
  <c r="AP1258" i="1" l="1"/>
  <c r="AO1258" i="1"/>
  <c r="AN1259" i="1" s="1"/>
  <c r="Z1257" i="1"/>
  <c r="AA1257" i="1" s="1"/>
  <c r="AB1257" i="1" s="1"/>
  <c r="AC1257" i="1"/>
  <c r="AD1257" i="1" s="1"/>
  <c r="AE1257" i="1" s="1"/>
  <c r="AF1257" i="1" s="1"/>
  <c r="AH1257" i="1" s="1"/>
  <c r="AL1259" i="1"/>
  <c r="T1259" i="1"/>
  <c r="Y1259" i="1" s="1"/>
  <c r="B1259" i="1"/>
  <c r="G1259" i="1" s="1"/>
  <c r="AZ1256" i="1"/>
  <c r="AG1258" i="1"/>
  <c r="U1258" i="1"/>
  <c r="AY1258" i="1"/>
  <c r="AM1258" i="1"/>
  <c r="AR1257" i="1"/>
  <c r="AS1257" i="1" s="1"/>
  <c r="AT1257" i="1" s="1"/>
  <c r="AQ1258" i="1"/>
  <c r="AU1257" i="1"/>
  <c r="AV1257" i="1" s="1"/>
  <c r="AW1257" i="1" s="1"/>
  <c r="AX1257" i="1" s="1"/>
  <c r="X1258" i="1"/>
  <c r="W1258" i="1"/>
  <c r="V1259" i="1" s="1"/>
  <c r="Z1258" i="1"/>
  <c r="AA1258" i="1" s="1"/>
  <c r="AB1258" i="1" s="1"/>
  <c r="AC1258" i="1"/>
  <c r="AD1258" i="1" s="1"/>
  <c r="AE1258" i="1" s="1"/>
  <c r="AF1258" i="1" s="1"/>
  <c r="P1255" i="1"/>
  <c r="C1258" i="1"/>
  <c r="O1258" i="1"/>
  <c r="H1257" i="1"/>
  <c r="I1257" i="1" s="1"/>
  <c r="J1257" i="1" s="1"/>
  <c r="A1260" i="1"/>
  <c r="E1256" i="1"/>
  <c r="D1257" i="1" s="1"/>
  <c r="F1256" i="1"/>
  <c r="K1256" i="1"/>
  <c r="L1256" i="1" s="1"/>
  <c r="M1256" i="1" s="1"/>
  <c r="N1256" i="1" s="1"/>
  <c r="AP1259" i="1" l="1"/>
  <c r="AO1259" i="1"/>
  <c r="AN1260" i="1" s="1"/>
  <c r="AL1260" i="1"/>
  <c r="T1260" i="1"/>
  <c r="Y1260" i="1" s="1"/>
  <c r="B1260" i="1"/>
  <c r="G1260" i="1" s="1"/>
  <c r="AR1258" i="1"/>
  <c r="AS1258" i="1" s="1"/>
  <c r="AT1258" i="1" s="1"/>
  <c r="AQ1259" i="1"/>
  <c r="AU1258" i="1"/>
  <c r="AV1258" i="1" s="1"/>
  <c r="AW1258" i="1" s="1"/>
  <c r="AX1258" i="1" s="1"/>
  <c r="AZ1257" i="1"/>
  <c r="AG1259" i="1"/>
  <c r="U1259" i="1"/>
  <c r="AM1259" i="1"/>
  <c r="AY1259" i="1"/>
  <c r="X1259" i="1"/>
  <c r="W1259" i="1"/>
  <c r="V1260" i="1" s="1"/>
  <c r="AC1259" i="1"/>
  <c r="AD1259" i="1" s="1"/>
  <c r="AE1259" i="1" s="1"/>
  <c r="AF1259" i="1" s="1"/>
  <c r="Z1259" i="1"/>
  <c r="AA1259" i="1" s="1"/>
  <c r="AB1259" i="1" s="1"/>
  <c r="AH1258" i="1"/>
  <c r="P1256" i="1"/>
  <c r="A1261" i="1"/>
  <c r="O1259" i="1"/>
  <c r="C1259" i="1"/>
  <c r="H1258" i="1"/>
  <c r="I1258" i="1" s="1"/>
  <c r="J1258" i="1" s="1"/>
  <c r="F1257" i="1"/>
  <c r="E1257" i="1"/>
  <c r="D1258" i="1" s="1"/>
  <c r="K1257" i="1"/>
  <c r="L1257" i="1" s="1"/>
  <c r="M1257" i="1" s="1"/>
  <c r="N1257" i="1" s="1"/>
  <c r="AO1260" i="1" l="1"/>
  <c r="AN1261" i="1" s="1"/>
  <c r="AP1260" i="1"/>
  <c r="AZ1258" i="1"/>
  <c r="AG1260" i="1"/>
  <c r="U1260" i="1"/>
  <c r="AQ1260" i="1"/>
  <c r="AR1259" i="1"/>
  <c r="AS1259" i="1" s="1"/>
  <c r="AT1259" i="1" s="1"/>
  <c r="AU1259" i="1"/>
  <c r="AV1259" i="1" s="1"/>
  <c r="AW1259" i="1" s="1"/>
  <c r="AX1259" i="1" s="1"/>
  <c r="AL1261" i="1"/>
  <c r="T1261" i="1"/>
  <c r="Y1261" i="1" s="1"/>
  <c r="B1261" i="1"/>
  <c r="AY1260" i="1"/>
  <c r="AM1260" i="1"/>
  <c r="X1260" i="1"/>
  <c r="W1260" i="1"/>
  <c r="V1261" i="1" s="1"/>
  <c r="AC1260" i="1"/>
  <c r="AD1260" i="1" s="1"/>
  <c r="AE1260" i="1" s="1"/>
  <c r="AF1260" i="1" s="1"/>
  <c r="Z1260" i="1"/>
  <c r="AA1260" i="1" s="1"/>
  <c r="AB1260" i="1" s="1"/>
  <c r="AH1259" i="1"/>
  <c r="P1257" i="1"/>
  <c r="O1260" i="1"/>
  <c r="C1260" i="1"/>
  <c r="G1261" i="1"/>
  <c r="A1262" i="1"/>
  <c r="H1259" i="1"/>
  <c r="I1259" i="1" s="1"/>
  <c r="J1259" i="1" s="1"/>
  <c r="F1258" i="1"/>
  <c r="E1258" i="1"/>
  <c r="D1259" i="1" s="1"/>
  <c r="K1258" i="1"/>
  <c r="L1258" i="1" s="1"/>
  <c r="M1258" i="1" s="1"/>
  <c r="N1258" i="1" s="1"/>
  <c r="AO1261" i="1" l="1"/>
  <c r="AN1262" i="1" s="1"/>
  <c r="AP1261" i="1"/>
  <c r="AM1261" i="1"/>
  <c r="AY1261" i="1"/>
  <c r="AL1262" i="1"/>
  <c r="T1262" i="1"/>
  <c r="Y1262" i="1" s="1"/>
  <c r="B1262" i="1"/>
  <c r="G1262" i="1" s="1"/>
  <c r="AQ1261" i="1"/>
  <c r="AR1260" i="1"/>
  <c r="AS1260" i="1" s="1"/>
  <c r="AT1260" i="1" s="1"/>
  <c r="AU1260" i="1"/>
  <c r="AV1260" i="1" s="1"/>
  <c r="AW1260" i="1" s="1"/>
  <c r="AX1260" i="1" s="1"/>
  <c r="AZ1259" i="1"/>
  <c r="AG1261" i="1"/>
  <c r="U1261" i="1"/>
  <c r="W1261" i="1"/>
  <c r="V1262" i="1" s="1"/>
  <c r="X1261" i="1"/>
  <c r="AH1260" i="1"/>
  <c r="AC1261" i="1"/>
  <c r="AD1261" i="1" s="1"/>
  <c r="AE1261" i="1" s="1"/>
  <c r="AF1261" i="1" s="1"/>
  <c r="Z1261" i="1"/>
  <c r="AA1261" i="1" s="1"/>
  <c r="AB1261" i="1" s="1"/>
  <c r="P1258" i="1"/>
  <c r="A1263" i="1"/>
  <c r="C1261" i="1"/>
  <c r="O1261" i="1"/>
  <c r="H1260" i="1"/>
  <c r="I1260" i="1" s="1"/>
  <c r="J1260" i="1" s="1"/>
  <c r="F1259" i="1"/>
  <c r="E1259" i="1"/>
  <c r="D1260" i="1" s="1"/>
  <c r="K1259" i="1"/>
  <c r="L1259" i="1" s="1"/>
  <c r="M1259" i="1" s="1"/>
  <c r="N1259" i="1" s="1"/>
  <c r="AO1262" i="1" l="1"/>
  <c r="AN1263" i="1" s="1"/>
  <c r="AP1262" i="1"/>
  <c r="AZ1260" i="1"/>
  <c r="AR1261" i="1"/>
  <c r="AS1261" i="1" s="1"/>
  <c r="AT1261" i="1" s="1"/>
  <c r="AQ1262" i="1"/>
  <c r="AU1261" i="1"/>
  <c r="AV1261" i="1" s="1"/>
  <c r="AW1261" i="1" s="1"/>
  <c r="AX1261" i="1" s="1"/>
  <c r="AG1262" i="1"/>
  <c r="U1262" i="1"/>
  <c r="AL1263" i="1"/>
  <c r="T1263" i="1"/>
  <c r="B1263" i="1"/>
  <c r="G1263" i="1" s="1"/>
  <c r="AY1262" i="1"/>
  <c r="AM1262" i="1"/>
  <c r="AH1261" i="1"/>
  <c r="AC1262" i="1"/>
  <c r="AD1262" i="1" s="1"/>
  <c r="AE1262" i="1" s="1"/>
  <c r="AF1262" i="1" s="1"/>
  <c r="Z1262" i="1"/>
  <c r="AA1262" i="1" s="1"/>
  <c r="AB1262" i="1" s="1"/>
  <c r="X1262" i="1"/>
  <c r="W1262" i="1"/>
  <c r="V1263" i="1" s="1"/>
  <c r="P1259" i="1"/>
  <c r="H1261" i="1"/>
  <c r="I1261" i="1" s="1"/>
  <c r="J1261" i="1" s="1"/>
  <c r="O1262" i="1"/>
  <c r="C1262" i="1"/>
  <c r="A1264" i="1"/>
  <c r="F1260" i="1"/>
  <c r="E1260" i="1"/>
  <c r="D1261" i="1" s="1"/>
  <c r="K1260" i="1"/>
  <c r="L1260" i="1" s="1"/>
  <c r="M1260" i="1" s="1"/>
  <c r="N1260" i="1" s="1"/>
  <c r="AO1263" i="1" l="1"/>
  <c r="AN1264" i="1" s="1"/>
  <c r="AP1263" i="1"/>
  <c r="AY1263" i="1"/>
  <c r="AM1263" i="1"/>
  <c r="AG1263" i="1"/>
  <c r="U1263" i="1"/>
  <c r="Y1263" i="1"/>
  <c r="AC1263" i="1" s="1"/>
  <c r="AD1263" i="1" s="1"/>
  <c r="AE1263" i="1" s="1"/>
  <c r="AF1263" i="1" s="1"/>
  <c r="AQ1263" i="1"/>
  <c r="AR1262" i="1"/>
  <c r="AS1262" i="1" s="1"/>
  <c r="AT1262" i="1" s="1"/>
  <c r="AU1262" i="1"/>
  <c r="AV1262" i="1" s="1"/>
  <c r="AW1262" i="1" s="1"/>
  <c r="AX1262" i="1" s="1"/>
  <c r="AL1264" i="1"/>
  <c r="T1264" i="1"/>
  <c r="B1264" i="1"/>
  <c r="G1264" i="1" s="1"/>
  <c r="AZ1261" i="1"/>
  <c r="W1263" i="1"/>
  <c r="V1264" i="1" s="1"/>
  <c r="X1263" i="1"/>
  <c r="AH1262" i="1"/>
  <c r="P1260" i="1"/>
  <c r="O1263" i="1"/>
  <c r="C1263" i="1"/>
  <c r="A1265" i="1"/>
  <c r="H1262" i="1"/>
  <c r="I1262" i="1" s="1"/>
  <c r="J1262" i="1" s="1"/>
  <c r="E1261" i="1"/>
  <c r="D1262" i="1" s="1"/>
  <c r="F1261" i="1"/>
  <c r="K1261" i="1"/>
  <c r="L1261" i="1" s="1"/>
  <c r="M1261" i="1" s="1"/>
  <c r="N1261" i="1" s="1"/>
  <c r="AP1264" i="1" l="1"/>
  <c r="AO1264" i="1"/>
  <c r="AN1265" i="1" s="1"/>
  <c r="Y1264" i="1"/>
  <c r="AC1264" i="1" s="1"/>
  <c r="AD1264" i="1" s="1"/>
  <c r="AE1264" i="1" s="1"/>
  <c r="AF1264" i="1" s="1"/>
  <c r="Z1263" i="1"/>
  <c r="AA1263" i="1" s="1"/>
  <c r="AB1263" i="1" s="1"/>
  <c r="AH1263" i="1" s="1"/>
  <c r="AZ1262" i="1"/>
  <c r="AL1265" i="1"/>
  <c r="T1265" i="1"/>
  <c r="B1265" i="1"/>
  <c r="G1265" i="1" s="1"/>
  <c r="AQ1264" i="1"/>
  <c r="AR1263" i="1"/>
  <c r="AS1263" i="1" s="1"/>
  <c r="AT1263" i="1" s="1"/>
  <c r="AU1263" i="1"/>
  <c r="AV1263" i="1" s="1"/>
  <c r="AW1263" i="1" s="1"/>
  <c r="AX1263" i="1" s="1"/>
  <c r="AG1264" i="1"/>
  <c r="U1264" i="1"/>
  <c r="AY1264" i="1"/>
  <c r="AM1264" i="1"/>
  <c r="X1264" i="1"/>
  <c r="W1264" i="1"/>
  <c r="V1265" i="1" s="1"/>
  <c r="P1261" i="1"/>
  <c r="H1263" i="1"/>
  <c r="I1263" i="1" s="1"/>
  <c r="J1263" i="1" s="1"/>
  <c r="O1264" i="1"/>
  <c r="C1264" i="1"/>
  <c r="A1266" i="1"/>
  <c r="E1262" i="1"/>
  <c r="D1263" i="1" s="1"/>
  <c r="F1262" i="1"/>
  <c r="K1262" i="1"/>
  <c r="L1262" i="1" s="1"/>
  <c r="M1262" i="1" s="1"/>
  <c r="N1262" i="1" s="1"/>
  <c r="Z1264" i="1" l="1"/>
  <c r="AA1264" i="1" s="1"/>
  <c r="AB1264" i="1" s="1"/>
  <c r="AP1265" i="1"/>
  <c r="AO1265" i="1"/>
  <c r="AN1266" i="1" s="1"/>
  <c r="AL1266" i="1"/>
  <c r="T1266" i="1"/>
  <c r="B1266" i="1"/>
  <c r="G1266" i="1" s="1"/>
  <c r="AZ1263" i="1"/>
  <c r="AG1265" i="1"/>
  <c r="U1265" i="1"/>
  <c r="AM1265" i="1"/>
  <c r="AY1265" i="1"/>
  <c r="Y1265" i="1"/>
  <c r="Y1266" i="1" s="1"/>
  <c r="AQ1265" i="1"/>
  <c r="AR1264" i="1"/>
  <c r="AS1264" i="1" s="1"/>
  <c r="AT1264" i="1" s="1"/>
  <c r="AU1264" i="1"/>
  <c r="AV1264" i="1" s="1"/>
  <c r="AW1264" i="1" s="1"/>
  <c r="AX1264" i="1" s="1"/>
  <c r="X1265" i="1"/>
  <c r="W1265" i="1"/>
  <c r="V1266" i="1" s="1"/>
  <c r="AH1264" i="1"/>
  <c r="P1262" i="1"/>
  <c r="A1267" i="1"/>
  <c r="C1265" i="1"/>
  <c r="O1265" i="1"/>
  <c r="H1264" i="1"/>
  <c r="I1264" i="1" s="1"/>
  <c r="J1264" i="1" s="1"/>
  <c r="E1263" i="1"/>
  <c r="D1264" i="1" s="1"/>
  <c r="F1263" i="1"/>
  <c r="K1263" i="1"/>
  <c r="L1263" i="1" s="1"/>
  <c r="M1263" i="1" s="1"/>
  <c r="N1263" i="1" s="1"/>
  <c r="AC1265" i="1" l="1"/>
  <c r="AD1265" i="1" s="1"/>
  <c r="AE1265" i="1" s="1"/>
  <c r="AF1265" i="1" s="1"/>
  <c r="Z1265" i="1"/>
  <c r="AA1265" i="1" s="1"/>
  <c r="AB1265" i="1" s="1"/>
  <c r="AO1266" i="1"/>
  <c r="AN1267" i="1" s="1"/>
  <c r="AP1266" i="1"/>
  <c r="AZ1264" i="1"/>
  <c r="AR1265" i="1"/>
  <c r="AS1265" i="1" s="1"/>
  <c r="AT1265" i="1" s="1"/>
  <c r="AQ1266" i="1"/>
  <c r="AU1265" i="1"/>
  <c r="AV1265" i="1" s="1"/>
  <c r="AW1265" i="1" s="1"/>
  <c r="AX1265" i="1" s="1"/>
  <c r="AG1266" i="1"/>
  <c r="U1266" i="1"/>
  <c r="AL1267" i="1"/>
  <c r="T1267" i="1"/>
  <c r="Y1267" i="1" s="1"/>
  <c r="B1267" i="1"/>
  <c r="G1267" i="1" s="1"/>
  <c r="AM1266" i="1"/>
  <c r="AY1266" i="1"/>
  <c r="X1266" i="1"/>
  <c r="W1266" i="1"/>
  <c r="V1267" i="1" s="1"/>
  <c r="Z1266" i="1"/>
  <c r="AA1266" i="1" s="1"/>
  <c r="AB1266" i="1" s="1"/>
  <c r="AC1266" i="1"/>
  <c r="AD1266" i="1" s="1"/>
  <c r="AE1266" i="1" s="1"/>
  <c r="AF1266" i="1" s="1"/>
  <c r="P1263" i="1"/>
  <c r="H1265" i="1"/>
  <c r="I1265" i="1" s="1"/>
  <c r="J1265" i="1" s="1"/>
  <c r="C1266" i="1"/>
  <c r="O1266" i="1"/>
  <c r="A1268" i="1"/>
  <c r="F1264" i="1"/>
  <c r="E1264" i="1"/>
  <c r="D1265" i="1" s="1"/>
  <c r="K1264" i="1"/>
  <c r="L1264" i="1" s="1"/>
  <c r="M1264" i="1" s="1"/>
  <c r="N1264" i="1" s="1"/>
  <c r="AH1265" i="1" l="1"/>
  <c r="AP1267" i="1"/>
  <c r="AO1267" i="1"/>
  <c r="AN1268" i="1" s="1"/>
  <c r="AL1268" i="1"/>
  <c r="T1268" i="1"/>
  <c r="Y1268" i="1" s="1"/>
  <c r="B1268" i="1"/>
  <c r="G1268" i="1" s="1"/>
  <c r="AZ1265" i="1"/>
  <c r="AM1267" i="1"/>
  <c r="AY1267" i="1"/>
  <c r="AQ1267" i="1"/>
  <c r="AR1266" i="1"/>
  <c r="AS1266" i="1" s="1"/>
  <c r="AT1266" i="1" s="1"/>
  <c r="AU1266" i="1"/>
  <c r="AV1266" i="1" s="1"/>
  <c r="AW1266" i="1" s="1"/>
  <c r="AX1266" i="1" s="1"/>
  <c r="AG1267" i="1"/>
  <c r="U1267" i="1"/>
  <c r="X1267" i="1"/>
  <c r="W1267" i="1"/>
  <c r="V1268" i="1" s="1"/>
  <c r="AC1267" i="1"/>
  <c r="AD1267" i="1" s="1"/>
  <c r="AE1267" i="1" s="1"/>
  <c r="AF1267" i="1" s="1"/>
  <c r="Z1267" i="1"/>
  <c r="AA1267" i="1" s="1"/>
  <c r="AB1267" i="1" s="1"/>
  <c r="AH1266" i="1"/>
  <c r="P1264" i="1"/>
  <c r="A1269" i="1"/>
  <c r="C1267" i="1"/>
  <c r="O1267" i="1"/>
  <c r="H1266" i="1"/>
  <c r="I1266" i="1" s="1"/>
  <c r="J1266" i="1" s="1"/>
  <c r="E1265" i="1"/>
  <c r="D1266" i="1" s="1"/>
  <c r="F1265" i="1"/>
  <c r="K1265" i="1"/>
  <c r="L1265" i="1" s="1"/>
  <c r="M1265" i="1" s="1"/>
  <c r="N1265" i="1" s="1"/>
  <c r="AO1268" i="1" l="1"/>
  <c r="AN1269" i="1" s="1"/>
  <c r="AP1268" i="1"/>
  <c r="AQ1268" i="1"/>
  <c r="AR1267" i="1"/>
  <c r="AS1267" i="1" s="1"/>
  <c r="AT1267" i="1" s="1"/>
  <c r="AU1267" i="1"/>
  <c r="AV1267" i="1" s="1"/>
  <c r="AW1267" i="1" s="1"/>
  <c r="AX1267" i="1" s="1"/>
  <c r="AG1268" i="1"/>
  <c r="U1268" i="1"/>
  <c r="AY1268" i="1"/>
  <c r="AM1268" i="1"/>
  <c r="AL1269" i="1"/>
  <c r="T1269" i="1"/>
  <c r="Y1269" i="1" s="1"/>
  <c r="B1269" i="1"/>
  <c r="AZ1266" i="1"/>
  <c r="X1268" i="1"/>
  <c r="W1268" i="1"/>
  <c r="V1269" i="1" s="1"/>
  <c r="AC1268" i="1"/>
  <c r="AD1268" i="1" s="1"/>
  <c r="AE1268" i="1" s="1"/>
  <c r="AF1268" i="1" s="1"/>
  <c r="Z1268" i="1"/>
  <c r="AA1268" i="1" s="1"/>
  <c r="AB1268" i="1" s="1"/>
  <c r="AH1267" i="1"/>
  <c r="P1265" i="1"/>
  <c r="H1267" i="1"/>
  <c r="I1267" i="1" s="1"/>
  <c r="J1267" i="1" s="1"/>
  <c r="G1269" i="1"/>
  <c r="A1270" i="1"/>
  <c r="C1268" i="1"/>
  <c r="O1268" i="1"/>
  <c r="F1266" i="1"/>
  <c r="E1266" i="1"/>
  <c r="D1267" i="1" s="1"/>
  <c r="K1266" i="1"/>
  <c r="L1266" i="1" s="1"/>
  <c r="M1266" i="1" s="1"/>
  <c r="N1266" i="1" s="1"/>
  <c r="AP1269" i="1" l="1"/>
  <c r="AO1269" i="1"/>
  <c r="AN1270" i="1" s="1"/>
  <c r="AZ1267" i="1"/>
  <c r="AQ1269" i="1"/>
  <c r="AR1268" i="1"/>
  <c r="AS1268" i="1" s="1"/>
  <c r="AT1268" i="1" s="1"/>
  <c r="AU1268" i="1"/>
  <c r="AV1268" i="1" s="1"/>
  <c r="AW1268" i="1" s="1"/>
  <c r="AX1268" i="1" s="1"/>
  <c r="AL1270" i="1"/>
  <c r="T1270" i="1"/>
  <c r="Y1270" i="1" s="1"/>
  <c r="B1270" i="1"/>
  <c r="G1270" i="1" s="1"/>
  <c r="AG1269" i="1"/>
  <c r="U1269" i="1"/>
  <c r="AM1269" i="1"/>
  <c r="AY1269" i="1"/>
  <c r="W1269" i="1"/>
  <c r="V1270" i="1" s="1"/>
  <c r="X1269" i="1"/>
  <c r="AH1268" i="1"/>
  <c r="AC1269" i="1"/>
  <c r="AD1269" i="1" s="1"/>
  <c r="AE1269" i="1" s="1"/>
  <c r="AF1269" i="1" s="1"/>
  <c r="Z1269" i="1"/>
  <c r="AA1269" i="1" s="1"/>
  <c r="AB1269" i="1" s="1"/>
  <c r="P1266" i="1"/>
  <c r="A1271" i="1"/>
  <c r="C1269" i="1"/>
  <c r="O1269" i="1"/>
  <c r="H1268" i="1"/>
  <c r="I1268" i="1" s="1"/>
  <c r="J1268" i="1" s="1"/>
  <c r="F1267" i="1"/>
  <c r="E1267" i="1"/>
  <c r="D1268" i="1" s="1"/>
  <c r="K1267" i="1"/>
  <c r="L1267" i="1" s="1"/>
  <c r="M1267" i="1" s="1"/>
  <c r="N1267" i="1" s="1"/>
  <c r="AO1270" i="1" l="1"/>
  <c r="AN1271" i="1" s="1"/>
  <c r="AP1270" i="1"/>
  <c r="AG1270" i="1"/>
  <c r="U1270" i="1"/>
  <c r="AQ1270" i="1"/>
  <c r="AR1269" i="1"/>
  <c r="AS1269" i="1" s="1"/>
  <c r="AT1269" i="1" s="1"/>
  <c r="AU1269" i="1"/>
  <c r="AV1269" i="1" s="1"/>
  <c r="AW1269" i="1" s="1"/>
  <c r="AX1269" i="1" s="1"/>
  <c r="AZ1268" i="1"/>
  <c r="AL1271" i="1"/>
  <c r="T1271" i="1"/>
  <c r="Y1271" i="1" s="1"/>
  <c r="B1271" i="1"/>
  <c r="AY1270" i="1"/>
  <c r="AM1270" i="1"/>
  <c r="AH1269" i="1"/>
  <c r="AC1270" i="1"/>
  <c r="AD1270" i="1" s="1"/>
  <c r="AE1270" i="1" s="1"/>
  <c r="AF1270" i="1" s="1"/>
  <c r="Z1270" i="1"/>
  <c r="AA1270" i="1" s="1"/>
  <c r="AB1270" i="1" s="1"/>
  <c r="X1270" i="1"/>
  <c r="W1270" i="1"/>
  <c r="V1271" i="1" s="1"/>
  <c r="P1267" i="1"/>
  <c r="H1269" i="1"/>
  <c r="I1269" i="1" s="1"/>
  <c r="J1269" i="1" s="1"/>
  <c r="A1272" i="1"/>
  <c r="G1271" i="1"/>
  <c r="O1270" i="1"/>
  <c r="C1270" i="1"/>
  <c r="F1268" i="1"/>
  <c r="E1268" i="1"/>
  <c r="D1269" i="1" s="1"/>
  <c r="K1268" i="1"/>
  <c r="L1268" i="1" s="1"/>
  <c r="M1268" i="1" s="1"/>
  <c r="N1268" i="1" s="1"/>
  <c r="AP1271" i="1" l="1"/>
  <c r="AO1271" i="1"/>
  <c r="AN1272" i="1" s="1"/>
  <c r="AY1271" i="1"/>
  <c r="AM1271" i="1"/>
  <c r="AQ1271" i="1"/>
  <c r="AR1270" i="1"/>
  <c r="AS1270" i="1" s="1"/>
  <c r="AT1270" i="1" s="1"/>
  <c r="AU1270" i="1"/>
  <c r="AV1270" i="1" s="1"/>
  <c r="AW1270" i="1" s="1"/>
  <c r="AX1270" i="1" s="1"/>
  <c r="AZ1269" i="1"/>
  <c r="AL1272" i="1"/>
  <c r="T1272" i="1"/>
  <c r="B1272" i="1"/>
  <c r="AG1271" i="1"/>
  <c r="U1271" i="1"/>
  <c r="W1271" i="1"/>
  <c r="V1272" i="1" s="1"/>
  <c r="X1271" i="1"/>
  <c r="AH1270" i="1"/>
  <c r="AC1271" i="1"/>
  <c r="AD1271" i="1" s="1"/>
  <c r="AE1271" i="1" s="1"/>
  <c r="AF1271" i="1" s="1"/>
  <c r="Z1271" i="1"/>
  <c r="AA1271" i="1" s="1"/>
  <c r="AB1271" i="1" s="1"/>
  <c r="P1268" i="1"/>
  <c r="O1271" i="1"/>
  <c r="C1271" i="1"/>
  <c r="A1273" i="1"/>
  <c r="G1272" i="1"/>
  <c r="H1270" i="1"/>
  <c r="I1270" i="1" s="1"/>
  <c r="J1270" i="1" s="1"/>
  <c r="F1269" i="1"/>
  <c r="E1269" i="1"/>
  <c r="D1270" i="1" s="1"/>
  <c r="K1269" i="1"/>
  <c r="L1269" i="1" s="1"/>
  <c r="M1269" i="1" s="1"/>
  <c r="N1269" i="1" s="1"/>
  <c r="AO1272" i="1" l="1"/>
  <c r="AN1273" i="1" s="1"/>
  <c r="AP1272" i="1"/>
  <c r="AZ1270" i="1"/>
  <c r="AG1272" i="1"/>
  <c r="U1272" i="1"/>
  <c r="AY1272" i="1"/>
  <c r="AM1272" i="1"/>
  <c r="AQ1272" i="1"/>
  <c r="AR1271" i="1"/>
  <c r="AS1271" i="1" s="1"/>
  <c r="AT1271" i="1" s="1"/>
  <c r="AU1271" i="1"/>
  <c r="AV1271" i="1" s="1"/>
  <c r="AW1271" i="1" s="1"/>
  <c r="AX1271" i="1" s="1"/>
  <c r="AL1273" i="1"/>
  <c r="T1273" i="1"/>
  <c r="B1273" i="1"/>
  <c r="Y1272" i="1"/>
  <c r="AC1272" i="1" s="1"/>
  <c r="AD1272" i="1" s="1"/>
  <c r="AE1272" i="1" s="1"/>
  <c r="AF1272" i="1" s="1"/>
  <c r="X1272" i="1"/>
  <c r="W1272" i="1"/>
  <c r="V1273" i="1" s="1"/>
  <c r="AH1271" i="1"/>
  <c r="P1269" i="1"/>
  <c r="H1271" i="1"/>
  <c r="I1271" i="1" s="1"/>
  <c r="J1271" i="1" s="1"/>
  <c r="O1272" i="1"/>
  <c r="C1272" i="1"/>
  <c r="G1273" i="1"/>
  <c r="A1274" i="1"/>
  <c r="E1270" i="1"/>
  <c r="D1271" i="1" s="1"/>
  <c r="F1270" i="1"/>
  <c r="K1270" i="1"/>
  <c r="L1270" i="1" s="1"/>
  <c r="M1270" i="1" s="1"/>
  <c r="N1270" i="1" s="1"/>
  <c r="AP1273" i="1" l="1"/>
  <c r="AO1273" i="1"/>
  <c r="AN1274" i="1" s="1"/>
  <c r="Z1272" i="1"/>
  <c r="AA1272" i="1" s="1"/>
  <c r="AB1272" i="1" s="1"/>
  <c r="AH1272" i="1" s="1"/>
  <c r="Y1273" i="1"/>
  <c r="AC1273" i="1" s="1"/>
  <c r="AD1273" i="1" s="1"/>
  <c r="AE1273" i="1" s="1"/>
  <c r="AF1273" i="1" s="1"/>
  <c r="AL1274" i="1"/>
  <c r="T1274" i="1"/>
  <c r="B1274" i="1"/>
  <c r="G1274" i="1" s="1"/>
  <c r="AQ1273" i="1"/>
  <c r="AR1272" i="1"/>
  <c r="AS1272" i="1" s="1"/>
  <c r="AT1272" i="1" s="1"/>
  <c r="AU1272" i="1"/>
  <c r="AV1272" i="1" s="1"/>
  <c r="AW1272" i="1" s="1"/>
  <c r="AX1272" i="1" s="1"/>
  <c r="AZ1271" i="1"/>
  <c r="AG1273" i="1"/>
  <c r="U1273" i="1"/>
  <c r="AM1273" i="1"/>
  <c r="AY1273" i="1"/>
  <c r="X1273" i="1"/>
  <c r="W1273" i="1"/>
  <c r="V1274" i="1" s="1"/>
  <c r="P1270" i="1"/>
  <c r="A1275" i="1"/>
  <c r="C1273" i="1"/>
  <c r="O1273" i="1"/>
  <c r="H1272" i="1"/>
  <c r="I1272" i="1" s="1"/>
  <c r="J1272" i="1" s="1"/>
  <c r="F1271" i="1"/>
  <c r="E1271" i="1"/>
  <c r="D1272" i="1" s="1"/>
  <c r="K1271" i="1"/>
  <c r="L1271" i="1" s="1"/>
  <c r="M1271" i="1" s="1"/>
  <c r="N1271" i="1" s="1"/>
  <c r="Z1273" i="1" l="1"/>
  <c r="AA1273" i="1" s="1"/>
  <c r="AB1273" i="1" s="1"/>
  <c r="Y1274" i="1"/>
  <c r="Z1274" i="1" s="1"/>
  <c r="AA1274" i="1" s="1"/>
  <c r="AB1274" i="1" s="1"/>
  <c r="AO1274" i="1"/>
  <c r="AN1275" i="1" s="1"/>
  <c r="AP1274" i="1"/>
  <c r="AZ1272" i="1"/>
  <c r="AG1274" i="1"/>
  <c r="U1274" i="1"/>
  <c r="AR1273" i="1"/>
  <c r="AS1273" i="1" s="1"/>
  <c r="AT1273" i="1" s="1"/>
  <c r="AQ1274" i="1"/>
  <c r="AU1273" i="1"/>
  <c r="AV1273" i="1" s="1"/>
  <c r="AW1273" i="1" s="1"/>
  <c r="AX1273" i="1" s="1"/>
  <c r="AY1274" i="1"/>
  <c r="AM1274" i="1"/>
  <c r="AL1275" i="1"/>
  <c r="T1275" i="1"/>
  <c r="Y1275" i="1" s="1"/>
  <c r="B1275" i="1"/>
  <c r="G1275" i="1" s="1"/>
  <c r="X1274" i="1"/>
  <c r="W1274" i="1"/>
  <c r="V1275" i="1" s="1"/>
  <c r="AH1273" i="1"/>
  <c r="P1271" i="1"/>
  <c r="H1273" i="1"/>
  <c r="I1273" i="1" s="1"/>
  <c r="J1273" i="1" s="1"/>
  <c r="A1276" i="1"/>
  <c r="C1274" i="1"/>
  <c r="O1274" i="1"/>
  <c r="E1272" i="1"/>
  <c r="D1273" i="1" s="1"/>
  <c r="F1272" i="1"/>
  <c r="K1272" i="1"/>
  <c r="L1272" i="1" s="1"/>
  <c r="M1272" i="1" s="1"/>
  <c r="N1272" i="1" s="1"/>
  <c r="AC1274" i="1" l="1"/>
  <c r="AD1274" i="1" s="1"/>
  <c r="AE1274" i="1" s="1"/>
  <c r="AF1274" i="1" s="1"/>
  <c r="AH1274" i="1" s="1"/>
  <c r="AP1275" i="1"/>
  <c r="AO1275" i="1"/>
  <c r="AN1276" i="1" s="1"/>
  <c r="AZ1273" i="1"/>
  <c r="AR1274" i="1"/>
  <c r="AS1274" i="1" s="1"/>
  <c r="AT1274" i="1" s="1"/>
  <c r="AQ1275" i="1"/>
  <c r="AU1274" i="1"/>
  <c r="AV1274" i="1" s="1"/>
  <c r="AW1274" i="1" s="1"/>
  <c r="AX1274" i="1" s="1"/>
  <c r="AG1275" i="1"/>
  <c r="U1275" i="1"/>
  <c r="AL1276" i="1"/>
  <c r="T1276" i="1"/>
  <c r="Y1276" i="1" s="1"/>
  <c r="B1276" i="1"/>
  <c r="G1276" i="1" s="1"/>
  <c r="AM1275" i="1"/>
  <c r="AY1275" i="1"/>
  <c r="W1275" i="1"/>
  <c r="V1276" i="1" s="1"/>
  <c r="X1275" i="1"/>
  <c r="AC1275" i="1"/>
  <c r="AD1275" i="1" s="1"/>
  <c r="AE1275" i="1" s="1"/>
  <c r="AF1275" i="1" s="1"/>
  <c r="Z1275" i="1"/>
  <c r="AA1275" i="1" s="1"/>
  <c r="AB1275" i="1" s="1"/>
  <c r="P1272" i="1"/>
  <c r="O1275" i="1"/>
  <c r="C1275" i="1"/>
  <c r="A1277" i="1"/>
  <c r="H1274" i="1"/>
  <c r="I1274" i="1" s="1"/>
  <c r="J1274" i="1" s="1"/>
  <c r="E1273" i="1"/>
  <c r="D1274" i="1" s="1"/>
  <c r="F1273" i="1"/>
  <c r="K1273" i="1"/>
  <c r="L1273" i="1" s="1"/>
  <c r="M1273" i="1" s="1"/>
  <c r="N1273" i="1" s="1"/>
  <c r="AO1276" i="1" l="1"/>
  <c r="AN1277" i="1" s="1"/>
  <c r="AP1276" i="1"/>
  <c r="AM1276" i="1"/>
  <c r="AY1276" i="1"/>
  <c r="AL1277" i="1"/>
  <c r="T1277" i="1"/>
  <c r="B1277" i="1"/>
  <c r="AQ1276" i="1"/>
  <c r="AR1275" i="1"/>
  <c r="AS1275" i="1" s="1"/>
  <c r="AT1275" i="1" s="1"/>
  <c r="AU1275" i="1"/>
  <c r="AV1275" i="1" s="1"/>
  <c r="AW1275" i="1" s="1"/>
  <c r="AX1275" i="1" s="1"/>
  <c r="AG1276" i="1"/>
  <c r="U1276" i="1"/>
  <c r="AZ1274" i="1"/>
  <c r="X1276" i="1"/>
  <c r="W1276" i="1"/>
  <c r="V1277" i="1" s="1"/>
  <c r="AC1276" i="1"/>
  <c r="AD1276" i="1" s="1"/>
  <c r="AE1276" i="1" s="1"/>
  <c r="AF1276" i="1" s="1"/>
  <c r="Z1276" i="1"/>
  <c r="AA1276" i="1" s="1"/>
  <c r="AB1276" i="1" s="1"/>
  <c r="AH1275" i="1"/>
  <c r="P1273" i="1"/>
  <c r="H1275" i="1"/>
  <c r="I1275" i="1" s="1"/>
  <c r="J1275" i="1" s="1"/>
  <c r="O1276" i="1"/>
  <c r="C1276" i="1"/>
  <c r="G1277" i="1"/>
  <c r="A1278" i="1"/>
  <c r="F1274" i="1"/>
  <c r="E1274" i="1"/>
  <c r="D1275" i="1" s="1"/>
  <c r="K1274" i="1"/>
  <c r="L1274" i="1" s="1"/>
  <c r="M1274" i="1" s="1"/>
  <c r="N1274" i="1" s="1"/>
  <c r="AP1277" i="1" l="1"/>
  <c r="AO1277" i="1"/>
  <c r="AN1278" i="1"/>
  <c r="AZ1275" i="1"/>
  <c r="AR1276" i="1"/>
  <c r="AS1276" i="1" s="1"/>
  <c r="AT1276" i="1" s="1"/>
  <c r="AQ1277" i="1"/>
  <c r="AU1276" i="1"/>
  <c r="AV1276" i="1" s="1"/>
  <c r="AW1276" i="1" s="1"/>
  <c r="AX1276" i="1" s="1"/>
  <c r="AM1277" i="1"/>
  <c r="AY1277" i="1"/>
  <c r="AG1277" i="1"/>
  <c r="U1277" i="1"/>
  <c r="AL1278" i="1"/>
  <c r="T1278" i="1"/>
  <c r="B1278" i="1"/>
  <c r="G1278" i="1" s="1"/>
  <c r="Y1277" i="1"/>
  <c r="AC1277" i="1" s="1"/>
  <c r="AD1277" i="1" s="1"/>
  <c r="AE1277" i="1" s="1"/>
  <c r="AF1277" i="1" s="1"/>
  <c r="W1277" i="1"/>
  <c r="V1278" i="1" s="1"/>
  <c r="X1277" i="1"/>
  <c r="AH1276" i="1"/>
  <c r="P1274" i="1"/>
  <c r="A1279" i="1"/>
  <c r="C1277" i="1"/>
  <c r="O1277" i="1"/>
  <c r="H1276" i="1"/>
  <c r="I1276" i="1" s="1"/>
  <c r="J1276" i="1" s="1"/>
  <c r="F1275" i="1"/>
  <c r="E1275" i="1"/>
  <c r="D1276" i="1" s="1"/>
  <c r="K1275" i="1"/>
  <c r="L1275" i="1" s="1"/>
  <c r="M1275" i="1" s="1"/>
  <c r="N1275" i="1" s="1"/>
  <c r="AP1278" i="1" l="1"/>
  <c r="AO1278" i="1"/>
  <c r="AN1279" i="1" s="1"/>
  <c r="Z1277" i="1"/>
  <c r="AA1277" i="1" s="1"/>
  <c r="AB1277" i="1" s="1"/>
  <c r="AH1277" i="1" s="1"/>
  <c r="Y1278" i="1"/>
  <c r="AC1278" i="1" s="1"/>
  <c r="AD1278" i="1" s="1"/>
  <c r="AE1278" i="1" s="1"/>
  <c r="AF1278" i="1" s="1"/>
  <c r="AG1278" i="1"/>
  <c r="U1278" i="1"/>
  <c r="AR1277" i="1"/>
  <c r="AS1277" i="1" s="1"/>
  <c r="AT1277" i="1" s="1"/>
  <c r="AQ1278" i="1"/>
  <c r="AU1277" i="1"/>
  <c r="AV1277" i="1" s="1"/>
  <c r="AW1277" i="1" s="1"/>
  <c r="AX1277" i="1" s="1"/>
  <c r="AL1279" i="1"/>
  <c r="T1279" i="1"/>
  <c r="B1279" i="1"/>
  <c r="AY1278" i="1"/>
  <c r="AM1278" i="1"/>
  <c r="AZ1276" i="1"/>
  <c r="W1278" i="1"/>
  <c r="V1279" i="1" s="1"/>
  <c r="X1278" i="1"/>
  <c r="P1275" i="1"/>
  <c r="C1278" i="1"/>
  <c r="O1278" i="1"/>
  <c r="G1279" i="1"/>
  <c r="A1280" i="1"/>
  <c r="H1277" i="1"/>
  <c r="I1277" i="1" s="1"/>
  <c r="J1277" i="1" s="1"/>
  <c r="F1276" i="1"/>
  <c r="E1276" i="1"/>
  <c r="D1277" i="1" s="1"/>
  <c r="K1276" i="1"/>
  <c r="L1276" i="1" s="1"/>
  <c r="M1276" i="1" s="1"/>
  <c r="N1276" i="1" s="1"/>
  <c r="Z1278" i="1" l="1"/>
  <c r="AA1278" i="1" s="1"/>
  <c r="AB1278" i="1" s="1"/>
  <c r="AH1278" i="1" s="1"/>
  <c r="AO1279" i="1"/>
  <c r="AN1280" i="1" s="1"/>
  <c r="AP1279" i="1"/>
  <c r="AG1279" i="1"/>
  <c r="U1279" i="1"/>
  <c r="AU1278" i="1"/>
  <c r="AV1278" i="1" s="1"/>
  <c r="AW1278" i="1" s="1"/>
  <c r="AX1278" i="1" s="1"/>
  <c r="AQ1279" i="1"/>
  <c r="AR1278" i="1"/>
  <c r="AS1278" i="1" s="1"/>
  <c r="AT1278" i="1" s="1"/>
  <c r="Y1279" i="1"/>
  <c r="AL1280" i="1"/>
  <c r="T1280" i="1"/>
  <c r="B1280" i="1"/>
  <c r="AY1279" i="1"/>
  <c r="AM1279" i="1"/>
  <c r="AZ1277" i="1"/>
  <c r="X1279" i="1"/>
  <c r="W1279" i="1"/>
  <c r="V1280" i="1" s="1"/>
  <c r="P1276" i="1"/>
  <c r="H1278" i="1"/>
  <c r="I1278" i="1" s="1"/>
  <c r="J1278" i="1" s="1"/>
  <c r="G1280" i="1"/>
  <c r="A1281" i="1"/>
  <c r="O1279" i="1"/>
  <c r="C1279" i="1"/>
  <c r="F1277" i="1"/>
  <c r="E1277" i="1"/>
  <c r="D1278" i="1" s="1"/>
  <c r="K1277" i="1"/>
  <c r="L1277" i="1" s="1"/>
  <c r="M1277" i="1" s="1"/>
  <c r="N1277" i="1" s="1"/>
  <c r="AP1280" i="1" l="1"/>
  <c r="AO1280" i="1"/>
  <c r="AN1281" i="1" s="1"/>
  <c r="AZ1278" i="1"/>
  <c r="Y1280" i="1"/>
  <c r="Z1280" i="1" s="1"/>
  <c r="AA1280" i="1" s="1"/>
  <c r="AB1280" i="1" s="1"/>
  <c r="AY1280" i="1"/>
  <c r="AM1280" i="1"/>
  <c r="AC1279" i="1"/>
  <c r="AD1279" i="1" s="1"/>
  <c r="AE1279" i="1" s="1"/>
  <c r="AF1279" i="1" s="1"/>
  <c r="Z1279" i="1"/>
  <c r="AA1279" i="1" s="1"/>
  <c r="AB1279" i="1" s="1"/>
  <c r="AL1281" i="1"/>
  <c r="T1281" i="1"/>
  <c r="B1281" i="1"/>
  <c r="G1281" i="1" s="1"/>
  <c r="AR1279" i="1"/>
  <c r="AS1279" i="1" s="1"/>
  <c r="AT1279" i="1" s="1"/>
  <c r="AQ1280" i="1"/>
  <c r="AU1279" i="1"/>
  <c r="AV1279" i="1" s="1"/>
  <c r="AW1279" i="1" s="1"/>
  <c r="AX1279" i="1" s="1"/>
  <c r="AG1280" i="1"/>
  <c r="U1280" i="1"/>
  <c r="X1280" i="1"/>
  <c r="W1280" i="1"/>
  <c r="V1281" i="1" s="1"/>
  <c r="P1277" i="1"/>
  <c r="A1282" i="1"/>
  <c r="C1280" i="1"/>
  <c r="O1280" i="1"/>
  <c r="H1279" i="1"/>
  <c r="I1279" i="1" s="1"/>
  <c r="J1279" i="1" s="1"/>
  <c r="F1278" i="1"/>
  <c r="E1278" i="1"/>
  <c r="D1279" i="1" s="1"/>
  <c r="K1278" i="1"/>
  <c r="L1278" i="1" s="1"/>
  <c r="M1278" i="1" s="1"/>
  <c r="N1278" i="1" s="1"/>
  <c r="AC1280" i="1" l="1"/>
  <c r="AD1280" i="1" s="1"/>
  <c r="AE1280" i="1" s="1"/>
  <c r="AF1280" i="1" s="1"/>
  <c r="Y1281" i="1"/>
  <c r="AP1281" i="1"/>
  <c r="AO1281" i="1"/>
  <c r="AN1282" i="1" s="1"/>
  <c r="AH1279" i="1"/>
  <c r="AZ1279" i="1"/>
  <c r="AM1281" i="1"/>
  <c r="AY1281" i="1"/>
  <c r="AG1281" i="1"/>
  <c r="U1281" i="1"/>
  <c r="AL1282" i="1"/>
  <c r="T1282" i="1"/>
  <c r="Y1282" i="1" s="1"/>
  <c r="B1282" i="1"/>
  <c r="AQ1281" i="1"/>
  <c r="AR1280" i="1"/>
  <c r="AS1280" i="1" s="1"/>
  <c r="AT1280" i="1" s="1"/>
  <c r="AU1280" i="1"/>
  <c r="AV1280" i="1" s="1"/>
  <c r="AW1280" i="1" s="1"/>
  <c r="AX1280" i="1" s="1"/>
  <c r="X1281" i="1"/>
  <c r="W1281" i="1"/>
  <c r="V1282" i="1" s="1"/>
  <c r="AH1280" i="1"/>
  <c r="AC1281" i="1"/>
  <c r="AD1281" i="1" s="1"/>
  <c r="AE1281" i="1" s="1"/>
  <c r="AF1281" i="1" s="1"/>
  <c r="Z1281" i="1"/>
  <c r="AA1281" i="1" s="1"/>
  <c r="AB1281" i="1" s="1"/>
  <c r="P1278" i="1"/>
  <c r="H1280" i="1"/>
  <c r="I1280" i="1" s="1"/>
  <c r="J1280" i="1" s="1"/>
  <c r="G1282" i="1"/>
  <c r="A1283" i="1"/>
  <c r="C1281" i="1"/>
  <c r="O1281" i="1"/>
  <c r="F1279" i="1"/>
  <c r="E1279" i="1"/>
  <c r="D1280" i="1" s="1"/>
  <c r="K1279" i="1"/>
  <c r="L1279" i="1" s="1"/>
  <c r="M1279" i="1" s="1"/>
  <c r="N1279" i="1" s="1"/>
  <c r="AP1282" i="1" l="1"/>
  <c r="AO1282" i="1"/>
  <c r="AN1283" i="1" s="1"/>
  <c r="AG1282" i="1"/>
  <c r="U1282" i="1"/>
  <c r="AZ1280" i="1"/>
  <c r="AL1283" i="1"/>
  <c r="T1283" i="1"/>
  <c r="Y1283" i="1" s="1"/>
  <c r="B1283" i="1"/>
  <c r="G1283" i="1" s="1"/>
  <c r="AQ1282" i="1"/>
  <c r="AR1281" i="1"/>
  <c r="AS1281" i="1" s="1"/>
  <c r="AT1281" i="1" s="1"/>
  <c r="AU1281" i="1"/>
  <c r="AV1281" i="1" s="1"/>
  <c r="AW1281" i="1" s="1"/>
  <c r="AX1281" i="1" s="1"/>
  <c r="AY1282" i="1"/>
  <c r="AM1282" i="1"/>
  <c r="X1282" i="1"/>
  <c r="W1282" i="1"/>
  <c r="V1283" i="1" s="1"/>
  <c r="AH1281" i="1"/>
  <c r="Z1282" i="1"/>
  <c r="AA1282" i="1" s="1"/>
  <c r="AB1282" i="1" s="1"/>
  <c r="AC1282" i="1"/>
  <c r="AD1282" i="1" s="1"/>
  <c r="AE1282" i="1" s="1"/>
  <c r="AF1282" i="1" s="1"/>
  <c r="P1279" i="1"/>
  <c r="A1284" i="1"/>
  <c r="O1282" i="1"/>
  <c r="C1282" i="1"/>
  <c r="H1281" i="1"/>
  <c r="I1281" i="1" s="1"/>
  <c r="J1281" i="1" s="1"/>
  <c r="F1280" i="1"/>
  <c r="E1280" i="1"/>
  <c r="D1281" i="1" s="1"/>
  <c r="K1280" i="1"/>
  <c r="L1280" i="1" s="1"/>
  <c r="M1280" i="1" s="1"/>
  <c r="N1280" i="1" s="1"/>
  <c r="AZ1281" i="1" l="1"/>
  <c r="AP1283" i="1"/>
  <c r="AO1283" i="1"/>
  <c r="AN1284" i="1" s="1"/>
  <c r="AU1282" i="1"/>
  <c r="AV1282" i="1" s="1"/>
  <c r="AW1282" i="1" s="1"/>
  <c r="AX1282" i="1" s="1"/>
  <c r="AR1282" i="1"/>
  <c r="AS1282" i="1" s="1"/>
  <c r="AT1282" i="1" s="1"/>
  <c r="AQ1283" i="1"/>
  <c r="AG1283" i="1"/>
  <c r="U1283" i="1"/>
  <c r="AM1283" i="1"/>
  <c r="AY1283" i="1"/>
  <c r="AL1284" i="1"/>
  <c r="T1284" i="1"/>
  <c r="Y1284" i="1" s="1"/>
  <c r="B1284" i="1"/>
  <c r="G1284" i="1" s="1"/>
  <c r="W1283" i="1"/>
  <c r="V1284" i="1" s="1"/>
  <c r="X1283" i="1"/>
  <c r="AH1282" i="1"/>
  <c r="Z1283" i="1"/>
  <c r="AA1283" i="1" s="1"/>
  <c r="AB1283" i="1" s="1"/>
  <c r="AC1283" i="1"/>
  <c r="AD1283" i="1" s="1"/>
  <c r="AE1283" i="1" s="1"/>
  <c r="AF1283" i="1" s="1"/>
  <c r="P1280" i="1"/>
  <c r="H1282" i="1"/>
  <c r="I1282" i="1" s="1"/>
  <c r="J1282" i="1" s="1"/>
  <c r="A1285" i="1"/>
  <c r="O1283" i="1"/>
  <c r="C1283" i="1"/>
  <c r="F1281" i="1"/>
  <c r="E1281" i="1"/>
  <c r="D1282" i="1" s="1"/>
  <c r="K1281" i="1"/>
  <c r="L1281" i="1" s="1"/>
  <c r="M1281" i="1" s="1"/>
  <c r="N1281" i="1" s="1"/>
  <c r="AP1284" i="1" l="1"/>
  <c r="AO1284" i="1"/>
  <c r="AN1285" i="1" s="1"/>
  <c r="AZ1282" i="1"/>
  <c r="AQ1284" i="1"/>
  <c r="AR1283" i="1"/>
  <c r="AS1283" i="1" s="1"/>
  <c r="AT1283" i="1" s="1"/>
  <c r="AU1283" i="1"/>
  <c r="AV1283" i="1" s="1"/>
  <c r="AW1283" i="1" s="1"/>
  <c r="AX1283" i="1" s="1"/>
  <c r="AG1284" i="1"/>
  <c r="U1284" i="1"/>
  <c r="AL1285" i="1"/>
  <c r="T1285" i="1"/>
  <c r="Y1285" i="1" s="1"/>
  <c r="B1285" i="1"/>
  <c r="AM1284" i="1"/>
  <c r="AY1284" i="1"/>
  <c r="W1284" i="1"/>
  <c r="V1285" i="1" s="1"/>
  <c r="X1284" i="1"/>
  <c r="AH1283" i="1"/>
  <c r="AC1284" i="1"/>
  <c r="AD1284" i="1" s="1"/>
  <c r="AE1284" i="1" s="1"/>
  <c r="AF1284" i="1" s="1"/>
  <c r="Z1284" i="1"/>
  <c r="AA1284" i="1" s="1"/>
  <c r="AB1284" i="1" s="1"/>
  <c r="P1281" i="1"/>
  <c r="O1284" i="1"/>
  <c r="C1284" i="1"/>
  <c r="A1286" i="1"/>
  <c r="G1285" i="1"/>
  <c r="H1283" i="1"/>
  <c r="I1283" i="1" s="1"/>
  <c r="J1283" i="1" s="1"/>
  <c r="E1282" i="1"/>
  <c r="D1283" i="1" s="1"/>
  <c r="F1282" i="1"/>
  <c r="K1282" i="1"/>
  <c r="L1282" i="1" s="1"/>
  <c r="M1282" i="1" s="1"/>
  <c r="N1282" i="1" s="1"/>
  <c r="AO1285" i="1" l="1"/>
  <c r="AN1286" i="1" s="1"/>
  <c r="AP1285" i="1"/>
  <c r="AY1285" i="1"/>
  <c r="AM1285" i="1"/>
  <c r="AZ1283" i="1"/>
  <c r="AL1286" i="1"/>
  <c r="T1286" i="1"/>
  <c r="Y1286" i="1" s="1"/>
  <c r="B1286" i="1"/>
  <c r="G1286" i="1" s="1"/>
  <c r="AQ1285" i="1"/>
  <c r="AR1284" i="1"/>
  <c r="AS1284" i="1" s="1"/>
  <c r="AT1284" i="1" s="1"/>
  <c r="AU1284" i="1"/>
  <c r="AV1284" i="1" s="1"/>
  <c r="AW1284" i="1" s="1"/>
  <c r="AX1284" i="1" s="1"/>
  <c r="AG1285" i="1"/>
  <c r="U1285" i="1"/>
  <c r="X1285" i="1"/>
  <c r="W1285" i="1"/>
  <c r="V1286" i="1" s="1"/>
  <c r="AC1285" i="1"/>
  <c r="AD1285" i="1" s="1"/>
  <c r="AE1285" i="1" s="1"/>
  <c r="AF1285" i="1" s="1"/>
  <c r="Z1285" i="1"/>
  <c r="AA1285" i="1" s="1"/>
  <c r="AB1285" i="1" s="1"/>
  <c r="AH1284" i="1"/>
  <c r="P1282" i="1"/>
  <c r="A1287" i="1"/>
  <c r="H1284" i="1"/>
  <c r="I1284" i="1" s="1"/>
  <c r="J1284" i="1" s="1"/>
  <c r="C1285" i="1"/>
  <c r="O1285" i="1"/>
  <c r="F1283" i="1"/>
  <c r="E1283" i="1"/>
  <c r="D1284" i="1" s="1"/>
  <c r="K1283" i="1"/>
  <c r="L1283" i="1" s="1"/>
  <c r="M1283" i="1" s="1"/>
  <c r="N1283" i="1" s="1"/>
  <c r="AP1286" i="1" l="1"/>
  <c r="AO1286" i="1"/>
  <c r="AN1287" i="1" s="1"/>
  <c r="AR1285" i="1"/>
  <c r="AS1285" i="1" s="1"/>
  <c r="AT1285" i="1" s="1"/>
  <c r="AQ1286" i="1"/>
  <c r="AU1285" i="1"/>
  <c r="AV1285" i="1" s="1"/>
  <c r="AW1285" i="1" s="1"/>
  <c r="AX1285" i="1" s="1"/>
  <c r="AM1286" i="1"/>
  <c r="AY1286" i="1"/>
  <c r="AG1286" i="1"/>
  <c r="U1286" i="1"/>
  <c r="AL1287" i="1"/>
  <c r="T1287" i="1"/>
  <c r="Y1287" i="1" s="1"/>
  <c r="B1287" i="1"/>
  <c r="AZ1284" i="1"/>
  <c r="W1286" i="1"/>
  <c r="V1287" i="1" s="1"/>
  <c r="X1286" i="1"/>
  <c r="AH1285" i="1"/>
  <c r="AC1286" i="1"/>
  <c r="AD1286" i="1" s="1"/>
  <c r="AE1286" i="1" s="1"/>
  <c r="AF1286" i="1" s="1"/>
  <c r="Z1286" i="1"/>
  <c r="AA1286" i="1" s="1"/>
  <c r="AB1286" i="1" s="1"/>
  <c r="P1283" i="1"/>
  <c r="H1285" i="1"/>
  <c r="I1285" i="1" s="1"/>
  <c r="J1285" i="1" s="1"/>
  <c r="G1287" i="1"/>
  <c r="A1288" i="1"/>
  <c r="O1286" i="1"/>
  <c r="C1286" i="1"/>
  <c r="F1284" i="1"/>
  <c r="E1284" i="1"/>
  <c r="D1285" i="1" s="1"/>
  <c r="K1284" i="1"/>
  <c r="L1284" i="1" s="1"/>
  <c r="M1284" i="1" s="1"/>
  <c r="N1284" i="1" s="1"/>
  <c r="AP1287" i="1" l="1"/>
  <c r="AO1287" i="1"/>
  <c r="AN1288" i="1" s="1"/>
  <c r="AL1288" i="1"/>
  <c r="T1288" i="1"/>
  <c r="Y1288" i="1" s="1"/>
  <c r="B1288" i="1"/>
  <c r="G1288" i="1" s="1"/>
  <c r="AG1287" i="1"/>
  <c r="U1287" i="1"/>
  <c r="AU1286" i="1"/>
  <c r="AV1286" i="1" s="1"/>
  <c r="AW1286" i="1" s="1"/>
  <c r="AX1286" i="1" s="1"/>
  <c r="AR1286" i="1"/>
  <c r="AS1286" i="1" s="1"/>
  <c r="AT1286" i="1" s="1"/>
  <c r="AQ1287" i="1"/>
  <c r="AM1287" i="1"/>
  <c r="AY1287" i="1"/>
  <c r="AZ1285" i="1"/>
  <c r="W1287" i="1"/>
  <c r="V1288" i="1" s="1"/>
  <c r="X1287" i="1"/>
  <c r="AH1286" i="1"/>
  <c r="Z1287" i="1"/>
  <c r="AA1287" i="1" s="1"/>
  <c r="AB1287" i="1" s="1"/>
  <c r="AC1287" i="1"/>
  <c r="AD1287" i="1" s="1"/>
  <c r="AE1287" i="1" s="1"/>
  <c r="AF1287" i="1" s="1"/>
  <c r="P1284" i="1"/>
  <c r="A1289" i="1"/>
  <c r="C1287" i="1"/>
  <c r="O1287" i="1"/>
  <c r="H1286" i="1"/>
  <c r="I1286" i="1" s="1"/>
  <c r="J1286" i="1" s="1"/>
  <c r="F1285" i="1"/>
  <c r="E1285" i="1"/>
  <c r="D1286" i="1" s="1"/>
  <c r="K1285" i="1"/>
  <c r="L1285" i="1" s="1"/>
  <c r="M1285" i="1" s="1"/>
  <c r="N1285" i="1" s="1"/>
  <c r="AO1288" i="1" l="1"/>
  <c r="AN1289" i="1" s="1"/>
  <c r="AP1288" i="1"/>
  <c r="AZ1286" i="1"/>
  <c r="AQ1288" i="1"/>
  <c r="AR1287" i="1"/>
  <c r="AS1287" i="1" s="1"/>
  <c r="AT1287" i="1" s="1"/>
  <c r="AU1287" i="1"/>
  <c r="AV1287" i="1" s="1"/>
  <c r="AW1287" i="1" s="1"/>
  <c r="AX1287" i="1" s="1"/>
  <c r="AG1288" i="1"/>
  <c r="U1288" i="1"/>
  <c r="AL1289" i="1"/>
  <c r="T1289" i="1"/>
  <c r="B1289" i="1"/>
  <c r="AY1288" i="1"/>
  <c r="AM1288" i="1"/>
  <c r="X1288" i="1"/>
  <c r="W1288" i="1"/>
  <c r="V1289" i="1" s="1"/>
  <c r="Z1288" i="1"/>
  <c r="AA1288" i="1" s="1"/>
  <c r="AB1288" i="1" s="1"/>
  <c r="AC1288" i="1"/>
  <c r="AD1288" i="1" s="1"/>
  <c r="AE1288" i="1" s="1"/>
  <c r="AF1288" i="1" s="1"/>
  <c r="AH1287" i="1"/>
  <c r="P1285" i="1"/>
  <c r="O1288" i="1"/>
  <c r="C1288" i="1"/>
  <c r="H1287" i="1"/>
  <c r="I1287" i="1" s="1"/>
  <c r="J1287" i="1" s="1"/>
  <c r="G1289" i="1"/>
  <c r="A1290" i="1"/>
  <c r="E1286" i="1"/>
  <c r="D1287" i="1" s="1"/>
  <c r="F1286" i="1"/>
  <c r="K1286" i="1"/>
  <c r="L1286" i="1" s="1"/>
  <c r="M1286" i="1" s="1"/>
  <c r="N1286" i="1" s="1"/>
  <c r="AO1289" i="1" l="1"/>
  <c r="AN1290" i="1" s="1"/>
  <c r="AP1289" i="1"/>
  <c r="AL1290" i="1"/>
  <c r="T1290" i="1"/>
  <c r="B1290" i="1"/>
  <c r="G1290" i="1" s="1"/>
  <c r="AG1289" i="1"/>
  <c r="U1289" i="1"/>
  <c r="AZ1287" i="1"/>
  <c r="AM1289" i="1"/>
  <c r="AY1289" i="1"/>
  <c r="AQ1289" i="1"/>
  <c r="AR1288" i="1"/>
  <c r="AS1288" i="1" s="1"/>
  <c r="AT1288" i="1" s="1"/>
  <c r="AU1288" i="1"/>
  <c r="AV1288" i="1" s="1"/>
  <c r="AW1288" i="1" s="1"/>
  <c r="AX1288" i="1" s="1"/>
  <c r="Y1289" i="1"/>
  <c r="AC1289" i="1" s="1"/>
  <c r="AD1289" i="1" s="1"/>
  <c r="AE1289" i="1" s="1"/>
  <c r="AF1289" i="1" s="1"/>
  <c r="X1289" i="1"/>
  <c r="W1289" i="1"/>
  <c r="V1290" i="1" s="1"/>
  <c r="AH1288" i="1"/>
  <c r="P1286" i="1"/>
  <c r="A1291" i="1"/>
  <c r="C1289" i="1"/>
  <c r="O1289" i="1"/>
  <c r="H1288" i="1"/>
  <c r="I1288" i="1" s="1"/>
  <c r="J1288" i="1" s="1"/>
  <c r="F1287" i="1"/>
  <c r="E1287" i="1"/>
  <c r="D1288" i="1" s="1"/>
  <c r="K1287" i="1"/>
  <c r="L1287" i="1" s="1"/>
  <c r="M1287" i="1" s="1"/>
  <c r="N1287" i="1" s="1"/>
  <c r="AO1290" i="1" l="1"/>
  <c r="AN1291" i="1" s="1"/>
  <c r="AP1290" i="1"/>
  <c r="Z1289" i="1"/>
  <c r="AA1289" i="1" s="1"/>
  <c r="AB1289" i="1" s="1"/>
  <c r="AH1289" i="1" s="1"/>
  <c r="AZ1288" i="1"/>
  <c r="Y1290" i="1"/>
  <c r="AC1290" i="1" s="1"/>
  <c r="AD1290" i="1" s="1"/>
  <c r="AE1290" i="1" s="1"/>
  <c r="AF1290" i="1" s="1"/>
  <c r="AL1291" i="1"/>
  <c r="T1291" i="1"/>
  <c r="B1291" i="1"/>
  <c r="G1291" i="1" s="1"/>
  <c r="AG1290" i="1"/>
  <c r="U1290" i="1"/>
  <c r="AR1289" i="1"/>
  <c r="AS1289" i="1" s="1"/>
  <c r="AT1289" i="1" s="1"/>
  <c r="AQ1290" i="1"/>
  <c r="AU1289" i="1"/>
  <c r="AV1289" i="1" s="1"/>
  <c r="AW1289" i="1" s="1"/>
  <c r="AX1289" i="1" s="1"/>
  <c r="AM1290" i="1"/>
  <c r="AY1290" i="1"/>
  <c r="X1290" i="1"/>
  <c r="W1290" i="1"/>
  <c r="V1291" i="1" s="1"/>
  <c r="P1287" i="1"/>
  <c r="H1289" i="1"/>
  <c r="I1289" i="1" s="1"/>
  <c r="J1289" i="1" s="1"/>
  <c r="A1292" i="1"/>
  <c r="C1290" i="1"/>
  <c r="O1290" i="1"/>
  <c r="F1288" i="1"/>
  <c r="E1288" i="1"/>
  <c r="D1289" i="1" s="1"/>
  <c r="K1288" i="1"/>
  <c r="L1288" i="1" s="1"/>
  <c r="M1288" i="1" s="1"/>
  <c r="N1288" i="1" s="1"/>
  <c r="Y1291" i="1" l="1"/>
  <c r="Z1290" i="1"/>
  <c r="AA1290" i="1" s="1"/>
  <c r="AB1290" i="1" s="1"/>
  <c r="AH1290" i="1" s="1"/>
  <c r="AO1291" i="1"/>
  <c r="AN1292" i="1" s="1"/>
  <c r="AP1291" i="1"/>
  <c r="AZ1289" i="1"/>
  <c r="AU1290" i="1"/>
  <c r="AV1290" i="1" s="1"/>
  <c r="AW1290" i="1" s="1"/>
  <c r="AX1290" i="1" s="1"/>
  <c r="AR1290" i="1"/>
  <c r="AS1290" i="1" s="1"/>
  <c r="AT1290" i="1" s="1"/>
  <c r="AQ1291" i="1"/>
  <c r="AG1291" i="1"/>
  <c r="U1291" i="1"/>
  <c r="AY1291" i="1"/>
  <c r="AM1291" i="1"/>
  <c r="AL1292" i="1"/>
  <c r="T1292" i="1"/>
  <c r="Y1292" i="1" s="1"/>
  <c r="B1292" i="1"/>
  <c r="G1292" i="1" s="1"/>
  <c r="X1291" i="1"/>
  <c r="W1291" i="1"/>
  <c r="V1292" i="1" s="1"/>
  <c r="AC1291" i="1"/>
  <c r="AD1291" i="1" s="1"/>
  <c r="AE1291" i="1" s="1"/>
  <c r="AF1291" i="1" s="1"/>
  <c r="Z1291" i="1"/>
  <c r="AA1291" i="1" s="1"/>
  <c r="AB1291" i="1" s="1"/>
  <c r="P1288" i="1"/>
  <c r="A1293" i="1"/>
  <c r="C1291" i="1"/>
  <c r="O1291" i="1"/>
  <c r="H1290" i="1"/>
  <c r="I1290" i="1" s="1"/>
  <c r="J1290" i="1" s="1"/>
  <c r="F1289" i="1"/>
  <c r="E1289" i="1"/>
  <c r="D1290" i="1" s="1"/>
  <c r="K1289" i="1"/>
  <c r="L1289" i="1" s="1"/>
  <c r="M1289" i="1" s="1"/>
  <c r="N1289" i="1" s="1"/>
  <c r="AP1292" i="1" l="1"/>
  <c r="AO1292" i="1"/>
  <c r="AN1293" i="1" s="1"/>
  <c r="AZ1290" i="1"/>
  <c r="AL1293" i="1"/>
  <c r="T1293" i="1"/>
  <c r="Y1293" i="1" s="1"/>
  <c r="B1293" i="1"/>
  <c r="AQ1292" i="1"/>
  <c r="AR1291" i="1"/>
  <c r="AS1291" i="1" s="1"/>
  <c r="AT1291" i="1" s="1"/>
  <c r="AU1291" i="1"/>
  <c r="AV1291" i="1" s="1"/>
  <c r="AW1291" i="1" s="1"/>
  <c r="AX1291" i="1" s="1"/>
  <c r="AG1292" i="1"/>
  <c r="U1292" i="1"/>
  <c r="AY1292" i="1"/>
  <c r="AM1292" i="1"/>
  <c r="W1292" i="1"/>
  <c r="V1293" i="1" s="1"/>
  <c r="X1292" i="1"/>
  <c r="AC1292" i="1"/>
  <c r="AD1292" i="1" s="1"/>
  <c r="AE1292" i="1" s="1"/>
  <c r="AF1292" i="1" s="1"/>
  <c r="Z1292" i="1"/>
  <c r="AA1292" i="1" s="1"/>
  <c r="AB1292" i="1" s="1"/>
  <c r="AH1291" i="1"/>
  <c r="P1289" i="1"/>
  <c r="H1291" i="1"/>
  <c r="I1291" i="1" s="1"/>
  <c r="J1291" i="1" s="1"/>
  <c r="C1292" i="1"/>
  <c r="O1292" i="1"/>
  <c r="G1293" i="1"/>
  <c r="A1294" i="1"/>
  <c r="E1290" i="1"/>
  <c r="D1291" i="1" s="1"/>
  <c r="F1290" i="1"/>
  <c r="K1290" i="1"/>
  <c r="L1290" i="1" s="1"/>
  <c r="M1290" i="1" s="1"/>
  <c r="N1290" i="1" s="1"/>
  <c r="AP1293" i="1" l="1"/>
  <c r="AO1293" i="1"/>
  <c r="AN1294" i="1" s="1"/>
  <c r="AG1293" i="1"/>
  <c r="U1293" i="1"/>
  <c r="AL1294" i="1"/>
  <c r="T1294" i="1"/>
  <c r="Y1294" i="1" s="1"/>
  <c r="B1294" i="1"/>
  <c r="G1294" i="1" s="1"/>
  <c r="AQ1293" i="1"/>
  <c r="AR1292" i="1"/>
  <c r="AS1292" i="1" s="1"/>
  <c r="AT1292" i="1" s="1"/>
  <c r="AU1292" i="1"/>
  <c r="AV1292" i="1" s="1"/>
  <c r="AW1292" i="1" s="1"/>
  <c r="AX1292" i="1" s="1"/>
  <c r="AY1293" i="1"/>
  <c r="AM1293" i="1"/>
  <c r="AZ1291" i="1"/>
  <c r="X1293" i="1"/>
  <c r="W1293" i="1"/>
  <c r="V1294" i="1" s="1"/>
  <c r="AH1292" i="1"/>
  <c r="AC1293" i="1"/>
  <c r="AD1293" i="1" s="1"/>
  <c r="AE1293" i="1" s="1"/>
  <c r="AF1293" i="1" s="1"/>
  <c r="Z1293" i="1"/>
  <c r="AA1293" i="1" s="1"/>
  <c r="AB1293" i="1" s="1"/>
  <c r="P1290" i="1"/>
  <c r="A1295" i="1"/>
  <c r="C1293" i="1"/>
  <c r="O1293" i="1"/>
  <c r="H1292" i="1"/>
  <c r="I1292" i="1" s="1"/>
  <c r="J1292" i="1" s="1"/>
  <c r="F1291" i="1"/>
  <c r="E1291" i="1"/>
  <c r="D1292" i="1" s="1"/>
  <c r="K1291" i="1"/>
  <c r="L1291" i="1" s="1"/>
  <c r="M1291" i="1" s="1"/>
  <c r="N1291" i="1" s="1"/>
  <c r="AP1294" i="1" l="1"/>
  <c r="AO1294" i="1"/>
  <c r="AN1295" i="1" s="1"/>
  <c r="AZ1292" i="1"/>
  <c r="AR1293" i="1"/>
  <c r="AS1293" i="1" s="1"/>
  <c r="AT1293" i="1" s="1"/>
  <c r="AQ1294" i="1"/>
  <c r="AU1293" i="1"/>
  <c r="AV1293" i="1" s="1"/>
  <c r="AW1293" i="1" s="1"/>
  <c r="AX1293" i="1" s="1"/>
  <c r="AM1294" i="1"/>
  <c r="AY1294" i="1"/>
  <c r="AG1294" i="1"/>
  <c r="U1294" i="1"/>
  <c r="AL1295" i="1"/>
  <c r="T1295" i="1"/>
  <c r="Y1295" i="1" s="1"/>
  <c r="B1295" i="1"/>
  <c r="G1295" i="1" s="1"/>
  <c r="W1294" i="1"/>
  <c r="V1295" i="1" s="1"/>
  <c r="X1294" i="1"/>
  <c r="AC1294" i="1"/>
  <c r="AD1294" i="1" s="1"/>
  <c r="AE1294" i="1" s="1"/>
  <c r="AF1294" i="1" s="1"/>
  <c r="Z1294" i="1"/>
  <c r="AA1294" i="1" s="1"/>
  <c r="AB1294" i="1" s="1"/>
  <c r="AH1293" i="1"/>
  <c r="P1291" i="1"/>
  <c r="H1293" i="1"/>
  <c r="I1293" i="1" s="1"/>
  <c r="J1293" i="1" s="1"/>
  <c r="A1296" i="1"/>
  <c r="C1294" i="1"/>
  <c r="O1294" i="1"/>
  <c r="F1292" i="1"/>
  <c r="E1292" i="1"/>
  <c r="D1293" i="1" s="1"/>
  <c r="K1292" i="1"/>
  <c r="L1292" i="1" s="1"/>
  <c r="M1292" i="1" s="1"/>
  <c r="N1292" i="1" s="1"/>
  <c r="AP1295" i="1" l="1"/>
  <c r="AO1295" i="1"/>
  <c r="AN1296" i="1" s="1"/>
  <c r="AZ1293" i="1"/>
  <c r="AL1296" i="1"/>
  <c r="T1296" i="1"/>
  <c r="Y1296" i="1" s="1"/>
  <c r="B1296" i="1"/>
  <c r="G1296" i="1" s="1"/>
  <c r="AR1294" i="1"/>
  <c r="AS1294" i="1" s="1"/>
  <c r="AT1294" i="1" s="1"/>
  <c r="AQ1295" i="1"/>
  <c r="AU1294" i="1"/>
  <c r="AV1294" i="1" s="1"/>
  <c r="AW1294" i="1" s="1"/>
  <c r="AX1294" i="1" s="1"/>
  <c r="AG1295" i="1"/>
  <c r="U1295" i="1"/>
  <c r="AM1295" i="1"/>
  <c r="AY1295" i="1"/>
  <c r="X1295" i="1"/>
  <c r="W1295" i="1"/>
  <c r="V1296" i="1" s="1"/>
  <c r="AH1294" i="1"/>
  <c r="Z1295" i="1"/>
  <c r="AA1295" i="1" s="1"/>
  <c r="AB1295" i="1" s="1"/>
  <c r="AC1295" i="1"/>
  <c r="AD1295" i="1" s="1"/>
  <c r="AE1295" i="1" s="1"/>
  <c r="AF1295" i="1" s="1"/>
  <c r="P1292" i="1"/>
  <c r="A1297" i="1"/>
  <c r="C1295" i="1"/>
  <c r="O1295" i="1"/>
  <c r="H1294" i="1"/>
  <c r="I1294" i="1" s="1"/>
  <c r="J1294" i="1" s="1"/>
  <c r="F1293" i="1"/>
  <c r="E1293" i="1"/>
  <c r="D1294" i="1" s="1"/>
  <c r="K1293" i="1"/>
  <c r="L1293" i="1" s="1"/>
  <c r="M1293" i="1" s="1"/>
  <c r="N1293" i="1" s="1"/>
  <c r="AP1296" i="1" l="1"/>
  <c r="AO1296" i="1"/>
  <c r="AN1297" i="1" s="1"/>
  <c r="AL1297" i="1"/>
  <c r="T1297" i="1"/>
  <c r="Y1297" i="1" s="1"/>
  <c r="B1297" i="1"/>
  <c r="AQ1296" i="1"/>
  <c r="AR1295" i="1"/>
  <c r="AS1295" i="1" s="1"/>
  <c r="AT1295" i="1" s="1"/>
  <c r="AU1295" i="1"/>
  <c r="AV1295" i="1" s="1"/>
  <c r="AW1295" i="1" s="1"/>
  <c r="AX1295" i="1" s="1"/>
  <c r="AZ1294" i="1"/>
  <c r="AG1296" i="1"/>
  <c r="U1296" i="1"/>
  <c r="AM1296" i="1"/>
  <c r="AY1296" i="1"/>
  <c r="X1296" i="1"/>
  <c r="W1296" i="1"/>
  <c r="V1297" i="1" s="1"/>
  <c r="AH1295" i="1"/>
  <c r="Z1296" i="1"/>
  <c r="AA1296" i="1" s="1"/>
  <c r="AB1296" i="1" s="1"/>
  <c r="AC1296" i="1"/>
  <c r="AD1296" i="1" s="1"/>
  <c r="AE1296" i="1" s="1"/>
  <c r="AF1296" i="1" s="1"/>
  <c r="P1293" i="1"/>
  <c r="H1295" i="1"/>
  <c r="I1295" i="1" s="1"/>
  <c r="J1295" i="1" s="1"/>
  <c r="G1297" i="1"/>
  <c r="A1298" i="1"/>
  <c r="O1296" i="1"/>
  <c r="C1296" i="1"/>
  <c r="E1294" i="1"/>
  <c r="D1295" i="1" s="1"/>
  <c r="F1294" i="1"/>
  <c r="K1294" i="1"/>
  <c r="L1294" i="1" s="1"/>
  <c r="M1294" i="1" s="1"/>
  <c r="N1294" i="1" s="1"/>
  <c r="AP1297" i="1" l="1"/>
  <c r="AO1297" i="1"/>
  <c r="AN1298" i="1" s="1"/>
  <c r="AZ1295" i="1"/>
  <c r="AG1297" i="1"/>
  <c r="U1297" i="1"/>
  <c r="AL1298" i="1"/>
  <c r="T1298" i="1"/>
  <c r="Y1298" i="1" s="1"/>
  <c r="B1298" i="1"/>
  <c r="G1298" i="1" s="1"/>
  <c r="AQ1297" i="1"/>
  <c r="AR1296" i="1"/>
  <c r="AS1296" i="1" s="1"/>
  <c r="AT1296" i="1" s="1"/>
  <c r="AU1296" i="1"/>
  <c r="AV1296" i="1" s="1"/>
  <c r="AW1296" i="1" s="1"/>
  <c r="AX1296" i="1" s="1"/>
  <c r="AY1297" i="1"/>
  <c r="AM1297" i="1"/>
  <c r="X1297" i="1"/>
  <c r="W1297" i="1"/>
  <c r="V1298" i="1" s="1"/>
  <c r="AH1296" i="1"/>
  <c r="Z1297" i="1"/>
  <c r="AA1297" i="1" s="1"/>
  <c r="AB1297" i="1" s="1"/>
  <c r="AC1297" i="1"/>
  <c r="AD1297" i="1" s="1"/>
  <c r="AE1297" i="1" s="1"/>
  <c r="AF1297" i="1" s="1"/>
  <c r="P1294" i="1"/>
  <c r="A1299" i="1"/>
  <c r="C1297" i="1"/>
  <c r="O1297" i="1"/>
  <c r="H1296" i="1"/>
  <c r="I1296" i="1" s="1"/>
  <c r="J1296" i="1" s="1"/>
  <c r="F1295" i="1"/>
  <c r="E1295" i="1"/>
  <c r="D1296" i="1" s="1"/>
  <c r="K1295" i="1"/>
  <c r="L1295" i="1" s="1"/>
  <c r="M1295" i="1" s="1"/>
  <c r="N1295" i="1" s="1"/>
  <c r="AZ1296" i="1" l="1"/>
  <c r="AO1298" i="1"/>
  <c r="AN1299" i="1" s="1"/>
  <c r="AP1298" i="1"/>
  <c r="AQ1298" i="1"/>
  <c r="AR1297" i="1"/>
  <c r="AS1297" i="1" s="1"/>
  <c r="AT1297" i="1" s="1"/>
  <c r="AU1297" i="1"/>
  <c r="AV1297" i="1" s="1"/>
  <c r="AW1297" i="1" s="1"/>
  <c r="AX1297" i="1" s="1"/>
  <c r="AG1298" i="1"/>
  <c r="U1298" i="1"/>
  <c r="AM1298" i="1"/>
  <c r="AY1298" i="1"/>
  <c r="AL1299" i="1"/>
  <c r="T1299" i="1"/>
  <c r="Y1299" i="1" s="1"/>
  <c r="B1299" i="1"/>
  <c r="G1299" i="1" s="1"/>
  <c r="X1298" i="1"/>
  <c r="W1298" i="1"/>
  <c r="V1299" i="1" s="1"/>
  <c r="AH1297" i="1"/>
  <c r="AC1298" i="1"/>
  <c r="AD1298" i="1" s="1"/>
  <c r="AE1298" i="1" s="1"/>
  <c r="AF1298" i="1" s="1"/>
  <c r="Z1298" i="1"/>
  <c r="AA1298" i="1" s="1"/>
  <c r="AB1298" i="1" s="1"/>
  <c r="P1295" i="1"/>
  <c r="H1297" i="1"/>
  <c r="I1297" i="1" s="1"/>
  <c r="J1297" i="1" s="1"/>
  <c r="A1300" i="1"/>
  <c r="C1298" i="1"/>
  <c r="O1298" i="1"/>
  <c r="E1296" i="1"/>
  <c r="D1297" i="1" s="1"/>
  <c r="F1296" i="1"/>
  <c r="K1296" i="1"/>
  <c r="L1296" i="1" s="1"/>
  <c r="M1296" i="1" s="1"/>
  <c r="N1296" i="1" s="1"/>
  <c r="AP1299" i="1" l="1"/>
  <c r="AO1299" i="1"/>
  <c r="AN1300" i="1" s="1"/>
  <c r="AZ1297" i="1"/>
  <c r="AL1300" i="1"/>
  <c r="T1300" i="1"/>
  <c r="Y1300" i="1" s="1"/>
  <c r="B1300" i="1"/>
  <c r="G1300" i="1" s="1"/>
  <c r="AU1298" i="1"/>
  <c r="AV1298" i="1" s="1"/>
  <c r="AW1298" i="1" s="1"/>
  <c r="AX1298" i="1" s="1"/>
  <c r="AQ1299" i="1"/>
  <c r="AR1298" i="1"/>
  <c r="AS1298" i="1" s="1"/>
  <c r="AT1298" i="1" s="1"/>
  <c r="AG1299" i="1"/>
  <c r="U1299" i="1"/>
  <c r="AY1299" i="1"/>
  <c r="AM1299" i="1"/>
  <c r="X1299" i="1"/>
  <c r="W1299" i="1"/>
  <c r="V1300" i="1" s="1"/>
  <c r="AH1298" i="1"/>
  <c r="AC1299" i="1"/>
  <c r="AD1299" i="1" s="1"/>
  <c r="AE1299" i="1" s="1"/>
  <c r="AF1299" i="1" s="1"/>
  <c r="Z1299" i="1"/>
  <c r="AA1299" i="1" s="1"/>
  <c r="AB1299" i="1" s="1"/>
  <c r="P1296" i="1"/>
  <c r="A1301" i="1"/>
  <c r="O1299" i="1"/>
  <c r="C1299" i="1"/>
  <c r="H1298" i="1"/>
  <c r="I1298" i="1" s="1"/>
  <c r="J1298" i="1" s="1"/>
  <c r="F1297" i="1"/>
  <c r="E1297" i="1"/>
  <c r="D1298" i="1" s="1"/>
  <c r="K1297" i="1"/>
  <c r="L1297" i="1" s="1"/>
  <c r="M1297" i="1" s="1"/>
  <c r="N1297" i="1" s="1"/>
  <c r="AO1300" i="1" l="1"/>
  <c r="AN1301" i="1" s="1"/>
  <c r="AP1300" i="1"/>
  <c r="AZ1298" i="1"/>
  <c r="AR1299" i="1"/>
  <c r="AS1299" i="1" s="1"/>
  <c r="AT1299" i="1" s="1"/>
  <c r="AQ1300" i="1"/>
  <c r="AU1299" i="1"/>
  <c r="AV1299" i="1" s="1"/>
  <c r="AW1299" i="1" s="1"/>
  <c r="AX1299" i="1" s="1"/>
  <c r="AY1300" i="1"/>
  <c r="AM1300" i="1"/>
  <c r="AG1300" i="1"/>
  <c r="U1300" i="1"/>
  <c r="AL1301" i="1"/>
  <c r="T1301" i="1"/>
  <c r="Y1301" i="1" s="1"/>
  <c r="B1301" i="1"/>
  <c r="G1301" i="1" s="1"/>
  <c r="W1300" i="1"/>
  <c r="V1301" i="1" s="1"/>
  <c r="X1300" i="1"/>
  <c r="AH1299" i="1"/>
  <c r="AC1300" i="1"/>
  <c r="AD1300" i="1" s="1"/>
  <c r="AE1300" i="1" s="1"/>
  <c r="AF1300" i="1" s="1"/>
  <c r="Z1300" i="1"/>
  <c r="AA1300" i="1" s="1"/>
  <c r="AB1300" i="1" s="1"/>
  <c r="P1297" i="1"/>
  <c r="H1299" i="1"/>
  <c r="I1299" i="1" s="1"/>
  <c r="J1299" i="1" s="1"/>
  <c r="A1302" i="1"/>
  <c r="O1300" i="1"/>
  <c r="C1300" i="1"/>
  <c r="E1298" i="1"/>
  <c r="D1299" i="1" s="1"/>
  <c r="F1298" i="1"/>
  <c r="K1298" i="1"/>
  <c r="L1298" i="1" s="1"/>
  <c r="M1298" i="1" s="1"/>
  <c r="N1298" i="1" s="1"/>
  <c r="AO1301" i="1" l="1"/>
  <c r="AN1302" i="1" s="1"/>
  <c r="AP1301" i="1"/>
  <c r="AQ1301" i="1"/>
  <c r="AR1300" i="1"/>
  <c r="AS1300" i="1" s="1"/>
  <c r="AT1300" i="1" s="1"/>
  <c r="AU1300" i="1"/>
  <c r="AV1300" i="1" s="1"/>
  <c r="AW1300" i="1" s="1"/>
  <c r="AX1300" i="1" s="1"/>
  <c r="AZ1299" i="1"/>
  <c r="AL1302" i="1"/>
  <c r="T1302" i="1"/>
  <c r="Y1302" i="1" s="1"/>
  <c r="B1302" i="1"/>
  <c r="G1302" i="1" s="1"/>
  <c r="AG1301" i="1"/>
  <c r="U1301" i="1"/>
  <c r="AY1301" i="1"/>
  <c r="AM1301" i="1"/>
  <c r="AH1300" i="1"/>
  <c r="W1301" i="1"/>
  <c r="V1302" i="1" s="1"/>
  <c r="X1301" i="1"/>
  <c r="AC1301" i="1"/>
  <c r="AD1301" i="1" s="1"/>
  <c r="AE1301" i="1" s="1"/>
  <c r="AF1301" i="1" s="1"/>
  <c r="Z1301" i="1"/>
  <c r="AA1301" i="1" s="1"/>
  <c r="AB1301" i="1" s="1"/>
  <c r="P1298" i="1"/>
  <c r="A1303" i="1"/>
  <c r="C1301" i="1"/>
  <c r="O1301" i="1"/>
  <c r="H1300" i="1"/>
  <c r="I1300" i="1" s="1"/>
  <c r="J1300" i="1" s="1"/>
  <c r="F1299" i="1"/>
  <c r="E1299" i="1"/>
  <c r="D1300" i="1" s="1"/>
  <c r="K1299" i="1"/>
  <c r="L1299" i="1" s="1"/>
  <c r="M1299" i="1" s="1"/>
  <c r="N1299" i="1" s="1"/>
  <c r="AO1302" i="1" l="1"/>
  <c r="AN1303" i="1" s="1"/>
  <c r="AP1302" i="1"/>
  <c r="AG1302" i="1"/>
  <c r="U1302" i="1"/>
  <c r="AM1302" i="1"/>
  <c r="AY1302" i="1"/>
  <c r="AL1303" i="1"/>
  <c r="T1303" i="1"/>
  <c r="B1303" i="1"/>
  <c r="G1303" i="1" s="1"/>
  <c r="AZ1300" i="1"/>
  <c r="AU1301" i="1"/>
  <c r="AV1301" i="1" s="1"/>
  <c r="AW1301" i="1" s="1"/>
  <c r="AX1301" i="1" s="1"/>
  <c r="AQ1302" i="1"/>
  <c r="AR1301" i="1"/>
  <c r="AS1301" i="1" s="1"/>
  <c r="AT1301" i="1" s="1"/>
  <c r="AC1302" i="1"/>
  <c r="AD1302" i="1" s="1"/>
  <c r="AE1302" i="1" s="1"/>
  <c r="AF1302" i="1" s="1"/>
  <c r="Z1302" i="1"/>
  <c r="AA1302" i="1" s="1"/>
  <c r="AB1302" i="1" s="1"/>
  <c r="W1302" i="1"/>
  <c r="V1303" i="1" s="1"/>
  <c r="X1302" i="1"/>
  <c r="AH1301" i="1"/>
  <c r="P1299" i="1"/>
  <c r="H1301" i="1"/>
  <c r="I1301" i="1" s="1"/>
  <c r="J1301" i="1" s="1"/>
  <c r="A1304" i="1"/>
  <c r="C1302" i="1"/>
  <c r="O1302" i="1"/>
  <c r="F1300" i="1"/>
  <c r="E1300" i="1"/>
  <c r="D1301" i="1" s="1"/>
  <c r="K1300" i="1"/>
  <c r="L1300" i="1" s="1"/>
  <c r="M1300" i="1" s="1"/>
  <c r="N1300" i="1" s="1"/>
  <c r="AZ1301" i="1" l="1"/>
  <c r="AP1303" i="1"/>
  <c r="AO1303" i="1"/>
  <c r="AN1304" i="1" s="1"/>
  <c r="AM1303" i="1"/>
  <c r="AY1303" i="1"/>
  <c r="AG1303" i="1"/>
  <c r="U1303" i="1"/>
  <c r="AQ1303" i="1"/>
  <c r="AR1302" i="1"/>
  <c r="AS1302" i="1" s="1"/>
  <c r="AT1302" i="1" s="1"/>
  <c r="AU1302" i="1"/>
  <c r="AV1302" i="1" s="1"/>
  <c r="AW1302" i="1" s="1"/>
  <c r="AX1302" i="1" s="1"/>
  <c r="AL1304" i="1"/>
  <c r="T1304" i="1"/>
  <c r="B1304" i="1"/>
  <c r="G1304" i="1" s="1"/>
  <c r="Y1303" i="1"/>
  <c r="Z1303" i="1" s="1"/>
  <c r="AA1303" i="1" s="1"/>
  <c r="AB1303" i="1" s="1"/>
  <c r="X1303" i="1"/>
  <c r="W1303" i="1"/>
  <c r="V1304" i="1" s="1"/>
  <c r="AH1302" i="1"/>
  <c r="P1300" i="1"/>
  <c r="C1303" i="1"/>
  <c r="O1303" i="1"/>
  <c r="A1305" i="1"/>
  <c r="H1302" i="1"/>
  <c r="I1302" i="1" s="1"/>
  <c r="J1302" i="1" s="1"/>
  <c r="F1301" i="1"/>
  <c r="E1301" i="1"/>
  <c r="D1302" i="1" s="1"/>
  <c r="K1301" i="1"/>
  <c r="L1301" i="1" s="1"/>
  <c r="M1301" i="1" s="1"/>
  <c r="N1301" i="1" s="1"/>
  <c r="AP1304" i="1" l="1"/>
  <c r="AO1304" i="1"/>
  <c r="AN1305" i="1" s="1"/>
  <c r="Y1304" i="1"/>
  <c r="Z1304" i="1" s="1"/>
  <c r="AA1304" i="1" s="1"/>
  <c r="AB1304" i="1" s="1"/>
  <c r="AC1303" i="1"/>
  <c r="AD1303" i="1" s="1"/>
  <c r="AE1303" i="1" s="1"/>
  <c r="AF1303" i="1" s="1"/>
  <c r="AH1303" i="1" s="1"/>
  <c r="AQ1304" i="1"/>
  <c r="AR1303" i="1"/>
  <c r="AS1303" i="1" s="1"/>
  <c r="AT1303" i="1" s="1"/>
  <c r="AU1303" i="1"/>
  <c r="AV1303" i="1" s="1"/>
  <c r="AW1303" i="1" s="1"/>
  <c r="AX1303" i="1" s="1"/>
  <c r="AL1305" i="1"/>
  <c r="T1305" i="1"/>
  <c r="B1305" i="1"/>
  <c r="G1305" i="1" s="1"/>
  <c r="AG1304" i="1"/>
  <c r="U1304" i="1"/>
  <c r="AZ1302" i="1"/>
  <c r="AY1304" i="1"/>
  <c r="AM1304" i="1"/>
  <c r="X1304" i="1"/>
  <c r="W1304" i="1"/>
  <c r="V1305" i="1" s="1"/>
  <c r="P1301" i="1"/>
  <c r="H1303" i="1"/>
  <c r="I1303" i="1" s="1"/>
  <c r="J1303" i="1" s="1"/>
  <c r="C1304" i="1"/>
  <c r="O1304" i="1"/>
  <c r="A1306" i="1"/>
  <c r="F1302" i="1"/>
  <c r="E1302" i="1"/>
  <c r="D1303" i="1" s="1"/>
  <c r="K1302" i="1"/>
  <c r="L1302" i="1" s="1"/>
  <c r="M1302" i="1" s="1"/>
  <c r="N1302" i="1" s="1"/>
  <c r="AC1304" i="1" l="1"/>
  <c r="AD1304" i="1" s="1"/>
  <c r="AE1304" i="1" s="1"/>
  <c r="AF1304" i="1" s="1"/>
  <c r="AH1304" i="1" s="1"/>
  <c r="Y1305" i="1"/>
  <c r="AO1305" i="1"/>
  <c r="AN1306" i="1" s="1"/>
  <c r="AP1305" i="1"/>
  <c r="AM1305" i="1"/>
  <c r="AY1305" i="1"/>
  <c r="AZ1303" i="1"/>
  <c r="AL1306" i="1"/>
  <c r="T1306" i="1"/>
  <c r="B1306" i="1"/>
  <c r="G1306" i="1" s="1"/>
  <c r="AQ1305" i="1"/>
  <c r="AR1304" i="1"/>
  <c r="AS1304" i="1" s="1"/>
  <c r="AT1304" i="1" s="1"/>
  <c r="AU1304" i="1"/>
  <c r="AV1304" i="1" s="1"/>
  <c r="AW1304" i="1" s="1"/>
  <c r="AX1304" i="1" s="1"/>
  <c r="AG1305" i="1"/>
  <c r="U1305" i="1"/>
  <c r="X1305" i="1"/>
  <c r="W1305" i="1"/>
  <c r="V1306" i="1" s="1"/>
  <c r="AC1305" i="1"/>
  <c r="AD1305" i="1" s="1"/>
  <c r="AE1305" i="1" s="1"/>
  <c r="AF1305" i="1" s="1"/>
  <c r="Z1305" i="1"/>
  <c r="AA1305" i="1" s="1"/>
  <c r="AB1305" i="1" s="1"/>
  <c r="P1302" i="1"/>
  <c r="C1305" i="1"/>
  <c r="O1305" i="1"/>
  <c r="A1307" i="1"/>
  <c r="H1304" i="1"/>
  <c r="I1304" i="1" s="1"/>
  <c r="J1304" i="1" s="1"/>
  <c r="F1303" i="1"/>
  <c r="E1303" i="1"/>
  <c r="D1304" i="1" s="1"/>
  <c r="K1303" i="1"/>
  <c r="L1303" i="1" s="1"/>
  <c r="M1303" i="1" s="1"/>
  <c r="N1303" i="1" s="1"/>
  <c r="AO1306" i="1" l="1"/>
  <c r="AN1307" i="1" s="1"/>
  <c r="AP1306" i="1"/>
  <c r="AZ1304" i="1"/>
  <c r="AQ1306" i="1"/>
  <c r="AR1305" i="1"/>
  <c r="AS1305" i="1" s="1"/>
  <c r="AT1305" i="1" s="1"/>
  <c r="AU1305" i="1"/>
  <c r="AV1305" i="1" s="1"/>
  <c r="AW1305" i="1" s="1"/>
  <c r="AX1305" i="1" s="1"/>
  <c r="AG1306" i="1"/>
  <c r="U1306" i="1"/>
  <c r="AM1306" i="1"/>
  <c r="AY1306" i="1"/>
  <c r="Y1306" i="1"/>
  <c r="AL1307" i="1"/>
  <c r="T1307" i="1"/>
  <c r="B1307" i="1"/>
  <c r="G1307" i="1" s="1"/>
  <c r="X1306" i="1"/>
  <c r="W1306" i="1"/>
  <c r="V1307" i="1" s="1"/>
  <c r="AH1305" i="1"/>
  <c r="P1303" i="1"/>
  <c r="H1305" i="1"/>
  <c r="I1305" i="1" s="1"/>
  <c r="J1305" i="1" s="1"/>
  <c r="C1306" i="1"/>
  <c r="O1306" i="1"/>
  <c r="A1308" i="1"/>
  <c r="E1304" i="1"/>
  <c r="D1305" i="1" s="1"/>
  <c r="F1304" i="1"/>
  <c r="K1304" i="1"/>
  <c r="L1304" i="1" s="1"/>
  <c r="M1304" i="1" s="1"/>
  <c r="N1304" i="1" s="1"/>
  <c r="Y1307" i="1" l="1"/>
  <c r="AC1306" i="1"/>
  <c r="AD1306" i="1" s="1"/>
  <c r="AE1306" i="1" s="1"/>
  <c r="AF1306" i="1" s="1"/>
  <c r="Z1306" i="1"/>
  <c r="AA1306" i="1" s="1"/>
  <c r="AB1306" i="1" s="1"/>
  <c r="AO1307" i="1"/>
  <c r="AN1308" i="1" s="1"/>
  <c r="AP1307" i="1"/>
  <c r="AG1307" i="1"/>
  <c r="U1307" i="1"/>
  <c r="AL1308" i="1"/>
  <c r="T1308" i="1"/>
  <c r="Y1308" i="1" s="1"/>
  <c r="B1308" i="1"/>
  <c r="G1308" i="1" s="1"/>
  <c r="AY1307" i="1"/>
  <c r="AM1307" i="1"/>
  <c r="AZ1305" i="1"/>
  <c r="AU1306" i="1"/>
  <c r="AV1306" i="1" s="1"/>
  <c r="AW1306" i="1" s="1"/>
  <c r="AX1306" i="1" s="1"/>
  <c r="AR1306" i="1"/>
  <c r="AS1306" i="1" s="1"/>
  <c r="AT1306" i="1" s="1"/>
  <c r="AQ1307" i="1"/>
  <c r="W1307" i="1"/>
  <c r="V1308" i="1" s="1"/>
  <c r="X1307" i="1"/>
  <c r="AC1307" i="1"/>
  <c r="AD1307" i="1" s="1"/>
  <c r="AE1307" i="1" s="1"/>
  <c r="AF1307" i="1" s="1"/>
  <c r="Z1307" i="1"/>
  <c r="AA1307" i="1" s="1"/>
  <c r="AB1307" i="1" s="1"/>
  <c r="P1304" i="1"/>
  <c r="C1307" i="1"/>
  <c r="O1307" i="1"/>
  <c r="A1309" i="1"/>
  <c r="H1306" i="1"/>
  <c r="I1306" i="1" s="1"/>
  <c r="J1306" i="1" s="1"/>
  <c r="E1305" i="1"/>
  <c r="D1306" i="1" s="1"/>
  <c r="F1305" i="1"/>
  <c r="K1305" i="1"/>
  <c r="L1305" i="1" s="1"/>
  <c r="M1305" i="1" s="1"/>
  <c r="N1305" i="1" s="1"/>
  <c r="AH1306" i="1" l="1"/>
  <c r="AZ1306" i="1"/>
  <c r="AP1308" i="1"/>
  <c r="AO1308" i="1"/>
  <c r="AN1309" i="1"/>
  <c r="AY1308" i="1"/>
  <c r="AM1308" i="1"/>
  <c r="AL1309" i="1"/>
  <c r="T1309" i="1"/>
  <c r="Y1309" i="1" s="1"/>
  <c r="B1309" i="1"/>
  <c r="AQ1308" i="1"/>
  <c r="AR1307" i="1"/>
  <c r="AS1307" i="1" s="1"/>
  <c r="AT1307" i="1" s="1"/>
  <c r="AU1307" i="1"/>
  <c r="AV1307" i="1" s="1"/>
  <c r="AW1307" i="1" s="1"/>
  <c r="AX1307" i="1" s="1"/>
  <c r="AG1308" i="1"/>
  <c r="U1308" i="1"/>
  <c r="X1308" i="1"/>
  <c r="W1308" i="1"/>
  <c r="V1309" i="1" s="1"/>
  <c r="AC1308" i="1"/>
  <c r="AD1308" i="1" s="1"/>
  <c r="AE1308" i="1" s="1"/>
  <c r="AF1308" i="1" s="1"/>
  <c r="Z1308" i="1"/>
  <c r="AA1308" i="1" s="1"/>
  <c r="AB1308" i="1" s="1"/>
  <c r="AH1307" i="1"/>
  <c r="P1305" i="1"/>
  <c r="H1307" i="1"/>
  <c r="I1307" i="1" s="1"/>
  <c r="J1307" i="1" s="1"/>
  <c r="O1308" i="1"/>
  <c r="C1308" i="1"/>
  <c r="G1309" i="1"/>
  <c r="A1310" i="1"/>
  <c r="E1306" i="1"/>
  <c r="D1307" i="1" s="1"/>
  <c r="F1306" i="1"/>
  <c r="K1306" i="1"/>
  <c r="L1306" i="1" s="1"/>
  <c r="M1306" i="1" s="1"/>
  <c r="N1306" i="1" s="1"/>
  <c r="AP1309" i="1" l="1"/>
  <c r="AO1309" i="1"/>
  <c r="AN1310" i="1" s="1"/>
  <c r="AZ1307" i="1"/>
  <c r="AR1308" i="1"/>
  <c r="AS1308" i="1" s="1"/>
  <c r="AT1308" i="1" s="1"/>
  <c r="AQ1309" i="1"/>
  <c r="AU1308" i="1"/>
  <c r="AV1308" i="1" s="1"/>
  <c r="AW1308" i="1" s="1"/>
  <c r="AX1308" i="1" s="1"/>
  <c r="AG1309" i="1"/>
  <c r="U1309" i="1"/>
  <c r="AL1310" i="1"/>
  <c r="T1310" i="1"/>
  <c r="B1310" i="1"/>
  <c r="AM1309" i="1"/>
  <c r="AY1309" i="1"/>
  <c r="X1309" i="1"/>
  <c r="W1309" i="1"/>
  <c r="V1310" i="1" s="1"/>
  <c r="AH1308" i="1"/>
  <c r="AC1309" i="1"/>
  <c r="AD1309" i="1" s="1"/>
  <c r="AE1309" i="1" s="1"/>
  <c r="AF1309" i="1" s="1"/>
  <c r="Z1309" i="1"/>
  <c r="AA1309" i="1" s="1"/>
  <c r="AB1309" i="1" s="1"/>
  <c r="P1306" i="1"/>
  <c r="C1309" i="1"/>
  <c r="O1309" i="1"/>
  <c r="A1311" i="1"/>
  <c r="G1310" i="1"/>
  <c r="H1308" i="1"/>
  <c r="I1308" i="1" s="1"/>
  <c r="J1308" i="1" s="1"/>
  <c r="E1307" i="1"/>
  <c r="D1308" i="1" s="1"/>
  <c r="F1307" i="1"/>
  <c r="K1307" i="1"/>
  <c r="L1307" i="1" s="1"/>
  <c r="M1307" i="1" s="1"/>
  <c r="N1307" i="1" s="1"/>
  <c r="AP1310" i="1" l="1"/>
  <c r="AO1310" i="1"/>
  <c r="AN1311" i="1" s="1"/>
  <c r="AZ1308" i="1"/>
  <c r="AG1310" i="1"/>
  <c r="U1310" i="1"/>
  <c r="AL1311" i="1"/>
  <c r="T1311" i="1"/>
  <c r="B1311" i="1"/>
  <c r="G1311" i="1" s="1"/>
  <c r="AQ1310" i="1"/>
  <c r="AR1309" i="1"/>
  <c r="AS1309" i="1" s="1"/>
  <c r="AT1309" i="1" s="1"/>
  <c r="AU1309" i="1"/>
  <c r="AV1309" i="1" s="1"/>
  <c r="AW1309" i="1" s="1"/>
  <c r="AX1309" i="1" s="1"/>
  <c r="Y1310" i="1"/>
  <c r="Z1310" i="1" s="1"/>
  <c r="AA1310" i="1" s="1"/>
  <c r="AB1310" i="1" s="1"/>
  <c r="AM1310" i="1"/>
  <c r="AY1310" i="1"/>
  <c r="W1310" i="1"/>
  <c r="V1311" i="1" s="1"/>
  <c r="X1310" i="1"/>
  <c r="AH1309" i="1"/>
  <c r="P1307" i="1"/>
  <c r="A1312" i="1"/>
  <c r="H1309" i="1"/>
  <c r="I1309" i="1" s="1"/>
  <c r="J1309" i="1" s="1"/>
  <c r="C1310" i="1"/>
  <c r="O1310" i="1"/>
  <c r="F1308" i="1"/>
  <c r="E1308" i="1"/>
  <c r="D1309" i="1" s="1"/>
  <c r="K1308" i="1"/>
  <c r="L1308" i="1" s="1"/>
  <c r="M1308" i="1" s="1"/>
  <c r="N1308" i="1" s="1"/>
  <c r="Y1311" i="1" l="1"/>
  <c r="AC1310" i="1"/>
  <c r="AD1310" i="1" s="1"/>
  <c r="AE1310" i="1" s="1"/>
  <c r="AF1310" i="1" s="1"/>
  <c r="AH1310" i="1" s="1"/>
  <c r="AP1311" i="1"/>
  <c r="AO1311" i="1"/>
  <c r="AN1312" i="1" s="1"/>
  <c r="AZ1309" i="1"/>
  <c r="AG1311" i="1"/>
  <c r="U1311" i="1"/>
  <c r="AY1311" i="1"/>
  <c r="AM1311" i="1"/>
  <c r="AQ1311" i="1"/>
  <c r="AR1310" i="1"/>
  <c r="AS1310" i="1" s="1"/>
  <c r="AT1310" i="1" s="1"/>
  <c r="AU1310" i="1"/>
  <c r="AV1310" i="1" s="1"/>
  <c r="AW1310" i="1" s="1"/>
  <c r="AX1310" i="1" s="1"/>
  <c r="AL1312" i="1"/>
  <c r="T1312" i="1"/>
  <c r="Y1312" i="1" s="1"/>
  <c r="B1312" i="1"/>
  <c r="G1312" i="1" s="1"/>
  <c r="X1311" i="1"/>
  <c r="W1311" i="1"/>
  <c r="V1312" i="1" s="1"/>
  <c r="Z1311" i="1"/>
  <c r="AA1311" i="1" s="1"/>
  <c r="AB1311" i="1" s="1"/>
  <c r="AC1311" i="1"/>
  <c r="AD1311" i="1" s="1"/>
  <c r="AE1311" i="1" s="1"/>
  <c r="AF1311" i="1" s="1"/>
  <c r="P1308" i="1"/>
  <c r="O1311" i="1"/>
  <c r="C1311" i="1"/>
  <c r="H1310" i="1"/>
  <c r="I1310" i="1" s="1"/>
  <c r="J1310" i="1" s="1"/>
  <c r="A1313" i="1"/>
  <c r="E1309" i="1"/>
  <c r="D1310" i="1" s="1"/>
  <c r="F1309" i="1"/>
  <c r="K1309" i="1"/>
  <c r="L1309" i="1" s="1"/>
  <c r="M1309" i="1" s="1"/>
  <c r="N1309" i="1" s="1"/>
  <c r="AP1312" i="1" l="1"/>
  <c r="AO1312" i="1"/>
  <c r="AN1313" i="1" s="1"/>
  <c r="AQ1312" i="1"/>
  <c r="AR1311" i="1"/>
  <c r="AS1311" i="1" s="1"/>
  <c r="AT1311" i="1" s="1"/>
  <c r="AU1311" i="1"/>
  <c r="AV1311" i="1" s="1"/>
  <c r="AW1311" i="1" s="1"/>
  <c r="AX1311" i="1" s="1"/>
  <c r="AL1313" i="1"/>
  <c r="T1313" i="1"/>
  <c r="B1313" i="1"/>
  <c r="G1313" i="1" s="1"/>
  <c r="AG1312" i="1"/>
  <c r="U1312" i="1"/>
  <c r="AZ1310" i="1"/>
  <c r="AY1312" i="1"/>
  <c r="AM1312" i="1"/>
  <c r="AH1311" i="1"/>
  <c r="Z1312" i="1"/>
  <c r="AA1312" i="1" s="1"/>
  <c r="AB1312" i="1" s="1"/>
  <c r="AC1312" i="1"/>
  <c r="AD1312" i="1" s="1"/>
  <c r="AE1312" i="1" s="1"/>
  <c r="AF1312" i="1" s="1"/>
  <c r="X1312" i="1"/>
  <c r="W1312" i="1"/>
  <c r="V1313" i="1" s="1"/>
  <c r="P1309" i="1"/>
  <c r="O1312" i="1"/>
  <c r="C1312" i="1"/>
  <c r="A1314" i="1"/>
  <c r="H1311" i="1"/>
  <c r="I1311" i="1" s="1"/>
  <c r="J1311" i="1" s="1"/>
  <c r="F1310" i="1"/>
  <c r="E1310" i="1"/>
  <c r="D1311" i="1" s="1"/>
  <c r="K1310" i="1"/>
  <c r="L1310" i="1" s="1"/>
  <c r="M1310" i="1" s="1"/>
  <c r="N1310" i="1" s="1"/>
  <c r="AO1313" i="1" l="1"/>
  <c r="AN1314" i="1" s="1"/>
  <c r="AP1313" i="1"/>
  <c r="AG1313" i="1"/>
  <c r="U1313" i="1"/>
  <c r="AL1314" i="1"/>
  <c r="T1314" i="1"/>
  <c r="B1314" i="1"/>
  <c r="G1314" i="1" s="1"/>
  <c r="AY1313" i="1"/>
  <c r="AM1313" i="1"/>
  <c r="AZ1311" i="1"/>
  <c r="Y1313" i="1"/>
  <c r="AC1313" i="1" s="1"/>
  <c r="AD1313" i="1" s="1"/>
  <c r="AE1313" i="1" s="1"/>
  <c r="AF1313" i="1" s="1"/>
  <c r="AR1312" i="1"/>
  <c r="AS1312" i="1" s="1"/>
  <c r="AT1312" i="1" s="1"/>
  <c r="AQ1313" i="1"/>
  <c r="AU1312" i="1"/>
  <c r="AV1312" i="1" s="1"/>
  <c r="AW1312" i="1" s="1"/>
  <c r="AX1312" i="1" s="1"/>
  <c r="X1313" i="1"/>
  <c r="W1313" i="1"/>
  <c r="V1314" i="1" s="1"/>
  <c r="AH1312" i="1"/>
  <c r="P1310" i="1"/>
  <c r="H1312" i="1"/>
  <c r="I1312" i="1" s="1"/>
  <c r="J1312" i="1" s="1"/>
  <c r="A1315" i="1"/>
  <c r="C1313" i="1"/>
  <c r="O1313" i="1"/>
  <c r="F1311" i="1"/>
  <c r="E1311" i="1"/>
  <c r="D1312" i="1" s="1"/>
  <c r="K1311" i="1"/>
  <c r="L1311" i="1" s="1"/>
  <c r="M1311" i="1" s="1"/>
  <c r="N1311" i="1" s="1"/>
  <c r="Z1313" i="1" l="1"/>
  <c r="AA1313" i="1" s="1"/>
  <c r="AB1313" i="1" s="1"/>
  <c r="AP1314" i="1"/>
  <c r="AO1314" i="1"/>
  <c r="AN1315" i="1" s="1"/>
  <c r="AZ1312" i="1"/>
  <c r="Y1314" i="1"/>
  <c r="Z1314" i="1" s="1"/>
  <c r="AA1314" i="1" s="1"/>
  <c r="AB1314" i="1" s="1"/>
  <c r="AL1315" i="1"/>
  <c r="T1315" i="1"/>
  <c r="B1315" i="1"/>
  <c r="G1315" i="1" s="1"/>
  <c r="AQ1314" i="1"/>
  <c r="AR1313" i="1"/>
  <c r="AS1313" i="1" s="1"/>
  <c r="AT1313" i="1" s="1"/>
  <c r="AU1313" i="1"/>
  <c r="AV1313" i="1" s="1"/>
  <c r="AW1313" i="1" s="1"/>
  <c r="AX1313" i="1" s="1"/>
  <c r="AG1314" i="1"/>
  <c r="U1314" i="1"/>
  <c r="AM1314" i="1"/>
  <c r="AY1314" i="1"/>
  <c r="X1314" i="1"/>
  <c r="W1314" i="1"/>
  <c r="V1315" i="1" s="1"/>
  <c r="AH1313" i="1"/>
  <c r="P1311" i="1"/>
  <c r="C1314" i="1"/>
  <c r="O1314" i="1"/>
  <c r="A1316" i="1"/>
  <c r="H1313" i="1"/>
  <c r="I1313" i="1" s="1"/>
  <c r="J1313" i="1" s="1"/>
  <c r="F1312" i="1"/>
  <c r="E1312" i="1"/>
  <c r="D1313" i="1" s="1"/>
  <c r="K1312" i="1"/>
  <c r="L1312" i="1" s="1"/>
  <c r="M1312" i="1" s="1"/>
  <c r="N1312" i="1" s="1"/>
  <c r="Y1315" i="1" l="1"/>
  <c r="AC1314" i="1"/>
  <c r="AD1314" i="1" s="1"/>
  <c r="AE1314" i="1" s="1"/>
  <c r="AF1314" i="1" s="1"/>
  <c r="AH1314" i="1" s="1"/>
  <c r="AO1315" i="1"/>
  <c r="AN1316" i="1" s="1"/>
  <c r="AP1315" i="1"/>
  <c r="AZ1313" i="1"/>
  <c r="AQ1315" i="1"/>
  <c r="AR1314" i="1"/>
  <c r="AS1314" i="1" s="1"/>
  <c r="AT1314" i="1" s="1"/>
  <c r="AU1314" i="1"/>
  <c r="AV1314" i="1" s="1"/>
  <c r="AW1314" i="1" s="1"/>
  <c r="AX1314" i="1" s="1"/>
  <c r="AL1316" i="1"/>
  <c r="T1316" i="1"/>
  <c r="Y1316" i="1" s="1"/>
  <c r="B1316" i="1"/>
  <c r="G1316" i="1" s="1"/>
  <c r="AY1315" i="1"/>
  <c r="AM1315" i="1"/>
  <c r="AG1315" i="1"/>
  <c r="U1315" i="1"/>
  <c r="W1315" i="1"/>
  <c r="V1316" i="1" s="1"/>
  <c r="X1315" i="1"/>
  <c r="AC1315" i="1"/>
  <c r="AD1315" i="1" s="1"/>
  <c r="AE1315" i="1" s="1"/>
  <c r="AF1315" i="1" s="1"/>
  <c r="Z1315" i="1"/>
  <c r="AA1315" i="1" s="1"/>
  <c r="AB1315" i="1" s="1"/>
  <c r="P1312" i="1"/>
  <c r="O1315" i="1"/>
  <c r="C1315" i="1"/>
  <c r="H1314" i="1"/>
  <c r="I1314" i="1" s="1"/>
  <c r="J1314" i="1" s="1"/>
  <c r="A1317" i="1"/>
  <c r="E1313" i="1"/>
  <c r="D1314" i="1" s="1"/>
  <c r="F1313" i="1"/>
  <c r="K1313" i="1"/>
  <c r="L1313" i="1" s="1"/>
  <c r="M1313" i="1" s="1"/>
  <c r="N1313" i="1" s="1"/>
  <c r="AP1316" i="1" l="1"/>
  <c r="AO1316" i="1"/>
  <c r="AN1317" i="1" s="1"/>
  <c r="AL1317" i="1"/>
  <c r="T1317" i="1"/>
  <c r="Y1317" i="1" s="1"/>
  <c r="B1317" i="1"/>
  <c r="AY1316" i="1"/>
  <c r="AM1316" i="1"/>
  <c r="AZ1314" i="1"/>
  <c r="AG1316" i="1"/>
  <c r="U1316" i="1"/>
  <c r="AQ1316" i="1"/>
  <c r="AU1315" i="1"/>
  <c r="AV1315" i="1" s="1"/>
  <c r="AW1315" i="1" s="1"/>
  <c r="AX1315" i="1" s="1"/>
  <c r="AR1315" i="1"/>
  <c r="AS1315" i="1" s="1"/>
  <c r="AT1315" i="1" s="1"/>
  <c r="X1316" i="1"/>
  <c r="W1316" i="1"/>
  <c r="V1317" i="1" s="1"/>
  <c r="AH1315" i="1"/>
  <c r="AC1316" i="1"/>
  <c r="AD1316" i="1" s="1"/>
  <c r="AE1316" i="1" s="1"/>
  <c r="AF1316" i="1" s="1"/>
  <c r="Z1316" i="1"/>
  <c r="AA1316" i="1" s="1"/>
  <c r="AB1316" i="1" s="1"/>
  <c r="P1313" i="1"/>
  <c r="O1316" i="1"/>
  <c r="C1316" i="1"/>
  <c r="G1317" i="1"/>
  <c r="A1318" i="1"/>
  <c r="H1315" i="1"/>
  <c r="I1315" i="1" s="1"/>
  <c r="J1315" i="1" s="1"/>
  <c r="F1314" i="1"/>
  <c r="E1314" i="1"/>
  <c r="D1315" i="1" s="1"/>
  <c r="K1314" i="1"/>
  <c r="L1314" i="1" s="1"/>
  <c r="M1314" i="1" s="1"/>
  <c r="N1314" i="1" s="1"/>
  <c r="AP1317" i="1" l="1"/>
  <c r="AO1317" i="1"/>
  <c r="AN1318" i="1" s="1"/>
  <c r="AZ1315" i="1"/>
  <c r="AL1318" i="1"/>
  <c r="T1318" i="1"/>
  <c r="B1318" i="1"/>
  <c r="G1318" i="1" s="1"/>
  <c r="AR1316" i="1"/>
  <c r="AS1316" i="1" s="1"/>
  <c r="AT1316" i="1" s="1"/>
  <c r="AQ1317" i="1"/>
  <c r="AU1316" i="1"/>
  <c r="AV1316" i="1" s="1"/>
  <c r="AW1316" i="1" s="1"/>
  <c r="AX1316" i="1" s="1"/>
  <c r="AG1317" i="1"/>
  <c r="U1317" i="1"/>
  <c r="AY1317" i="1"/>
  <c r="AM1317" i="1"/>
  <c r="AC1317" i="1"/>
  <c r="AD1317" i="1" s="1"/>
  <c r="AE1317" i="1" s="1"/>
  <c r="AF1317" i="1" s="1"/>
  <c r="Z1317" i="1"/>
  <c r="AA1317" i="1" s="1"/>
  <c r="AB1317" i="1" s="1"/>
  <c r="X1317" i="1"/>
  <c r="W1317" i="1"/>
  <c r="V1318" i="1" s="1"/>
  <c r="AH1316" i="1"/>
  <c r="P1314" i="1"/>
  <c r="H1316" i="1"/>
  <c r="I1316" i="1" s="1"/>
  <c r="J1316" i="1" s="1"/>
  <c r="A1319" i="1"/>
  <c r="C1317" i="1"/>
  <c r="O1317" i="1"/>
  <c r="F1315" i="1"/>
  <c r="E1315" i="1"/>
  <c r="D1316" i="1" s="1"/>
  <c r="K1315" i="1"/>
  <c r="L1315" i="1" s="1"/>
  <c r="M1315" i="1" s="1"/>
  <c r="N1315" i="1" s="1"/>
  <c r="AP1318" i="1" l="1"/>
  <c r="AO1318" i="1"/>
  <c r="AN1319" i="1" s="1"/>
  <c r="AZ1316" i="1"/>
  <c r="AG1318" i="1"/>
  <c r="U1318" i="1"/>
  <c r="Y1318" i="1"/>
  <c r="AC1318" i="1" s="1"/>
  <c r="AD1318" i="1" s="1"/>
  <c r="AE1318" i="1" s="1"/>
  <c r="AF1318" i="1" s="1"/>
  <c r="AY1318" i="1"/>
  <c r="AM1318" i="1"/>
  <c r="AR1317" i="1"/>
  <c r="AS1317" i="1" s="1"/>
  <c r="AT1317" i="1" s="1"/>
  <c r="AQ1318" i="1"/>
  <c r="AU1317" i="1"/>
  <c r="AV1317" i="1" s="1"/>
  <c r="AW1317" i="1" s="1"/>
  <c r="AX1317" i="1" s="1"/>
  <c r="AL1319" i="1"/>
  <c r="T1319" i="1"/>
  <c r="B1319" i="1"/>
  <c r="G1319" i="1" s="1"/>
  <c r="W1318" i="1"/>
  <c r="V1319" i="1" s="1"/>
  <c r="X1318" i="1"/>
  <c r="AH1317" i="1"/>
  <c r="P1315" i="1"/>
  <c r="C1318" i="1"/>
  <c r="O1318" i="1"/>
  <c r="A1320" i="1"/>
  <c r="H1317" i="1"/>
  <c r="I1317" i="1" s="1"/>
  <c r="J1317" i="1" s="1"/>
  <c r="E1316" i="1"/>
  <c r="D1317" i="1" s="1"/>
  <c r="F1316" i="1"/>
  <c r="K1316" i="1"/>
  <c r="L1316" i="1" s="1"/>
  <c r="M1316" i="1" s="1"/>
  <c r="N1316" i="1" s="1"/>
  <c r="AZ1317" i="1" l="1"/>
  <c r="AO1319" i="1"/>
  <c r="AN1320" i="1" s="1"/>
  <c r="AP1319" i="1"/>
  <c r="Z1318" i="1"/>
  <c r="AA1318" i="1" s="1"/>
  <c r="AB1318" i="1" s="1"/>
  <c r="AH1318" i="1" s="1"/>
  <c r="Y1319" i="1"/>
  <c r="Y1320" i="1" s="1"/>
  <c r="AG1319" i="1"/>
  <c r="U1319" i="1"/>
  <c r="AR1318" i="1"/>
  <c r="AS1318" i="1" s="1"/>
  <c r="AT1318" i="1" s="1"/>
  <c r="AU1318" i="1"/>
  <c r="AV1318" i="1" s="1"/>
  <c r="AW1318" i="1" s="1"/>
  <c r="AX1318" i="1" s="1"/>
  <c r="AQ1319" i="1"/>
  <c r="AY1319" i="1"/>
  <c r="AM1319" i="1"/>
  <c r="AL1320" i="1"/>
  <c r="T1320" i="1"/>
  <c r="B1320" i="1"/>
  <c r="G1320" i="1" s="1"/>
  <c r="X1319" i="1"/>
  <c r="W1319" i="1"/>
  <c r="V1320" i="1" s="1"/>
  <c r="P1316" i="1"/>
  <c r="H1318" i="1"/>
  <c r="I1318" i="1" s="1"/>
  <c r="J1318" i="1" s="1"/>
  <c r="A1321" i="1"/>
  <c r="O1319" i="1"/>
  <c r="C1319" i="1"/>
  <c r="F1317" i="1"/>
  <c r="E1317" i="1"/>
  <c r="D1318" i="1" s="1"/>
  <c r="K1317" i="1"/>
  <c r="L1317" i="1" s="1"/>
  <c r="M1317" i="1" s="1"/>
  <c r="N1317" i="1" s="1"/>
  <c r="AC1319" i="1" l="1"/>
  <c r="AD1319" i="1" s="1"/>
  <c r="AE1319" i="1" s="1"/>
  <c r="AF1319" i="1" s="1"/>
  <c r="Z1319" i="1"/>
  <c r="AA1319" i="1" s="1"/>
  <c r="AB1319" i="1" s="1"/>
  <c r="AO1320" i="1"/>
  <c r="AN1321" i="1" s="1"/>
  <c r="AP1320" i="1"/>
  <c r="AZ1318" i="1"/>
  <c r="AQ1320" i="1"/>
  <c r="AR1319" i="1"/>
  <c r="AS1319" i="1" s="1"/>
  <c r="AT1319" i="1" s="1"/>
  <c r="AU1319" i="1"/>
  <c r="AV1319" i="1" s="1"/>
  <c r="AW1319" i="1" s="1"/>
  <c r="AX1319" i="1" s="1"/>
  <c r="AL1321" i="1"/>
  <c r="T1321" i="1"/>
  <c r="B1321" i="1"/>
  <c r="G1321" i="1" s="1"/>
  <c r="AG1320" i="1"/>
  <c r="U1320" i="1"/>
  <c r="AY1320" i="1"/>
  <c r="AM1320" i="1"/>
  <c r="Z1320" i="1"/>
  <c r="AA1320" i="1" s="1"/>
  <c r="AB1320" i="1" s="1"/>
  <c r="AC1320" i="1"/>
  <c r="AD1320" i="1" s="1"/>
  <c r="AE1320" i="1" s="1"/>
  <c r="AF1320" i="1" s="1"/>
  <c r="X1320" i="1"/>
  <c r="W1320" i="1"/>
  <c r="V1321" i="1" s="1"/>
  <c r="P1317" i="1"/>
  <c r="A1322" i="1"/>
  <c r="C1320" i="1"/>
  <c r="O1320" i="1"/>
  <c r="H1319" i="1"/>
  <c r="I1319" i="1" s="1"/>
  <c r="J1319" i="1" s="1"/>
  <c r="E1318" i="1"/>
  <c r="D1319" i="1" s="1"/>
  <c r="F1318" i="1"/>
  <c r="K1318" i="1"/>
  <c r="L1318" i="1" s="1"/>
  <c r="M1318" i="1" s="1"/>
  <c r="N1318" i="1" s="1"/>
  <c r="AH1319" i="1" l="1"/>
  <c r="AP1321" i="1"/>
  <c r="AO1321" i="1"/>
  <c r="AN1322" i="1" s="1"/>
  <c r="AG1321" i="1"/>
  <c r="U1321" i="1"/>
  <c r="AM1321" i="1"/>
  <c r="AY1321" i="1"/>
  <c r="AZ1319" i="1"/>
  <c r="AR1320" i="1"/>
  <c r="AS1320" i="1" s="1"/>
  <c r="AT1320" i="1" s="1"/>
  <c r="AQ1321" i="1"/>
  <c r="AU1320" i="1"/>
  <c r="AV1320" i="1" s="1"/>
  <c r="AW1320" i="1" s="1"/>
  <c r="AX1320" i="1" s="1"/>
  <c r="Y1321" i="1"/>
  <c r="AC1321" i="1" s="1"/>
  <c r="AD1321" i="1" s="1"/>
  <c r="AE1321" i="1" s="1"/>
  <c r="AF1321" i="1" s="1"/>
  <c r="AL1322" i="1"/>
  <c r="T1322" i="1"/>
  <c r="B1322" i="1"/>
  <c r="G1322" i="1" s="1"/>
  <c r="X1321" i="1"/>
  <c r="W1321" i="1"/>
  <c r="V1322" i="1" s="1"/>
  <c r="AH1320" i="1"/>
  <c r="P1318" i="1"/>
  <c r="H1320" i="1"/>
  <c r="I1320" i="1" s="1"/>
  <c r="J1320" i="1" s="1"/>
  <c r="A1323" i="1"/>
  <c r="C1321" i="1"/>
  <c r="O1321" i="1"/>
  <c r="E1319" i="1"/>
  <c r="D1320" i="1" s="1"/>
  <c r="F1319" i="1"/>
  <c r="K1319" i="1"/>
  <c r="L1319" i="1" s="1"/>
  <c r="M1319" i="1" s="1"/>
  <c r="N1319" i="1" s="1"/>
  <c r="Y1322" i="1" l="1"/>
  <c r="Z1322" i="1" s="1"/>
  <c r="AA1322" i="1" s="1"/>
  <c r="AB1322" i="1" s="1"/>
  <c r="Z1321" i="1"/>
  <c r="AA1321" i="1" s="1"/>
  <c r="AB1321" i="1" s="1"/>
  <c r="AH1321" i="1" s="1"/>
  <c r="AP1322" i="1"/>
  <c r="AO1322" i="1"/>
  <c r="AN1323" i="1" s="1"/>
  <c r="AZ1320" i="1"/>
  <c r="AQ1322" i="1"/>
  <c r="AR1321" i="1"/>
  <c r="AS1321" i="1" s="1"/>
  <c r="AT1321" i="1" s="1"/>
  <c r="AU1321" i="1"/>
  <c r="AV1321" i="1" s="1"/>
  <c r="AW1321" i="1" s="1"/>
  <c r="AX1321" i="1" s="1"/>
  <c r="AL1323" i="1"/>
  <c r="T1323" i="1"/>
  <c r="B1323" i="1"/>
  <c r="G1323" i="1" s="1"/>
  <c r="AG1322" i="1"/>
  <c r="U1322" i="1"/>
  <c r="AM1322" i="1"/>
  <c r="AY1322" i="1"/>
  <c r="X1322" i="1"/>
  <c r="W1322" i="1"/>
  <c r="V1323" i="1" s="1"/>
  <c r="P1319" i="1"/>
  <c r="O1322" i="1"/>
  <c r="C1322" i="1"/>
  <c r="A1324" i="1"/>
  <c r="H1321" i="1"/>
  <c r="I1321" i="1" s="1"/>
  <c r="J1321" i="1" s="1"/>
  <c r="F1320" i="1"/>
  <c r="E1320" i="1"/>
  <c r="D1321" i="1" s="1"/>
  <c r="K1320" i="1"/>
  <c r="L1320" i="1" s="1"/>
  <c r="M1320" i="1" s="1"/>
  <c r="N1320" i="1" s="1"/>
  <c r="AC1322" i="1" l="1"/>
  <c r="AD1322" i="1" s="1"/>
  <c r="AE1322" i="1" s="1"/>
  <c r="AF1322" i="1" s="1"/>
  <c r="AP1323" i="1"/>
  <c r="AO1323" i="1"/>
  <c r="AN1324" i="1" s="1"/>
  <c r="AG1323" i="1"/>
  <c r="U1323" i="1"/>
  <c r="Y1323" i="1"/>
  <c r="AY1323" i="1"/>
  <c r="AM1323" i="1"/>
  <c r="AL1324" i="1"/>
  <c r="T1324" i="1"/>
  <c r="B1324" i="1"/>
  <c r="G1324" i="1" s="1"/>
  <c r="AZ1321" i="1"/>
  <c r="AQ1323" i="1"/>
  <c r="AR1322" i="1"/>
  <c r="AS1322" i="1" s="1"/>
  <c r="AT1322" i="1" s="1"/>
  <c r="AU1322" i="1"/>
  <c r="AV1322" i="1" s="1"/>
  <c r="AW1322" i="1" s="1"/>
  <c r="AX1322" i="1" s="1"/>
  <c r="W1323" i="1"/>
  <c r="V1324" i="1" s="1"/>
  <c r="X1323" i="1"/>
  <c r="AH1322" i="1"/>
  <c r="P1320" i="1"/>
  <c r="H1322" i="1"/>
  <c r="I1322" i="1" s="1"/>
  <c r="J1322" i="1" s="1"/>
  <c r="A1325" i="1"/>
  <c r="O1323" i="1"/>
  <c r="C1323" i="1"/>
  <c r="F1321" i="1"/>
  <c r="E1321" i="1"/>
  <c r="D1322" i="1" s="1"/>
  <c r="K1321" i="1"/>
  <c r="L1321" i="1" s="1"/>
  <c r="M1321" i="1" s="1"/>
  <c r="N1321" i="1" s="1"/>
  <c r="AO1324" i="1" l="1"/>
  <c r="AN1325" i="1" s="1"/>
  <c r="AP1324" i="1"/>
  <c r="Y1324" i="1"/>
  <c r="AC1324" i="1" s="1"/>
  <c r="AD1324" i="1" s="1"/>
  <c r="AE1324" i="1" s="1"/>
  <c r="AF1324" i="1" s="1"/>
  <c r="AC1323" i="1"/>
  <c r="AD1323" i="1" s="1"/>
  <c r="AE1323" i="1" s="1"/>
  <c r="AF1323" i="1" s="1"/>
  <c r="AG1324" i="1"/>
  <c r="U1324" i="1"/>
  <c r="AL1325" i="1"/>
  <c r="T1325" i="1"/>
  <c r="B1325" i="1"/>
  <c r="G1325" i="1" s="1"/>
  <c r="AY1324" i="1"/>
  <c r="AM1324" i="1"/>
  <c r="AZ1322" i="1"/>
  <c r="Z1323" i="1"/>
  <c r="AA1323" i="1" s="1"/>
  <c r="AB1323" i="1" s="1"/>
  <c r="AQ1324" i="1"/>
  <c r="AR1323" i="1"/>
  <c r="AS1323" i="1" s="1"/>
  <c r="AT1323" i="1" s="1"/>
  <c r="AU1323" i="1"/>
  <c r="AV1323" i="1" s="1"/>
  <c r="AW1323" i="1" s="1"/>
  <c r="AX1323" i="1" s="1"/>
  <c r="X1324" i="1"/>
  <c r="W1324" i="1"/>
  <c r="V1325" i="1" s="1"/>
  <c r="P1321" i="1"/>
  <c r="A1326" i="1"/>
  <c r="C1324" i="1"/>
  <c r="O1324" i="1"/>
  <c r="H1323" i="1"/>
  <c r="I1323" i="1" s="1"/>
  <c r="J1323" i="1" s="1"/>
  <c r="F1322" i="1"/>
  <c r="E1322" i="1"/>
  <c r="D1323" i="1" s="1"/>
  <c r="K1322" i="1"/>
  <c r="L1322" i="1" s="1"/>
  <c r="M1322" i="1" s="1"/>
  <c r="N1322" i="1" s="1"/>
  <c r="Z1324" i="1" l="1"/>
  <c r="AA1324" i="1" s="1"/>
  <c r="AB1324" i="1" s="1"/>
  <c r="Y1325" i="1"/>
  <c r="AP1325" i="1"/>
  <c r="AO1325" i="1"/>
  <c r="AN1326" i="1" s="1"/>
  <c r="AH1323" i="1"/>
  <c r="AZ1323" i="1"/>
  <c r="AL1326" i="1"/>
  <c r="T1326" i="1"/>
  <c r="B1326" i="1"/>
  <c r="G1326" i="1" s="1"/>
  <c r="AR1324" i="1"/>
  <c r="AS1324" i="1" s="1"/>
  <c r="AT1324" i="1" s="1"/>
  <c r="AQ1325" i="1"/>
  <c r="AU1324" i="1"/>
  <c r="AV1324" i="1" s="1"/>
  <c r="AW1324" i="1" s="1"/>
  <c r="AX1324" i="1" s="1"/>
  <c r="AM1325" i="1"/>
  <c r="AY1325" i="1"/>
  <c r="AG1325" i="1"/>
  <c r="U1325" i="1"/>
  <c r="AH1324" i="1"/>
  <c r="X1325" i="1"/>
  <c r="W1325" i="1"/>
  <c r="V1326" i="1" s="1"/>
  <c r="AC1325" i="1"/>
  <c r="AD1325" i="1" s="1"/>
  <c r="AE1325" i="1" s="1"/>
  <c r="AF1325" i="1" s="1"/>
  <c r="Z1325" i="1"/>
  <c r="AA1325" i="1" s="1"/>
  <c r="AB1325" i="1" s="1"/>
  <c r="P1322" i="1"/>
  <c r="H1324" i="1"/>
  <c r="I1324" i="1" s="1"/>
  <c r="J1324" i="1" s="1"/>
  <c r="A1327" i="1"/>
  <c r="C1325" i="1"/>
  <c r="O1325" i="1"/>
  <c r="F1323" i="1"/>
  <c r="E1323" i="1"/>
  <c r="D1324" i="1" s="1"/>
  <c r="K1323" i="1"/>
  <c r="L1323" i="1" s="1"/>
  <c r="M1323" i="1" s="1"/>
  <c r="N1323" i="1" s="1"/>
  <c r="Y1326" i="1" l="1"/>
  <c r="AP1326" i="1"/>
  <c r="AO1326" i="1"/>
  <c r="AN1327" i="1" s="1"/>
  <c r="AZ1324" i="1"/>
  <c r="AR1325" i="1"/>
  <c r="AS1325" i="1" s="1"/>
  <c r="AT1325" i="1" s="1"/>
  <c r="AQ1326" i="1"/>
  <c r="AU1325" i="1"/>
  <c r="AV1325" i="1" s="1"/>
  <c r="AW1325" i="1" s="1"/>
  <c r="AX1325" i="1" s="1"/>
  <c r="AG1326" i="1"/>
  <c r="U1326" i="1"/>
  <c r="AL1327" i="1"/>
  <c r="T1327" i="1"/>
  <c r="B1327" i="1"/>
  <c r="G1327" i="1" s="1"/>
  <c r="AM1326" i="1"/>
  <c r="AY1326" i="1"/>
  <c r="W1326" i="1"/>
  <c r="V1327" i="1" s="1"/>
  <c r="X1326" i="1"/>
  <c r="Z1326" i="1"/>
  <c r="AA1326" i="1" s="1"/>
  <c r="AB1326" i="1" s="1"/>
  <c r="AC1326" i="1"/>
  <c r="AD1326" i="1" s="1"/>
  <c r="AE1326" i="1" s="1"/>
  <c r="AF1326" i="1" s="1"/>
  <c r="AH1325" i="1"/>
  <c r="P1323" i="1"/>
  <c r="C1326" i="1"/>
  <c r="O1326" i="1"/>
  <c r="A1328" i="1"/>
  <c r="H1325" i="1"/>
  <c r="I1325" i="1" s="1"/>
  <c r="J1325" i="1" s="1"/>
  <c r="E1324" i="1"/>
  <c r="D1325" i="1" s="1"/>
  <c r="F1324" i="1"/>
  <c r="K1324" i="1"/>
  <c r="L1324" i="1" s="1"/>
  <c r="M1324" i="1" s="1"/>
  <c r="N1324" i="1" s="1"/>
  <c r="AO1327" i="1" l="1"/>
  <c r="AN1328" i="1" s="1"/>
  <c r="AP1327" i="1"/>
  <c r="AG1327" i="1"/>
  <c r="U1327" i="1"/>
  <c r="AY1327" i="1"/>
  <c r="AM1327" i="1"/>
  <c r="AL1328" i="1"/>
  <c r="T1328" i="1"/>
  <c r="B1328" i="1"/>
  <c r="Y1327" i="1"/>
  <c r="Z1327" i="1" s="1"/>
  <c r="AA1327" i="1" s="1"/>
  <c r="AB1327" i="1" s="1"/>
  <c r="AQ1327" i="1"/>
  <c r="AR1326" i="1"/>
  <c r="AS1326" i="1" s="1"/>
  <c r="AT1326" i="1" s="1"/>
  <c r="AU1326" i="1"/>
  <c r="AV1326" i="1" s="1"/>
  <c r="AW1326" i="1" s="1"/>
  <c r="AX1326" i="1" s="1"/>
  <c r="AZ1325" i="1"/>
  <c r="X1327" i="1"/>
  <c r="W1327" i="1"/>
  <c r="V1328" i="1" s="1"/>
  <c r="AH1326" i="1"/>
  <c r="P1324" i="1"/>
  <c r="O1327" i="1"/>
  <c r="C1327" i="1"/>
  <c r="H1326" i="1"/>
  <c r="I1326" i="1" s="1"/>
  <c r="J1326" i="1" s="1"/>
  <c r="G1328" i="1"/>
  <c r="A1329" i="1"/>
  <c r="F1325" i="1"/>
  <c r="E1325" i="1"/>
  <c r="D1326" i="1" s="1"/>
  <c r="K1325" i="1"/>
  <c r="L1325" i="1" s="1"/>
  <c r="M1325" i="1" s="1"/>
  <c r="N1325" i="1" s="1"/>
  <c r="AO1328" i="1" l="1"/>
  <c r="AN1329" i="1" s="1"/>
  <c r="AP1328" i="1"/>
  <c r="AC1327" i="1"/>
  <c r="AD1327" i="1" s="1"/>
  <c r="AE1327" i="1" s="1"/>
  <c r="AF1327" i="1" s="1"/>
  <c r="AH1327" i="1" s="1"/>
  <c r="AG1328" i="1"/>
  <c r="U1328" i="1"/>
  <c r="AY1328" i="1"/>
  <c r="AM1328" i="1"/>
  <c r="AZ1326" i="1"/>
  <c r="AQ1328" i="1"/>
  <c r="AR1327" i="1"/>
  <c r="AS1327" i="1" s="1"/>
  <c r="AT1327" i="1" s="1"/>
  <c r="AU1327" i="1"/>
  <c r="AV1327" i="1" s="1"/>
  <c r="AW1327" i="1" s="1"/>
  <c r="AX1327" i="1" s="1"/>
  <c r="AL1329" i="1"/>
  <c r="T1329" i="1"/>
  <c r="B1329" i="1"/>
  <c r="G1329" i="1" s="1"/>
  <c r="Y1328" i="1"/>
  <c r="Z1328" i="1" s="1"/>
  <c r="AA1328" i="1" s="1"/>
  <c r="AB1328" i="1" s="1"/>
  <c r="X1328" i="1"/>
  <c r="W1328" i="1"/>
  <c r="V1329" i="1" s="1"/>
  <c r="P1325" i="1"/>
  <c r="A1330" i="1"/>
  <c r="C1328" i="1"/>
  <c r="O1328" i="1"/>
  <c r="H1327" i="1"/>
  <c r="I1327" i="1" s="1"/>
  <c r="J1327" i="1" s="1"/>
  <c r="F1326" i="1"/>
  <c r="E1326" i="1"/>
  <c r="D1327" i="1" s="1"/>
  <c r="K1326" i="1"/>
  <c r="L1326" i="1" s="1"/>
  <c r="M1326" i="1" s="1"/>
  <c r="N1326" i="1" s="1"/>
  <c r="AP1329" i="1" l="1"/>
  <c r="AO1329" i="1"/>
  <c r="AN1330" i="1" s="1"/>
  <c r="Y1329" i="1"/>
  <c r="AC1329" i="1" s="1"/>
  <c r="AD1329" i="1" s="1"/>
  <c r="AE1329" i="1" s="1"/>
  <c r="AF1329" i="1" s="1"/>
  <c r="AQ1329" i="1"/>
  <c r="AR1328" i="1"/>
  <c r="AS1328" i="1" s="1"/>
  <c r="AT1328" i="1" s="1"/>
  <c r="AU1328" i="1"/>
  <c r="AV1328" i="1" s="1"/>
  <c r="AW1328" i="1" s="1"/>
  <c r="AX1328" i="1" s="1"/>
  <c r="AG1329" i="1"/>
  <c r="U1329" i="1"/>
  <c r="AY1329" i="1"/>
  <c r="AM1329" i="1"/>
  <c r="AL1330" i="1"/>
  <c r="T1330" i="1"/>
  <c r="B1330" i="1"/>
  <c r="G1330" i="1" s="1"/>
  <c r="AC1328" i="1"/>
  <c r="AD1328" i="1" s="1"/>
  <c r="AE1328" i="1" s="1"/>
  <c r="AF1328" i="1" s="1"/>
  <c r="AH1328" i="1" s="1"/>
  <c r="AZ1327" i="1"/>
  <c r="X1329" i="1"/>
  <c r="W1329" i="1"/>
  <c r="V1330" i="1" s="1"/>
  <c r="P1326" i="1"/>
  <c r="H1328" i="1"/>
  <c r="I1328" i="1" s="1"/>
  <c r="J1328" i="1" s="1"/>
  <c r="O1329" i="1"/>
  <c r="C1329" i="1"/>
  <c r="A1331" i="1"/>
  <c r="F1327" i="1"/>
  <c r="E1327" i="1"/>
  <c r="D1328" i="1" s="1"/>
  <c r="K1327" i="1"/>
  <c r="L1327" i="1" s="1"/>
  <c r="M1327" i="1" s="1"/>
  <c r="N1327" i="1" s="1"/>
  <c r="Y1330" i="1" l="1"/>
  <c r="Z1329" i="1"/>
  <c r="AA1329" i="1" s="1"/>
  <c r="AB1329" i="1" s="1"/>
  <c r="AP1330" i="1"/>
  <c r="AO1330" i="1"/>
  <c r="AN1331" i="1" s="1"/>
  <c r="AZ1328" i="1"/>
  <c r="AL1331" i="1"/>
  <c r="T1331" i="1"/>
  <c r="B1331" i="1"/>
  <c r="AM1330" i="1"/>
  <c r="AY1330" i="1"/>
  <c r="AG1330" i="1"/>
  <c r="U1330" i="1"/>
  <c r="AQ1330" i="1"/>
  <c r="AU1329" i="1"/>
  <c r="AV1329" i="1" s="1"/>
  <c r="AW1329" i="1" s="1"/>
  <c r="AX1329" i="1" s="1"/>
  <c r="AR1329" i="1"/>
  <c r="AS1329" i="1" s="1"/>
  <c r="AT1329" i="1" s="1"/>
  <c r="X1330" i="1"/>
  <c r="W1330" i="1"/>
  <c r="V1331" i="1" s="1"/>
  <c r="Z1330" i="1"/>
  <c r="AA1330" i="1" s="1"/>
  <c r="AB1330" i="1" s="1"/>
  <c r="AC1330" i="1"/>
  <c r="AD1330" i="1" s="1"/>
  <c r="AE1330" i="1" s="1"/>
  <c r="AF1330" i="1" s="1"/>
  <c r="AH1329" i="1"/>
  <c r="P1327" i="1"/>
  <c r="O1330" i="1"/>
  <c r="C1330" i="1"/>
  <c r="G1331" i="1"/>
  <c r="A1332" i="1"/>
  <c r="H1329" i="1"/>
  <c r="I1329" i="1" s="1"/>
  <c r="J1329" i="1" s="1"/>
  <c r="F1328" i="1"/>
  <c r="E1328" i="1"/>
  <c r="D1329" i="1" s="1"/>
  <c r="K1328" i="1"/>
  <c r="L1328" i="1" s="1"/>
  <c r="M1328" i="1" s="1"/>
  <c r="N1328" i="1" s="1"/>
  <c r="Y1331" i="1" l="1"/>
  <c r="AZ1329" i="1"/>
  <c r="AO1331" i="1"/>
  <c r="AN1332" i="1" s="1"/>
  <c r="AP1331" i="1"/>
  <c r="AL1332" i="1"/>
  <c r="T1332" i="1"/>
  <c r="Y1332" i="1" s="1"/>
  <c r="B1332" i="1"/>
  <c r="AG1331" i="1"/>
  <c r="U1331" i="1"/>
  <c r="AQ1331" i="1"/>
  <c r="AR1330" i="1"/>
  <c r="AS1330" i="1" s="1"/>
  <c r="AT1330" i="1" s="1"/>
  <c r="AU1330" i="1"/>
  <c r="AV1330" i="1" s="1"/>
  <c r="AW1330" i="1" s="1"/>
  <c r="AX1330" i="1" s="1"/>
  <c r="AY1331" i="1"/>
  <c r="AM1331" i="1"/>
  <c r="W1331" i="1"/>
  <c r="V1332" i="1" s="1"/>
  <c r="X1331" i="1"/>
  <c r="AH1330" i="1"/>
  <c r="AC1331" i="1"/>
  <c r="AD1331" i="1" s="1"/>
  <c r="AE1331" i="1" s="1"/>
  <c r="AF1331" i="1" s="1"/>
  <c r="Z1331" i="1"/>
  <c r="AA1331" i="1" s="1"/>
  <c r="AB1331" i="1" s="1"/>
  <c r="P1328" i="1"/>
  <c r="H1330" i="1"/>
  <c r="I1330" i="1" s="1"/>
  <c r="J1330" i="1" s="1"/>
  <c r="A1333" i="1"/>
  <c r="G1332" i="1"/>
  <c r="C1331" i="1"/>
  <c r="O1331" i="1"/>
  <c r="F1329" i="1"/>
  <c r="E1329" i="1"/>
  <c r="D1330" i="1" s="1"/>
  <c r="K1329" i="1"/>
  <c r="L1329" i="1" s="1"/>
  <c r="M1329" i="1" s="1"/>
  <c r="N1329" i="1" s="1"/>
  <c r="AP1332" i="1" l="1"/>
  <c r="AO1332" i="1"/>
  <c r="AN1333" i="1" s="1"/>
  <c r="AZ1330" i="1"/>
  <c r="AG1332" i="1"/>
  <c r="U1332" i="1"/>
  <c r="AL1333" i="1"/>
  <c r="T1333" i="1"/>
  <c r="Y1333" i="1" s="1"/>
  <c r="B1333" i="1"/>
  <c r="G1333" i="1" s="1"/>
  <c r="AY1332" i="1"/>
  <c r="AM1332" i="1"/>
  <c r="AQ1332" i="1"/>
  <c r="AR1331" i="1"/>
  <c r="AS1331" i="1" s="1"/>
  <c r="AT1331" i="1" s="1"/>
  <c r="AU1331" i="1"/>
  <c r="AV1331" i="1" s="1"/>
  <c r="AW1331" i="1" s="1"/>
  <c r="AX1331" i="1" s="1"/>
  <c r="X1332" i="1"/>
  <c r="W1332" i="1"/>
  <c r="V1333" i="1" s="1"/>
  <c r="AC1332" i="1"/>
  <c r="AD1332" i="1" s="1"/>
  <c r="AE1332" i="1" s="1"/>
  <c r="AF1332" i="1" s="1"/>
  <c r="Z1332" i="1"/>
  <c r="AA1332" i="1" s="1"/>
  <c r="AB1332" i="1" s="1"/>
  <c r="AH1331" i="1"/>
  <c r="P1329" i="1"/>
  <c r="A1334" i="1"/>
  <c r="C1332" i="1"/>
  <c r="O1332" i="1"/>
  <c r="H1331" i="1"/>
  <c r="I1331" i="1" s="1"/>
  <c r="J1331" i="1" s="1"/>
  <c r="F1330" i="1"/>
  <c r="E1330" i="1"/>
  <c r="D1331" i="1" s="1"/>
  <c r="K1330" i="1"/>
  <c r="L1330" i="1" s="1"/>
  <c r="M1330" i="1" s="1"/>
  <c r="N1330" i="1" s="1"/>
  <c r="AO1333" i="1" l="1"/>
  <c r="AN1334" i="1" s="1"/>
  <c r="AP1333" i="1"/>
  <c r="AY1333" i="1"/>
  <c r="AM1333" i="1"/>
  <c r="AL1334" i="1"/>
  <c r="T1334" i="1"/>
  <c r="Y1334" i="1" s="1"/>
  <c r="B1334" i="1"/>
  <c r="G1334" i="1" s="1"/>
  <c r="AG1333" i="1"/>
  <c r="U1333" i="1"/>
  <c r="AZ1331" i="1"/>
  <c r="AQ1333" i="1"/>
  <c r="AR1332" i="1"/>
  <c r="AS1332" i="1" s="1"/>
  <c r="AT1332" i="1" s="1"/>
  <c r="AU1332" i="1"/>
  <c r="AV1332" i="1" s="1"/>
  <c r="AW1332" i="1" s="1"/>
  <c r="AX1332" i="1" s="1"/>
  <c r="X1333" i="1"/>
  <c r="W1333" i="1"/>
  <c r="V1334" i="1" s="1"/>
  <c r="AC1333" i="1"/>
  <c r="AD1333" i="1" s="1"/>
  <c r="AE1333" i="1" s="1"/>
  <c r="AF1333" i="1" s="1"/>
  <c r="Z1333" i="1"/>
  <c r="AA1333" i="1" s="1"/>
  <c r="AB1333" i="1" s="1"/>
  <c r="AH1332" i="1"/>
  <c r="P1330" i="1"/>
  <c r="H1332" i="1"/>
  <c r="I1332" i="1" s="1"/>
  <c r="J1332" i="1" s="1"/>
  <c r="A1335" i="1"/>
  <c r="C1333" i="1"/>
  <c r="O1333" i="1"/>
  <c r="E1331" i="1"/>
  <c r="D1332" i="1" s="1"/>
  <c r="F1331" i="1"/>
  <c r="K1331" i="1"/>
  <c r="L1331" i="1" s="1"/>
  <c r="M1331" i="1" s="1"/>
  <c r="N1331" i="1" s="1"/>
  <c r="AO1334" i="1" l="1"/>
  <c r="AN1335" i="1" s="1"/>
  <c r="AP1334" i="1"/>
  <c r="AL1335" i="1"/>
  <c r="T1335" i="1"/>
  <c r="Y1335" i="1" s="1"/>
  <c r="B1335" i="1"/>
  <c r="G1335" i="1" s="1"/>
  <c r="AZ1332" i="1"/>
  <c r="AG1334" i="1"/>
  <c r="U1334" i="1"/>
  <c r="AU1333" i="1"/>
  <c r="AV1333" i="1" s="1"/>
  <c r="AW1333" i="1" s="1"/>
  <c r="AX1333" i="1" s="1"/>
  <c r="AQ1334" i="1"/>
  <c r="AR1333" i="1"/>
  <c r="AS1333" i="1" s="1"/>
  <c r="AT1333" i="1" s="1"/>
  <c r="AM1334" i="1"/>
  <c r="AY1334" i="1"/>
  <c r="W1334" i="1"/>
  <c r="V1335" i="1" s="1"/>
  <c r="X1334" i="1"/>
  <c r="Z1334" i="1"/>
  <c r="AA1334" i="1" s="1"/>
  <c r="AB1334" i="1" s="1"/>
  <c r="AC1334" i="1"/>
  <c r="AD1334" i="1" s="1"/>
  <c r="AE1334" i="1" s="1"/>
  <c r="AF1334" i="1" s="1"/>
  <c r="AH1333" i="1"/>
  <c r="P1331" i="1"/>
  <c r="A1336" i="1"/>
  <c r="C1334" i="1"/>
  <c r="O1334" i="1"/>
  <c r="H1333" i="1"/>
  <c r="I1333" i="1" s="1"/>
  <c r="J1333" i="1" s="1"/>
  <c r="E1332" i="1"/>
  <c r="D1333" i="1" s="1"/>
  <c r="F1332" i="1"/>
  <c r="K1332" i="1"/>
  <c r="L1332" i="1" s="1"/>
  <c r="M1332" i="1" s="1"/>
  <c r="N1332" i="1" s="1"/>
  <c r="AP1335" i="1" l="1"/>
  <c r="AO1335" i="1"/>
  <c r="AN1336" i="1" s="1"/>
  <c r="AZ1333" i="1"/>
  <c r="AG1335" i="1"/>
  <c r="U1335" i="1"/>
  <c r="AL1336" i="1"/>
  <c r="T1336" i="1"/>
  <c r="Y1336" i="1" s="1"/>
  <c r="B1336" i="1"/>
  <c r="G1336" i="1" s="1"/>
  <c r="AQ1335" i="1"/>
  <c r="AR1334" i="1"/>
  <c r="AS1334" i="1" s="1"/>
  <c r="AT1334" i="1" s="1"/>
  <c r="AU1334" i="1"/>
  <c r="AV1334" i="1" s="1"/>
  <c r="AW1334" i="1" s="1"/>
  <c r="AX1334" i="1" s="1"/>
  <c r="AY1335" i="1"/>
  <c r="AM1335" i="1"/>
  <c r="X1335" i="1"/>
  <c r="W1335" i="1"/>
  <c r="V1336" i="1" s="1"/>
  <c r="AC1335" i="1"/>
  <c r="AD1335" i="1" s="1"/>
  <c r="AE1335" i="1" s="1"/>
  <c r="AF1335" i="1" s="1"/>
  <c r="Z1335" i="1"/>
  <c r="AA1335" i="1" s="1"/>
  <c r="AB1335" i="1" s="1"/>
  <c r="AH1334" i="1"/>
  <c r="P1332" i="1"/>
  <c r="H1334" i="1"/>
  <c r="I1334" i="1" s="1"/>
  <c r="J1334" i="1" s="1"/>
  <c r="A1337" i="1"/>
  <c r="C1335" i="1"/>
  <c r="O1335" i="1"/>
  <c r="F1333" i="1"/>
  <c r="E1333" i="1"/>
  <c r="D1334" i="1" s="1"/>
  <c r="K1333" i="1"/>
  <c r="L1333" i="1" s="1"/>
  <c r="M1333" i="1" s="1"/>
  <c r="N1333" i="1" s="1"/>
  <c r="AP1336" i="1" l="1"/>
  <c r="AO1336" i="1"/>
  <c r="AN1337" i="1" s="1"/>
  <c r="AQ1336" i="1"/>
  <c r="AR1335" i="1"/>
  <c r="AS1335" i="1" s="1"/>
  <c r="AT1335" i="1" s="1"/>
  <c r="AU1335" i="1"/>
  <c r="AV1335" i="1" s="1"/>
  <c r="AW1335" i="1" s="1"/>
  <c r="AX1335" i="1" s="1"/>
  <c r="AL1337" i="1"/>
  <c r="T1337" i="1"/>
  <c r="Y1337" i="1" s="1"/>
  <c r="B1337" i="1"/>
  <c r="G1337" i="1" s="1"/>
  <c r="AY1336" i="1"/>
  <c r="AM1336" i="1"/>
  <c r="AG1336" i="1"/>
  <c r="U1336" i="1"/>
  <c r="AZ1334" i="1"/>
  <c r="W1336" i="1"/>
  <c r="V1337" i="1" s="1"/>
  <c r="X1336" i="1"/>
  <c r="AH1335" i="1"/>
  <c r="Z1336" i="1"/>
  <c r="AA1336" i="1" s="1"/>
  <c r="AB1336" i="1" s="1"/>
  <c r="AC1336" i="1"/>
  <c r="AD1336" i="1" s="1"/>
  <c r="AE1336" i="1" s="1"/>
  <c r="AF1336" i="1" s="1"/>
  <c r="P1333" i="1"/>
  <c r="C1336" i="1"/>
  <c r="O1336" i="1"/>
  <c r="A1338" i="1"/>
  <c r="H1335" i="1"/>
  <c r="I1335" i="1" s="1"/>
  <c r="J1335" i="1" s="1"/>
  <c r="F1334" i="1"/>
  <c r="E1334" i="1"/>
  <c r="D1335" i="1" s="1"/>
  <c r="K1334" i="1"/>
  <c r="L1334" i="1" s="1"/>
  <c r="M1334" i="1" s="1"/>
  <c r="N1334" i="1" s="1"/>
  <c r="AO1337" i="1" l="1"/>
  <c r="AN1338" i="1" s="1"/>
  <c r="AP1337" i="1"/>
  <c r="AL1338" i="1"/>
  <c r="T1338" i="1"/>
  <c r="Y1338" i="1" s="1"/>
  <c r="B1338" i="1"/>
  <c r="G1338" i="1" s="1"/>
  <c r="AG1337" i="1"/>
  <c r="U1337" i="1"/>
  <c r="AM1337" i="1"/>
  <c r="AY1337" i="1"/>
  <c r="AZ1335" i="1"/>
  <c r="AQ1337" i="1"/>
  <c r="AR1336" i="1"/>
  <c r="AS1336" i="1" s="1"/>
  <c r="AT1336" i="1" s="1"/>
  <c r="AU1336" i="1"/>
  <c r="AV1336" i="1" s="1"/>
  <c r="AW1336" i="1" s="1"/>
  <c r="AX1336" i="1" s="1"/>
  <c r="X1337" i="1"/>
  <c r="W1337" i="1"/>
  <c r="V1338" i="1" s="1"/>
  <c r="AH1336" i="1"/>
  <c r="Z1337" i="1"/>
  <c r="AA1337" i="1" s="1"/>
  <c r="AB1337" i="1" s="1"/>
  <c r="AC1337" i="1"/>
  <c r="AD1337" i="1" s="1"/>
  <c r="AE1337" i="1" s="1"/>
  <c r="AF1337" i="1" s="1"/>
  <c r="P1334" i="1"/>
  <c r="H1336" i="1"/>
  <c r="I1336" i="1" s="1"/>
  <c r="J1336" i="1" s="1"/>
  <c r="A1339" i="1"/>
  <c r="O1337" i="1"/>
  <c r="C1337" i="1"/>
  <c r="E1335" i="1"/>
  <c r="D1336" i="1" s="1"/>
  <c r="F1335" i="1"/>
  <c r="K1335" i="1"/>
  <c r="L1335" i="1" s="1"/>
  <c r="M1335" i="1" s="1"/>
  <c r="N1335" i="1" s="1"/>
  <c r="AP1338" i="1" l="1"/>
  <c r="AO1338" i="1"/>
  <c r="AN1339" i="1" s="1"/>
  <c r="AZ1336" i="1"/>
  <c r="AG1338" i="1"/>
  <c r="U1338" i="1"/>
  <c r="AL1339" i="1"/>
  <c r="T1339" i="1"/>
  <c r="Y1339" i="1" s="1"/>
  <c r="B1339" i="1"/>
  <c r="G1339" i="1" s="1"/>
  <c r="AQ1338" i="1"/>
  <c r="AU1337" i="1"/>
  <c r="AV1337" i="1" s="1"/>
  <c r="AW1337" i="1" s="1"/>
  <c r="AX1337" i="1" s="1"/>
  <c r="AR1337" i="1"/>
  <c r="AS1337" i="1" s="1"/>
  <c r="AT1337" i="1" s="1"/>
  <c r="AM1338" i="1"/>
  <c r="AY1338" i="1"/>
  <c r="X1338" i="1"/>
  <c r="W1338" i="1"/>
  <c r="V1339" i="1" s="1"/>
  <c r="AH1337" i="1"/>
  <c r="Z1338" i="1"/>
  <c r="AA1338" i="1" s="1"/>
  <c r="AB1338" i="1" s="1"/>
  <c r="AC1338" i="1"/>
  <c r="AD1338" i="1" s="1"/>
  <c r="AE1338" i="1" s="1"/>
  <c r="AF1338" i="1" s="1"/>
  <c r="P1335" i="1"/>
  <c r="A1340" i="1"/>
  <c r="C1338" i="1"/>
  <c r="O1338" i="1"/>
  <c r="H1337" i="1"/>
  <c r="I1337" i="1" s="1"/>
  <c r="J1337" i="1" s="1"/>
  <c r="E1336" i="1"/>
  <c r="D1337" i="1" s="1"/>
  <c r="F1336" i="1"/>
  <c r="K1336" i="1"/>
  <c r="L1336" i="1" s="1"/>
  <c r="M1336" i="1" s="1"/>
  <c r="N1336" i="1" s="1"/>
  <c r="AP1339" i="1" l="1"/>
  <c r="AO1339" i="1"/>
  <c r="AN1340" i="1" s="1"/>
  <c r="AZ1337" i="1"/>
  <c r="AG1339" i="1"/>
  <c r="U1339" i="1"/>
  <c r="AR1338" i="1"/>
  <c r="AS1338" i="1" s="1"/>
  <c r="AT1338" i="1" s="1"/>
  <c r="AQ1339" i="1"/>
  <c r="AU1338" i="1"/>
  <c r="AV1338" i="1" s="1"/>
  <c r="AW1338" i="1" s="1"/>
  <c r="AX1338" i="1" s="1"/>
  <c r="AY1339" i="1"/>
  <c r="AM1339" i="1"/>
  <c r="AL1340" i="1"/>
  <c r="T1340" i="1"/>
  <c r="Y1340" i="1" s="1"/>
  <c r="B1340" i="1"/>
  <c r="X1339" i="1"/>
  <c r="W1339" i="1"/>
  <c r="V1340" i="1" s="1"/>
  <c r="AH1338" i="1"/>
  <c r="AC1339" i="1"/>
  <c r="AD1339" i="1" s="1"/>
  <c r="AE1339" i="1" s="1"/>
  <c r="AF1339" i="1" s="1"/>
  <c r="Z1339" i="1"/>
  <c r="AA1339" i="1" s="1"/>
  <c r="AB1339" i="1" s="1"/>
  <c r="P1336" i="1"/>
  <c r="A1341" i="1"/>
  <c r="G1340" i="1"/>
  <c r="H1338" i="1"/>
  <c r="I1338" i="1" s="1"/>
  <c r="J1338" i="1" s="1"/>
  <c r="C1339" i="1"/>
  <c r="O1339" i="1"/>
  <c r="F1337" i="1"/>
  <c r="E1337" i="1"/>
  <c r="D1338" i="1" s="1"/>
  <c r="K1337" i="1"/>
  <c r="L1337" i="1" s="1"/>
  <c r="M1337" i="1" s="1"/>
  <c r="N1337" i="1" s="1"/>
  <c r="AP1340" i="1" l="1"/>
  <c r="AO1340" i="1"/>
  <c r="AN1341" i="1" s="1"/>
  <c r="AR1339" i="1"/>
  <c r="AS1339" i="1" s="1"/>
  <c r="AT1339" i="1" s="1"/>
  <c r="AQ1340" i="1"/>
  <c r="AU1339" i="1"/>
  <c r="AV1339" i="1" s="1"/>
  <c r="AW1339" i="1" s="1"/>
  <c r="AX1339" i="1" s="1"/>
  <c r="AZ1338" i="1"/>
  <c r="AG1340" i="1"/>
  <c r="U1340" i="1"/>
  <c r="AL1341" i="1"/>
  <c r="T1341" i="1"/>
  <c r="Y1341" i="1" s="1"/>
  <c r="B1341" i="1"/>
  <c r="AY1340" i="1"/>
  <c r="AM1340" i="1"/>
  <c r="X1340" i="1"/>
  <c r="W1340" i="1"/>
  <c r="V1341" i="1" s="1"/>
  <c r="Z1340" i="1"/>
  <c r="AA1340" i="1" s="1"/>
  <c r="AB1340" i="1" s="1"/>
  <c r="AC1340" i="1"/>
  <c r="AD1340" i="1" s="1"/>
  <c r="AE1340" i="1" s="1"/>
  <c r="AF1340" i="1" s="1"/>
  <c r="AH1339" i="1"/>
  <c r="P1337" i="1"/>
  <c r="H1339" i="1"/>
  <c r="I1339" i="1" s="1"/>
  <c r="J1339" i="1" s="1"/>
  <c r="G1341" i="1"/>
  <c r="A1342" i="1"/>
  <c r="C1340" i="1"/>
  <c r="O1340" i="1"/>
  <c r="F1338" i="1"/>
  <c r="E1338" i="1"/>
  <c r="D1339" i="1" s="1"/>
  <c r="K1338" i="1"/>
  <c r="L1338" i="1" s="1"/>
  <c r="M1338" i="1" s="1"/>
  <c r="N1338" i="1" s="1"/>
  <c r="AP1341" i="1" l="1"/>
  <c r="AO1341" i="1"/>
  <c r="AN1342" i="1" s="1"/>
  <c r="AY1341" i="1"/>
  <c r="AM1341" i="1"/>
  <c r="AL1342" i="1"/>
  <c r="T1342" i="1"/>
  <c r="Y1342" i="1" s="1"/>
  <c r="B1342" i="1"/>
  <c r="G1342" i="1" s="1"/>
  <c r="AQ1341" i="1"/>
  <c r="AR1340" i="1"/>
  <c r="AS1340" i="1" s="1"/>
  <c r="AT1340" i="1" s="1"/>
  <c r="AU1340" i="1"/>
  <c r="AV1340" i="1" s="1"/>
  <c r="AW1340" i="1" s="1"/>
  <c r="AX1340" i="1" s="1"/>
  <c r="AZ1339" i="1"/>
  <c r="AG1341" i="1"/>
  <c r="U1341" i="1"/>
  <c r="W1341" i="1"/>
  <c r="V1342" i="1" s="1"/>
  <c r="X1341" i="1"/>
  <c r="AH1340" i="1"/>
  <c r="AC1341" i="1"/>
  <c r="AD1341" i="1" s="1"/>
  <c r="AE1341" i="1" s="1"/>
  <c r="AF1341" i="1" s="1"/>
  <c r="Z1341" i="1"/>
  <c r="AA1341" i="1" s="1"/>
  <c r="AB1341" i="1" s="1"/>
  <c r="P1338" i="1"/>
  <c r="O1341" i="1"/>
  <c r="C1341" i="1"/>
  <c r="A1343" i="1"/>
  <c r="H1340" i="1"/>
  <c r="I1340" i="1" s="1"/>
  <c r="J1340" i="1" s="1"/>
  <c r="E1339" i="1"/>
  <c r="D1340" i="1" s="1"/>
  <c r="F1339" i="1"/>
  <c r="K1339" i="1"/>
  <c r="L1339" i="1" s="1"/>
  <c r="M1339" i="1" s="1"/>
  <c r="N1339" i="1" s="1"/>
  <c r="AP1342" i="1" l="1"/>
  <c r="AO1342" i="1"/>
  <c r="AN1343" i="1" s="1"/>
  <c r="AZ1340" i="1"/>
  <c r="AU1341" i="1"/>
  <c r="AV1341" i="1" s="1"/>
  <c r="AW1341" i="1" s="1"/>
  <c r="AX1341" i="1" s="1"/>
  <c r="AQ1342" i="1"/>
  <c r="AR1341" i="1"/>
  <c r="AS1341" i="1" s="1"/>
  <c r="AT1341" i="1" s="1"/>
  <c r="AL1343" i="1"/>
  <c r="T1343" i="1"/>
  <c r="Y1343" i="1" s="1"/>
  <c r="B1343" i="1"/>
  <c r="G1343" i="1" s="1"/>
  <c r="AM1342" i="1"/>
  <c r="AY1342" i="1"/>
  <c r="AG1342" i="1"/>
  <c r="U1342" i="1"/>
  <c r="X1342" i="1"/>
  <c r="W1342" i="1"/>
  <c r="V1343" i="1" s="1"/>
  <c r="AC1342" i="1"/>
  <c r="AD1342" i="1" s="1"/>
  <c r="AE1342" i="1" s="1"/>
  <c r="AF1342" i="1" s="1"/>
  <c r="Z1342" i="1"/>
  <c r="AA1342" i="1" s="1"/>
  <c r="AB1342" i="1" s="1"/>
  <c r="AH1341" i="1"/>
  <c r="P1339" i="1"/>
  <c r="A1344" i="1"/>
  <c r="C1342" i="1"/>
  <c r="O1342" i="1"/>
  <c r="H1341" i="1"/>
  <c r="I1341" i="1" s="1"/>
  <c r="J1341" i="1" s="1"/>
  <c r="F1340" i="1"/>
  <c r="E1340" i="1"/>
  <c r="D1341" i="1" s="1"/>
  <c r="K1340" i="1"/>
  <c r="L1340" i="1" s="1"/>
  <c r="M1340" i="1" s="1"/>
  <c r="N1340" i="1" s="1"/>
  <c r="AZ1341" i="1" l="1"/>
  <c r="AP1343" i="1"/>
  <c r="AO1343" i="1"/>
  <c r="AN1344" i="1" s="1"/>
  <c r="AY1343" i="1"/>
  <c r="AM1343" i="1"/>
  <c r="AR1342" i="1"/>
  <c r="AS1342" i="1" s="1"/>
  <c r="AT1342" i="1" s="1"/>
  <c r="AU1342" i="1"/>
  <c r="AV1342" i="1" s="1"/>
  <c r="AW1342" i="1" s="1"/>
  <c r="AX1342" i="1" s="1"/>
  <c r="AQ1343" i="1"/>
  <c r="AG1343" i="1"/>
  <c r="U1343" i="1"/>
  <c r="AL1344" i="1"/>
  <c r="T1344" i="1"/>
  <c r="Y1344" i="1" s="1"/>
  <c r="B1344" i="1"/>
  <c r="G1344" i="1" s="1"/>
  <c r="X1343" i="1"/>
  <c r="W1343" i="1"/>
  <c r="V1344" i="1" s="1"/>
  <c r="AC1343" i="1"/>
  <c r="AD1343" i="1" s="1"/>
  <c r="AE1343" i="1" s="1"/>
  <c r="AF1343" i="1" s="1"/>
  <c r="Z1343" i="1"/>
  <c r="AA1343" i="1" s="1"/>
  <c r="AB1343" i="1" s="1"/>
  <c r="AH1342" i="1"/>
  <c r="P1340" i="1"/>
  <c r="A1345" i="1"/>
  <c r="H1342" i="1"/>
  <c r="I1342" i="1" s="1"/>
  <c r="J1342" i="1" s="1"/>
  <c r="C1343" i="1"/>
  <c r="O1343" i="1"/>
  <c r="E1341" i="1"/>
  <c r="D1342" i="1" s="1"/>
  <c r="F1341" i="1"/>
  <c r="K1341" i="1"/>
  <c r="L1341" i="1" s="1"/>
  <c r="M1341" i="1" s="1"/>
  <c r="N1341" i="1" s="1"/>
  <c r="AP1344" i="1" l="1"/>
  <c r="AO1344" i="1"/>
  <c r="AN1345" i="1" s="1"/>
  <c r="AQ1344" i="1"/>
  <c r="AR1343" i="1"/>
  <c r="AS1343" i="1" s="1"/>
  <c r="AT1343" i="1" s="1"/>
  <c r="AU1343" i="1"/>
  <c r="AV1343" i="1" s="1"/>
  <c r="AW1343" i="1" s="1"/>
  <c r="AX1343" i="1" s="1"/>
  <c r="AZ1342" i="1"/>
  <c r="AG1344" i="1"/>
  <c r="U1344" i="1"/>
  <c r="AL1345" i="1"/>
  <c r="T1345" i="1"/>
  <c r="Y1345" i="1" s="1"/>
  <c r="B1345" i="1"/>
  <c r="AY1344" i="1"/>
  <c r="AM1344" i="1"/>
  <c r="W1344" i="1"/>
  <c r="V1345" i="1" s="1"/>
  <c r="X1344" i="1"/>
  <c r="Z1344" i="1"/>
  <c r="AA1344" i="1" s="1"/>
  <c r="AB1344" i="1" s="1"/>
  <c r="AC1344" i="1"/>
  <c r="AD1344" i="1" s="1"/>
  <c r="AE1344" i="1" s="1"/>
  <c r="AF1344" i="1" s="1"/>
  <c r="AH1343" i="1"/>
  <c r="P1341" i="1"/>
  <c r="H1343" i="1"/>
  <c r="I1343" i="1" s="1"/>
  <c r="J1343" i="1" s="1"/>
  <c r="O1344" i="1"/>
  <c r="C1344" i="1"/>
  <c r="A1346" i="1"/>
  <c r="G1345" i="1"/>
  <c r="F1342" i="1"/>
  <c r="E1342" i="1"/>
  <c r="D1343" i="1" s="1"/>
  <c r="K1342" i="1"/>
  <c r="L1342" i="1" s="1"/>
  <c r="M1342" i="1" s="1"/>
  <c r="N1342" i="1" s="1"/>
  <c r="AO1345" i="1" l="1"/>
  <c r="AN1346" i="1" s="1"/>
  <c r="AP1345" i="1"/>
  <c r="AL1346" i="1"/>
  <c r="T1346" i="1"/>
  <c r="Y1346" i="1" s="1"/>
  <c r="B1346" i="1"/>
  <c r="AZ1343" i="1"/>
  <c r="AY1345" i="1"/>
  <c r="AM1345" i="1"/>
  <c r="AG1345" i="1"/>
  <c r="U1345" i="1"/>
  <c r="AQ1345" i="1"/>
  <c r="AR1344" i="1"/>
  <c r="AS1344" i="1" s="1"/>
  <c r="AT1344" i="1" s="1"/>
  <c r="AU1344" i="1"/>
  <c r="AV1344" i="1" s="1"/>
  <c r="AW1344" i="1" s="1"/>
  <c r="AX1344" i="1" s="1"/>
  <c r="X1345" i="1"/>
  <c r="W1345" i="1"/>
  <c r="V1346" i="1" s="1"/>
  <c r="AH1344" i="1"/>
  <c r="Z1345" i="1"/>
  <c r="AA1345" i="1" s="1"/>
  <c r="AB1345" i="1" s="1"/>
  <c r="AC1345" i="1"/>
  <c r="AD1345" i="1" s="1"/>
  <c r="AE1345" i="1" s="1"/>
  <c r="AF1345" i="1" s="1"/>
  <c r="P1342" i="1"/>
  <c r="O1345" i="1"/>
  <c r="C1345" i="1"/>
  <c r="G1346" i="1"/>
  <c r="A1347" i="1"/>
  <c r="H1344" i="1"/>
  <c r="I1344" i="1" s="1"/>
  <c r="J1344" i="1" s="1"/>
  <c r="E1343" i="1"/>
  <c r="D1344" i="1" s="1"/>
  <c r="F1343" i="1"/>
  <c r="K1343" i="1"/>
  <c r="L1343" i="1" s="1"/>
  <c r="M1343" i="1" s="1"/>
  <c r="N1343" i="1" s="1"/>
  <c r="AO1346" i="1" l="1"/>
  <c r="AN1347" i="1" s="1"/>
  <c r="AP1346" i="1"/>
  <c r="AZ1344" i="1"/>
  <c r="AR1345" i="1"/>
  <c r="AS1345" i="1" s="1"/>
  <c r="AT1345" i="1" s="1"/>
  <c r="AU1345" i="1"/>
  <c r="AV1345" i="1" s="1"/>
  <c r="AW1345" i="1" s="1"/>
  <c r="AX1345" i="1" s="1"/>
  <c r="AQ1346" i="1"/>
  <c r="AG1346" i="1"/>
  <c r="U1346" i="1"/>
  <c r="AL1347" i="1"/>
  <c r="T1347" i="1"/>
  <c r="B1347" i="1"/>
  <c r="AM1346" i="1"/>
  <c r="AY1346" i="1"/>
  <c r="X1346" i="1"/>
  <c r="W1346" i="1"/>
  <c r="V1347" i="1" s="1"/>
  <c r="AH1345" i="1"/>
  <c r="Z1346" i="1"/>
  <c r="AA1346" i="1" s="1"/>
  <c r="AB1346" i="1" s="1"/>
  <c r="AC1346" i="1"/>
  <c r="AD1346" i="1" s="1"/>
  <c r="AE1346" i="1" s="1"/>
  <c r="AF1346" i="1" s="1"/>
  <c r="P1343" i="1"/>
  <c r="H1345" i="1"/>
  <c r="I1345" i="1" s="1"/>
  <c r="J1345" i="1" s="1"/>
  <c r="A1348" i="1"/>
  <c r="G1347" i="1"/>
  <c r="C1346" i="1"/>
  <c r="O1346" i="1"/>
  <c r="F1344" i="1"/>
  <c r="E1344" i="1"/>
  <c r="D1345" i="1" s="1"/>
  <c r="K1344" i="1"/>
  <c r="L1344" i="1" s="1"/>
  <c r="M1344" i="1" s="1"/>
  <c r="N1344" i="1" s="1"/>
  <c r="AP1347" i="1" l="1"/>
  <c r="AO1347" i="1"/>
  <c r="AN1348" i="1" s="1"/>
  <c r="AG1347" i="1"/>
  <c r="U1347" i="1"/>
  <c r="Y1347" i="1"/>
  <c r="Y1348" i="1" s="1"/>
  <c r="AQ1347" i="1"/>
  <c r="AR1346" i="1"/>
  <c r="AS1346" i="1" s="1"/>
  <c r="AT1346" i="1" s="1"/>
  <c r="AU1346" i="1"/>
  <c r="AV1346" i="1" s="1"/>
  <c r="AW1346" i="1" s="1"/>
  <c r="AX1346" i="1" s="1"/>
  <c r="AZ1345" i="1"/>
  <c r="AY1347" i="1"/>
  <c r="AM1347" i="1"/>
  <c r="AL1348" i="1"/>
  <c r="T1348" i="1"/>
  <c r="B1348" i="1"/>
  <c r="G1348" i="1" s="1"/>
  <c r="AH1346" i="1"/>
  <c r="X1347" i="1"/>
  <c r="W1347" i="1"/>
  <c r="V1348" i="1" s="1"/>
  <c r="P1344" i="1"/>
  <c r="A1349" i="1"/>
  <c r="C1347" i="1"/>
  <c r="O1347" i="1"/>
  <c r="H1346" i="1"/>
  <c r="I1346" i="1" s="1"/>
  <c r="J1346" i="1" s="1"/>
  <c r="F1345" i="1"/>
  <c r="E1345" i="1"/>
  <c r="D1346" i="1" s="1"/>
  <c r="K1345" i="1"/>
  <c r="L1345" i="1" s="1"/>
  <c r="M1345" i="1" s="1"/>
  <c r="N1345" i="1" s="1"/>
  <c r="AP1348" i="1" l="1"/>
  <c r="AO1348" i="1"/>
  <c r="AN1349" i="1" s="1"/>
  <c r="AC1347" i="1"/>
  <c r="AD1347" i="1" s="1"/>
  <c r="AE1347" i="1" s="1"/>
  <c r="AF1347" i="1" s="1"/>
  <c r="Z1347" i="1"/>
  <c r="AA1347" i="1" s="1"/>
  <c r="AB1347" i="1" s="1"/>
  <c r="AZ1346" i="1"/>
  <c r="AG1348" i="1"/>
  <c r="U1348" i="1"/>
  <c r="AL1349" i="1"/>
  <c r="T1349" i="1"/>
  <c r="Y1349" i="1" s="1"/>
  <c r="B1349" i="1"/>
  <c r="G1349" i="1" s="1"/>
  <c r="AR1347" i="1"/>
  <c r="AS1347" i="1" s="1"/>
  <c r="AT1347" i="1" s="1"/>
  <c r="AQ1348" i="1"/>
  <c r="AU1347" i="1"/>
  <c r="AV1347" i="1" s="1"/>
  <c r="AW1347" i="1" s="1"/>
  <c r="AX1347" i="1" s="1"/>
  <c r="AY1348" i="1"/>
  <c r="AM1348" i="1"/>
  <c r="X1348" i="1"/>
  <c r="W1348" i="1"/>
  <c r="V1349" i="1" s="1"/>
  <c r="Z1348" i="1"/>
  <c r="AA1348" i="1" s="1"/>
  <c r="AB1348" i="1" s="1"/>
  <c r="AC1348" i="1"/>
  <c r="AD1348" i="1" s="1"/>
  <c r="AE1348" i="1" s="1"/>
  <c r="AF1348" i="1" s="1"/>
  <c r="P1345" i="1"/>
  <c r="H1347" i="1"/>
  <c r="I1347" i="1" s="1"/>
  <c r="J1347" i="1" s="1"/>
  <c r="A1350" i="1"/>
  <c r="C1348" i="1"/>
  <c r="O1348" i="1"/>
  <c r="F1346" i="1"/>
  <c r="E1346" i="1"/>
  <c r="D1347" i="1" s="1"/>
  <c r="K1346" i="1"/>
  <c r="L1346" i="1" s="1"/>
  <c r="M1346" i="1" s="1"/>
  <c r="N1346" i="1" s="1"/>
  <c r="AH1347" i="1" l="1"/>
  <c r="AP1349" i="1"/>
  <c r="AO1349" i="1"/>
  <c r="AN1350" i="1" s="1"/>
  <c r="AZ1347" i="1"/>
  <c r="AR1348" i="1"/>
  <c r="AS1348" i="1" s="1"/>
  <c r="AT1348" i="1" s="1"/>
  <c r="AQ1349" i="1"/>
  <c r="AU1348" i="1"/>
  <c r="AV1348" i="1" s="1"/>
  <c r="AW1348" i="1" s="1"/>
  <c r="AX1348" i="1" s="1"/>
  <c r="AG1349" i="1"/>
  <c r="U1349" i="1"/>
  <c r="AL1350" i="1"/>
  <c r="T1350" i="1"/>
  <c r="Y1350" i="1" s="1"/>
  <c r="B1350" i="1"/>
  <c r="G1350" i="1" s="1"/>
  <c r="AY1349" i="1"/>
  <c r="AM1349" i="1"/>
  <c r="X1349" i="1"/>
  <c r="W1349" i="1"/>
  <c r="V1350" i="1" s="1"/>
  <c r="AH1348" i="1"/>
  <c r="AC1349" i="1"/>
  <c r="AD1349" i="1" s="1"/>
  <c r="AE1349" i="1" s="1"/>
  <c r="AF1349" i="1" s="1"/>
  <c r="Z1349" i="1"/>
  <c r="AA1349" i="1" s="1"/>
  <c r="AB1349" i="1" s="1"/>
  <c r="P1346" i="1"/>
  <c r="A1351" i="1"/>
  <c r="O1349" i="1"/>
  <c r="C1349" i="1"/>
  <c r="H1348" i="1"/>
  <c r="I1348" i="1" s="1"/>
  <c r="J1348" i="1" s="1"/>
  <c r="E1347" i="1"/>
  <c r="D1348" i="1" s="1"/>
  <c r="F1347" i="1"/>
  <c r="K1347" i="1"/>
  <c r="L1347" i="1" s="1"/>
  <c r="M1347" i="1" s="1"/>
  <c r="N1347" i="1" s="1"/>
  <c r="AP1350" i="1" l="1"/>
  <c r="AO1350" i="1"/>
  <c r="AN1351" i="1" s="1"/>
  <c r="AZ1348" i="1"/>
  <c r="AM1350" i="1"/>
  <c r="AY1350" i="1"/>
  <c r="AL1351" i="1"/>
  <c r="T1351" i="1"/>
  <c r="Y1351" i="1" s="1"/>
  <c r="B1351" i="1"/>
  <c r="G1351" i="1" s="1"/>
  <c r="AR1349" i="1"/>
  <c r="AS1349" i="1" s="1"/>
  <c r="AT1349" i="1" s="1"/>
  <c r="AQ1350" i="1"/>
  <c r="AU1349" i="1"/>
  <c r="AV1349" i="1" s="1"/>
  <c r="AW1349" i="1" s="1"/>
  <c r="AX1349" i="1" s="1"/>
  <c r="AG1350" i="1"/>
  <c r="U1350" i="1"/>
  <c r="W1350" i="1"/>
  <c r="V1351" i="1" s="1"/>
  <c r="X1350" i="1"/>
  <c r="AC1350" i="1"/>
  <c r="AD1350" i="1" s="1"/>
  <c r="AE1350" i="1" s="1"/>
  <c r="AF1350" i="1" s="1"/>
  <c r="Z1350" i="1"/>
  <c r="AA1350" i="1" s="1"/>
  <c r="AB1350" i="1" s="1"/>
  <c r="AH1349" i="1"/>
  <c r="P1347" i="1"/>
  <c r="H1349" i="1"/>
  <c r="I1349" i="1" s="1"/>
  <c r="J1349" i="1" s="1"/>
  <c r="C1350" i="1"/>
  <c r="O1350" i="1"/>
  <c r="A1352" i="1"/>
  <c r="E1348" i="1"/>
  <c r="D1349" i="1" s="1"/>
  <c r="F1348" i="1"/>
  <c r="K1348" i="1"/>
  <c r="L1348" i="1" s="1"/>
  <c r="M1348" i="1" s="1"/>
  <c r="N1348" i="1" s="1"/>
  <c r="AP1351" i="1" l="1"/>
  <c r="AO1351" i="1"/>
  <c r="AN1352" i="1" s="1"/>
  <c r="AZ1349" i="1"/>
  <c r="AL1352" i="1"/>
  <c r="T1352" i="1"/>
  <c r="Y1352" i="1" s="1"/>
  <c r="B1352" i="1"/>
  <c r="G1352" i="1" s="1"/>
  <c r="AU1350" i="1"/>
  <c r="AV1350" i="1" s="1"/>
  <c r="AW1350" i="1" s="1"/>
  <c r="AX1350" i="1" s="1"/>
  <c r="AQ1351" i="1"/>
  <c r="AR1350" i="1"/>
  <c r="AS1350" i="1" s="1"/>
  <c r="AT1350" i="1" s="1"/>
  <c r="AG1351" i="1"/>
  <c r="U1351" i="1"/>
  <c r="AY1351" i="1"/>
  <c r="AM1351" i="1"/>
  <c r="X1351" i="1"/>
  <c r="W1351" i="1"/>
  <c r="V1352" i="1" s="1"/>
  <c r="AH1350" i="1"/>
  <c r="AC1351" i="1"/>
  <c r="AD1351" i="1" s="1"/>
  <c r="AE1351" i="1" s="1"/>
  <c r="AF1351" i="1" s="1"/>
  <c r="Z1351" i="1"/>
  <c r="AA1351" i="1" s="1"/>
  <c r="AB1351" i="1" s="1"/>
  <c r="P1348" i="1"/>
  <c r="C1351" i="1"/>
  <c r="O1351" i="1"/>
  <c r="A1353" i="1"/>
  <c r="H1350" i="1"/>
  <c r="I1350" i="1" s="1"/>
  <c r="J1350" i="1" s="1"/>
  <c r="F1349" i="1"/>
  <c r="E1349" i="1"/>
  <c r="D1350" i="1" s="1"/>
  <c r="K1349" i="1"/>
  <c r="L1349" i="1" s="1"/>
  <c r="M1349" i="1" s="1"/>
  <c r="N1349" i="1" s="1"/>
  <c r="AP1352" i="1" l="1"/>
  <c r="AO1352" i="1"/>
  <c r="AN1353" i="1" s="1"/>
  <c r="AZ1350" i="1"/>
  <c r="AQ1352" i="1"/>
  <c r="AR1351" i="1"/>
  <c r="AS1351" i="1" s="1"/>
  <c r="AT1351" i="1" s="1"/>
  <c r="AU1351" i="1"/>
  <c r="AV1351" i="1" s="1"/>
  <c r="AW1351" i="1" s="1"/>
  <c r="AX1351" i="1" s="1"/>
  <c r="AL1353" i="1"/>
  <c r="T1353" i="1"/>
  <c r="Y1353" i="1" s="1"/>
  <c r="B1353" i="1"/>
  <c r="G1353" i="1" s="1"/>
  <c r="AG1352" i="1"/>
  <c r="U1352" i="1"/>
  <c r="AY1352" i="1"/>
  <c r="AM1352" i="1"/>
  <c r="W1352" i="1"/>
  <c r="V1353" i="1" s="1"/>
  <c r="X1352" i="1"/>
  <c r="AH1351" i="1"/>
  <c r="AC1352" i="1"/>
  <c r="AD1352" i="1" s="1"/>
  <c r="AE1352" i="1" s="1"/>
  <c r="AF1352" i="1" s="1"/>
  <c r="Z1352" i="1"/>
  <c r="AA1352" i="1" s="1"/>
  <c r="AB1352" i="1" s="1"/>
  <c r="P1349" i="1"/>
  <c r="A1354" i="1"/>
  <c r="H1351" i="1"/>
  <c r="I1351" i="1" s="1"/>
  <c r="J1351" i="1" s="1"/>
  <c r="C1352" i="1"/>
  <c r="O1352" i="1"/>
  <c r="F1350" i="1"/>
  <c r="E1350" i="1"/>
  <c r="D1351" i="1" s="1"/>
  <c r="K1350" i="1"/>
  <c r="L1350" i="1" s="1"/>
  <c r="M1350" i="1" s="1"/>
  <c r="N1350" i="1" s="1"/>
  <c r="AP1353" i="1" l="1"/>
  <c r="AO1353" i="1"/>
  <c r="AN1354" i="1" s="1"/>
  <c r="AG1353" i="1"/>
  <c r="U1353" i="1"/>
  <c r="AZ1351" i="1"/>
  <c r="AY1353" i="1"/>
  <c r="AM1353" i="1"/>
  <c r="AQ1353" i="1"/>
  <c r="AR1352" i="1"/>
  <c r="AS1352" i="1" s="1"/>
  <c r="AT1352" i="1" s="1"/>
  <c r="AU1352" i="1"/>
  <c r="AV1352" i="1" s="1"/>
  <c r="AW1352" i="1" s="1"/>
  <c r="AX1352" i="1" s="1"/>
  <c r="AL1354" i="1"/>
  <c r="T1354" i="1"/>
  <c r="Y1354" i="1" s="1"/>
  <c r="B1354" i="1"/>
  <c r="G1354" i="1" s="1"/>
  <c r="X1353" i="1"/>
  <c r="W1353" i="1"/>
  <c r="V1354" i="1" s="1"/>
  <c r="AH1352" i="1"/>
  <c r="Z1353" i="1"/>
  <c r="AA1353" i="1" s="1"/>
  <c r="AB1353" i="1" s="1"/>
  <c r="AC1353" i="1"/>
  <c r="AD1353" i="1" s="1"/>
  <c r="AE1353" i="1" s="1"/>
  <c r="AF1353" i="1" s="1"/>
  <c r="P1350" i="1"/>
  <c r="H1352" i="1"/>
  <c r="I1352" i="1" s="1"/>
  <c r="J1352" i="1" s="1"/>
  <c r="C1353" i="1"/>
  <c r="O1353" i="1"/>
  <c r="A1355" i="1"/>
  <c r="E1351" i="1"/>
  <c r="D1352" i="1" s="1"/>
  <c r="F1351" i="1"/>
  <c r="K1351" i="1"/>
  <c r="L1351" i="1" s="1"/>
  <c r="M1351" i="1" s="1"/>
  <c r="N1351" i="1" s="1"/>
  <c r="AP1354" i="1" l="1"/>
  <c r="AO1354" i="1"/>
  <c r="AN1355" i="1" s="1"/>
  <c r="AZ1352" i="1"/>
  <c r="AL1355" i="1"/>
  <c r="T1355" i="1"/>
  <c r="Y1355" i="1" s="1"/>
  <c r="B1355" i="1"/>
  <c r="AY1354" i="1"/>
  <c r="AM1354" i="1"/>
  <c r="AR1353" i="1"/>
  <c r="AS1353" i="1" s="1"/>
  <c r="AT1353" i="1" s="1"/>
  <c r="AQ1354" i="1"/>
  <c r="AU1353" i="1"/>
  <c r="AV1353" i="1" s="1"/>
  <c r="AW1353" i="1" s="1"/>
  <c r="AX1353" i="1" s="1"/>
  <c r="AG1354" i="1"/>
  <c r="U1354" i="1"/>
  <c r="X1354" i="1"/>
  <c r="W1354" i="1"/>
  <c r="V1355" i="1" s="1"/>
  <c r="Z1354" i="1"/>
  <c r="AA1354" i="1" s="1"/>
  <c r="AB1354" i="1" s="1"/>
  <c r="AC1354" i="1"/>
  <c r="AD1354" i="1" s="1"/>
  <c r="AE1354" i="1" s="1"/>
  <c r="AF1354" i="1" s="1"/>
  <c r="AH1353" i="1"/>
  <c r="P1351" i="1"/>
  <c r="O1354" i="1"/>
  <c r="C1354" i="1"/>
  <c r="G1355" i="1"/>
  <c r="A1356" i="1"/>
  <c r="H1353" i="1"/>
  <c r="I1353" i="1" s="1"/>
  <c r="J1353" i="1" s="1"/>
  <c r="E1352" i="1"/>
  <c r="D1353" i="1" s="1"/>
  <c r="F1352" i="1"/>
  <c r="K1352" i="1"/>
  <c r="L1352" i="1" s="1"/>
  <c r="M1352" i="1" s="1"/>
  <c r="N1352" i="1" s="1"/>
  <c r="AZ1353" i="1" l="1"/>
  <c r="AP1355" i="1"/>
  <c r="AO1355" i="1"/>
  <c r="AN1356" i="1" s="1"/>
  <c r="AG1355" i="1"/>
  <c r="U1355" i="1"/>
  <c r="AL1356" i="1"/>
  <c r="T1356" i="1"/>
  <c r="Y1356" i="1" s="1"/>
  <c r="B1356" i="1"/>
  <c r="G1356" i="1" s="1"/>
  <c r="AM1355" i="1"/>
  <c r="AY1355" i="1"/>
  <c r="AQ1355" i="1"/>
  <c r="AU1354" i="1"/>
  <c r="AV1354" i="1" s="1"/>
  <c r="AW1354" i="1" s="1"/>
  <c r="AX1354" i="1" s="1"/>
  <c r="AR1354" i="1"/>
  <c r="AS1354" i="1" s="1"/>
  <c r="AT1354" i="1" s="1"/>
  <c r="X1355" i="1"/>
  <c r="W1355" i="1"/>
  <c r="V1356" i="1" s="1"/>
  <c r="AH1354" i="1"/>
  <c r="Z1355" i="1"/>
  <c r="AA1355" i="1" s="1"/>
  <c r="AB1355" i="1" s="1"/>
  <c r="AC1355" i="1"/>
  <c r="AD1355" i="1" s="1"/>
  <c r="AE1355" i="1" s="1"/>
  <c r="AF1355" i="1" s="1"/>
  <c r="P1352" i="1"/>
  <c r="H1354" i="1"/>
  <c r="I1354" i="1" s="1"/>
  <c r="J1354" i="1" s="1"/>
  <c r="C1355" i="1"/>
  <c r="O1355" i="1"/>
  <c r="A1357" i="1"/>
  <c r="F1353" i="1"/>
  <c r="E1353" i="1"/>
  <c r="D1354" i="1" s="1"/>
  <c r="K1353" i="1"/>
  <c r="L1353" i="1" s="1"/>
  <c r="M1353" i="1" s="1"/>
  <c r="N1353" i="1" s="1"/>
  <c r="AZ1354" i="1" l="1"/>
  <c r="AO1356" i="1"/>
  <c r="AN1357" i="1" s="1"/>
  <c r="AP1356" i="1"/>
  <c r="AG1356" i="1"/>
  <c r="U1356" i="1"/>
  <c r="AL1357" i="1"/>
  <c r="T1357" i="1"/>
  <c r="Y1357" i="1" s="1"/>
  <c r="B1357" i="1"/>
  <c r="G1357" i="1" s="1"/>
  <c r="AM1356" i="1"/>
  <c r="AY1356" i="1"/>
  <c r="AU1355" i="1"/>
  <c r="AV1355" i="1" s="1"/>
  <c r="AW1355" i="1" s="1"/>
  <c r="AX1355" i="1" s="1"/>
  <c r="AR1355" i="1"/>
  <c r="AS1355" i="1" s="1"/>
  <c r="AT1355" i="1" s="1"/>
  <c r="AQ1356" i="1"/>
  <c r="X1356" i="1"/>
  <c r="W1356" i="1"/>
  <c r="V1357" i="1" s="1"/>
  <c r="AC1356" i="1"/>
  <c r="AD1356" i="1" s="1"/>
  <c r="AE1356" i="1" s="1"/>
  <c r="AF1356" i="1" s="1"/>
  <c r="Z1356" i="1"/>
  <c r="AA1356" i="1" s="1"/>
  <c r="AB1356" i="1" s="1"/>
  <c r="AH1355" i="1"/>
  <c r="P1353" i="1"/>
  <c r="C1356" i="1"/>
  <c r="O1356" i="1"/>
  <c r="A1358" i="1"/>
  <c r="H1355" i="1"/>
  <c r="I1355" i="1" s="1"/>
  <c r="J1355" i="1" s="1"/>
  <c r="F1354" i="1"/>
  <c r="E1354" i="1"/>
  <c r="D1355" i="1" s="1"/>
  <c r="K1354" i="1"/>
  <c r="L1354" i="1" s="1"/>
  <c r="M1354" i="1" s="1"/>
  <c r="N1354" i="1" s="1"/>
  <c r="AO1357" i="1" l="1"/>
  <c r="AP1357" i="1"/>
  <c r="AN1358" i="1"/>
  <c r="AZ1355" i="1"/>
  <c r="AM1357" i="1"/>
  <c r="AY1357" i="1"/>
  <c r="AL1358" i="1"/>
  <c r="T1358" i="1"/>
  <c r="Y1358" i="1" s="1"/>
  <c r="B1358" i="1"/>
  <c r="G1358" i="1" s="1"/>
  <c r="AG1357" i="1"/>
  <c r="U1357" i="1"/>
  <c r="AQ1357" i="1"/>
  <c r="AR1356" i="1"/>
  <c r="AS1356" i="1" s="1"/>
  <c r="AT1356" i="1" s="1"/>
  <c r="AU1356" i="1"/>
  <c r="AV1356" i="1" s="1"/>
  <c r="AW1356" i="1" s="1"/>
  <c r="AX1356" i="1" s="1"/>
  <c r="X1357" i="1"/>
  <c r="W1357" i="1"/>
  <c r="V1358" i="1" s="1"/>
  <c r="AH1356" i="1"/>
  <c r="AC1357" i="1"/>
  <c r="AD1357" i="1" s="1"/>
  <c r="AE1357" i="1" s="1"/>
  <c r="AF1357" i="1" s="1"/>
  <c r="Z1357" i="1"/>
  <c r="AA1357" i="1" s="1"/>
  <c r="AB1357" i="1" s="1"/>
  <c r="P1354" i="1"/>
  <c r="H1356" i="1"/>
  <c r="I1356" i="1" s="1"/>
  <c r="J1356" i="1" s="1"/>
  <c r="A1359" i="1"/>
  <c r="O1357" i="1"/>
  <c r="C1357" i="1"/>
  <c r="E1355" i="1"/>
  <c r="D1356" i="1" s="1"/>
  <c r="F1355" i="1"/>
  <c r="K1355" i="1"/>
  <c r="L1355" i="1" s="1"/>
  <c r="M1355" i="1" s="1"/>
  <c r="N1355" i="1" s="1"/>
  <c r="AP1358" i="1" l="1"/>
  <c r="AO1358" i="1"/>
  <c r="AN1359" i="1" s="1"/>
  <c r="AY1358" i="1"/>
  <c r="AM1358" i="1"/>
  <c r="AG1358" i="1"/>
  <c r="U1358" i="1"/>
  <c r="AL1359" i="1"/>
  <c r="T1359" i="1"/>
  <c r="B1359" i="1"/>
  <c r="G1359" i="1" s="1"/>
  <c r="AZ1356" i="1"/>
  <c r="AQ1358" i="1"/>
  <c r="AR1357" i="1"/>
  <c r="AS1357" i="1" s="1"/>
  <c r="AT1357" i="1" s="1"/>
  <c r="AU1357" i="1"/>
  <c r="AV1357" i="1" s="1"/>
  <c r="AW1357" i="1" s="1"/>
  <c r="AX1357" i="1" s="1"/>
  <c r="W1358" i="1"/>
  <c r="V1359" i="1" s="1"/>
  <c r="X1358" i="1"/>
  <c r="AH1357" i="1"/>
  <c r="AC1358" i="1"/>
  <c r="AD1358" i="1" s="1"/>
  <c r="AE1358" i="1" s="1"/>
  <c r="AF1358" i="1" s="1"/>
  <c r="Z1358" i="1"/>
  <c r="AA1358" i="1" s="1"/>
  <c r="AB1358" i="1" s="1"/>
  <c r="P1355" i="1"/>
  <c r="A1360" i="1"/>
  <c r="C1358" i="1"/>
  <c r="O1358" i="1"/>
  <c r="H1357" i="1"/>
  <c r="I1357" i="1" s="1"/>
  <c r="J1357" i="1" s="1"/>
  <c r="E1356" i="1"/>
  <c r="D1357" i="1" s="1"/>
  <c r="F1356" i="1"/>
  <c r="K1356" i="1"/>
  <c r="L1356" i="1" s="1"/>
  <c r="M1356" i="1" s="1"/>
  <c r="N1356" i="1" s="1"/>
  <c r="AP1359" i="1" l="1"/>
  <c r="AO1359" i="1"/>
  <c r="AN1360" i="1" s="1"/>
  <c r="AY1359" i="1"/>
  <c r="AM1359" i="1"/>
  <c r="AG1359" i="1"/>
  <c r="U1359" i="1"/>
  <c r="AZ1357" i="1"/>
  <c r="Y1359" i="1"/>
  <c r="AC1359" i="1" s="1"/>
  <c r="AD1359" i="1" s="1"/>
  <c r="AE1359" i="1" s="1"/>
  <c r="AF1359" i="1" s="1"/>
  <c r="AQ1359" i="1"/>
  <c r="AR1358" i="1"/>
  <c r="AS1358" i="1" s="1"/>
  <c r="AT1358" i="1" s="1"/>
  <c r="AU1358" i="1"/>
  <c r="AV1358" i="1" s="1"/>
  <c r="AW1358" i="1" s="1"/>
  <c r="AX1358" i="1" s="1"/>
  <c r="AL1360" i="1"/>
  <c r="T1360" i="1"/>
  <c r="B1360" i="1"/>
  <c r="G1360" i="1" s="1"/>
  <c r="X1359" i="1"/>
  <c r="W1359" i="1"/>
  <c r="V1360" i="1" s="1"/>
  <c r="AH1358" i="1"/>
  <c r="P1356" i="1"/>
  <c r="H1358" i="1"/>
  <c r="I1358" i="1" s="1"/>
  <c r="J1358" i="1" s="1"/>
  <c r="A1361" i="1"/>
  <c r="C1359" i="1"/>
  <c r="O1359" i="1"/>
  <c r="E1357" i="1"/>
  <c r="D1358" i="1" s="1"/>
  <c r="F1357" i="1"/>
  <c r="K1357" i="1"/>
  <c r="L1357" i="1" s="1"/>
  <c r="M1357" i="1" s="1"/>
  <c r="N1357" i="1" s="1"/>
  <c r="AP1360" i="1" l="1"/>
  <c r="AO1360" i="1"/>
  <c r="AN1361" i="1" s="1"/>
  <c r="Z1359" i="1"/>
  <c r="AA1359" i="1" s="1"/>
  <c r="AB1359" i="1" s="1"/>
  <c r="AH1359" i="1" s="1"/>
  <c r="AQ1360" i="1"/>
  <c r="AR1359" i="1"/>
  <c r="AS1359" i="1" s="1"/>
  <c r="AT1359" i="1" s="1"/>
  <c r="AU1359" i="1"/>
  <c r="AV1359" i="1" s="1"/>
  <c r="AW1359" i="1" s="1"/>
  <c r="AX1359" i="1" s="1"/>
  <c r="Y1360" i="1"/>
  <c r="Y1361" i="1" s="1"/>
  <c r="AG1360" i="1"/>
  <c r="U1360" i="1"/>
  <c r="AL1361" i="1"/>
  <c r="T1361" i="1"/>
  <c r="B1361" i="1"/>
  <c r="G1361" i="1" s="1"/>
  <c r="AM1360" i="1"/>
  <c r="AY1360" i="1"/>
  <c r="AZ1358" i="1"/>
  <c r="W1360" i="1"/>
  <c r="V1361" i="1" s="1"/>
  <c r="X1360" i="1"/>
  <c r="P1357" i="1"/>
  <c r="A1362" i="1"/>
  <c r="C1360" i="1"/>
  <c r="O1360" i="1"/>
  <c r="H1359" i="1"/>
  <c r="I1359" i="1" s="1"/>
  <c r="J1359" i="1" s="1"/>
  <c r="E1358" i="1"/>
  <c r="D1359" i="1" s="1"/>
  <c r="F1358" i="1"/>
  <c r="K1358" i="1"/>
  <c r="L1358" i="1" s="1"/>
  <c r="M1358" i="1" s="1"/>
  <c r="N1358" i="1" s="1"/>
  <c r="AO1361" i="1" l="1"/>
  <c r="AN1362" i="1" s="1"/>
  <c r="AP1361" i="1"/>
  <c r="AZ1359" i="1"/>
  <c r="AM1361" i="1"/>
  <c r="AY1361" i="1"/>
  <c r="Z1360" i="1"/>
  <c r="AA1360" i="1" s="1"/>
  <c r="AB1360" i="1" s="1"/>
  <c r="AC1360" i="1"/>
  <c r="AD1360" i="1" s="1"/>
  <c r="AE1360" i="1" s="1"/>
  <c r="AF1360" i="1" s="1"/>
  <c r="AL1362" i="1"/>
  <c r="T1362" i="1"/>
  <c r="Y1362" i="1" s="1"/>
  <c r="B1362" i="1"/>
  <c r="G1362" i="1" s="1"/>
  <c r="AR1360" i="1"/>
  <c r="AS1360" i="1" s="1"/>
  <c r="AT1360" i="1" s="1"/>
  <c r="AU1360" i="1"/>
  <c r="AV1360" i="1" s="1"/>
  <c r="AW1360" i="1" s="1"/>
  <c r="AX1360" i="1" s="1"/>
  <c r="AQ1361" i="1"/>
  <c r="AG1361" i="1"/>
  <c r="U1361" i="1"/>
  <c r="X1361" i="1"/>
  <c r="W1361" i="1"/>
  <c r="V1362" i="1" s="1"/>
  <c r="Z1361" i="1"/>
  <c r="AA1361" i="1" s="1"/>
  <c r="AB1361" i="1" s="1"/>
  <c r="AC1361" i="1"/>
  <c r="AD1361" i="1" s="1"/>
  <c r="AE1361" i="1" s="1"/>
  <c r="AF1361" i="1" s="1"/>
  <c r="P1358" i="1"/>
  <c r="O1361" i="1"/>
  <c r="C1361" i="1"/>
  <c r="H1360" i="1"/>
  <c r="I1360" i="1" s="1"/>
  <c r="J1360" i="1" s="1"/>
  <c r="A1363" i="1"/>
  <c r="E1359" i="1"/>
  <c r="D1360" i="1" s="1"/>
  <c r="F1359" i="1"/>
  <c r="K1359" i="1"/>
  <c r="L1359" i="1" s="1"/>
  <c r="M1359" i="1" s="1"/>
  <c r="N1359" i="1" s="1"/>
  <c r="AP1362" i="1" l="1"/>
  <c r="AO1362" i="1"/>
  <c r="AN1363" i="1" s="1"/>
  <c r="AZ1360" i="1"/>
  <c r="AH1360" i="1"/>
  <c r="AL1363" i="1"/>
  <c r="T1363" i="1"/>
  <c r="Y1363" i="1" s="1"/>
  <c r="B1363" i="1"/>
  <c r="G1363" i="1" s="1"/>
  <c r="AG1362" i="1"/>
  <c r="U1362" i="1"/>
  <c r="AR1361" i="1"/>
  <c r="AS1361" i="1" s="1"/>
  <c r="AT1361" i="1" s="1"/>
  <c r="AQ1362" i="1"/>
  <c r="AU1361" i="1"/>
  <c r="AV1361" i="1" s="1"/>
  <c r="AW1361" i="1" s="1"/>
  <c r="AX1361" i="1" s="1"/>
  <c r="AM1362" i="1"/>
  <c r="AY1362" i="1"/>
  <c r="X1362" i="1"/>
  <c r="W1362" i="1"/>
  <c r="V1363" i="1" s="1"/>
  <c r="AH1361" i="1"/>
  <c r="Z1362" i="1"/>
  <c r="AA1362" i="1" s="1"/>
  <c r="AB1362" i="1" s="1"/>
  <c r="AC1362" i="1"/>
  <c r="AD1362" i="1" s="1"/>
  <c r="AE1362" i="1" s="1"/>
  <c r="AF1362" i="1" s="1"/>
  <c r="P1359" i="1"/>
  <c r="A1364" i="1"/>
  <c r="C1362" i="1"/>
  <c r="O1362" i="1"/>
  <c r="H1361" i="1"/>
  <c r="I1361" i="1" s="1"/>
  <c r="J1361" i="1" s="1"/>
  <c r="E1360" i="1"/>
  <c r="D1361" i="1" s="1"/>
  <c r="F1360" i="1"/>
  <c r="K1360" i="1"/>
  <c r="L1360" i="1" s="1"/>
  <c r="M1360" i="1" s="1"/>
  <c r="N1360" i="1" s="1"/>
  <c r="AO1363" i="1" l="1"/>
  <c r="AN1364" i="1" s="1"/>
  <c r="AP1363" i="1"/>
  <c r="AZ1361" i="1"/>
  <c r="AQ1363" i="1"/>
  <c r="AR1362" i="1"/>
  <c r="AS1362" i="1" s="1"/>
  <c r="AT1362" i="1" s="1"/>
  <c r="AU1362" i="1"/>
  <c r="AV1362" i="1" s="1"/>
  <c r="AW1362" i="1" s="1"/>
  <c r="AX1362" i="1" s="1"/>
  <c r="AG1363" i="1"/>
  <c r="U1363" i="1"/>
  <c r="AL1364" i="1"/>
  <c r="T1364" i="1"/>
  <c r="B1364" i="1"/>
  <c r="G1364" i="1" s="1"/>
  <c r="AY1363" i="1"/>
  <c r="AM1363" i="1"/>
  <c r="X1363" i="1"/>
  <c r="W1363" i="1"/>
  <c r="V1364" i="1" s="1"/>
  <c r="Z1363" i="1"/>
  <c r="AA1363" i="1" s="1"/>
  <c r="AB1363" i="1" s="1"/>
  <c r="AC1363" i="1"/>
  <c r="AD1363" i="1" s="1"/>
  <c r="AE1363" i="1" s="1"/>
  <c r="AF1363" i="1" s="1"/>
  <c r="AH1362" i="1"/>
  <c r="P1360" i="1"/>
  <c r="C1363" i="1"/>
  <c r="O1363" i="1"/>
  <c r="A1365" i="1"/>
  <c r="H1362" i="1"/>
  <c r="I1362" i="1" s="1"/>
  <c r="J1362" i="1" s="1"/>
  <c r="F1361" i="1"/>
  <c r="E1361" i="1"/>
  <c r="D1362" i="1" s="1"/>
  <c r="K1361" i="1"/>
  <c r="L1361" i="1" s="1"/>
  <c r="M1361" i="1" s="1"/>
  <c r="N1361" i="1" s="1"/>
  <c r="AP1364" i="1" l="1"/>
  <c r="AO1364" i="1"/>
  <c r="AN1365" i="1" s="1"/>
  <c r="AG1364" i="1"/>
  <c r="U1364" i="1"/>
  <c r="AY1364" i="1"/>
  <c r="AM1364" i="1"/>
  <c r="AL1365" i="1"/>
  <c r="T1365" i="1"/>
  <c r="B1365" i="1"/>
  <c r="G1365" i="1" s="1"/>
  <c r="AZ1362" i="1"/>
  <c r="Y1364" i="1"/>
  <c r="AC1364" i="1" s="1"/>
  <c r="AD1364" i="1" s="1"/>
  <c r="AE1364" i="1" s="1"/>
  <c r="AF1364" i="1" s="1"/>
  <c r="AR1363" i="1"/>
  <c r="AS1363" i="1" s="1"/>
  <c r="AT1363" i="1" s="1"/>
  <c r="AU1363" i="1"/>
  <c r="AV1363" i="1" s="1"/>
  <c r="AW1363" i="1" s="1"/>
  <c r="AX1363" i="1" s="1"/>
  <c r="AQ1364" i="1"/>
  <c r="X1364" i="1"/>
  <c r="W1364" i="1"/>
  <c r="V1365" i="1" s="1"/>
  <c r="AH1363" i="1"/>
  <c r="P1361" i="1"/>
  <c r="H1363" i="1"/>
  <c r="I1363" i="1" s="1"/>
  <c r="J1363" i="1" s="1"/>
  <c r="C1364" i="1"/>
  <c r="O1364" i="1"/>
  <c r="A1366" i="1"/>
  <c r="E1362" i="1"/>
  <c r="D1363" i="1" s="1"/>
  <c r="F1362" i="1"/>
  <c r="K1362" i="1"/>
  <c r="L1362" i="1" s="1"/>
  <c r="M1362" i="1" s="1"/>
  <c r="N1362" i="1" s="1"/>
  <c r="Y1365" i="1" l="1"/>
  <c r="Z1364" i="1"/>
  <c r="AA1364" i="1" s="1"/>
  <c r="AB1364" i="1" s="1"/>
  <c r="AP1365" i="1"/>
  <c r="AO1365" i="1"/>
  <c r="AN1366" i="1" s="1"/>
  <c r="AG1365" i="1"/>
  <c r="U1365" i="1"/>
  <c r="AY1365" i="1"/>
  <c r="AM1365" i="1"/>
  <c r="AL1366" i="1"/>
  <c r="T1366" i="1"/>
  <c r="B1366" i="1"/>
  <c r="G1366" i="1" s="1"/>
  <c r="AR1364" i="1"/>
  <c r="AS1364" i="1" s="1"/>
  <c r="AT1364" i="1" s="1"/>
  <c r="AQ1365" i="1"/>
  <c r="AU1364" i="1"/>
  <c r="AV1364" i="1" s="1"/>
  <c r="AW1364" i="1" s="1"/>
  <c r="AX1364" i="1" s="1"/>
  <c r="AZ1363" i="1"/>
  <c r="X1365" i="1"/>
  <c r="W1365" i="1"/>
  <c r="V1366" i="1" s="1"/>
  <c r="AC1365" i="1"/>
  <c r="AD1365" i="1" s="1"/>
  <c r="AE1365" i="1" s="1"/>
  <c r="AF1365" i="1" s="1"/>
  <c r="Z1365" i="1"/>
  <c r="AA1365" i="1" s="1"/>
  <c r="AB1365" i="1" s="1"/>
  <c r="AH1364" i="1"/>
  <c r="P1362" i="1"/>
  <c r="A1367" i="1"/>
  <c r="O1365" i="1"/>
  <c r="C1365" i="1"/>
  <c r="H1364" i="1"/>
  <c r="I1364" i="1" s="1"/>
  <c r="J1364" i="1" s="1"/>
  <c r="E1363" i="1"/>
  <c r="D1364" i="1" s="1"/>
  <c r="F1363" i="1"/>
  <c r="K1363" i="1"/>
  <c r="L1363" i="1" s="1"/>
  <c r="M1363" i="1" s="1"/>
  <c r="N1363" i="1" s="1"/>
  <c r="AO1366" i="1" l="1"/>
  <c r="AN1367" i="1" s="1"/>
  <c r="AP1366" i="1"/>
  <c r="AG1366" i="1"/>
  <c r="U1366" i="1"/>
  <c r="AL1367" i="1"/>
  <c r="T1367" i="1"/>
  <c r="B1367" i="1"/>
  <c r="G1367" i="1" s="1"/>
  <c r="AM1366" i="1"/>
  <c r="AY1366" i="1"/>
  <c r="AR1365" i="1"/>
  <c r="AS1365" i="1" s="1"/>
  <c r="AT1365" i="1" s="1"/>
  <c r="AQ1366" i="1"/>
  <c r="AU1365" i="1"/>
  <c r="AV1365" i="1" s="1"/>
  <c r="AW1365" i="1" s="1"/>
  <c r="AX1365" i="1" s="1"/>
  <c r="Y1366" i="1"/>
  <c r="AC1366" i="1" s="1"/>
  <c r="AD1366" i="1" s="1"/>
  <c r="AE1366" i="1" s="1"/>
  <c r="AF1366" i="1" s="1"/>
  <c r="AZ1364" i="1"/>
  <c r="X1366" i="1"/>
  <c r="W1366" i="1"/>
  <c r="V1367" i="1" s="1"/>
  <c r="AH1365" i="1"/>
  <c r="P1363" i="1"/>
  <c r="C1366" i="1"/>
  <c r="O1366" i="1"/>
  <c r="H1365" i="1"/>
  <c r="I1365" i="1" s="1"/>
  <c r="J1365" i="1" s="1"/>
  <c r="A1368" i="1"/>
  <c r="F1364" i="1"/>
  <c r="E1364" i="1"/>
  <c r="D1365" i="1" s="1"/>
  <c r="K1364" i="1"/>
  <c r="L1364" i="1" s="1"/>
  <c r="M1364" i="1" s="1"/>
  <c r="N1364" i="1" s="1"/>
  <c r="Y1367" i="1" l="1"/>
  <c r="AC1367" i="1" s="1"/>
  <c r="AD1367" i="1" s="1"/>
  <c r="AE1367" i="1" s="1"/>
  <c r="AF1367" i="1" s="1"/>
  <c r="Z1366" i="1"/>
  <c r="AA1366" i="1" s="1"/>
  <c r="AB1366" i="1" s="1"/>
  <c r="AH1366" i="1" s="1"/>
  <c r="AP1367" i="1"/>
  <c r="AO1367" i="1"/>
  <c r="AN1368" i="1" s="1"/>
  <c r="AY1367" i="1"/>
  <c r="AM1367" i="1"/>
  <c r="AL1368" i="1"/>
  <c r="T1368" i="1"/>
  <c r="B1368" i="1"/>
  <c r="AR1366" i="1"/>
  <c r="AS1366" i="1" s="1"/>
  <c r="AT1366" i="1" s="1"/>
  <c r="AQ1367" i="1"/>
  <c r="AU1366" i="1"/>
  <c r="AV1366" i="1" s="1"/>
  <c r="AW1366" i="1" s="1"/>
  <c r="AX1366" i="1" s="1"/>
  <c r="AG1367" i="1"/>
  <c r="U1367" i="1"/>
  <c r="AZ1365" i="1"/>
  <c r="X1367" i="1"/>
  <c r="W1367" i="1"/>
  <c r="V1368" i="1" s="1"/>
  <c r="Z1367" i="1"/>
  <c r="AA1367" i="1" s="1"/>
  <c r="AB1367" i="1" s="1"/>
  <c r="P1364" i="1"/>
  <c r="C1367" i="1"/>
  <c r="O1367" i="1"/>
  <c r="A1369" i="1"/>
  <c r="G1368" i="1"/>
  <c r="H1366" i="1"/>
  <c r="I1366" i="1" s="1"/>
  <c r="J1366" i="1" s="1"/>
  <c r="E1365" i="1"/>
  <c r="D1366" i="1" s="1"/>
  <c r="F1365" i="1"/>
  <c r="K1365" i="1"/>
  <c r="L1365" i="1" s="1"/>
  <c r="M1365" i="1" s="1"/>
  <c r="N1365" i="1" s="1"/>
  <c r="Y1368" i="1" l="1"/>
  <c r="AP1368" i="1"/>
  <c r="AO1368" i="1"/>
  <c r="AN1369" i="1" s="1"/>
  <c r="AZ1366" i="1"/>
  <c r="AL1369" i="1"/>
  <c r="T1369" i="1"/>
  <c r="Y1369" i="1" s="1"/>
  <c r="B1369" i="1"/>
  <c r="G1369" i="1" s="1"/>
  <c r="AQ1368" i="1"/>
  <c r="AR1367" i="1"/>
  <c r="AS1367" i="1" s="1"/>
  <c r="AT1367" i="1" s="1"/>
  <c r="AU1367" i="1"/>
  <c r="AV1367" i="1" s="1"/>
  <c r="AW1367" i="1" s="1"/>
  <c r="AX1367" i="1" s="1"/>
  <c r="AM1368" i="1"/>
  <c r="AY1368" i="1"/>
  <c r="AG1368" i="1"/>
  <c r="U1368" i="1"/>
  <c r="X1368" i="1"/>
  <c r="W1368" i="1"/>
  <c r="V1369" i="1" s="1"/>
  <c r="AH1367" i="1"/>
  <c r="Z1368" i="1"/>
  <c r="AA1368" i="1" s="1"/>
  <c r="AB1368" i="1" s="1"/>
  <c r="AC1368" i="1"/>
  <c r="AD1368" i="1" s="1"/>
  <c r="AE1368" i="1" s="1"/>
  <c r="AF1368" i="1" s="1"/>
  <c r="P1365" i="1"/>
  <c r="H1367" i="1"/>
  <c r="I1367" i="1" s="1"/>
  <c r="J1367" i="1" s="1"/>
  <c r="O1368" i="1"/>
  <c r="C1368" i="1"/>
  <c r="A1370" i="1"/>
  <c r="E1366" i="1"/>
  <c r="D1367" i="1" s="1"/>
  <c r="F1366" i="1"/>
  <c r="K1366" i="1"/>
  <c r="L1366" i="1" s="1"/>
  <c r="M1366" i="1" s="1"/>
  <c r="N1366" i="1" s="1"/>
  <c r="AP1369" i="1" l="1"/>
  <c r="AO1369" i="1"/>
  <c r="AN1370" i="1" s="1"/>
  <c r="AZ1367" i="1"/>
  <c r="AL1370" i="1"/>
  <c r="T1370" i="1"/>
  <c r="Y1370" i="1" s="1"/>
  <c r="B1370" i="1"/>
  <c r="G1370" i="1" s="1"/>
  <c r="AG1369" i="1"/>
  <c r="U1369" i="1"/>
  <c r="AU1368" i="1"/>
  <c r="AV1368" i="1" s="1"/>
  <c r="AW1368" i="1" s="1"/>
  <c r="AX1368" i="1" s="1"/>
  <c r="AQ1369" i="1"/>
  <c r="AR1368" i="1"/>
  <c r="AS1368" i="1" s="1"/>
  <c r="AT1368" i="1" s="1"/>
  <c r="AY1369" i="1"/>
  <c r="AM1369" i="1"/>
  <c r="W1369" i="1"/>
  <c r="V1370" i="1" s="1"/>
  <c r="X1369" i="1"/>
  <c r="Z1369" i="1"/>
  <c r="AA1369" i="1" s="1"/>
  <c r="AB1369" i="1" s="1"/>
  <c r="AC1369" i="1"/>
  <c r="AD1369" i="1" s="1"/>
  <c r="AE1369" i="1" s="1"/>
  <c r="AF1369" i="1" s="1"/>
  <c r="AH1368" i="1"/>
  <c r="P1366" i="1"/>
  <c r="A1371" i="1"/>
  <c r="O1369" i="1"/>
  <c r="C1369" i="1"/>
  <c r="H1368" i="1"/>
  <c r="I1368" i="1" s="1"/>
  <c r="J1368" i="1" s="1"/>
  <c r="E1367" i="1"/>
  <c r="D1368" i="1" s="1"/>
  <c r="F1367" i="1"/>
  <c r="K1367" i="1"/>
  <c r="L1367" i="1" s="1"/>
  <c r="M1367" i="1" s="1"/>
  <c r="N1367" i="1" s="1"/>
  <c r="AP1370" i="1" l="1"/>
  <c r="AO1370" i="1"/>
  <c r="AN1371" i="1" s="1"/>
  <c r="AG1370" i="1"/>
  <c r="U1370" i="1"/>
  <c r="AY1370" i="1"/>
  <c r="AM1370" i="1"/>
  <c r="AQ1370" i="1"/>
  <c r="AR1369" i="1"/>
  <c r="AS1369" i="1" s="1"/>
  <c r="AT1369" i="1" s="1"/>
  <c r="AU1369" i="1"/>
  <c r="AV1369" i="1" s="1"/>
  <c r="AW1369" i="1" s="1"/>
  <c r="AX1369" i="1" s="1"/>
  <c r="AL1371" i="1"/>
  <c r="T1371" i="1"/>
  <c r="B1371" i="1"/>
  <c r="G1371" i="1" s="1"/>
  <c r="AZ1368" i="1"/>
  <c r="X1370" i="1"/>
  <c r="W1370" i="1"/>
  <c r="V1371" i="1" s="1"/>
  <c r="Y1371" i="1"/>
  <c r="AC1370" i="1"/>
  <c r="AD1370" i="1" s="1"/>
  <c r="AE1370" i="1" s="1"/>
  <c r="AF1370" i="1" s="1"/>
  <c r="Z1370" i="1"/>
  <c r="AA1370" i="1" s="1"/>
  <c r="AB1370" i="1" s="1"/>
  <c r="AH1369" i="1"/>
  <c r="P1367" i="1"/>
  <c r="H1369" i="1"/>
  <c r="I1369" i="1" s="1"/>
  <c r="J1369" i="1" s="1"/>
  <c r="C1370" i="1"/>
  <c r="O1370" i="1"/>
  <c r="A1372" i="1"/>
  <c r="F1368" i="1"/>
  <c r="E1368" i="1"/>
  <c r="D1369" i="1" s="1"/>
  <c r="K1368" i="1"/>
  <c r="L1368" i="1" s="1"/>
  <c r="M1368" i="1" s="1"/>
  <c r="N1368" i="1" s="1"/>
  <c r="AO1371" i="1" l="1"/>
  <c r="AN1372" i="1" s="1"/>
  <c r="AP1371" i="1"/>
  <c r="AZ1369" i="1"/>
  <c r="AL1372" i="1"/>
  <c r="T1372" i="1"/>
  <c r="B1372" i="1"/>
  <c r="AQ1371" i="1"/>
  <c r="AR1370" i="1"/>
  <c r="AS1370" i="1" s="1"/>
  <c r="AT1370" i="1" s="1"/>
  <c r="AU1370" i="1"/>
  <c r="AV1370" i="1" s="1"/>
  <c r="AW1370" i="1" s="1"/>
  <c r="AX1370" i="1" s="1"/>
  <c r="AG1371" i="1"/>
  <c r="U1371" i="1"/>
  <c r="AY1371" i="1"/>
  <c r="AM1371" i="1"/>
  <c r="W1371" i="1"/>
  <c r="V1372" i="1" s="1"/>
  <c r="X1371" i="1"/>
  <c r="AH1370" i="1"/>
  <c r="AC1371" i="1"/>
  <c r="AD1371" i="1" s="1"/>
  <c r="AE1371" i="1" s="1"/>
  <c r="AF1371" i="1" s="1"/>
  <c r="Z1371" i="1"/>
  <c r="AA1371" i="1" s="1"/>
  <c r="AB1371" i="1" s="1"/>
  <c r="P1368" i="1"/>
  <c r="C1371" i="1"/>
  <c r="O1371" i="1"/>
  <c r="A1373" i="1"/>
  <c r="G1372" i="1"/>
  <c r="H1370" i="1"/>
  <c r="I1370" i="1" s="1"/>
  <c r="J1370" i="1" s="1"/>
  <c r="E1369" i="1"/>
  <c r="D1370" i="1" s="1"/>
  <c r="F1369" i="1"/>
  <c r="K1369" i="1"/>
  <c r="L1369" i="1" s="1"/>
  <c r="M1369" i="1" s="1"/>
  <c r="N1369" i="1" s="1"/>
  <c r="AO1372" i="1" l="1"/>
  <c r="AN1373" i="1" s="1"/>
  <c r="AP1372" i="1"/>
  <c r="AZ1370" i="1"/>
  <c r="AR1371" i="1"/>
  <c r="AS1371" i="1" s="1"/>
  <c r="AT1371" i="1" s="1"/>
  <c r="AQ1372" i="1"/>
  <c r="AU1371" i="1"/>
  <c r="AV1371" i="1" s="1"/>
  <c r="AW1371" i="1" s="1"/>
  <c r="AX1371" i="1" s="1"/>
  <c r="AG1372" i="1"/>
  <c r="U1372" i="1"/>
  <c r="AL1373" i="1"/>
  <c r="T1373" i="1"/>
  <c r="B1373" i="1"/>
  <c r="G1373" i="1" s="1"/>
  <c r="Y1372" i="1"/>
  <c r="Z1372" i="1" s="1"/>
  <c r="AA1372" i="1" s="1"/>
  <c r="AB1372" i="1" s="1"/>
  <c r="AM1372" i="1"/>
  <c r="AY1372" i="1"/>
  <c r="X1372" i="1"/>
  <c r="W1372" i="1"/>
  <c r="V1373" i="1" s="1"/>
  <c r="AH1371" i="1"/>
  <c r="P1369" i="1"/>
  <c r="A1374" i="1"/>
  <c r="H1371" i="1"/>
  <c r="I1371" i="1" s="1"/>
  <c r="J1371" i="1" s="1"/>
  <c r="C1372" i="1"/>
  <c r="O1372" i="1"/>
  <c r="F1370" i="1"/>
  <c r="E1370" i="1"/>
  <c r="D1371" i="1" s="1"/>
  <c r="K1370" i="1"/>
  <c r="L1370" i="1" s="1"/>
  <c r="M1370" i="1" s="1"/>
  <c r="N1370" i="1" s="1"/>
  <c r="AC1372" i="1" l="1"/>
  <c r="AD1372" i="1" s="1"/>
  <c r="AE1372" i="1" s="1"/>
  <c r="AF1372" i="1" s="1"/>
  <c r="AH1372" i="1" s="1"/>
  <c r="Y1373" i="1"/>
  <c r="AC1373" i="1" s="1"/>
  <c r="AD1373" i="1" s="1"/>
  <c r="AE1373" i="1" s="1"/>
  <c r="AF1373" i="1" s="1"/>
  <c r="AP1373" i="1"/>
  <c r="AO1373" i="1"/>
  <c r="AN1374" i="1" s="1"/>
  <c r="AY1373" i="1"/>
  <c r="AM1373" i="1"/>
  <c r="AU1372" i="1"/>
  <c r="AV1372" i="1" s="1"/>
  <c r="AW1372" i="1" s="1"/>
  <c r="AX1372" i="1" s="1"/>
  <c r="AR1372" i="1"/>
  <c r="AS1372" i="1" s="1"/>
  <c r="AT1372" i="1" s="1"/>
  <c r="AQ1373" i="1"/>
  <c r="AG1373" i="1"/>
  <c r="U1373" i="1"/>
  <c r="AZ1371" i="1"/>
  <c r="AL1374" i="1"/>
  <c r="T1374" i="1"/>
  <c r="Y1374" i="1" s="1"/>
  <c r="B1374" i="1"/>
  <c r="G1374" i="1" s="1"/>
  <c r="W1373" i="1"/>
  <c r="V1374" i="1" s="1"/>
  <c r="X1373" i="1"/>
  <c r="P1370" i="1"/>
  <c r="O1373" i="1"/>
  <c r="C1373" i="1"/>
  <c r="H1372" i="1"/>
  <c r="I1372" i="1" s="1"/>
  <c r="J1372" i="1" s="1"/>
  <c r="A1375" i="1"/>
  <c r="F1371" i="1"/>
  <c r="E1371" i="1"/>
  <c r="D1372" i="1" s="1"/>
  <c r="K1371" i="1"/>
  <c r="L1371" i="1" s="1"/>
  <c r="M1371" i="1" s="1"/>
  <c r="N1371" i="1" s="1"/>
  <c r="Z1373" i="1" l="1"/>
  <c r="AA1373" i="1" s="1"/>
  <c r="AB1373" i="1" s="1"/>
  <c r="AP1374" i="1"/>
  <c r="AO1374" i="1"/>
  <c r="AN1375" i="1" s="1"/>
  <c r="AZ1372" i="1"/>
  <c r="AQ1374" i="1"/>
  <c r="AR1373" i="1"/>
  <c r="AS1373" i="1" s="1"/>
  <c r="AT1373" i="1" s="1"/>
  <c r="AU1373" i="1"/>
  <c r="AV1373" i="1" s="1"/>
  <c r="AW1373" i="1" s="1"/>
  <c r="AX1373" i="1" s="1"/>
  <c r="AL1375" i="1"/>
  <c r="T1375" i="1"/>
  <c r="Y1375" i="1" s="1"/>
  <c r="B1375" i="1"/>
  <c r="G1375" i="1" s="1"/>
  <c r="AG1374" i="1"/>
  <c r="U1374" i="1"/>
  <c r="AM1374" i="1"/>
  <c r="AY1374" i="1"/>
  <c r="X1374" i="1"/>
  <c r="W1374" i="1"/>
  <c r="V1375" i="1" s="1"/>
  <c r="AH1373" i="1"/>
  <c r="Z1374" i="1"/>
  <c r="AA1374" i="1" s="1"/>
  <c r="AB1374" i="1" s="1"/>
  <c r="AC1374" i="1"/>
  <c r="AD1374" i="1" s="1"/>
  <c r="AE1374" i="1" s="1"/>
  <c r="AF1374" i="1" s="1"/>
  <c r="P1371" i="1"/>
  <c r="A1376" i="1"/>
  <c r="C1374" i="1"/>
  <c r="O1374" i="1"/>
  <c r="H1373" i="1"/>
  <c r="I1373" i="1" s="1"/>
  <c r="J1373" i="1" s="1"/>
  <c r="E1372" i="1"/>
  <c r="D1373" i="1" s="1"/>
  <c r="F1372" i="1"/>
  <c r="K1372" i="1"/>
  <c r="L1372" i="1" s="1"/>
  <c r="M1372" i="1" s="1"/>
  <c r="N1372" i="1" s="1"/>
  <c r="AP1375" i="1" l="1"/>
  <c r="AO1375" i="1"/>
  <c r="AN1376" i="1" s="1"/>
  <c r="AG1375" i="1"/>
  <c r="U1375" i="1"/>
  <c r="AM1375" i="1"/>
  <c r="AY1375" i="1"/>
  <c r="AZ1373" i="1"/>
  <c r="AL1376" i="1"/>
  <c r="T1376" i="1"/>
  <c r="Y1376" i="1" s="1"/>
  <c r="B1376" i="1"/>
  <c r="G1376" i="1" s="1"/>
  <c r="AQ1375" i="1"/>
  <c r="AR1374" i="1"/>
  <c r="AS1374" i="1" s="1"/>
  <c r="AT1374" i="1" s="1"/>
  <c r="AU1374" i="1"/>
  <c r="AV1374" i="1" s="1"/>
  <c r="AW1374" i="1" s="1"/>
  <c r="AX1374" i="1" s="1"/>
  <c r="X1375" i="1"/>
  <c r="W1375" i="1"/>
  <c r="V1376" i="1" s="1"/>
  <c r="AH1374" i="1"/>
  <c r="Z1375" i="1"/>
  <c r="AA1375" i="1" s="1"/>
  <c r="AB1375" i="1" s="1"/>
  <c r="AC1375" i="1"/>
  <c r="AD1375" i="1" s="1"/>
  <c r="AE1375" i="1" s="1"/>
  <c r="AF1375" i="1" s="1"/>
  <c r="P1372" i="1"/>
  <c r="H1374" i="1"/>
  <c r="I1374" i="1" s="1"/>
  <c r="J1374" i="1" s="1"/>
  <c r="A1377" i="1"/>
  <c r="O1375" i="1"/>
  <c r="C1375" i="1"/>
  <c r="F1373" i="1"/>
  <c r="E1373" i="1"/>
  <c r="D1374" i="1" s="1"/>
  <c r="K1373" i="1"/>
  <c r="L1373" i="1" s="1"/>
  <c r="M1373" i="1" s="1"/>
  <c r="N1373" i="1" s="1"/>
  <c r="AP1376" i="1" l="1"/>
  <c r="AO1376" i="1"/>
  <c r="AN1377" i="1" s="1"/>
  <c r="AM1376" i="1"/>
  <c r="AY1376" i="1"/>
  <c r="AL1377" i="1"/>
  <c r="T1377" i="1"/>
  <c r="B1377" i="1"/>
  <c r="AZ1374" i="1"/>
  <c r="AG1376" i="1"/>
  <c r="U1376" i="1"/>
  <c r="AQ1376" i="1"/>
  <c r="AU1375" i="1"/>
  <c r="AV1375" i="1" s="1"/>
  <c r="AW1375" i="1" s="1"/>
  <c r="AX1375" i="1" s="1"/>
  <c r="AR1375" i="1"/>
  <c r="AS1375" i="1" s="1"/>
  <c r="AT1375" i="1" s="1"/>
  <c r="AH1375" i="1"/>
  <c r="Y1377" i="1"/>
  <c r="Z1376" i="1"/>
  <c r="AA1376" i="1" s="1"/>
  <c r="AB1376" i="1" s="1"/>
  <c r="AC1376" i="1"/>
  <c r="AD1376" i="1" s="1"/>
  <c r="AE1376" i="1" s="1"/>
  <c r="AF1376" i="1" s="1"/>
  <c r="X1376" i="1"/>
  <c r="W1376" i="1"/>
  <c r="V1377" i="1" s="1"/>
  <c r="P1373" i="1"/>
  <c r="C1376" i="1"/>
  <c r="O1376" i="1"/>
  <c r="G1377" i="1"/>
  <c r="A1378" i="1"/>
  <c r="H1375" i="1"/>
  <c r="I1375" i="1" s="1"/>
  <c r="J1375" i="1" s="1"/>
  <c r="F1374" i="1"/>
  <c r="E1374" i="1"/>
  <c r="D1375" i="1" s="1"/>
  <c r="K1374" i="1"/>
  <c r="L1374" i="1" s="1"/>
  <c r="M1374" i="1" s="1"/>
  <c r="N1374" i="1" s="1"/>
  <c r="AZ1375" i="1" l="1"/>
  <c r="AP1377" i="1"/>
  <c r="AO1377" i="1"/>
  <c r="AN1378" i="1" s="1"/>
  <c r="AG1377" i="1"/>
  <c r="U1377" i="1"/>
  <c r="AM1377" i="1"/>
  <c r="AY1377" i="1"/>
  <c r="AR1376" i="1"/>
  <c r="AS1376" i="1" s="1"/>
  <c r="AT1376" i="1" s="1"/>
  <c r="AQ1377" i="1"/>
  <c r="AU1376" i="1"/>
  <c r="AV1376" i="1" s="1"/>
  <c r="AW1376" i="1" s="1"/>
  <c r="AX1376" i="1" s="1"/>
  <c r="AL1378" i="1"/>
  <c r="T1378" i="1"/>
  <c r="B1378" i="1"/>
  <c r="X1377" i="1"/>
  <c r="W1377" i="1"/>
  <c r="V1378" i="1" s="1"/>
  <c r="Y1378" i="1"/>
  <c r="Z1377" i="1"/>
  <c r="AA1377" i="1" s="1"/>
  <c r="AB1377" i="1" s="1"/>
  <c r="AC1377" i="1"/>
  <c r="AD1377" i="1" s="1"/>
  <c r="AE1377" i="1" s="1"/>
  <c r="AF1377" i="1" s="1"/>
  <c r="AH1376" i="1"/>
  <c r="P1374" i="1"/>
  <c r="O1377" i="1"/>
  <c r="C1377" i="1"/>
  <c r="G1378" i="1"/>
  <c r="A1379" i="1"/>
  <c r="H1376" i="1"/>
  <c r="I1376" i="1" s="1"/>
  <c r="J1376" i="1" s="1"/>
  <c r="F1375" i="1"/>
  <c r="E1375" i="1"/>
  <c r="D1376" i="1" s="1"/>
  <c r="K1375" i="1"/>
  <c r="L1375" i="1" s="1"/>
  <c r="M1375" i="1" s="1"/>
  <c r="N1375" i="1" s="1"/>
  <c r="AO1378" i="1" l="1"/>
  <c r="AN1379" i="1" s="1"/>
  <c r="AP1378" i="1"/>
  <c r="AL1379" i="1"/>
  <c r="T1379" i="1"/>
  <c r="B1379" i="1"/>
  <c r="G1379" i="1" s="1"/>
  <c r="AZ1376" i="1"/>
  <c r="AG1378" i="1"/>
  <c r="U1378" i="1"/>
  <c r="AU1377" i="1"/>
  <c r="AV1377" i="1" s="1"/>
  <c r="AW1377" i="1" s="1"/>
  <c r="AX1377" i="1" s="1"/>
  <c r="AR1377" i="1"/>
  <c r="AS1377" i="1" s="1"/>
  <c r="AT1377" i="1" s="1"/>
  <c r="AQ1378" i="1"/>
  <c r="AY1378" i="1"/>
  <c r="AM1378" i="1"/>
  <c r="X1378" i="1"/>
  <c r="W1378" i="1"/>
  <c r="V1379" i="1" s="1"/>
  <c r="Y1379" i="1"/>
  <c r="Z1378" i="1"/>
  <c r="AA1378" i="1" s="1"/>
  <c r="AB1378" i="1" s="1"/>
  <c r="AC1378" i="1"/>
  <c r="AD1378" i="1" s="1"/>
  <c r="AE1378" i="1" s="1"/>
  <c r="AF1378" i="1" s="1"/>
  <c r="AH1377" i="1"/>
  <c r="P1375" i="1"/>
  <c r="A1380" i="1"/>
  <c r="H1377" i="1"/>
  <c r="I1377" i="1" s="1"/>
  <c r="J1377" i="1" s="1"/>
  <c r="C1378" i="1"/>
  <c r="O1378" i="1"/>
  <c r="E1376" i="1"/>
  <c r="D1377" i="1" s="1"/>
  <c r="F1376" i="1"/>
  <c r="K1376" i="1"/>
  <c r="L1376" i="1" s="1"/>
  <c r="M1376" i="1" s="1"/>
  <c r="N1376" i="1" s="1"/>
  <c r="AP1379" i="1" l="1"/>
  <c r="AO1379" i="1"/>
  <c r="AN1380" i="1" s="1"/>
  <c r="AG1379" i="1"/>
  <c r="U1379" i="1"/>
  <c r="AR1378" i="1"/>
  <c r="AS1378" i="1" s="1"/>
  <c r="AT1378" i="1" s="1"/>
  <c r="AQ1379" i="1"/>
  <c r="AU1378" i="1"/>
  <c r="AV1378" i="1" s="1"/>
  <c r="AW1378" i="1" s="1"/>
  <c r="AX1378" i="1" s="1"/>
  <c r="AY1379" i="1"/>
  <c r="AM1379" i="1"/>
  <c r="AL1380" i="1"/>
  <c r="T1380" i="1"/>
  <c r="Y1380" i="1" s="1"/>
  <c r="B1380" i="1"/>
  <c r="G1380" i="1" s="1"/>
  <c r="AZ1377" i="1"/>
  <c r="X1379" i="1"/>
  <c r="W1379" i="1"/>
  <c r="V1380" i="1" s="1"/>
  <c r="AH1378" i="1"/>
  <c r="AC1379" i="1"/>
  <c r="AD1379" i="1" s="1"/>
  <c r="AE1379" i="1" s="1"/>
  <c r="AF1379" i="1" s="1"/>
  <c r="Z1379" i="1"/>
  <c r="AA1379" i="1" s="1"/>
  <c r="AB1379" i="1" s="1"/>
  <c r="P1376" i="1"/>
  <c r="H1378" i="1"/>
  <c r="I1378" i="1" s="1"/>
  <c r="J1378" i="1" s="1"/>
  <c r="C1379" i="1"/>
  <c r="O1379" i="1"/>
  <c r="A1381" i="1"/>
  <c r="F1377" i="1"/>
  <c r="E1377" i="1"/>
  <c r="D1378" i="1" s="1"/>
  <c r="K1377" i="1"/>
  <c r="L1377" i="1" s="1"/>
  <c r="M1377" i="1" s="1"/>
  <c r="N1377" i="1" s="1"/>
  <c r="AP1380" i="1" l="1"/>
  <c r="AO1380" i="1"/>
  <c r="AN1381" i="1" s="1"/>
  <c r="AL1381" i="1"/>
  <c r="T1381" i="1"/>
  <c r="Y1381" i="1" s="1"/>
  <c r="B1381" i="1"/>
  <c r="G1381" i="1" s="1"/>
  <c r="AZ1378" i="1"/>
  <c r="AR1379" i="1"/>
  <c r="AS1379" i="1" s="1"/>
  <c r="AT1379" i="1" s="1"/>
  <c r="AQ1380" i="1"/>
  <c r="AU1379" i="1"/>
  <c r="AV1379" i="1" s="1"/>
  <c r="AW1379" i="1" s="1"/>
  <c r="AX1379" i="1" s="1"/>
  <c r="AG1380" i="1"/>
  <c r="U1380" i="1"/>
  <c r="AY1380" i="1"/>
  <c r="AM1380" i="1"/>
  <c r="W1380" i="1"/>
  <c r="V1381" i="1" s="1"/>
  <c r="X1380" i="1"/>
  <c r="AC1380" i="1"/>
  <c r="AD1380" i="1" s="1"/>
  <c r="AE1380" i="1" s="1"/>
  <c r="AF1380" i="1" s="1"/>
  <c r="Z1380" i="1"/>
  <c r="AA1380" i="1" s="1"/>
  <c r="AB1380" i="1" s="1"/>
  <c r="AH1379" i="1"/>
  <c r="P1377" i="1"/>
  <c r="A1382" i="1"/>
  <c r="C1380" i="1"/>
  <c r="O1380" i="1"/>
  <c r="H1379" i="1"/>
  <c r="I1379" i="1" s="1"/>
  <c r="J1379" i="1" s="1"/>
  <c r="F1378" i="1"/>
  <c r="E1378" i="1"/>
  <c r="D1379" i="1" s="1"/>
  <c r="K1378" i="1"/>
  <c r="L1378" i="1" s="1"/>
  <c r="M1378" i="1" s="1"/>
  <c r="N1378" i="1" s="1"/>
  <c r="AP1381" i="1" l="1"/>
  <c r="AO1381" i="1"/>
  <c r="AN1382" i="1" s="1"/>
  <c r="AR1380" i="1"/>
  <c r="AS1380" i="1" s="1"/>
  <c r="AT1380" i="1" s="1"/>
  <c r="AQ1381" i="1"/>
  <c r="AU1380" i="1"/>
  <c r="AV1380" i="1" s="1"/>
  <c r="AW1380" i="1" s="1"/>
  <c r="AX1380" i="1" s="1"/>
  <c r="AZ1379" i="1"/>
  <c r="AG1381" i="1"/>
  <c r="U1381" i="1"/>
  <c r="AY1381" i="1"/>
  <c r="AM1381" i="1"/>
  <c r="AL1382" i="1"/>
  <c r="T1382" i="1"/>
  <c r="Y1382" i="1" s="1"/>
  <c r="B1382" i="1"/>
  <c r="X1381" i="1"/>
  <c r="W1381" i="1"/>
  <c r="V1382" i="1" s="1"/>
  <c r="AC1381" i="1"/>
  <c r="AD1381" i="1" s="1"/>
  <c r="AE1381" i="1" s="1"/>
  <c r="AF1381" i="1" s="1"/>
  <c r="Z1381" i="1"/>
  <c r="AA1381" i="1" s="1"/>
  <c r="AB1381" i="1" s="1"/>
  <c r="AH1380" i="1"/>
  <c r="P1378" i="1"/>
  <c r="H1380" i="1"/>
  <c r="I1380" i="1" s="1"/>
  <c r="J1380" i="1" s="1"/>
  <c r="O1381" i="1"/>
  <c r="C1381" i="1"/>
  <c r="G1382" i="1"/>
  <c r="A1383" i="1"/>
  <c r="E1379" i="1"/>
  <c r="D1380" i="1" s="1"/>
  <c r="F1379" i="1"/>
  <c r="K1379" i="1"/>
  <c r="L1379" i="1" s="1"/>
  <c r="M1379" i="1" s="1"/>
  <c r="N1379" i="1" s="1"/>
  <c r="AO1382" i="1" l="1"/>
  <c r="AN1383" i="1" s="1"/>
  <c r="AP1382" i="1"/>
  <c r="AL1383" i="1"/>
  <c r="T1383" i="1"/>
  <c r="Y1383" i="1" s="1"/>
  <c r="B1383" i="1"/>
  <c r="AU1381" i="1"/>
  <c r="AV1381" i="1" s="1"/>
  <c r="AW1381" i="1" s="1"/>
  <c r="AX1381" i="1" s="1"/>
  <c r="AQ1382" i="1"/>
  <c r="AR1381" i="1"/>
  <c r="AS1381" i="1" s="1"/>
  <c r="AT1381" i="1" s="1"/>
  <c r="AG1382" i="1"/>
  <c r="U1382" i="1"/>
  <c r="AM1382" i="1"/>
  <c r="AY1382" i="1"/>
  <c r="AZ1380" i="1"/>
  <c r="W1382" i="1"/>
  <c r="V1383" i="1" s="1"/>
  <c r="X1382" i="1"/>
  <c r="AC1382" i="1"/>
  <c r="AD1382" i="1" s="1"/>
  <c r="AE1382" i="1" s="1"/>
  <c r="AF1382" i="1" s="1"/>
  <c r="Z1382" i="1"/>
  <c r="AA1382" i="1" s="1"/>
  <c r="AB1382" i="1" s="1"/>
  <c r="AH1381" i="1"/>
  <c r="P1379" i="1"/>
  <c r="A1384" i="1"/>
  <c r="G1383" i="1"/>
  <c r="C1382" i="1"/>
  <c r="O1382" i="1"/>
  <c r="H1381" i="1"/>
  <c r="I1381" i="1" s="1"/>
  <c r="J1381" i="1" s="1"/>
  <c r="F1380" i="1"/>
  <c r="E1380" i="1"/>
  <c r="D1381" i="1" s="1"/>
  <c r="K1380" i="1"/>
  <c r="L1380" i="1" s="1"/>
  <c r="M1380" i="1" s="1"/>
  <c r="N1380" i="1" s="1"/>
  <c r="AO1383" i="1" l="1"/>
  <c r="AN1384" i="1" s="1"/>
  <c r="AP1383" i="1"/>
  <c r="AZ1381" i="1"/>
  <c r="AR1382" i="1"/>
  <c r="AS1382" i="1" s="1"/>
  <c r="AT1382" i="1" s="1"/>
  <c r="AQ1383" i="1"/>
  <c r="AU1382" i="1"/>
  <c r="AV1382" i="1" s="1"/>
  <c r="AW1382" i="1" s="1"/>
  <c r="AX1382" i="1" s="1"/>
  <c r="AL1384" i="1"/>
  <c r="T1384" i="1"/>
  <c r="Y1384" i="1" s="1"/>
  <c r="B1384" i="1"/>
  <c r="G1384" i="1" s="1"/>
  <c r="AG1383" i="1"/>
  <c r="U1383" i="1"/>
  <c r="AY1383" i="1"/>
  <c r="AM1383" i="1"/>
  <c r="X1383" i="1"/>
  <c r="W1383" i="1"/>
  <c r="V1384" i="1" s="1"/>
  <c r="AH1382" i="1"/>
  <c r="Z1383" i="1"/>
  <c r="AA1383" i="1" s="1"/>
  <c r="AB1383" i="1" s="1"/>
  <c r="AC1383" i="1"/>
  <c r="AD1383" i="1" s="1"/>
  <c r="AE1383" i="1" s="1"/>
  <c r="AF1383" i="1" s="1"/>
  <c r="P1380" i="1"/>
  <c r="H1382" i="1"/>
  <c r="I1382" i="1" s="1"/>
  <c r="J1382" i="1" s="1"/>
  <c r="A1385" i="1"/>
  <c r="C1383" i="1"/>
  <c r="O1383" i="1"/>
  <c r="F1381" i="1"/>
  <c r="E1381" i="1"/>
  <c r="D1382" i="1" s="1"/>
  <c r="K1381" i="1"/>
  <c r="L1381" i="1" s="1"/>
  <c r="M1381" i="1" s="1"/>
  <c r="N1381" i="1" s="1"/>
  <c r="AP1384" i="1" l="1"/>
  <c r="AO1384" i="1"/>
  <c r="AN1385" i="1" s="1"/>
  <c r="AL1385" i="1"/>
  <c r="T1385" i="1"/>
  <c r="Y1385" i="1" s="1"/>
  <c r="B1385" i="1"/>
  <c r="G1385" i="1" s="1"/>
  <c r="AR1383" i="1"/>
  <c r="AS1383" i="1" s="1"/>
  <c r="AT1383" i="1" s="1"/>
  <c r="AQ1384" i="1"/>
  <c r="AU1383" i="1"/>
  <c r="AV1383" i="1" s="1"/>
  <c r="AW1383" i="1" s="1"/>
  <c r="AX1383" i="1" s="1"/>
  <c r="AG1384" i="1"/>
  <c r="U1384" i="1"/>
  <c r="AM1384" i="1"/>
  <c r="AY1384" i="1"/>
  <c r="AZ1382" i="1"/>
  <c r="X1384" i="1"/>
  <c r="W1384" i="1"/>
  <c r="V1385" i="1" s="1"/>
  <c r="AH1383" i="1"/>
  <c r="Z1384" i="1"/>
  <c r="AA1384" i="1" s="1"/>
  <c r="AB1384" i="1" s="1"/>
  <c r="AC1384" i="1"/>
  <c r="AD1384" i="1" s="1"/>
  <c r="AE1384" i="1" s="1"/>
  <c r="AF1384" i="1" s="1"/>
  <c r="P1381" i="1"/>
  <c r="A1386" i="1"/>
  <c r="C1384" i="1"/>
  <c r="O1384" i="1"/>
  <c r="H1383" i="1"/>
  <c r="I1383" i="1" s="1"/>
  <c r="J1383" i="1" s="1"/>
  <c r="F1382" i="1"/>
  <c r="E1382" i="1"/>
  <c r="D1383" i="1" s="1"/>
  <c r="K1382" i="1"/>
  <c r="L1382" i="1" s="1"/>
  <c r="M1382" i="1" s="1"/>
  <c r="N1382" i="1" s="1"/>
  <c r="AO1385" i="1" l="1"/>
  <c r="AN1386" i="1" s="1"/>
  <c r="AP1385" i="1"/>
  <c r="AR1384" i="1"/>
  <c r="AS1384" i="1" s="1"/>
  <c r="AT1384" i="1" s="1"/>
  <c r="AQ1385" i="1"/>
  <c r="AU1384" i="1"/>
  <c r="AV1384" i="1" s="1"/>
  <c r="AW1384" i="1" s="1"/>
  <c r="AX1384" i="1" s="1"/>
  <c r="AZ1383" i="1"/>
  <c r="AM1385" i="1"/>
  <c r="AY1385" i="1"/>
  <c r="AG1385" i="1"/>
  <c r="U1385" i="1"/>
  <c r="AL1386" i="1"/>
  <c r="T1386" i="1"/>
  <c r="B1386" i="1"/>
  <c r="Y1386" i="1"/>
  <c r="Z1385" i="1"/>
  <c r="AA1385" i="1" s="1"/>
  <c r="AB1385" i="1" s="1"/>
  <c r="AC1385" i="1"/>
  <c r="AD1385" i="1" s="1"/>
  <c r="AE1385" i="1" s="1"/>
  <c r="AF1385" i="1" s="1"/>
  <c r="X1385" i="1"/>
  <c r="W1385" i="1"/>
  <c r="V1386" i="1" s="1"/>
  <c r="AH1384" i="1"/>
  <c r="P1382" i="1"/>
  <c r="H1384" i="1"/>
  <c r="I1384" i="1" s="1"/>
  <c r="J1384" i="1" s="1"/>
  <c r="O1385" i="1"/>
  <c r="C1385" i="1"/>
  <c r="G1386" i="1"/>
  <c r="A1387" i="1"/>
  <c r="F1383" i="1"/>
  <c r="E1383" i="1"/>
  <c r="D1384" i="1" s="1"/>
  <c r="K1383" i="1"/>
  <c r="L1383" i="1" s="1"/>
  <c r="M1383" i="1" s="1"/>
  <c r="N1383" i="1" s="1"/>
  <c r="AP1386" i="1" l="1"/>
  <c r="AO1386" i="1"/>
  <c r="AN1387" i="1" s="1"/>
  <c r="AZ1384" i="1"/>
  <c r="AL1387" i="1"/>
  <c r="T1387" i="1"/>
  <c r="Y1387" i="1" s="1"/>
  <c r="B1387" i="1"/>
  <c r="G1387" i="1" s="1"/>
  <c r="AR1385" i="1"/>
  <c r="AS1385" i="1" s="1"/>
  <c r="AT1385" i="1" s="1"/>
  <c r="AQ1386" i="1"/>
  <c r="AU1385" i="1"/>
  <c r="AV1385" i="1" s="1"/>
  <c r="AW1385" i="1" s="1"/>
  <c r="AX1385" i="1" s="1"/>
  <c r="AM1386" i="1"/>
  <c r="AY1386" i="1"/>
  <c r="AG1386" i="1"/>
  <c r="U1386" i="1"/>
  <c r="X1386" i="1"/>
  <c r="W1386" i="1"/>
  <c r="V1387" i="1" s="1"/>
  <c r="AH1385" i="1"/>
  <c r="Z1386" i="1"/>
  <c r="AA1386" i="1" s="1"/>
  <c r="AB1386" i="1" s="1"/>
  <c r="AC1386" i="1"/>
  <c r="AD1386" i="1" s="1"/>
  <c r="AE1386" i="1" s="1"/>
  <c r="AF1386" i="1" s="1"/>
  <c r="P1383" i="1"/>
  <c r="A1388" i="1"/>
  <c r="C1386" i="1"/>
  <c r="O1386" i="1"/>
  <c r="H1385" i="1"/>
  <c r="I1385" i="1" s="1"/>
  <c r="J1385" i="1" s="1"/>
  <c r="E1384" i="1"/>
  <c r="D1385" i="1" s="1"/>
  <c r="F1384" i="1"/>
  <c r="K1384" i="1"/>
  <c r="L1384" i="1" s="1"/>
  <c r="M1384" i="1" s="1"/>
  <c r="N1384" i="1" s="1"/>
  <c r="AO1387" i="1" l="1"/>
  <c r="AN1388" i="1" s="1"/>
  <c r="AP1387" i="1"/>
  <c r="AZ1385" i="1"/>
  <c r="AG1387" i="1"/>
  <c r="U1387" i="1"/>
  <c r="AU1386" i="1"/>
  <c r="AV1386" i="1" s="1"/>
  <c r="AW1386" i="1" s="1"/>
  <c r="AX1386" i="1" s="1"/>
  <c r="AQ1387" i="1"/>
  <c r="AR1386" i="1"/>
  <c r="AS1386" i="1" s="1"/>
  <c r="AT1386" i="1" s="1"/>
  <c r="AL1388" i="1"/>
  <c r="T1388" i="1"/>
  <c r="Y1388" i="1" s="1"/>
  <c r="B1388" i="1"/>
  <c r="AY1387" i="1"/>
  <c r="AM1387" i="1"/>
  <c r="X1387" i="1"/>
  <c r="W1387" i="1"/>
  <c r="V1388" i="1" s="1"/>
  <c r="AH1386" i="1"/>
  <c r="AC1387" i="1"/>
  <c r="AD1387" i="1" s="1"/>
  <c r="AE1387" i="1" s="1"/>
  <c r="AF1387" i="1" s="1"/>
  <c r="Z1387" i="1"/>
  <c r="AA1387" i="1" s="1"/>
  <c r="AB1387" i="1" s="1"/>
  <c r="P1384" i="1"/>
  <c r="H1386" i="1"/>
  <c r="I1386" i="1" s="1"/>
  <c r="J1386" i="1" s="1"/>
  <c r="G1388" i="1"/>
  <c r="A1389" i="1"/>
  <c r="O1387" i="1"/>
  <c r="C1387" i="1"/>
  <c r="F1385" i="1"/>
  <c r="E1385" i="1"/>
  <c r="D1386" i="1" s="1"/>
  <c r="K1385" i="1"/>
  <c r="L1385" i="1" s="1"/>
  <c r="M1385" i="1" s="1"/>
  <c r="N1385" i="1" s="1"/>
  <c r="AP1388" i="1" l="1"/>
  <c r="AO1388" i="1"/>
  <c r="AN1389" i="1" s="1"/>
  <c r="AZ1386" i="1"/>
  <c r="AY1388" i="1"/>
  <c r="AM1388" i="1"/>
  <c r="AQ1388" i="1"/>
  <c r="AR1387" i="1"/>
  <c r="AS1387" i="1" s="1"/>
  <c r="AT1387" i="1" s="1"/>
  <c r="AU1387" i="1"/>
  <c r="AV1387" i="1" s="1"/>
  <c r="AW1387" i="1" s="1"/>
  <c r="AX1387" i="1" s="1"/>
  <c r="AL1389" i="1"/>
  <c r="T1389" i="1"/>
  <c r="Y1389" i="1" s="1"/>
  <c r="B1389" i="1"/>
  <c r="G1389" i="1" s="1"/>
  <c r="AG1388" i="1"/>
  <c r="U1388" i="1"/>
  <c r="W1388" i="1"/>
  <c r="V1389" i="1" s="1"/>
  <c r="X1388" i="1"/>
  <c r="AH1387" i="1"/>
  <c r="AC1388" i="1"/>
  <c r="AD1388" i="1" s="1"/>
  <c r="AE1388" i="1" s="1"/>
  <c r="AF1388" i="1" s="1"/>
  <c r="Z1388" i="1"/>
  <c r="AA1388" i="1" s="1"/>
  <c r="AB1388" i="1" s="1"/>
  <c r="P1385" i="1"/>
  <c r="A1390" i="1"/>
  <c r="C1388" i="1"/>
  <c r="O1388" i="1"/>
  <c r="H1387" i="1"/>
  <c r="I1387" i="1" s="1"/>
  <c r="J1387" i="1" s="1"/>
  <c r="F1386" i="1"/>
  <c r="E1386" i="1"/>
  <c r="D1387" i="1" s="1"/>
  <c r="K1386" i="1"/>
  <c r="L1386" i="1" s="1"/>
  <c r="M1386" i="1" s="1"/>
  <c r="N1386" i="1" s="1"/>
  <c r="AO1389" i="1" l="1"/>
  <c r="AN1390" i="1" s="1"/>
  <c r="AP1389" i="1"/>
  <c r="AM1389" i="1"/>
  <c r="AY1389" i="1"/>
  <c r="AZ1387" i="1"/>
  <c r="AR1388" i="1"/>
  <c r="AS1388" i="1" s="1"/>
  <c r="AT1388" i="1" s="1"/>
  <c r="AQ1389" i="1"/>
  <c r="AU1388" i="1"/>
  <c r="AV1388" i="1" s="1"/>
  <c r="AW1388" i="1" s="1"/>
  <c r="AX1388" i="1" s="1"/>
  <c r="AG1389" i="1"/>
  <c r="U1389" i="1"/>
  <c r="AL1390" i="1"/>
  <c r="T1390" i="1"/>
  <c r="Y1390" i="1" s="1"/>
  <c r="B1390" i="1"/>
  <c r="X1389" i="1"/>
  <c r="W1389" i="1"/>
  <c r="V1390" i="1" s="1"/>
  <c r="AC1389" i="1"/>
  <c r="AD1389" i="1" s="1"/>
  <c r="AE1389" i="1" s="1"/>
  <c r="AF1389" i="1" s="1"/>
  <c r="Z1389" i="1"/>
  <c r="AA1389" i="1" s="1"/>
  <c r="AB1389" i="1" s="1"/>
  <c r="AH1388" i="1"/>
  <c r="P1386" i="1"/>
  <c r="O1389" i="1"/>
  <c r="C1389" i="1"/>
  <c r="H1388" i="1"/>
  <c r="I1388" i="1" s="1"/>
  <c r="J1388" i="1" s="1"/>
  <c r="G1390" i="1"/>
  <c r="A1391" i="1"/>
  <c r="F1387" i="1"/>
  <c r="E1387" i="1"/>
  <c r="D1388" i="1" s="1"/>
  <c r="K1387" i="1"/>
  <c r="L1387" i="1" s="1"/>
  <c r="M1387" i="1" s="1"/>
  <c r="N1387" i="1" s="1"/>
  <c r="AP1390" i="1" l="1"/>
  <c r="AO1390" i="1"/>
  <c r="AN1391" i="1" s="1"/>
  <c r="AU1389" i="1"/>
  <c r="AV1389" i="1" s="1"/>
  <c r="AW1389" i="1" s="1"/>
  <c r="AX1389" i="1" s="1"/>
  <c r="AR1389" i="1"/>
  <c r="AS1389" i="1" s="1"/>
  <c r="AT1389" i="1" s="1"/>
  <c r="AQ1390" i="1"/>
  <c r="AL1391" i="1"/>
  <c r="T1391" i="1"/>
  <c r="Y1391" i="1" s="1"/>
  <c r="B1391" i="1"/>
  <c r="G1391" i="1" s="1"/>
  <c r="AG1390" i="1"/>
  <c r="U1390" i="1"/>
  <c r="AM1390" i="1"/>
  <c r="AY1390" i="1"/>
  <c r="AZ1388" i="1"/>
  <c r="W1390" i="1"/>
  <c r="V1391" i="1" s="1"/>
  <c r="X1390" i="1"/>
  <c r="AH1389" i="1"/>
  <c r="AC1390" i="1"/>
  <c r="AD1390" i="1" s="1"/>
  <c r="AE1390" i="1" s="1"/>
  <c r="AF1390" i="1" s="1"/>
  <c r="Z1390" i="1"/>
  <c r="AA1390" i="1" s="1"/>
  <c r="AB1390" i="1" s="1"/>
  <c r="P1387" i="1"/>
  <c r="A1392" i="1"/>
  <c r="C1390" i="1"/>
  <c r="O1390" i="1"/>
  <c r="H1389" i="1"/>
  <c r="I1389" i="1" s="1"/>
  <c r="J1389" i="1" s="1"/>
  <c r="E1388" i="1"/>
  <c r="D1389" i="1" s="1"/>
  <c r="F1388" i="1"/>
  <c r="K1388" i="1"/>
  <c r="L1388" i="1" s="1"/>
  <c r="M1388" i="1" s="1"/>
  <c r="N1388" i="1" s="1"/>
  <c r="AZ1389" i="1" l="1"/>
  <c r="AP1391" i="1"/>
  <c r="AO1391" i="1"/>
  <c r="AN1392" i="1" s="1"/>
  <c r="AG1391" i="1"/>
  <c r="U1391" i="1"/>
  <c r="AL1392" i="1"/>
  <c r="T1392" i="1"/>
  <c r="Y1392" i="1" s="1"/>
  <c r="B1392" i="1"/>
  <c r="G1392" i="1" s="1"/>
  <c r="AR1390" i="1"/>
  <c r="AS1390" i="1" s="1"/>
  <c r="AT1390" i="1" s="1"/>
  <c r="AQ1391" i="1"/>
  <c r="AU1390" i="1"/>
  <c r="AV1390" i="1" s="1"/>
  <c r="AW1390" i="1" s="1"/>
  <c r="AX1390" i="1" s="1"/>
  <c r="AY1391" i="1"/>
  <c r="AM1391" i="1"/>
  <c r="X1391" i="1"/>
  <c r="W1391" i="1"/>
  <c r="V1392" i="1" s="1"/>
  <c r="AH1390" i="1"/>
  <c r="Z1391" i="1"/>
  <c r="AA1391" i="1" s="1"/>
  <c r="AB1391" i="1" s="1"/>
  <c r="AC1391" i="1"/>
  <c r="AD1391" i="1" s="1"/>
  <c r="AE1391" i="1" s="1"/>
  <c r="AF1391" i="1" s="1"/>
  <c r="P1388" i="1"/>
  <c r="O1391" i="1"/>
  <c r="C1391" i="1"/>
  <c r="H1390" i="1"/>
  <c r="I1390" i="1" s="1"/>
  <c r="J1390" i="1" s="1"/>
  <c r="A1393" i="1"/>
  <c r="F1389" i="1"/>
  <c r="E1389" i="1"/>
  <c r="D1390" i="1" s="1"/>
  <c r="K1389" i="1"/>
  <c r="L1389" i="1" s="1"/>
  <c r="M1389" i="1" s="1"/>
  <c r="N1389" i="1" s="1"/>
  <c r="AP1392" i="1" l="1"/>
  <c r="AO1392" i="1"/>
  <c r="AN1393" i="1" s="1"/>
  <c r="AL1393" i="1"/>
  <c r="T1393" i="1"/>
  <c r="B1393" i="1"/>
  <c r="AY1392" i="1"/>
  <c r="AM1392" i="1"/>
  <c r="AR1391" i="1"/>
  <c r="AS1391" i="1" s="1"/>
  <c r="AT1391" i="1" s="1"/>
  <c r="AQ1392" i="1"/>
  <c r="AU1391" i="1"/>
  <c r="AV1391" i="1" s="1"/>
  <c r="AW1391" i="1" s="1"/>
  <c r="AX1391" i="1" s="1"/>
  <c r="AZ1390" i="1"/>
  <c r="AG1392" i="1"/>
  <c r="U1392" i="1"/>
  <c r="Y1393" i="1"/>
  <c r="Z1392" i="1"/>
  <c r="AA1392" i="1" s="1"/>
  <c r="AB1392" i="1" s="1"/>
  <c r="AC1392" i="1"/>
  <c r="AD1392" i="1" s="1"/>
  <c r="AE1392" i="1" s="1"/>
  <c r="AF1392" i="1" s="1"/>
  <c r="AH1391" i="1"/>
  <c r="X1392" i="1"/>
  <c r="W1392" i="1"/>
  <c r="V1393" i="1" s="1"/>
  <c r="P1389" i="1"/>
  <c r="G1393" i="1"/>
  <c r="A1394" i="1"/>
  <c r="C1392" i="1"/>
  <c r="O1392" i="1"/>
  <c r="H1391" i="1"/>
  <c r="I1391" i="1" s="1"/>
  <c r="J1391" i="1" s="1"/>
  <c r="F1390" i="1"/>
  <c r="E1390" i="1"/>
  <c r="D1391" i="1" s="1"/>
  <c r="K1390" i="1"/>
  <c r="L1390" i="1" s="1"/>
  <c r="M1390" i="1" s="1"/>
  <c r="N1390" i="1" s="1"/>
  <c r="AP1393" i="1" l="1"/>
  <c r="AO1393" i="1"/>
  <c r="AN1394" i="1" s="1"/>
  <c r="AZ1391" i="1"/>
  <c r="AL1394" i="1"/>
  <c r="T1394" i="1"/>
  <c r="Y1394" i="1" s="1"/>
  <c r="B1394" i="1"/>
  <c r="AG1393" i="1"/>
  <c r="U1393" i="1"/>
  <c r="AQ1393" i="1"/>
  <c r="AR1392" i="1"/>
  <c r="AS1392" i="1" s="1"/>
  <c r="AT1392" i="1" s="1"/>
  <c r="AU1392" i="1"/>
  <c r="AV1392" i="1" s="1"/>
  <c r="AW1392" i="1" s="1"/>
  <c r="AX1392" i="1" s="1"/>
  <c r="AY1393" i="1"/>
  <c r="AM1393" i="1"/>
  <c r="X1393" i="1"/>
  <c r="W1393" i="1"/>
  <c r="V1394" i="1" s="1"/>
  <c r="AH1392" i="1"/>
  <c r="Z1393" i="1"/>
  <c r="AA1393" i="1" s="1"/>
  <c r="AB1393" i="1" s="1"/>
  <c r="AC1393" i="1"/>
  <c r="AD1393" i="1" s="1"/>
  <c r="AE1393" i="1" s="1"/>
  <c r="AF1393" i="1" s="1"/>
  <c r="P1390" i="1"/>
  <c r="O1393" i="1"/>
  <c r="C1393" i="1"/>
  <c r="H1392" i="1"/>
  <c r="I1392" i="1" s="1"/>
  <c r="J1392" i="1" s="1"/>
  <c r="G1394" i="1"/>
  <c r="A1395" i="1"/>
  <c r="E1391" i="1"/>
  <c r="D1392" i="1" s="1"/>
  <c r="F1391" i="1"/>
  <c r="K1391" i="1"/>
  <c r="L1391" i="1" s="1"/>
  <c r="M1391" i="1" s="1"/>
  <c r="N1391" i="1" s="1"/>
  <c r="AO1394" i="1" l="1"/>
  <c r="AN1395" i="1" s="1"/>
  <c r="AP1394" i="1"/>
  <c r="AR1393" i="1"/>
  <c r="AS1393" i="1" s="1"/>
  <c r="AT1393" i="1" s="1"/>
  <c r="AQ1394" i="1"/>
  <c r="AU1393" i="1"/>
  <c r="AV1393" i="1" s="1"/>
  <c r="AW1393" i="1" s="1"/>
  <c r="AX1393" i="1" s="1"/>
  <c r="AG1394" i="1"/>
  <c r="U1394" i="1"/>
  <c r="AL1395" i="1"/>
  <c r="T1395" i="1"/>
  <c r="Y1395" i="1" s="1"/>
  <c r="B1395" i="1"/>
  <c r="G1395" i="1" s="1"/>
  <c r="AY1394" i="1"/>
  <c r="AM1394" i="1"/>
  <c r="AZ1392" i="1"/>
  <c r="X1394" i="1"/>
  <c r="W1394" i="1"/>
  <c r="V1395" i="1" s="1"/>
  <c r="AC1394" i="1"/>
  <c r="AD1394" i="1" s="1"/>
  <c r="AE1394" i="1" s="1"/>
  <c r="AF1394" i="1" s="1"/>
  <c r="Z1394" i="1"/>
  <c r="AA1394" i="1" s="1"/>
  <c r="AB1394" i="1" s="1"/>
  <c r="AH1393" i="1"/>
  <c r="P1391" i="1"/>
  <c r="C1394" i="1"/>
  <c r="O1394" i="1"/>
  <c r="A1396" i="1"/>
  <c r="H1393" i="1"/>
  <c r="I1393" i="1" s="1"/>
  <c r="J1393" i="1" s="1"/>
  <c r="E1392" i="1"/>
  <c r="D1393" i="1" s="1"/>
  <c r="F1392" i="1"/>
  <c r="K1392" i="1"/>
  <c r="L1392" i="1" s="1"/>
  <c r="M1392" i="1" s="1"/>
  <c r="N1392" i="1" s="1"/>
  <c r="AO1395" i="1" l="1"/>
  <c r="AN1396" i="1" s="1"/>
  <c r="AP1395" i="1"/>
  <c r="AL1396" i="1"/>
  <c r="T1396" i="1"/>
  <c r="Y1396" i="1" s="1"/>
  <c r="B1396" i="1"/>
  <c r="AZ1393" i="1"/>
  <c r="AG1395" i="1"/>
  <c r="U1395" i="1"/>
  <c r="AM1395" i="1"/>
  <c r="AY1395" i="1"/>
  <c r="AR1394" i="1"/>
  <c r="AS1394" i="1" s="1"/>
  <c r="AT1394" i="1" s="1"/>
  <c r="AQ1395" i="1"/>
  <c r="AU1394" i="1"/>
  <c r="AV1394" i="1" s="1"/>
  <c r="AW1394" i="1" s="1"/>
  <c r="AX1394" i="1" s="1"/>
  <c r="X1395" i="1"/>
  <c r="W1395" i="1"/>
  <c r="V1396" i="1" s="1"/>
  <c r="AH1394" i="1"/>
  <c r="AC1395" i="1"/>
  <c r="AD1395" i="1" s="1"/>
  <c r="AE1395" i="1" s="1"/>
  <c r="AF1395" i="1" s="1"/>
  <c r="Z1395" i="1"/>
  <c r="AA1395" i="1" s="1"/>
  <c r="AB1395" i="1" s="1"/>
  <c r="P1392" i="1"/>
  <c r="H1394" i="1"/>
  <c r="I1394" i="1" s="1"/>
  <c r="J1394" i="1" s="1"/>
  <c r="A1397" i="1"/>
  <c r="G1396" i="1"/>
  <c r="C1395" i="1"/>
  <c r="O1395" i="1"/>
  <c r="F1393" i="1"/>
  <c r="E1393" i="1"/>
  <c r="D1394" i="1" s="1"/>
  <c r="K1393" i="1"/>
  <c r="L1393" i="1" s="1"/>
  <c r="M1393" i="1" s="1"/>
  <c r="N1393" i="1" s="1"/>
  <c r="AP1396" i="1" l="1"/>
  <c r="AO1396" i="1"/>
  <c r="AN1397" i="1" s="1"/>
  <c r="AL1397" i="1"/>
  <c r="T1397" i="1"/>
  <c r="Y1397" i="1" s="1"/>
  <c r="B1397" i="1"/>
  <c r="AR1395" i="1"/>
  <c r="AS1395" i="1" s="1"/>
  <c r="AT1395" i="1" s="1"/>
  <c r="AQ1396" i="1"/>
  <c r="AU1395" i="1"/>
  <c r="AV1395" i="1" s="1"/>
  <c r="AW1395" i="1" s="1"/>
  <c r="AX1395" i="1" s="1"/>
  <c r="AZ1394" i="1"/>
  <c r="AG1396" i="1"/>
  <c r="U1396" i="1"/>
  <c r="AY1396" i="1"/>
  <c r="AM1396" i="1"/>
  <c r="W1396" i="1"/>
  <c r="V1397" i="1" s="1"/>
  <c r="X1396" i="1"/>
  <c r="AC1396" i="1"/>
  <c r="AD1396" i="1" s="1"/>
  <c r="AE1396" i="1" s="1"/>
  <c r="AF1396" i="1" s="1"/>
  <c r="Z1396" i="1"/>
  <c r="AA1396" i="1" s="1"/>
  <c r="AB1396" i="1" s="1"/>
  <c r="AH1395" i="1"/>
  <c r="P1393" i="1"/>
  <c r="C1396" i="1"/>
  <c r="O1396" i="1"/>
  <c r="G1397" i="1"/>
  <c r="A1398" i="1"/>
  <c r="H1395" i="1"/>
  <c r="I1395" i="1" s="1"/>
  <c r="J1395" i="1" s="1"/>
  <c r="E1394" i="1"/>
  <c r="D1395" i="1" s="1"/>
  <c r="F1394" i="1"/>
  <c r="K1394" i="1"/>
  <c r="L1394" i="1" s="1"/>
  <c r="M1394" i="1" s="1"/>
  <c r="N1394" i="1" s="1"/>
  <c r="AO1397" i="1" l="1"/>
  <c r="AN1398" i="1" s="1"/>
  <c r="AP1397" i="1"/>
  <c r="AZ1395" i="1"/>
  <c r="AR1396" i="1"/>
  <c r="AS1396" i="1" s="1"/>
  <c r="AT1396" i="1" s="1"/>
  <c r="AQ1397" i="1"/>
  <c r="AU1396" i="1"/>
  <c r="AV1396" i="1" s="1"/>
  <c r="AW1396" i="1" s="1"/>
  <c r="AX1396" i="1" s="1"/>
  <c r="AL1398" i="1"/>
  <c r="T1398" i="1"/>
  <c r="Y1398" i="1" s="1"/>
  <c r="B1398" i="1"/>
  <c r="G1398" i="1" s="1"/>
  <c r="AG1397" i="1"/>
  <c r="U1397" i="1"/>
  <c r="AY1397" i="1"/>
  <c r="AM1397" i="1"/>
  <c r="X1397" i="1"/>
  <c r="W1397" i="1"/>
  <c r="V1398" i="1" s="1"/>
  <c r="AC1397" i="1"/>
  <c r="AD1397" i="1" s="1"/>
  <c r="AE1397" i="1" s="1"/>
  <c r="AF1397" i="1" s="1"/>
  <c r="Z1397" i="1"/>
  <c r="AA1397" i="1" s="1"/>
  <c r="AB1397" i="1" s="1"/>
  <c r="AH1396" i="1"/>
  <c r="P1394" i="1"/>
  <c r="H1396" i="1"/>
  <c r="I1396" i="1" s="1"/>
  <c r="J1396" i="1" s="1"/>
  <c r="A1399" i="1"/>
  <c r="C1397" i="1"/>
  <c r="O1397" i="1"/>
  <c r="F1395" i="1"/>
  <c r="E1395" i="1"/>
  <c r="D1396" i="1" s="1"/>
  <c r="K1395" i="1"/>
  <c r="L1395" i="1" s="1"/>
  <c r="M1395" i="1" s="1"/>
  <c r="N1395" i="1" s="1"/>
  <c r="AP1398" i="1" l="1"/>
  <c r="AO1398" i="1"/>
  <c r="AN1399" i="1" s="1"/>
  <c r="AM1398" i="1"/>
  <c r="AY1398" i="1"/>
  <c r="AR1397" i="1"/>
  <c r="AS1397" i="1" s="1"/>
  <c r="AT1397" i="1" s="1"/>
  <c r="AQ1398" i="1"/>
  <c r="AU1397" i="1"/>
  <c r="AV1397" i="1" s="1"/>
  <c r="AW1397" i="1" s="1"/>
  <c r="AX1397" i="1" s="1"/>
  <c r="AG1398" i="1"/>
  <c r="U1398" i="1"/>
  <c r="AL1399" i="1"/>
  <c r="T1399" i="1"/>
  <c r="Y1399" i="1" s="1"/>
  <c r="B1399" i="1"/>
  <c r="AZ1396" i="1"/>
  <c r="W1398" i="1"/>
  <c r="V1399" i="1" s="1"/>
  <c r="X1398" i="1"/>
  <c r="AH1397" i="1"/>
  <c r="AC1398" i="1"/>
  <c r="AD1398" i="1" s="1"/>
  <c r="AE1398" i="1" s="1"/>
  <c r="AF1398" i="1" s="1"/>
  <c r="Z1398" i="1"/>
  <c r="AA1398" i="1" s="1"/>
  <c r="AB1398" i="1" s="1"/>
  <c r="P1395" i="1"/>
  <c r="O1398" i="1"/>
  <c r="C1398" i="1"/>
  <c r="G1399" i="1"/>
  <c r="A1400" i="1"/>
  <c r="H1397" i="1"/>
  <c r="I1397" i="1" s="1"/>
  <c r="J1397" i="1" s="1"/>
  <c r="F1396" i="1"/>
  <c r="E1396" i="1"/>
  <c r="D1397" i="1" s="1"/>
  <c r="K1396" i="1"/>
  <c r="L1396" i="1" s="1"/>
  <c r="M1396" i="1" s="1"/>
  <c r="N1396" i="1" s="1"/>
  <c r="AP1399" i="1" l="1"/>
  <c r="AO1399" i="1"/>
  <c r="AN1400" i="1" s="1"/>
  <c r="AL1400" i="1"/>
  <c r="T1400" i="1"/>
  <c r="Y1400" i="1" s="1"/>
  <c r="B1400" i="1"/>
  <c r="AQ1399" i="1"/>
  <c r="AR1398" i="1"/>
  <c r="AS1398" i="1" s="1"/>
  <c r="AT1398" i="1" s="1"/>
  <c r="AU1398" i="1"/>
  <c r="AV1398" i="1" s="1"/>
  <c r="AW1398" i="1" s="1"/>
  <c r="AX1398" i="1" s="1"/>
  <c r="AG1399" i="1"/>
  <c r="U1399" i="1"/>
  <c r="AZ1397" i="1"/>
  <c r="AM1399" i="1"/>
  <c r="AY1399" i="1"/>
  <c r="X1399" i="1"/>
  <c r="W1399" i="1"/>
  <c r="V1400" i="1" s="1"/>
  <c r="Z1399" i="1"/>
  <c r="AA1399" i="1" s="1"/>
  <c r="AB1399" i="1" s="1"/>
  <c r="AC1399" i="1"/>
  <c r="AD1399" i="1" s="1"/>
  <c r="AE1399" i="1" s="1"/>
  <c r="AF1399" i="1" s="1"/>
  <c r="AH1398" i="1"/>
  <c r="P1396" i="1"/>
  <c r="H1398" i="1"/>
  <c r="I1398" i="1" s="1"/>
  <c r="J1398" i="1" s="1"/>
  <c r="A1401" i="1"/>
  <c r="G1400" i="1"/>
  <c r="C1399" i="1"/>
  <c r="O1399" i="1"/>
  <c r="F1397" i="1"/>
  <c r="E1397" i="1"/>
  <c r="D1398" i="1" s="1"/>
  <c r="K1397" i="1"/>
  <c r="L1397" i="1" s="1"/>
  <c r="M1397" i="1" s="1"/>
  <c r="N1397" i="1" s="1"/>
  <c r="AP1400" i="1" l="1"/>
  <c r="AO1400" i="1"/>
  <c r="AN1401" i="1" s="1"/>
  <c r="AG1400" i="1"/>
  <c r="U1400" i="1"/>
  <c r="AZ1398" i="1"/>
  <c r="AR1399" i="1"/>
  <c r="AS1399" i="1" s="1"/>
  <c r="AT1399" i="1" s="1"/>
  <c r="AQ1400" i="1"/>
  <c r="AU1399" i="1"/>
  <c r="AV1399" i="1" s="1"/>
  <c r="AW1399" i="1" s="1"/>
  <c r="AX1399" i="1" s="1"/>
  <c r="AL1401" i="1"/>
  <c r="T1401" i="1"/>
  <c r="Y1401" i="1" s="1"/>
  <c r="B1401" i="1"/>
  <c r="AM1400" i="1"/>
  <c r="AY1400" i="1"/>
  <c r="X1400" i="1"/>
  <c r="W1400" i="1"/>
  <c r="V1401" i="1" s="1"/>
  <c r="AH1399" i="1"/>
  <c r="Z1400" i="1"/>
  <c r="AA1400" i="1" s="1"/>
  <c r="AB1400" i="1" s="1"/>
  <c r="AC1400" i="1"/>
  <c r="AD1400" i="1" s="1"/>
  <c r="AE1400" i="1" s="1"/>
  <c r="AF1400" i="1" s="1"/>
  <c r="P1397" i="1"/>
  <c r="C1400" i="1"/>
  <c r="O1400" i="1"/>
  <c r="A1402" i="1"/>
  <c r="G1401" i="1"/>
  <c r="H1399" i="1"/>
  <c r="I1399" i="1" s="1"/>
  <c r="J1399" i="1" s="1"/>
  <c r="F1398" i="1"/>
  <c r="E1398" i="1"/>
  <c r="D1399" i="1" s="1"/>
  <c r="K1398" i="1"/>
  <c r="L1398" i="1" s="1"/>
  <c r="M1398" i="1" s="1"/>
  <c r="N1398" i="1" s="1"/>
  <c r="AP1401" i="1" l="1"/>
  <c r="AO1401" i="1"/>
  <c r="AN1402" i="1" s="1"/>
  <c r="AM1401" i="1"/>
  <c r="AY1401" i="1"/>
  <c r="AQ1401" i="1"/>
  <c r="AR1400" i="1"/>
  <c r="AS1400" i="1" s="1"/>
  <c r="AT1400" i="1" s="1"/>
  <c r="AU1400" i="1"/>
  <c r="AV1400" i="1" s="1"/>
  <c r="AW1400" i="1" s="1"/>
  <c r="AX1400" i="1" s="1"/>
  <c r="AL1402" i="1"/>
  <c r="T1402" i="1"/>
  <c r="B1402" i="1"/>
  <c r="G1402" i="1" s="1"/>
  <c r="AZ1399" i="1"/>
  <c r="AG1401" i="1"/>
  <c r="U1401" i="1"/>
  <c r="X1401" i="1"/>
  <c r="W1401" i="1"/>
  <c r="V1402" i="1" s="1"/>
  <c r="Z1401" i="1"/>
  <c r="AA1401" i="1" s="1"/>
  <c r="AB1401" i="1" s="1"/>
  <c r="AC1401" i="1"/>
  <c r="AD1401" i="1" s="1"/>
  <c r="AE1401" i="1" s="1"/>
  <c r="AF1401" i="1" s="1"/>
  <c r="AH1400" i="1"/>
  <c r="P1398" i="1"/>
  <c r="A1403" i="1"/>
  <c r="H1400" i="1"/>
  <c r="I1400" i="1" s="1"/>
  <c r="J1400" i="1" s="1"/>
  <c r="C1401" i="1"/>
  <c r="O1401" i="1"/>
  <c r="F1399" i="1"/>
  <c r="E1399" i="1"/>
  <c r="D1400" i="1" s="1"/>
  <c r="K1399" i="1"/>
  <c r="L1399" i="1" s="1"/>
  <c r="M1399" i="1" s="1"/>
  <c r="N1399" i="1" s="1"/>
  <c r="AP1402" i="1" l="1"/>
  <c r="AO1402" i="1"/>
  <c r="AN1403" i="1" s="1"/>
  <c r="AZ1400" i="1"/>
  <c r="AG1402" i="1"/>
  <c r="U1402" i="1"/>
  <c r="AY1402" i="1"/>
  <c r="AM1402" i="1"/>
  <c r="Y1402" i="1"/>
  <c r="AC1402" i="1" s="1"/>
  <c r="AD1402" i="1" s="1"/>
  <c r="AE1402" i="1" s="1"/>
  <c r="AF1402" i="1" s="1"/>
  <c r="AQ1402" i="1"/>
  <c r="AR1401" i="1"/>
  <c r="AS1401" i="1" s="1"/>
  <c r="AT1401" i="1" s="1"/>
  <c r="AU1401" i="1"/>
  <c r="AV1401" i="1" s="1"/>
  <c r="AW1401" i="1" s="1"/>
  <c r="AX1401" i="1" s="1"/>
  <c r="AL1403" i="1"/>
  <c r="T1403" i="1"/>
  <c r="B1403" i="1"/>
  <c r="G1403" i="1" s="1"/>
  <c r="W1402" i="1"/>
  <c r="V1403" i="1" s="1"/>
  <c r="X1402" i="1"/>
  <c r="AH1401" i="1"/>
  <c r="P1399" i="1"/>
  <c r="A1404" i="1"/>
  <c r="H1401" i="1"/>
  <c r="I1401" i="1" s="1"/>
  <c r="J1401" i="1" s="1"/>
  <c r="C1402" i="1"/>
  <c r="O1402" i="1"/>
  <c r="F1400" i="1"/>
  <c r="E1400" i="1"/>
  <c r="D1401" i="1" s="1"/>
  <c r="K1400" i="1"/>
  <c r="L1400" i="1" s="1"/>
  <c r="M1400" i="1" s="1"/>
  <c r="N1400" i="1" s="1"/>
  <c r="AP1403" i="1" l="1"/>
  <c r="AO1403" i="1"/>
  <c r="AN1404" i="1" s="1"/>
  <c r="AZ1401" i="1"/>
  <c r="Z1402" i="1"/>
  <c r="AA1402" i="1" s="1"/>
  <c r="AB1402" i="1" s="1"/>
  <c r="AH1402" i="1" s="1"/>
  <c r="Y1403" i="1"/>
  <c r="Z1403" i="1" s="1"/>
  <c r="AA1403" i="1" s="1"/>
  <c r="AB1403" i="1" s="1"/>
  <c r="AR1402" i="1"/>
  <c r="AS1402" i="1" s="1"/>
  <c r="AT1402" i="1" s="1"/>
  <c r="AQ1403" i="1"/>
  <c r="AU1402" i="1"/>
  <c r="AV1402" i="1" s="1"/>
  <c r="AW1402" i="1" s="1"/>
  <c r="AX1402" i="1" s="1"/>
  <c r="AG1403" i="1"/>
  <c r="U1403" i="1"/>
  <c r="AL1404" i="1"/>
  <c r="T1404" i="1"/>
  <c r="B1404" i="1"/>
  <c r="G1404" i="1" s="1"/>
  <c r="AY1403" i="1"/>
  <c r="AM1403" i="1"/>
  <c r="X1403" i="1"/>
  <c r="W1403" i="1"/>
  <c r="V1404" i="1" s="1"/>
  <c r="P1400" i="1"/>
  <c r="H1402" i="1"/>
  <c r="I1402" i="1" s="1"/>
  <c r="J1402" i="1" s="1"/>
  <c r="C1403" i="1"/>
  <c r="O1403" i="1"/>
  <c r="A1405" i="1"/>
  <c r="F1401" i="1"/>
  <c r="E1401" i="1"/>
  <c r="D1402" i="1" s="1"/>
  <c r="K1401" i="1"/>
  <c r="L1401" i="1" s="1"/>
  <c r="M1401" i="1" s="1"/>
  <c r="N1401" i="1" s="1"/>
  <c r="AC1403" i="1" l="1"/>
  <c r="AD1403" i="1" s="1"/>
  <c r="AE1403" i="1" s="1"/>
  <c r="AF1403" i="1" s="1"/>
  <c r="AH1403" i="1" s="1"/>
  <c r="AO1404" i="1"/>
  <c r="AN1405" i="1" s="1"/>
  <c r="AP1404" i="1"/>
  <c r="Y1404" i="1"/>
  <c r="Z1404" i="1" s="1"/>
  <c r="AA1404" i="1" s="1"/>
  <c r="AB1404" i="1" s="1"/>
  <c r="AY1404" i="1"/>
  <c r="AM1404" i="1"/>
  <c r="AQ1404" i="1"/>
  <c r="AR1403" i="1"/>
  <c r="AS1403" i="1" s="1"/>
  <c r="AT1403" i="1" s="1"/>
  <c r="AU1403" i="1"/>
  <c r="AV1403" i="1" s="1"/>
  <c r="AW1403" i="1" s="1"/>
  <c r="AX1403" i="1" s="1"/>
  <c r="AL1405" i="1"/>
  <c r="T1405" i="1"/>
  <c r="B1405" i="1"/>
  <c r="G1405" i="1" s="1"/>
  <c r="AZ1402" i="1"/>
  <c r="AG1404" i="1"/>
  <c r="U1404" i="1"/>
  <c r="X1404" i="1"/>
  <c r="W1404" i="1"/>
  <c r="V1405" i="1" s="1"/>
  <c r="P1401" i="1"/>
  <c r="C1404" i="1"/>
  <c r="O1404" i="1"/>
  <c r="A1406" i="1"/>
  <c r="H1403" i="1"/>
  <c r="I1403" i="1" s="1"/>
  <c r="J1403" i="1" s="1"/>
  <c r="F1402" i="1"/>
  <c r="E1402" i="1"/>
  <c r="D1403" i="1" s="1"/>
  <c r="K1402" i="1"/>
  <c r="L1402" i="1" s="1"/>
  <c r="M1402" i="1" s="1"/>
  <c r="N1402" i="1" s="1"/>
  <c r="AC1404" i="1" l="1"/>
  <c r="AD1404" i="1" s="1"/>
  <c r="AE1404" i="1" s="1"/>
  <c r="AF1404" i="1" s="1"/>
  <c r="AH1404" i="1" s="1"/>
  <c r="AP1405" i="1"/>
  <c r="AO1405" i="1"/>
  <c r="AN1406" i="1" s="1"/>
  <c r="AZ1403" i="1"/>
  <c r="AG1405" i="1"/>
  <c r="U1405" i="1"/>
  <c r="Y1405" i="1"/>
  <c r="AM1405" i="1"/>
  <c r="AY1405" i="1"/>
  <c r="AL1406" i="1"/>
  <c r="T1406" i="1"/>
  <c r="B1406" i="1"/>
  <c r="AR1404" i="1"/>
  <c r="AS1404" i="1" s="1"/>
  <c r="AT1404" i="1" s="1"/>
  <c r="AQ1405" i="1"/>
  <c r="AU1404" i="1"/>
  <c r="AV1404" i="1" s="1"/>
  <c r="AW1404" i="1" s="1"/>
  <c r="AX1404" i="1" s="1"/>
  <c r="X1405" i="1"/>
  <c r="W1405" i="1"/>
  <c r="V1406" i="1" s="1"/>
  <c r="P1402" i="1"/>
  <c r="H1404" i="1"/>
  <c r="I1404" i="1" s="1"/>
  <c r="J1404" i="1" s="1"/>
  <c r="O1405" i="1"/>
  <c r="C1405" i="1"/>
  <c r="G1406" i="1"/>
  <c r="A1407" i="1"/>
  <c r="E1403" i="1"/>
  <c r="D1404" i="1" s="1"/>
  <c r="F1403" i="1"/>
  <c r="K1403" i="1"/>
  <c r="L1403" i="1" s="1"/>
  <c r="M1403" i="1" s="1"/>
  <c r="N1403" i="1" s="1"/>
  <c r="AO1406" i="1" l="1"/>
  <c r="AN1407" i="1" s="1"/>
  <c r="AP1406" i="1"/>
  <c r="Y1406" i="1"/>
  <c r="Z1406" i="1" s="1"/>
  <c r="AA1406" i="1" s="1"/>
  <c r="AB1406" i="1" s="1"/>
  <c r="AY1406" i="1"/>
  <c r="AM1406" i="1"/>
  <c r="AL1407" i="1"/>
  <c r="T1407" i="1"/>
  <c r="B1407" i="1"/>
  <c r="G1407" i="1" s="1"/>
  <c r="AC1405" i="1"/>
  <c r="AD1405" i="1" s="1"/>
  <c r="AE1405" i="1" s="1"/>
  <c r="AF1405" i="1" s="1"/>
  <c r="Z1405" i="1"/>
  <c r="AA1405" i="1" s="1"/>
  <c r="AB1405" i="1" s="1"/>
  <c r="AR1405" i="1"/>
  <c r="AS1405" i="1" s="1"/>
  <c r="AT1405" i="1" s="1"/>
  <c r="AQ1406" i="1"/>
  <c r="AU1405" i="1"/>
  <c r="AV1405" i="1" s="1"/>
  <c r="AW1405" i="1" s="1"/>
  <c r="AX1405" i="1" s="1"/>
  <c r="AG1406" i="1"/>
  <c r="U1406" i="1"/>
  <c r="AZ1404" i="1"/>
  <c r="X1406" i="1"/>
  <c r="W1406" i="1"/>
  <c r="V1407" i="1" s="1"/>
  <c r="P1403" i="1"/>
  <c r="A1408" i="1"/>
  <c r="C1406" i="1"/>
  <c r="O1406" i="1"/>
  <c r="H1405" i="1"/>
  <c r="I1405" i="1" s="1"/>
  <c r="J1405" i="1" s="1"/>
  <c r="F1404" i="1"/>
  <c r="E1404" i="1"/>
  <c r="D1405" i="1" s="1"/>
  <c r="K1404" i="1"/>
  <c r="L1404" i="1" s="1"/>
  <c r="M1404" i="1" s="1"/>
  <c r="N1404" i="1" s="1"/>
  <c r="AC1406" i="1" l="1"/>
  <c r="AD1406" i="1" s="1"/>
  <c r="AE1406" i="1" s="1"/>
  <c r="AF1406" i="1" s="1"/>
  <c r="Y1407" i="1"/>
  <c r="AC1407" i="1" s="1"/>
  <c r="AD1407" i="1" s="1"/>
  <c r="AE1407" i="1" s="1"/>
  <c r="AF1407" i="1" s="1"/>
  <c r="AP1407" i="1"/>
  <c r="AO1407" i="1"/>
  <c r="AN1408" i="1" s="1"/>
  <c r="AH1405" i="1"/>
  <c r="AZ1405" i="1"/>
  <c r="AM1407" i="1"/>
  <c r="AY1407" i="1"/>
  <c r="AG1407" i="1"/>
  <c r="U1407" i="1"/>
  <c r="AL1408" i="1"/>
  <c r="T1408" i="1"/>
  <c r="B1408" i="1"/>
  <c r="AQ1407" i="1"/>
  <c r="AR1406" i="1"/>
  <c r="AS1406" i="1" s="1"/>
  <c r="AT1406" i="1" s="1"/>
  <c r="AU1406" i="1"/>
  <c r="AV1406" i="1" s="1"/>
  <c r="AW1406" i="1" s="1"/>
  <c r="AX1406" i="1" s="1"/>
  <c r="X1407" i="1"/>
  <c r="W1407" i="1"/>
  <c r="V1408" i="1" s="1"/>
  <c r="AH1406" i="1"/>
  <c r="P1404" i="1"/>
  <c r="H1406" i="1"/>
  <c r="I1406" i="1" s="1"/>
  <c r="J1406" i="1" s="1"/>
  <c r="G1408" i="1"/>
  <c r="A1409" i="1"/>
  <c r="O1407" i="1"/>
  <c r="C1407" i="1"/>
  <c r="E1405" i="1"/>
  <c r="D1406" i="1" s="1"/>
  <c r="F1405" i="1"/>
  <c r="K1405" i="1"/>
  <c r="L1405" i="1" s="1"/>
  <c r="M1405" i="1" s="1"/>
  <c r="N1405" i="1" s="1"/>
  <c r="Z1407" i="1" l="1"/>
  <c r="AA1407" i="1" s="1"/>
  <c r="AB1407" i="1" s="1"/>
  <c r="AO1408" i="1"/>
  <c r="AN1409" i="1" s="1"/>
  <c r="AP1408" i="1"/>
  <c r="AG1408" i="1"/>
  <c r="U1408" i="1"/>
  <c r="Y1408" i="1"/>
  <c r="Z1408" i="1" s="1"/>
  <c r="AA1408" i="1" s="1"/>
  <c r="AB1408" i="1" s="1"/>
  <c r="AL1409" i="1"/>
  <c r="T1409" i="1"/>
  <c r="B1409" i="1"/>
  <c r="G1409" i="1" s="1"/>
  <c r="AY1408" i="1"/>
  <c r="AM1408" i="1"/>
  <c r="AZ1406" i="1"/>
  <c r="AR1407" i="1"/>
  <c r="AS1407" i="1" s="1"/>
  <c r="AT1407" i="1" s="1"/>
  <c r="AQ1408" i="1"/>
  <c r="AU1407" i="1"/>
  <c r="AV1407" i="1" s="1"/>
  <c r="AW1407" i="1" s="1"/>
  <c r="AX1407" i="1" s="1"/>
  <c r="W1408" i="1"/>
  <c r="V1409" i="1" s="1"/>
  <c r="X1408" i="1"/>
  <c r="AH1407" i="1"/>
  <c r="P1405" i="1"/>
  <c r="A1410" i="1"/>
  <c r="C1408" i="1"/>
  <c r="O1408" i="1"/>
  <c r="H1407" i="1"/>
  <c r="I1407" i="1" s="1"/>
  <c r="J1407" i="1" s="1"/>
  <c r="F1406" i="1"/>
  <c r="E1406" i="1"/>
  <c r="D1407" i="1" s="1"/>
  <c r="K1406" i="1"/>
  <c r="L1406" i="1" s="1"/>
  <c r="M1406" i="1" s="1"/>
  <c r="N1406" i="1" s="1"/>
  <c r="Y1409" i="1" l="1"/>
  <c r="AO1409" i="1"/>
  <c r="AN1410" i="1" s="1"/>
  <c r="AP1409" i="1"/>
  <c r="AC1408" i="1"/>
  <c r="AD1408" i="1" s="1"/>
  <c r="AE1408" i="1" s="1"/>
  <c r="AF1408" i="1" s="1"/>
  <c r="AH1408" i="1" s="1"/>
  <c r="AY1409" i="1"/>
  <c r="AM1409" i="1"/>
  <c r="AL1410" i="1"/>
  <c r="T1410" i="1"/>
  <c r="B1410" i="1"/>
  <c r="G1410" i="1" s="1"/>
  <c r="AQ1409" i="1"/>
  <c r="AR1408" i="1"/>
  <c r="AS1408" i="1" s="1"/>
  <c r="AT1408" i="1" s="1"/>
  <c r="AU1408" i="1"/>
  <c r="AV1408" i="1" s="1"/>
  <c r="AW1408" i="1" s="1"/>
  <c r="AX1408" i="1" s="1"/>
  <c r="AZ1407" i="1"/>
  <c r="AG1409" i="1"/>
  <c r="U1409" i="1"/>
  <c r="X1409" i="1"/>
  <c r="W1409" i="1"/>
  <c r="V1410" i="1" s="1"/>
  <c r="AC1409" i="1"/>
  <c r="AD1409" i="1" s="1"/>
  <c r="AE1409" i="1" s="1"/>
  <c r="AF1409" i="1" s="1"/>
  <c r="Z1409" i="1"/>
  <c r="AA1409" i="1" s="1"/>
  <c r="AB1409" i="1" s="1"/>
  <c r="P1406" i="1"/>
  <c r="H1408" i="1"/>
  <c r="I1408" i="1" s="1"/>
  <c r="J1408" i="1" s="1"/>
  <c r="A1411" i="1"/>
  <c r="C1409" i="1"/>
  <c r="O1409" i="1"/>
  <c r="F1407" i="1"/>
  <c r="E1407" i="1"/>
  <c r="D1408" i="1" s="1"/>
  <c r="K1407" i="1"/>
  <c r="L1407" i="1" s="1"/>
  <c r="M1407" i="1" s="1"/>
  <c r="N1407" i="1" s="1"/>
  <c r="Y1410" i="1" l="1"/>
  <c r="AO1410" i="1"/>
  <c r="AN1411" i="1" s="1"/>
  <c r="AP1410" i="1"/>
  <c r="AR1409" i="1"/>
  <c r="AS1409" i="1" s="1"/>
  <c r="AT1409" i="1" s="1"/>
  <c r="AQ1410" i="1"/>
  <c r="AU1409" i="1"/>
  <c r="AV1409" i="1" s="1"/>
  <c r="AW1409" i="1" s="1"/>
  <c r="AX1409" i="1" s="1"/>
  <c r="AG1410" i="1"/>
  <c r="U1410" i="1"/>
  <c r="AL1411" i="1"/>
  <c r="T1411" i="1"/>
  <c r="Y1411" i="1" s="1"/>
  <c r="B1411" i="1"/>
  <c r="G1411" i="1" s="1"/>
  <c r="AY1410" i="1"/>
  <c r="AM1410" i="1"/>
  <c r="AZ1408" i="1"/>
  <c r="W1410" i="1"/>
  <c r="V1411" i="1" s="1"/>
  <c r="X1410" i="1"/>
  <c r="AH1409" i="1"/>
  <c r="AC1410" i="1"/>
  <c r="AD1410" i="1" s="1"/>
  <c r="AE1410" i="1" s="1"/>
  <c r="AF1410" i="1" s="1"/>
  <c r="Z1410" i="1"/>
  <c r="AA1410" i="1" s="1"/>
  <c r="AB1410" i="1" s="1"/>
  <c r="P1407" i="1"/>
  <c r="C1410" i="1"/>
  <c r="O1410" i="1"/>
  <c r="A1412" i="1"/>
  <c r="H1409" i="1"/>
  <c r="I1409" i="1" s="1"/>
  <c r="J1409" i="1" s="1"/>
  <c r="F1408" i="1"/>
  <c r="E1408" i="1"/>
  <c r="D1409" i="1" s="1"/>
  <c r="K1408" i="1"/>
  <c r="L1408" i="1" s="1"/>
  <c r="M1408" i="1" s="1"/>
  <c r="N1408" i="1" s="1"/>
  <c r="AO1411" i="1" l="1"/>
  <c r="AN1412" i="1" s="1"/>
  <c r="AP1411" i="1"/>
  <c r="AG1411" i="1"/>
  <c r="U1411" i="1"/>
  <c r="AR1410" i="1"/>
  <c r="AS1410" i="1" s="1"/>
  <c r="AT1410" i="1" s="1"/>
  <c r="AQ1411" i="1"/>
  <c r="AU1410" i="1"/>
  <c r="AV1410" i="1" s="1"/>
  <c r="AW1410" i="1" s="1"/>
  <c r="AX1410" i="1" s="1"/>
  <c r="AY1411" i="1"/>
  <c r="AM1411" i="1"/>
  <c r="AL1412" i="1"/>
  <c r="T1412" i="1"/>
  <c r="Y1412" i="1" s="1"/>
  <c r="B1412" i="1"/>
  <c r="AZ1409" i="1"/>
  <c r="X1411" i="1"/>
  <c r="W1411" i="1"/>
  <c r="V1412" i="1" s="1"/>
  <c r="AH1410" i="1"/>
  <c r="Z1411" i="1"/>
  <c r="AA1411" i="1" s="1"/>
  <c r="AB1411" i="1" s="1"/>
  <c r="AC1411" i="1"/>
  <c r="AD1411" i="1" s="1"/>
  <c r="AE1411" i="1" s="1"/>
  <c r="AF1411" i="1" s="1"/>
  <c r="P1408" i="1"/>
  <c r="A1413" i="1"/>
  <c r="G1412" i="1"/>
  <c r="H1410" i="1"/>
  <c r="I1410" i="1" s="1"/>
  <c r="J1410" i="1" s="1"/>
  <c r="C1411" i="1"/>
  <c r="O1411" i="1"/>
  <c r="F1409" i="1"/>
  <c r="E1409" i="1"/>
  <c r="D1410" i="1" s="1"/>
  <c r="K1409" i="1"/>
  <c r="L1409" i="1" s="1"/>
  <c r="M1409" i="1" s="1"/>
  <c r="N1409" i="1" s="1"/>
  <c r="AO1412" i="1" l="1"/>
  <c r="AN1413" i="1" s="1"/>
  <c r="AP1412" i="1"/>
  <c r="AQ1412" i="1"/>
  <c r="AR1411" i="1"/>
  <c r="AS1411" i="1" s="1"/>
  <c r="AT1411" i="1" s="1"/>
  <c r="AU1411" i="1"/>
  <c r="AV1411" i="1" s="1"/>
  <c r="AW1411" i="1" s="1"/>
  <c r="AX1411" i="1" s="1"/>
  <c r="AZ1410" i="1"/>
  <c r="AG1412" i="1"/>
  <c r="U1412" i="1"/>
  <c r="AL1413" i="1"/>
  <c r="T1413" i="1"/>
  <c r="B1413" i="1"/>
  <c r="AY1412" i="1"/>
  <c r="AM1412" i="1"/>
  <c r="X1412" i="1"/>
  <c r="W1412" i="1"/>
  <c r="V1413" i="1" s="1"/>
  <c r="AH1411" i="1"/>
  <c r="Z1412" i="1"/>
  <c r="AA1412" i="1" s="1"/>
  <c r="AB1412" i="1" s="1"/>
  <c r="AC1412" i="1"/>
  <c r="AD1412" i="1" s="1"/>
  <c r="AE1412" i="1" s="1"/>
  <c r="AF1412" i="1" s="1"/>
  <c r="P1409" i="1"/>
  <c r="H1411" i="1"/>
  <c r="I1411" i="1" s="1"/>
  <c r="J1411" i="1" s="1"/>
  <c r="C1412" i="1"/>
  <c r="O1412" i="1"/>
  <c r="G1413" i="1"/>
  <c r="A1414" i="1"/>
  <c r="F1410" i="1"/>
  <c r="E1410" i="1"/>
  <c r="D1411" i="1" s="1"/>
  <c r="K1410" i="1"/>
  <c r="L1410" i="1" s="1"/>
  <c r="M1410" i="1" s="1"/>
  <c r="N1410" i="1" s="1"/>
  <c r="AP1413" i="1" l="1"/>
  <c r="AO1413" i="1"/>
  <c r="AN1414" i="1" s="1"/>
  <c r="AG1413" i="1"/>
  <c r="U1413" i="1"/>
  <c r="AY1413" i="1"/>
  <c r="AM1413" i="1"/>
  <c r="AL1414" i="1"/>
  <c r="T1414" i="1"/>
  <c r="B1414" i="1"/>
  <c r="G1414" i="1" s="1"/>
  <c r="Y1413" i="1"/>
  <c r="AC1413" i="1" s="1"/>
  <c r="AD1413" i="1" s="1"/>
  <c r="AE1413" i="1" s="1"/>
  <c r="AF1413" i="1" s="1"/>
  <c r="AZ1411" i="1"/>
  <c r="AR1412" i="1"/>
  <c r="AS1412" i="1" s="1"/>
  <c r="AT1412" i="1" s="1"/>
  <c r="AQ1413" i="1"/>
  <c r="AU1412" i="1"/>
  <c r="AV1412" i="1" s="1"/>
  <c r="AW1412" i="1" s="1"/>
  <c r="AX1412" i="1" s="1"/>
  <c r="X1413" i="1"/>
  <c r="W1413" i="1"/>
  <c r="V1414" i="1" s="1"/>
  <c r="AH1412" i="1"/>
  <c r="P1410" i="1"/>
  <c r="A1415" i="1"/>
  <c r="C1413" i="1"/>
  <c r="O1413" i="1"/>
  <c r="H1412" i="1"/>
  <c r="I1412" i="1" s="1"/>
  <c r="J1412" i="1" s="1"/>
  <c r="F1411" i="1"/>
  <c r="E1411" i="1"/>
  <c r="D1412" i="1" s="1"/>
  <c r="K1411" i="1"/>
  <c r="L1411" i="1" s="1"/>
  <c r="M1411" i="1" s="1"/>
  <c r="N1411" i="1" s="1"/>
  <c r="AO1414" i="1" l="1"/>
  <c r="AN1415" i="1" s="1"/>
  <c r="AP1414" i="1"/>
  <c r="AG1414" i="1"/>
  <c r="U1414" i="1"/>
  <c r="Z1413" i="1"/>
  <c r="AA1413" i="1" s="1"/>
  <c r="AB1413" i="1" s="1"/>
  <c r="AH1413" i="1" s="1"/>
  <c r="AY1414" i="1"/>
  <c r="AM1414" i="1"/>
  <c r="AZ1412" i="1"/>
  <c r="Y1414" i="1"/>
  <c r="AC1414" i="1" s="1"/>
  <c r="AD1414" i="1" s="1"/>
  <c r="AE1414" i="1" s="1"/>
  <c r="AF1414" i="1" s="1"/>
  <c r="AU1413" i="1"/>
  <c r="AV1413" i="1" s="1"/>
  <c r="AW1413" i="1" s="1"/>
  <c r="AX1413" i="1" s="1"/>
  <c r="AQ1414" i="1"/>
  <c r="AR1413" i="1"/>
  <c r="AS1413" i="1" s="1"/>
  <c r="AT1413" i="1" s="1"/>
  <c r="AL1415" i="1"/>
  <c r="T1415" i="1"/>
  <c r="B1415" i="1"/>
  <c r="G1415" i="1" s="1"/>
  <c r="X1414" i="1"/>
  <c r="W1414" i="1"/>
  <c r="V1415" i="1" s="1"/>
  <c r="P1411" i="1"/>
  <c r="H1413" i="1"/>
  <c r="I1413" i="1" s="1"/>
  <c r="J1413" i="1" s="1"/>
  <c r="C1414" i="1"/>
  <c r="O1414" i="1"/>
  <c r="A1416" i="1"/>
  <c r="F1412" i="1"/>
  <c r="E1412" i="1"/>
  <c r="D1413" i="1" s="1"/>
  <c r="K1412" i="1"/>
  <c r="L1412" i="1" s="1"/>
  <c r="M1412" i="1" s="1"/>
  <c r="N1412" i="1" s="1"/>
  <c r="AP1415" i="1" l="1"/>
  <c r="AO1415" i="1"/>
  <c r="AN1416" i="1" s="1"/>
  <c r="AZ1413" i="1"/>
  <c r="AL1416" i="1"/>
  <c r="T1416" i="1"/>
  <c r="B1416" i="1"/>
  <c r="G1416" i="1" s="1"/>
  <c r="AG1415" i="1"/>
  <c r="U1415" i="1"/>
  <c r="AM1415" i="1"/>
  <c r="AY1415" i="1"/>
  <c r="Z1414" i="1"/>
  <c r="AA1414" i="1" s="1"/>
  <c r="AB1414" i="1" s="1"/>
  <c r="AH1414" i="1" s="1"/>
  <c r="Y1415" i="1"/>
  <c r="AC1415" i="1" s="1"/>
  <c r="AD1415" i="1" s="1"/>
  <c r="AE1415" i="1" s="1"/>
  <c r="AF1415" i="1" s="1"/>
  <c r="AR1414" i="1"/>
  <c r="AS1414" i="1" s="1"/>
  <c r="AT1414" i="1" s="1"/>
  <c r="AQ1415" i="1"/>
  <c r="AU1414" i="1"/>
  <c r="AV1414" i="1" s="1"/>
  <c r="AW1414" i="1" s="1"/>
  <c r="AX1414" i="1" s="1"/>
  <c r="X1415" i="1"/>
  <c r="W1415" i="1"/>
  <c r="V1416" i="1" s="1"/>
  <c r="P1412" i="1"/>
  <c r="C1415" i="1"/>
  <c r="O1415" i="1"/>
  <c r="A1417" i="1"/>
  <c r="H1414" i="1"/>
  <c r="I1414" i="1" s="1"/>
  <c r="J1414" i="1" s="1"/>
  <c r="F1413" i="1"/>
  <c r="E1413" i="1"/>
  <c r="D1414" i="1" s="1"/>
  <c r="K1413" i="1"/>
  <c r="L1413" i="1" s="1"/>
  <c r="M1413" i="1" s="1"/>
  <c r="N1413" i="1" s="1"/>
  <c r="Z1415" i="1" l="1"/>
  <c r="AA1415" i="1" s="1"/>
  <c r="AB1415" i="1" s="1"/>
  <c r="Y1416" i="1"/>
  <c r="AO1416" i="1"/>
  <c r="AN1417" i="1" s="1"/>
  <c r="AP1416" i="1"/>
  <c r="AZ1414" i="1"/>
  <c r="AG1416" i="1"/>
  <c r="U1416" i="1"/>
  <c r="AL1417" i="1"/>
  <c r="T1417" i="1"/>
  <c r="B1417" i="1"/>
  <c r="G1417" i="1" s="1"/>
  <c r="AQ1416" i="1"/>
  <c r="AR1415" i="1"/>
  <c r="AS1415" i="1" s="1"/>
  <c r="AT1415" i="1" s="1"/>
  <c r="AU1415" i="1"/>
  <c r="AV1415" i="1" s="1"/>
  <c r="AW1415" i="1" s="1"/>
  <c r="AX1415" i="1" s="1"/>
  <c r="AM1416" i="1"/>
  <c r="AY1416" i="1"/>
  <c r="W1416" i="1"/>
  <c r="V1417" i="1" s="1"/>
  <c r="X1416" i="1"/>
  <c r="AH1415" i="1"/>
  <c r="AC1416" i="1"/>
  <c r="AD1416" i="1" s="1"/>
  <c r="AE1416" i="1" s="1"/>
  <c r="AF1416" i="1" s="1"/>
  <c r="Z1416" i="1"/>
  <c r="AA1416" i="1" s="1"/>
  <c r="AB1416" i="1" s="1"/>
  <c r="P1413" i="1"/>
  <c r="C1416" i="1"/>
  <c r="O1416" i="1"/>
  <c r="H1415" i="1"/>
  <c r="I1415" i="1" s="1"/>
  <c r="J1415" i="1" s="1"/>
  <c r="A1418" i="1"/>
  <c r="E1414" i="1"/>
  <c r="D1415" i="1" s="1"/>
  <c r="F1414" i="1"/>
  <c r="K1414" i="1"/>
  <c r="L1414" i="1" s="1"/>
  <c r="M1414" i="1" s="1"/>
  <c r="N1414" i="1" s="1"/>
  <c r="Y1417" i="1" l="1"/>
  <c r="AC1417" i="1" s="1"/>
  <c r="AD1417" i="1" s="1"/>
  <c r="AE1417" i="1" s="1"/>
  <c r="AF1417" i="1" s="1"/>
  <c r="AO1417" i="1"/>
  <c r="AN1418" i="1" s="1"/>
  <c r="AP1417" i="1"/>
  <c r="AL1418" i="1"/>
  <c r="T1418" i="1"/>
  <c r="Y1418" i="1" s="1"/>
  <c r="B1418" i="1"/>
  <c r="G1418" i="1" s="1"/>
  <c r="AQ1417" i="1"/>
  <c r="AR1416" i="1"/>
  <c r="AS1416" i="1" s="1"/>
  <c r="AT1416" i="1" s="1"/>
  <c r="AU1416" i="1"/>
  <c r="AV1416" i="1" s="1"/>
  <c r="AW1416" i="1" s="1"/>
  <c r="AX1416" i="1" s="1"/>
  <c r="AY1417" i="1"/>
  <c r="AM1417" i="1"/>
  <c r="AG1417" i="1"/>
  <c r="U1417" i="1"/>
  <c r="AZ1415" i="1"/>
  <c r="X1417" i="1"/>
  <c r="W1417" i="1"/>
  <c r="V1418" i="1" s="1"/>
  <c r="AH1416" i="1"/>
  <c r="Z1417" i="1"/>
  <c r="AA1417" i="1" s="1"/>
  <c r="AB1417" i="1" s="1"/>
  <c r="P1414" i="1"/>
  <c r="A1419" i="1"/>
  <c r="O1417" i="1"/>
  <c r="C1417" i="1"/>
  <c r="H1416" i="1"/>
  <c r="I1416" i="1" s="1"/>
  <c r="J1416" i="1" s="1"/>
  <c r="F1415" i="1"/>
  <c r="E1415" i="1"/>
  <c r="D1416" i="1" s="1"/>
  <c r="K1415" i="1"/>
  <c r="L1415" i="1" s="1"/>
  <c r="M1415" i="1" s="1"/>
  <c r="N1415" i="1" s="1"/>
  <c r="AO1418" i="1" l="1"/>
  <c r="AN1419" i="1" s="1"/>
  <c r="AP1418" i="1"/>
  <c r="AZ1416" i="1"/>
  <c r="AL1419" i="1"/>
  <c r="T1419" i="1"/>
  <c r="Y1419" i="1" s="1"/>
  <c r="B1419" i="1"/>
  <c r="G1419" i="1" s="1"/>
  <c r="AR1417" i="1"/>
  <c r="AS1417" i="1" s="1"/>
  <c r="AT1417" i="1" s="1"/>
  <c r="AQ1418" i="1"/>
  <c r="AU1417" i="1"/>
  <c r="AV1417" i="1" s="1"/>
  <c r="AW1417" i="1" s="1"/>
  <c r="AX1417" i="1" s="1"/>
  <c r="AG1418" i="1"/>
  <c r="U1418" i="1"/>
  <c r="AY1418" i="1"/>
  <c r="AM1418" i="1"/>
  <c r="W1418" i="1"/>
  <c r="V1419" i="1" s="1"/>
  <c r="X1418" i="1"/>
  <c r="AC1418" i="1"/>
  <c r="AD1418" i="1" s="1"/>
  <c r="AE1418" i="1" s="1"/>
  <c r="AF1418" i="1" s="1"/>
  <c r="Z1418" i="1"/>
  <c r="AA1418" i="1" s="1"/>
  <c r="AB1418" i="1" s="1"/>
  <c r="AH1417" i="1"/>
  <c r="P1415" i="1"/>
  <c r="H1417" i="1"/>
  <c r="I1417" i="1" s="1"/>
  <c r="J1417" i="1" s="1"/>
  <c r="C1418" i="1"/>
  <c r="O1418" i="1"/>
  <c r="A1420" i="1"/>
  <c r="F1416" i="1"/>
  <c r="E1416" i="1"/>
  <c r="D1417" i="1" s="1"/>
  <c r="K1416" i="1"/>
  <c r="L1416" i="1" s="1"/>
  <c r="M1416" i="1" s="1"/>
  <c r="N1416" i="1" s="1"/>
  <c r="AO1419" i="1" l="1"/>
  <c r="AN1420" i="1" s="1"/>
  <c r="AP1419" i="1"/>
  <c r="AR1418" i="1"/>
  <c r="AS1418" i="1" s="1"/>
  <c r="AT1418" i="1" s="1"/>
  <c r="AQ1419" i="1"/>
  <c r="AU1418" i="1"/>
  <c r="AV1418" i="1" s="1"/>
  <c r="AW1418" i="1" s="1"/>
  <c r="AX1418" i="1" s="1"/>
  <c r="AZ1417" i="1"/>
  <c r="AG1419" i="1"/>
  <c r="U1419" i="1"/>
  <c r="AL1420" i="1"/>
  <c r="T1420" i="1"/>
  <c r="Y1420" i="1" s="1"/>
  <c r="B1420" i="1"/>
  <c r="AY1419" i="1"/>
  <c r="AM1419" i="1"/>
  <c r="X1419" i="1"/>
  <c r="W1419" i="1"/>
  <c r="V1420" i="1" s="1"/>
  <c r="AH1418" i="1"/>
  <c r="Z1419" i="1"/>
  <c r="AA1419" i="1" s="1"/>
  <c r="AB1419" i="1" s="1"/>
  <c r="AC1419" i="1"/>
  <c r="AD1419" i="1" s="1"/>
  <c r="AE1419" i="1" s="1"/>
  <c r="AF1419" i="1" s="1"/>
  <c r="P1416" i="1"/>
  <c r="C1419" i="1"/>
  <c r="O1419" i="1"/>
  <c r="G1420" i="1"/>
  <c r="A1421" i="1"/>
  <c r="H1418" i="1"/>
  <c r="I1418" i="1" s="1"/>
  <c r="J1418" i="1" s="1"/>
  <c r="F1417" i="1"/>
  <c r="E1417" i="1"/>
  <c r="D1418" i="1" s="1"/>
  <c r="K1417" i="1"/>
  <c r="L1417" i="1" s="1"/>
  <c r="M1417" i="1" s="1"/>
  <c r="N1417" i="1" s="1"/>
  <c r="AP1420" i="1" l="1"/>
  <c r="AO1420" i="1"/>
  <c r="AN1421" i="1" s="1"/>
  <c r="AY1420" i="1"/>
  <c r="AM1420" i="1"/>
  <c r="AL1421" i="1"/>
  <c r="T1421" i="1"/>
  <c r="Y1421" i="1" s="1"/>
  <c r="B1421" i="1"/>
  <c r="G1421" i="1" s="1"/>
  <c r="AR1419" i="1"/>
  <c r="AS1419" i="1" s="1"/>
  <c r="AT1419" i="1" s="1"/>
  <c r="AQ1420" i="1"/>
  <c r="AU1419" i="1"/>
  <c r="AV1419" i="1" s="1"/>
  <c r="AW1419" i="1" s="1"/>
  <c r="AX1419" i="1" s="1"/>
  <c r="AG1420" i="1"/>
  <c r="U1420" i="1"/>
  <c r="AZ1418" i="1"/>
  <c r="X1420" i="1"/>
  <c r="W1420" i="1"/>
  <c r="V1421" i="1" s="1"/>
  <c r="AH1419" i="1"/>
  <c r="Z1420" i="1"/>
  <c r="AA1420" i="1" s="1"/>
  <c r="AB1420" i="1" s="1"/>
  <c r="AC1420" i="1"/>
  <c r="AD1420" i="1" s="1"/>
  <c r="AE1420" i="1" s="1"/>
  <c r="AF1420" i="1" s="1"/>
  <c r="P1417" i="1"/>
  <c r="H1419" i="1"/>
  <c r="I1419" i="1" s="1"/>
  <c r="J1419" i="1" s="1"/>
  <c r="A1422" i="1"/>
  <c r="O1420" i="1"/>
  <c r="C1420" i="1"/>
  <c r="F1418" i="1"/>
  <c r="E1418" i="1"/>
  <c r="D1419" i="1" s="1"/>
  <c r="K1418" i="1"/>
  <c r="L1418" i="1" s="1"/>
  <c r="M1418" i="1" s="1"/>
  <c r="N1418" i="1" s="1"/>
  <c r="AP1421" i="1" l="1"/>
  <c r="AO1421" i="1"/>
  <c r="AN1422" i="1" s="1"/>
  <c r="AZ1419" i="1"/>
  <c r="AG1421" i="1"/>
  <c r="U1421" i="1"/>
  <c r="AM1421" i="1"/>
  <c r="AY1421" i="1"/>
  <c r="AR1420" i="1"/>
  <c r="AS1420" i="1" s="1"/>
  <c r="AT1420" i="1" s="1"/>
  <c r="AQ1421" i="1"/>
  <c r="AU1420" i="1"/>
  <c r="AV1420" i="1" s="1"/>
  <c r="AW1420" i="1" s="1"/>
  <c r="AX1420" i="1" s="1"/>
  <c r="AL1422" i="1"/>
  <c r="T1422" i="1"/>
  <c r="Y1422" i="1" s="1"/>
  <c r="B1422" i="1"/>
  <c r="X1421" i="1"/>
  <c r="W1421" i="1"/>
  <c r="V1422" i="1" s="1"/>
  <c r="AH1420" i="1"/>
  <c r="Z1421" i="1"/>
  <c r="AA1421" i="1" s="1"/>
  <c r="AB1421" i="1" s="1"/>
  <c r="AC1421" i="1"/>
  <c r="AD1421" i="1" s="1"/>
  <c r="AE1421" i="1" s="1"/>
  <c r="AF1421" i="1" s="1"/>
  <c r="P1418" i="1"/>
  <c r="O1421" i="1"/>
  <c r="C1421" i="1"/>
  <c r="G1422" i="1"/>
  <c r="A1423" i="1"/>
  <c r="H1420" i="1"/>
  <c r="I1420" i="1" s="1"/>
  <c r="J1420" i="1" s="1"/>
  <c r="F1419" i="1"/>
  <c r="E1419" i="1"/>
  <c r="D1420" i="1" s="1"/>
  <c r="K1419" i="1"/>
  <c r="L1419" i="1" s="1"/>
  <c r="M1419" i="1" s="1"/>
  <c r="N1419" i="1" s="1"/>
  <c r="AO1422" i="1" l="1"/>
  <c r="AN1423" i="1" s="1"/>
  <c r="AP1422" i="1"/>
  <c r="AR1421" i="1"/>
  <c r="AS1421" i="1" s="1"/>
  <c r="AT1421" i="1" s="1"/>
  <c r="AU1421" i="1"/>
  <c r="AV1421" i="1" s="1"/>
  <c r="AW1421" i="1" s="1"/>
  <c r="AX1421" i="1" s="1"/>
  <c r="AQ1422" i="1"/>
  <c r="AL1423" i="1"/>
  <c r="T1423" i="1"/>
  <c r="Y1423" i="1" s="1"/>
  <c r="B1423" i="1"/>
  <c r="G1423" i="1" s="1"/>
  <c r="AZ1420" i="1"/>
  <c r="AG1422" i="1"/>
  <c r="U1422" i="1"/>
  <c r="AY1422" i="1"/>
  <c r="AM1422" i="1"/>
  <c r="X1422" i="1"/>
  <c r="W1422" i="1"/>
  <c r="V1423" i="1" s="1"/>
  <c r="AH1421" i="1"/>
  <c r="AC1422" i="1"/>
  <c r="AD1422" i="1" s="1"/>
  <c r="AE1422" i="1" s="1"/>
  <c r="AF1422" i="1" s="1"/>
  <c r="Z1422" i="1"/>
  <c r="AA1422" i="1" s="1"/>
  <c r="AB1422" i="1" s="1"/>
  <c r="P1419" i="1"/>
  <c r="H1421" i="1"/>
  <c r="I1421" i="1" s="1"/>
  <c r="J1421" i="1" s="1"/>
  <c r="A1424" i="1"/>
  <c r="C1422" i="1"/>
  <c r="O1422" i="1"/>
  <c r="F1420" i="1"/>
  <c r="E1420" i="1"/>
  <c r="D1421" i="1" s="1"/>
  <c r="K1420" i="1"/>
  <c r="L1420" i="1" s="1"/>
  <c r="M1420" i="1" s="1"/>
  <c r="N1420" i="1" s="1"/>
  <c r="AP1423" i="1" l="1"/>
  <c r="AO1423" i="1"/>
  <c r="AN1424" i="1" s="1"/>
  <c r="AQ1423" i="1"/>
  <c r="AR1422" i="1"/>
  <c r="AS1422" i="1" s="1"/>
  <c r="AT1422" i="1" s="1"/>
  <c r="AU1422" i="1"/>
  <c r="AV1422" i="1" s="1"/>
  <c r="AW1422" i="1" s="1"/>
  <c r="AX1422" i="1" s="1"/>
  <c r="AG1423" i="1"/>
  <c r="U1423" i="1"/>
  <c r="AY1423" i="1"/>
  <c r="AM1423" i="1"/>
  <c r="AL1424" i="1"/>
  <c r="T1424" i="1"/>
  <c r="Y1424" i="1" s="1"/>
  <c r="B1424" i="1"/>
  <c r="AZ1421" i="1"/>
  <c r="X1423" i="1"/>
  <c r="W1423" i="1"/>
  <c r="V1424" i="1" s="1"/>
  <c r="AC1423" i="1"/>
  <c r="AD1423" i="1" s="1"/>
  <c r="AE1423" i="1" s="1"/>
  <c r="AF1423" i="1" s="1"/>
  <c r="Z1423" i="1"/>
  <c r="AA1423" i="1" s="1"/>
  <c r="AB1423" i="1" s="1"/>
  <c r="AH1422" i="1"/>
  <c r="P1420" i="1"/>
  <c r="O1423" i="1"/>
  <c r="C1423" i="1"/>
  <c r="G1424" i="1"/>
  <c r="A1425" i="1"/>
  <c r="H1422" i="1"/>
  <c r="I1422" i="1" s="1"/>
  <c r="J1422" i="1" s="1"/>
  <c r="F1421" i="1"/>
  <c r="E1421" i="1"/>
  <c r="D1422" i="1" s="1"/>
  <c r="K1421" i="1"/>
  <c r="L1421" i="1" s="1"/>
  <c r="M1421" i="1" s="1"/>
  <c r="N1421" i="1" s="1"/>
  <c r="AP1424" i="1" l="1"/>
  <c r="AO1424" i="1"/>
  <c r="AN1425" i="1" s="1"/>
  <c r="AL1425" i="1"/>
  <c r="T1425" i="1"/>
  <c r="Y1425" i="1" s="1"/>
  <c r="B1425" i="1"/>
  <c r="AG1424" i="1"/>
  <c r="U1424" i="1"/>
  <c r="AZ1422" i="1"/>
  <c r="AY1424" i="1"/>
  <c r="AM1424" i="1"/>
  <c r="AQ1424" i="1"/>
  <c r="AR1423" i="1"/>
  <c r="AS1423" i="1" s="1"/>
  <c r="AT1423" i="1" s="1"/>
  <c r="AU1423" i="1"/>
  <c r="AV1423" i="1" s="1"/>
  <c r="AW1423" i="1" s="1"/>
  <c r="AX1423" i="1" s="1"/>
  <c r="W1424" i="1"/>
  <c r="V1425" i="1" s="1"/>
  <c r="X1424" i="1"/>
  <c r="AH1423" i="1"/>
  <c r="AC1424" i="1"/>
  <c r="AD1424" i="1" s="1"/>
  <c r="AE1424" i="1" s="1"/>
  <c r="AF1424" i="1" s="1"/>
  <c r="Z1424" i="1"/>
  <c r="AA1424" i="1" s="1"/>
  <c r="AB1424" i="1" s="1"/>
  <c r="P1421" i="1"/>
  <c r="H1423" i="1"/>
  <c r="I1423" i="1" s="1"/>
  <c r="J1423" i="1" s="1"/>
  <c r="G1425" i="1"/>
  <c r="A1426" i="1"/>
  <c r="C1424" i="1"/>
  <c r="O1424" i="1"/>
  <c r="E1422" i="1"/>
  <c r="D1423" i="1" s="1"/>
  <c r="F1422" i="1"/>
  <c r="K1422" i="1"/>
  <c r="L1422" i="1" s="1"/>
  <c r="M1422" i="1" s="1"/>
  <c r="N1422" i="1" s="1"/>
  <c r="AO1425" i="1" l="1"/>
  <c r="AN1426" i="1" s="1"/>
  <c r="AP1425" i="1"/>
  <c r="AL1426" i="1"/>
  <c r="T1426" i="1"/>
  <c r="Y1426" i="1" s="1"/>
  <c r="B1426" i="1"/>
  <c r="G1426" i="1" s="1"/>
  <c r="AZ1423" i="1"/>
  <c r="AQ1425" i="1"/>
  <c r="AR1424" i="1"/>
  <c r="AS1424" i="1" s="1"/>
  <c r="AT1424" i="1" s="1"/>
  <c r="AU1424" i="1"/>
  <c r="AV1424" i="1" s="1"/>
  <c r="AW1424" i="1" s="1"/>
  <c r="AX1424" i="1" s="1"/>
  <c r="AG1425" i="1"/>
  <c r="U1425" i="1"/>
  <c r="AY1425" i="1"/>
  <c r="AM1425" i="1"/>
  <c r="X1425" i="1"/>
  <c r="W1425" i="1"/>
  <c r="V1426" i="1" s="1"/>
  <c r="AH1424" i="1"/>
  <c r="AC1425" i="1"/>
  <c r="AD1425" i="1" s="1"/>
  <c r="AE1425" i="1" s="1"/>
  <c r="AF1425" i="1" s="1"/>
  <c r="Z1425" i="1"/>
  <c r="AA1425" i="1" s="1"/>
  <c r="AB1425" i="1" s="1"/>
  <c r="P1422" i="1"/>
  <c r="A1427" i="1"/>
  <c r="O1425" i="1"/>
  <c r="C1425" i="1"/>
  <c r="H1424" i="1"/>
  <c r="I1424" i="1" s="1"/>
  <c r="J1424" i="1" s="1"/>
  <c r="E1423" i="1"/>
  <c r="D1424" i="1" s="1"/>
  <c r="F1423" i="1"/>
  <c r="K1423" i="1"/>
  <c r="L1423" i="1" s="1"/>
  <c r="M1423" i="1" s="1"/>
  <c r="N1423" i="1" s="1"/>
  <c r="AP1426" i="1" l="1"/>
  <c r="AO1426" i="1"/>
  <c r="AN1427" i="1" s="1"/>
  <c r="AR1425" i="1"/>
  <c r="AS1425" i="1" s="1"/>
  <c r="AT1425" i="1" s="1"/>
  <c r="AQ1426" i="1"/>
  <c r="AU1425" i="1"/>
  <c r="AV1425" i="1" s="1"/>
  <c r="AW1425" i="1" s="1"/>
  <c r="AX1425" i="1" s="1"/>
  <c r="AG1426" i="1"/>
  <c r="U1426" i="1"/>
  <c r="AL1427" i="1"/>
  <c r="T1427" i="1"/>
  <c r="B1427" i="1"/>
  <c r="AY1426" i="1"/>
  <c r="AM1426" i="1"/>
  <c r="AZ1424" i="1"/>
  <c r="W1426" i="1"/>
  <c r="V1427" i="1" s="1"/>
  <c r="X1426" i="1"/>
  <c r="AC1426" i="1"/>
  <c r="AD1426" i="1" s="1"/>
  <c r="AE1426" i="1" s="1"/>
  <c r="AF1426" i="1" s="1"/>
  <c r="Z1426" i="1"/>
  <c r="AA1426" i="1" s="1"/>
  <c r="AB1426" i="1" s="1"/>
  <c r="AH1425" i="1"/>
  <c r="P1423" i="1"/>
  <c r="C1426" i="1"/>
  <c r="O1426" i="1"/>
  <c r="H1425" i="1"/>
  <c r="I1425" i="1" s="1"/>
  <c r="J1425" i="1" s="1"/>
  <c r="A1428" i="1"/>
  <c r="G1427" i="1"/>
  <c r="F1424" i="1"/>
  <c r="E1424" i="1"/>
  <c r="D1425" i="1" s="1"/>
  <c r="K1424" i="1"/>
  <c r="L1424" i="1" s="1"/>
  <c r="M1424" i="1" s="1"/>
  <c r="N1424" i="1" s="1"/>
  <c r="AP1427" i="1" l="1"/>
  <c r="AO1427" i="1"/>
  <c r="AN1428" i="1" s="1"/>
  <c r="AG1427" i="1"/>
  <c r="U1427" i="1"/>
  <c r="AY1427" i="1"/>
  <c r="AM1427" i="1"/>
  <c r="Y1427" i="1"/>
  <c r="AC1427" i="1" s="1"/>
  <c r="AD1427" i="1" s="1"/>
  <c r="AE1427" i="1" s="1"/>
  <c r="AF1427" i="1" s="1"/>
  <c r="AL1428" i="1"/>
  <c r="T1428" i="1"/>
  <c r="B1428" i="1"/>
  <c r="G1428" i="1" s="1"/>
  <c r="AR1426" i="1"/>
  <c r="AS1426" i="1" s="1"/>
  <c r="AT1426" i="1" s="1"/>
  <c r="AQ1427" i="1"/>
  <c r="AU1426" i="1"/>
  <c r="AV1426" i="1" s="1"/>
  <c r="AW1426" i="1" s="1"/>
  <c r="AX1426" i="1" s="1"/>
  <c r="AZ1425" i="1"/>
  <c r="X1427" i="1"/>
  <c r="W1427" i="1"/>
  <c r="V1428" i="1" s="1"/>
  <c r="AH1426" i="1"/>
  <c r="P1424" i="1"/>
  <c r="C1427" i="1"/>
  <c r="O1427" i="1"/>
  <c r="A1429" i="1"/>
  <c r="H1426" i="1"/>
  <c r="I1426" i="1" s="1"/>
  <c r="J1426" i="1" s="1"/>
  <c r="F1425" i="1"/>
  <c r="E1425" i="1"/>
  <c r="D1426" i="1" s="1"/>
  <c r="K1425" i="1"/>
  <c r="L1425" i="1" s="1"/>
  <c r="M1425" i="1" s="1"/>
  <c r="N1425" i="1" s="1"/>
  <c r="AP1428" i="1" l="1"/>
  <c r="AO1428" i="1"/>
  <c r="AN1429" i="1" s="1"/>
  <c r="AZ1426" i="1"/>
  <c r="Z1427" i="1"/>
  <c r="AA1427" i="1" s="1"/>
  <c r="AB1427" i="1" s="1"/>
  <c r="AH1427" i="1" s="1"/>
  <c r="Y1428" i="1"/>
  <c r="Z1428" i="1" s="1"/>
  <c r="AA1428" i="1" s="1"/>
  <c r="AB1428" i="1" s="1"/>
  <c r="AY1428" i="1"/>
  <c r="AM1428" i="1"/>
  <c r="AL1429" i="1"/>
  <c r="T1429" i="1"/>
  <c r="B1429" i="1"/>
  <c r="G1429" i="1" s="1"/>
  <c r="AG1428" i="1"/>
  <c r="U1428" i="1"/>
  <c r="AQ1428" i="1"/>
  <c r="AR1427" i="1"/>
  <c r="AS1427" i="1" s="1"/>
  <c r="AT1427" i="1" s="1"/>
  <c r="AU1427" i="1"/>
  <c r="AV1427" i="1" s="1"/>
  <c r="AW1427" i="1" s="1"/>
  <c r="AX1427" i="1" s="1"/>
  <c r="X1428" i="1"/>
  <c r="W1428" i="1"/>
  <c r="V1429" i="1" s="1"/>
  <c r="P1425" i="1"/>
  <c r="A1430" i="1"/>
  <c r="H1427" i="1"/>
  <c r="I1427" i="1" s="1"/>
  <c r="J1427" i="1" s="1"/>
  <c r="C1428" i="1"/>
  <c r="O1428" i="1"/>
  <c r="F1426" i="1"/>
  <c r="E1426" i="1"/>
  <c r="D1427" i="1" s="1"/>
  <c r="K1426" i="1"/>
  <c r="L1426" i="1" s="1"/>
  <c r="M1426" i="1" s="1"/>
  <c r="N1426" i="1" s="1"/>
  <c r="AC1428" i="1" l="1"/>
  <c r="AD1428" i="1" s="1"/>
  <c r="AE1428" i="1" s="1"/>
  <c r="AF1428" i="1" s="1"/>
  <c r="AH1428" i="1" s="1"/>
  <c r="AO1429" i="1"/>
  <c r="AN1430" i="1" s="1"/>
  <c r="AP1429" i="1"/>
  <c r="AG1429" i="1"/>
  <c r="U1429" i="1"/>
  <c r="AM1429" i="1"/>
  <c r="AY1429" i="1"/>
  <c r="Y1429" i="1"/>
  <c r="Y1430" i="1" s="1"/>
  <c r="AZ1427" i="1"/>
  <c r="AL1430" i="1"/>
  <c r="T1430" i="1"/>
  <c r="B1430" i="1"/>
  <c r="AR1428" i="1"/>
  <c r="AS1428" i="1" s="1"/>
  <c r="AT1428" i="1" s="1"/>
  <c r="AQ1429" i="1"/>
  <c r="AU1428" i="1"/>
  <c r="AV1428" i="1" s="1"/>
  <c r="AW1428" i="1" s="1"/>
  <c r="AX1428" i="1" s="1"/>
  <c r="X1429" i="1"/>
  <c r="W1429" i="1"/>
  <c r="V1430" i="1" s="1"/>
  <c r="P1426" i="1"/>
  <c r="H1428" i="1"/>
  <c r="I1428" i="1" s="1"/>
  <c r="J1428" i="1" s="1"/>
  <c r="O1429" i="1"/>
  <c r="C1429" i="1"/>
  <c r="G1430" i="1"/>
  <c r="A1431" i="1"/>
  <c r="F1427" i="1"/>
  <c r="E1427" i="1"/>
  <c r="D1428" i="1" s="1"/>
  <c r="K1427" i="1"/>
  <c r="L1427" i="1" s="1"/>
  <c r="M1427" i="1" s="1"/>
  <c r="N1427" i="1" s="1"/>
  <c r="AP1430" i="1" l="1"/>
  <c r="AO1430" i="1"/>
  <c r="AN1431" i="1" s="1"/>
  <c r="Z1429" i="1"/>
  <c r="AA1429" i="1" s="1"/>
  <c r="AB1429" i="1" s="1"/>
  <c r="AC1429" i="1"/>
  <c r="AD1429" i="1" s="1"/>
  <c r="AE1429" i="1" s="1"/>
  <c r="AF1429" i="1" s="1"/>
  <c r="AY1430" i="1"/>
  <c r="AM1430" i="1"/>
  <c r="AL1431" i="1"/>
  <c r="T1431" i="1"/>
  <c r="Y1431" i="1" s="1"/>
  <c r="B1431" i="1"/>
  <c r="G1431" i="1" s="1"/>
  <c r="AR1429" i="1"/>
  <c r="AS1429" i="1" s="1"/>
  <c r="AT1429" i="1" s="1"/>
  <c r="AQ1430" i="1"/>
  <c r="AU1429" i="1"/>
  <c r="AV1429" i="1" s="1"/>
  <c r="AW1429" i="1" s="1"/>
  <c r="AX1429" i="1" s="1"/>
  <c r="AZ1428" i="1"/>
  <c r="AG1430" i="1"/>
  <c r="U1430" i="1"/>
  <c r="X1430" i="1"/>
  <c r="W1430" i="1"/>
  <c r="V1431" i="1" s="1"/>
  <c r="AC1430" i="1"/>
  <c r="AD1430" i="1" s="1"/>
  <c r="AE1430" i="1" s="1"/>
  <c r="AF1430" i="1" s="1"/>
  <c r="Z1430" i="1"/>
  <c r="AA1430" i="1" s="1"/>
  <c r="AB1430" i="1" s="1"/>
  <c r="P1427" i="1"/>
  <c r="A1432" i="1"/>
  <c r="C1430" i="1"/>
  <c r="O1430" i="1"/>
  <c r="H1429" i="1"/>
  <c r="I1429" i="1" s="1"/>
  <c r="J1429" i="1" s="1"/>
  <c r="E1428" i="1"/>
  <c r="D1429" i="1" s="1"/>
  <c r="F1428" i="1"/>
  <c r="K1428" i="1"/>
  <c r="L1428" i="1" s="1"/>
  <c r="M1428" i="1" s="1"/>
  <c r="N1428" i="1" s="1"/>
  <c r="AH1429" i="1" l="1"/>
  <c r="AZ1429" i="1"/>
  <c r="AP1431" i="1"/>
  <c r="AO1431" i="1"/>
  <c r="AN1432" i="1" s="1"/>
  <c r="AY1431" i="1"/>
  <c r="AM1431" i="1"/>
  <c r="AR1430" i="1"/>
  <c r="AS1430" i="1" s="1"/>
  <c r="AT1430" i="1" s="1"/>
  <c r="AQ1431" i="1"/>
  <c r="AU1430" i="1"/>
  <c r="AV1430" i="1" s="1"/>
  <c r="AW1430" i="1" s="1"/>
  <c r="AX1430" i="1" s="1"/>
  <c r="AG1431" i="1"/>
  <c r="U1431" i="1"/>
  <c r="AL1432" i="1"/>
  <c r="T1432" i="1"/>
  <c r="Y1432" i="1" s="1"/>
  <c r="B1432" i="1"/>
  <c r="G1432" i="1" s="1"/>
  <c r="X1431" i="1"/>
  <c r="W1431" i="1"/>
  <c r="V1432" i="1" s="1"/>
  <c r="AH1430" i="1"/>
  <c r="AC1431" i="1"/>
  <c r="AD1431" i="1" s="1"/>
  <c r="AE1431" i="1" s="1"/>
  <c r="AF1431" i="1" s="1"/>
  <c r="Z1431" i="1"/>
  <c r="AA1431" i="1" s="1"/>
  <c r="AB1431" i="1" s="1"/>
  <c r="P1428" i="1"/>
  <c r="A1433" i="1"/>
  <c r="H1430" i="1"/>
  <c r="I1430" i="1" s="1"/>
  <c r="J1430" i="1" s="1"/>
  <c r="C1431" i="1"/>
  <c r="O1431" i="1"/>
  <c r="F1429" i="1"/>
  <c r="E1429" i="1"/>
  <c r="D1430" i="1" s="1"/>
  <c r="K1429" i="1"/>
  <c r="L1429" i="1" s="1"/>
  <c r="M1429" i="1" s="1"/>
  <c r="N1429" i="1" s="1"/>
  <c r="AO1432" i="1" l="1"/>
  <c r="AN1433" i="1" s="1"/>
  <c r="AP1432" i="1"/>
  <c r="AL1433" i="1"/>
  <c r="T1433" i="1"/>
  <c r="Y1433" i="1" s="1"/>
  <c r="B1433" i="1"/>
  <c r="AR1431" i="1"/>
  <c r="AS1431" i="1" s="1"/>
  <c r="AT1431" i="1" s="1"/>
  <c r="AQ1432" i="1"/>
  <c r="AU1431" i="1"/>
  <c r="AV1431" i="1" s="1"/>
  <c r="AW1431" i="1" s="1"/>
  <c r="AX1431" i="1" s="1"/>
  <c r="AG1432" i="1"/>
  <c r="U1432" i="1"/>
  <c r="AZ1430" i="1"/>
  <c r="AM1432" i="1"/>
  <c r="AY1432" i="1"/>
  <c r="W1432" i="1"/>
  <c r="V1433" i="1" s="1"/>
  <c r="X1432" i="1"/>
  <c r="AC1432" i="1"/>
  <c r="AD1432" i="1" s="1"/>
  <c r="AE1432" i="1" s="1"/>
  <c r="AF1432" i="1" s="1"/>
  <c r="Z1432" i="1"/>
  <c r="AA1432" i="1" s="1"/>
  <c r="AB1432" i="1" s="1"/>
  <c r="AH1431" i="1"/>
  <c r="P1429" i="1"/>
  <c r="H1431" i="1"/>
  <c r="I1431" i="1" s="1"/>
  <c r="J1431" i="1" s="1"/>
  <c r="G1433" i="1"/>
  <c r="A1434" i="1"/>
  <c r="C1432" i="1"/>
  <c r="O1432" i="1"/>
  <c r="E1430" i="1"/>
  <c r="D1431" i="1" s="1"/>
  <c r="F1430" i="1"/>
  <c r="K1430" i="1"/>
  <c r="L1430" i="1" s="1"/>
  <c r="M1430" i="1" s="1"/>
  <c r="N1430" i="1" s="1"/>
  <c r="AP1433" i="1" l="1"/>
  <c r="AO1433" i="1"/>
  <c r="AN1434" i="1" s="1"/>
  <c r="AL1434" i="1"/>
  <c r="T1434" i="1"/>
  <c r="Y1434" i="1" s="1"/>
  <c r="B1434" i="1"/>
  <c r="G1434" i="1" s="1"/>
  <c r="AR1432" i="1"/>
  <c r="AS1432" i="1" s="1"/>
  <c r="AT1432" i="1" s="1"/>
  <c r="AQ1433" i="1"/>
  <c r="AU1432" i="1"/>
  <c r="AV1432" i="1" s="1"/>
  <c r="AW1432" i="1" s="1"/>
  <c r="AX1432" i="1" s="1"/>
  <c r="AZ1431" i="1"/>
  <c r="AG1433" i="1"/>
  <c r="U1433" i="1"/>
  <c r="AY1433" i="1"/>
  <c r="AM1433" i="1"/>
  <c r="X1433" i="1"/>
  <c r="W1433" i="1"/>
  <c r="V1434" i="1" s="1"/>
  <c r="AH1432" i="1"/>
  <c r="AC1433" i="1"/>
  <c r="AD1433" i="1" s="1"/>
  <c r="AE1433" i="1" s="1"/>
  <c r="AF1433" i="1" s="1"/>
  <c r="Z1433" i="1"/>
  <c r="AA1433" i="1" s="1"/>
  <c r="AB1433" i="1" s="1"/>
  <c r="P1430" i="1"/>
  <c r="A1435" i="1"/>
  <c r="O1433" i="1"/>
  <c r="C1433" i="1"/>
  <c r="H1432" i="1"/>
  <c r="I1432" i="1" s="1"/>
  <c r="J1432" i="1" s="1"/>
  <c r="F1431" i="1"/>
  <c r="E1431" i="1"/>
  <c r="D1432" i="1" s="1"/>
  <c r="K1431" i="1"/>
  <c r="L1431" i="1" s="1"/>
  <c r="M1431" i="1" s="1"/>
  <c r="N1431" i="1" s="1"/>
  <c r="AO1434" i="1" l="1"/>
  <c r="AN1435" i="1" s="1"/>
  <c r="AP1434" i="1"/>
  <c r="AQ1434" i="1"/>
  <c r="AR1433" i="1"/>
  <c r="AS1433" i="1" s="1"/>
  <c r="AT1433" i="1" s="1"/>
  <c r="AU1433" i="1"/>
  <c r="AV1433" i="1" s="1"/>
  <c r="AW1433" i="1" s="1"/>
  <c r="AX1433" i="1" s="1"/>
  <c r="AL1435" i="1"/>
  <c r="T1435" i="1"/>
  <c r="Y1435" i="1" s="1"/>
  <c r="B1435" i="1"/>
  <c r="G1435" i="1" s="1"/>
  <c r="AY1434" i="1"/>
  <c r="AM1434" i="1"/>
  <c r="AZ1432" i="1"/>
  <c r="AG1434" i="1"/>
  <c r="U1434" i="1"/>
  <c r="W1434" i="1"/>
  <c r="V1435" i="1" s="1"/>
  <c r="X1434" i="1"/>
  <c r="AC1434" i="1"/>
  <c r="AD1434" i="1" s="1"/>
  <c r="AE1434" i="1" s="1"/>
  <c r="AF1434" i="1" s="1"/>
  <c r="Z1434" i="1"/>
  <c r="AA1434" i="1" s="1"/>
  <c r="AB1434" i="1" s="1"/>
  <c r="AH1433" i="1"/>
  <c r="P1431" i="1"/>
  <c r="C1434" i="1"/>
  <c r="O1434" i="1"/>
  <c r="H1433" i="1"/>
  <c r="I1433" i="1" s="1"/>
  <c r="J1433" i="1" s="1"/>
  <c r="A1436" i="1"/>
  <c r="F1432" i="1"/>
  <c r="E1432" i="1"/>
  <c r="D1433" i="1" s="1"/>
  <c r="K1432" i="1"/>
  <c r="L1432" i="1" s="1"/>
  <c r="M1432" i="1" s="1"/>
  <c r="N1432" i="1" s="1"/>
  <c r="AP1435" i="1" l="1"/>
  <c r="AO1435" i="1"/>
  <c r="AN1436" i="1" s="1"/>
  <c r="AY1435" i="1"/>
  <c r="AM1435" i="1"/>
  <c r="AL1436" i="1"/>
  <c r="T1436" i="1"/>
  <c r="Y1436" i="1" s="1"/>
  <c r="B1436" i="1"/>
  <c r="AZ1433" i="1"/>
  <c r="AG1435" i="1"/>
  <c r="U1435" i="1"/>
  <c r="AQ1435" i="1"/>
  <c r="AR1434" i="1"/>
  <c r="AS1434" i="1" s="1"/>
  <c r="AT1434" i="1" s="1"/>
  <c r="AU1434" i="1"/>
  <c r="AV1434" i="1" s="1"/>
  <c r="AW1434" i="1" s="1"/>
  <c r="AX1434" i="1" s="1"/>
  <c r="X1435" i="1"/>
  <c r="W1435" i="1"/>
  <c r="V1436" i="1" s="1"/>
  <c r="AH1434" i="1"/>
  <c r="Z1435" i="1"/>
  <c r="AA1435" i="1" s="1"/>
  <c r="AB1435" i="1" s="1"/>
  <c r="AC1435" i="1"/>
  <c r="AD1435" i="1" s="1"/>
  <c r="AE1435" i="1" s="1"/>
  <c r="AF1435" i="1" s="1"/>
  <c r="P1432" i="1"/>
  <c r="C1435" i="1"/>
  <c r="O1435" i="1"/>
  <c r="A1437" i="1"/>
  <c r="G1436" i="1"/>
  <c r="H1434" i="1"/>
  <c r="I1434" i="1" s="1"/>
  <c r="J1434" i="1" s="1"/>
  <c r="F1433" i="1"/>
  <c r="E1433" i="1"/>
  <c r="D1434" i="1" s="1"/>
  <c r="K1433" i="1"/>
  <c r="L1433" i="1" s="1"/>
  <c r="M1433" i="1" s="1"/>
  <c r="N1433" i="1" s="1"/>
  <c r="AO1436" i="1" l="1"/>
  <c r="AN1437" i="1" s="1"/>
  <c r="AP1436" i="1"/>
  <c r="AZ1434" i="1"/>
  <c r="AL1437" i="1"/>
  <c r="T1437" i="1"/>
  <c r="Y1437" i="1" s="1"/>
  <c r="B1437" i="1"/>
  <c r="AG1436" i="1"/>
  <c r="U1436" i="1"/>
  <c r="AY1436" i="1"/>
  <c r="AM1436" i="1"/>
  <c r="AR1435" i="1"/>
  <c r="AS1435" i="1" s="1"/>
  <c r="AT1435" i="1" s="1"/>
  <c r="AQ1436" i="1"/>
  <c r="AU1435" i="1"/>
  <c r="AV1435" i="1" s="1"/>
  <c r="AW1435" i="1" s="1"/>
  <c r="AX1435" i="1" s="1"/>
  <c r="AH1435" i="1"/>
  <c r="X1436" i="1"/>
  <c r="W1436" i="1"/>
  <c r="V1437" i="1" s="1"/>
  <c r="Z1436" i="1"/>
  <c r="AA1436" i="1" s="1"/>
  <c r="AB1436" i="1" s="1"/>
  <c r="AC1436" i="1"/>
  <c r="AD1436" i="1" s="1"/>
  <c r="AE1436" i="1" s="1"/>
  <c r="AF1436" i="1" s="1"/>
  <c r="P1433" i="1"/>
  <c r="H1435" i="1"/>
  <c r="I1435" i="1" s="1"/>
  <c r="J1435" i="1" s="1"/>
  <c r="C1436" i="1"/>
  <c r="O1436" i="1"/>
  <c r="G1437" i="1"/>
  <c r="A1438" i="1"/>
  <c r="F1434" i="1"/>
  <c r="E1434" i="1"/>
  <c r="D1435" i="1" s="1"/>
  <c r="K1434" i="1"/>
  <c r="L1434" i="1" s="1"/>
  <c r="M1434" i="1" s="1"/>
  <c r="N1434" i="1" s="1"/>
  <c r="AP1437" i="1" l="1"/>
  <c r="AO1437" i="1"/>
  <c r="AN1438" i="1" s="1"/>
  <c r="AR1436" i="1"/>
  <c r="AS1436" i="1" s="1"/>
  <c r="AT1436" i="1" s="1"/>
  <c r="AQ1437" i="1"/>
  <c r="AU1436" i="1"/>
  <c r="AV1436" i="1" s="1"/>
  <c r="AW1436" i="1" s="1"/>
  <c r="AX1436" i="1" s="1"/>
  <c r="AG1437" i="1"/>
  <c r="U1437" i="1"/>
  <c r="AL1438" i="1"/>
  <c r="T1438" i="1"/>
  <c r="Y1438" i="1" s="1"/>
  <c r="B1438" i="1"/>
  <c r="G1438" i="1" s="1"/>
  <c r="AZ1435" i="1"/>
  <c r="AY1437" i="1"/>
  <c r="AM1437" i="1"/>
  <c r="X1437" i="1"/>
  <c r="W1437" i="1"/>
  <c r="V1438" i="1" s="1"/>
  <c r="Z1437" i="1"/>
  <c r="AA1437" i="1" s="1"/>
  <c r="AB1437" i="1" s="1"/>
  <c r="AC1437" i="1"/>
  <c r="AD1437" i="1" s="1"/>
  <c r="AE1437" i="1" s="1"/>
  <c r="AF1437" i="1" s="1"/>
  <c r="AH1436" i="1"/>
  <c r="P1434" i="1"/>
  <c r="A1439" i="1"/>
  <c r="O1437" i="1"/>
  <c r="C1437" i="1"/>
  <c r="H1436" i="1"/>
  <c r="I1436" i="1" s="1"/>
  <c r="J1436" i="1" s="1"/>
  <c r="F1435" i="1"/>
  <c r="E1435" i="1"/>
  <c r="D1436" i="1" s="1"/>
  <c r="K1435" i="1"/>
  <c r="L1435" i="1" s="1"/>
  <c r="M1435" i="1" s="1"/>
  <c r="N1435" i="1" s="1"/>
  <c r="AO1438" i="1" l="1"/>
  <c r="AN1439" i="1" s="1"/>
  <c r="AP1438" i="1"/>
  <c r="AL1439" i="1"/>
  <c r="T1439" i="1"/>
  <c r="Y1439" i="1" s="1"/>
  <c r="B1439" i="1"/>
  <c r="G1439" i="1" s="1"/>
  <c r="AY1438" i="1"/>
  <c r="AM1438" i="1"/>
  <c r="AR1437" i="1"/>
  <c r="AS1437" i="1" s="1"/>
  <c r="AT1437" i="1" s="1"/>
  <c r="AQ1438" i="1"/>
  <c r="AU1437" i="1"/>
  <c r="AV1437" i="1" s="1"/>
  <c r="AW1437" i="1" s="1"/>
  <c r="AX1437" i="1" s="1"/>
  <c r="AZ1436" i="1"/>
  <c r="AG1438" i="1"/>
  <c r="U1438" i="1"/>
  <c r="X1438" i="1"/>
  <c r="W1438" i="1"/>
  <c r="V1439" i="1" s="1"/>
  <c r="AC1438" i="1"/>
  <c r="AD1438" i="1" s="1"/>
  <c r="AE1438" i="1" s="1"/>
  <c r="AF1438" i="1" s="1"/>
  <c r="Z1438" i="1"/>
  <c r="AA1438" i="1" s="1"/>
  <c r="AB1438" i="1" s="1"/>
  <c r="AH1437" i="1"/>
  <c r="P1435" i="1"/>
  <c r="H1437" i="1"/>
  <c r="I1437" i="1" s="1"/>
  <c r="J1437" i="1" s="1"/>
  <c r="C1438" i="1"/>
  <c r="O1438" i="1"/>
  <c r="A1440" i="1"/>
  <c r="F1436" i="1"/>
  <c r="E1436" i="1"/>
  <c r="D1437" i="1" s="1"/>
  <c r="K1436" i="1"/>
  <c r="L1436" i="1" s="1"/>
  <c r="M1436" i="1" s="1"/>
  <c r="N1436" i="1" s="1"/>
  <c r="AP1439" i="1" l="1"/>
  <c r="AO1439" i="1"/>
  <c r="AN1440" i="1" s="1"/>
  <c r="AL1440" i="1"/>
  <c r="T1440" i="1"/>
  <c r="Y1440" i="1" s="1"/>
  <c r="B1440" i="1"/>
  <c r="G1440" i="1" s="1"/>
  <c r="AG1439" i="1"/>
  <c r="U1439" i="1"/>
  <c r="AQ1439" i="1"/>
  <c r="AR1438" i="1"/>
  <c r="AS1438" i="1" s="1"/>
  <c r="AT1438" i="1" s="1"/>
  <c r="AU1438" i="1"/>
  <c r="AV1438" i="1" s="1"/>
  <c r="AW1438" i="1" s="1"/>
  <c r="AX1438" i="1" s="1"/>
  <c r="AZ1437" i="1"/>
  <c r="AY1439" i="1"/>
  <c r="AM1439" i="1"/>
  <c r="X1439" i="1"/>
  <c r="W1439" i="1"/>
  <c r="V1440" i="1" s="1"/>
  <c r="AH1438" i="1"/>
  <c r="AC1439" i="1"/>
  <c r="AD1439" i="1" s="1"/>
  <c r="AE1439" i="1" s="1"/>
  <c r="AF1439" i="1" s="1"/>
  <c r="Z1439" i="1"/>
  <c r="AA1439" i="1" s="1"/>
  <c r="AB1439" i="1" s="1"/>
  <c r="P1436" i="1"/>
  <c r="C1439" i="1"/>
  <c r="O1439" i="1"/>
  <c r="A1441" i="1"/>
  <c r="H1438" i="1"/>
  <c r="I1438" i="1" s="1"/>
  <c r="J1438" i="1" s="1"/>
  <c r="F1437" i="1"/>
  <c r="E1437" i="1"/>
  <c r="D1438" i="1" s="1"/>
  <c r="K1437" i="1"/>
  <c r="L1437" i="1" s="1"/>
  <c r="M1437" i="1" s="1"/>
  <c r="N1437" i="1" s="1"/>
  <c r="AO1440" i="1" l="1"/>
  <c r="AN1441" i="1" s="1"/>
  <c r="AP1440" i="1"/>
  <c r="AR1439" i="1"/>
  <c r="AS1439" i="1" s="1"/>
  <c r="AT1439" i="1" s="1"/>
  <c r="AQ1440" i="1"/>
  <c r="AU1439" i="1"/>
  <c r="AV1439" i="1" s="1"/>
  <c r="AW1439" i="1" s="1"/>
  <c r="AX1439" i="1" s="1"/>
  <c r="AZ1438" i="1"/>
  <c r="AY1440" i="1"/>
  <c r="AM1440" i="1"/>
  <c r="AG1440" i="1"/>
  <c r="U1440" i="1"/>
  <c r="AL1441" i="1"/>
  <c r="T1441" i="1"/>
  <c r="Y1441" i="1" s="1"/>
  <c r="B1441" i="1"/>
  <c r="G1441" i="1" s="1"/>
  <c r="W1440" i="1"/>
  <c r="V1441" i="1" s="1"/>
  <c r="X1440" i="1"/>
  <c r="AH1439" i="1"/>
  <c r="AC1440" i="1"/>
  <c r="AD1440" i="1" s="1"/>
  <c r="AE1440" i="1" s="1"/>
  <c r="AF1440" i="1" s="1"/>
  <c r="Z1440" i="1"/>
  <c r="AA1440" i="1" s="1"/>
  <c r="AB1440" i="1" s="1"/>
  <c r="P1437" i="1"/>
  <c r="A1442" i="1"/>
  <c r="H1439" i="1"/>
  <c r="I1439" i="1" s="1"/>
  <c r="J1439" i="1" s="1"/>
  <c r="C1440" i="1"/>
  <c r="O1440" i="1"/>
  <c r="F1438" i="1"/>
  <c r="E1438" i="1"/>
  <c r="D1439" i="1" s="1"/>
  <c r="K1438" i="1"/>
  <c r="L1438" i="1" s="1"/>
  <c r="M1438" i="1" s="1"/>
  <c r="N1438" i="1" s="1"/>
  <c r="AO1441" i="1" l="1"/>
  <c r="AN1442" i="1" s="1"/>
  <c r="AP1441" i="1"/>
  <c r="AL1442" i="1"/>
  <c r="T1442" i="1"/>
  <c r="Y1442" i="1" s="1"/>
  <c r="B1442" i="1"/>
  <c r="G1442" i="1" s="1"/>
  <c r="AG1441" i="1"/>
  <c r="U1441" i="1"/>
  <c r="AZ1439" i="1"/>
  <c r="AR1440" i="1"/>
  <c r="AS1440" i="1" s="1"/>
  <c r="AT1440" i="1" s="1"/>
  <c r="AQ1441" i="1"/>
  <c r="AU1440" i="1"/>
  <c r="AV1440" i="1" s="1"/>
  <c r="AW1440" i="1" s="1"/>
  <c r="AX1440" i="1" s="1"/>
  <c r="AY1441" i="1"/>
  <c r="AM1441" i="1"/>
  <c r="X1441" i="1"/>
  <c r="W1441" i="1"/>
  <c r="V1442" i="1" s="1"/>
  <c r="AC1441" i="1"/>
  <c r="AD1441" i="1" s="1"/>
  <c r="AE1441" i="1" s="1"/>
  <c r="AF1441" i="1" s="1"/>
  <c r="Z1441" i="1"/>
  <c r="AA1441" i="1" s="1"/>
  <c r="AB1441" i="1" s="1"/>
  <c r="AH1440" i="1"/>
  <c r="P1438" i="1"/>
  <c r="H1440" i="1"/>
  <c r="I1440" i="1" s="1"/>
  <c r="J1440" i="1" s="1"/>
  <c r="C1441" i="1"/>
  <c r="O1441" i="1"/>
  <c r="A1443" i="1"/>
  <c r="E1439" i="1"/>
  <c r="D1440" i="1" s="1"/>
  <c r="F1439" i="1"/>
  <c r="K1439" i="1"/>
  <c r="L1439" i="1" s="1"/>
  <c r="M1439" i="1" s="1"/>
  <c r="N1439" i="1" s="1"/>
  <c r="AP1442" i="1" l="1"/>
  <c r="AO1442" i="1"/>
  <c r="AN1443" i="1" s="1"/>
  <c r="AL1443" i="1"/>
  <c r="T1443" i="1"/>
  <c r="Y1443" i="1" s="1"/>
  <c r="B1443" i="1"/>
  <c r="G1443" i="1" s="1"/>
  <c r="AR1441" i="1"/>
  <c r="AS1441" i="1" s="1"/>
  <c r="AT1441" i="1" s="1"/>
  <c r="AQ1442" i="1"/>
  <c r="AU1441" i="1"/>
  <c r="AV1441" i="1" s="1"/>
  <c r="AW1441" i="1" s="1"/>
  <c r="AX1441" i="1" s="1"/>
  <c r="AG1442" i="1"/>
  <c r="U1442" i="1"/>
  <c r="AZ1440" i="1"/>
  <c r="AY1442" i="1"/>
  <c r="AM1442" i="1"/>
  <c r="W1442" i="1"/>
  <c r="V1443" i="1" s="1"/>
  <c r="X1442" i="1"/>
  <c r="AH1441" i="1"/>
  <c r="AC1442" i="1"/>
  <c r="AD1442" i="1" s="1"/>
  <c r="AE1442" i="1" s="1"/>
  <c r="AF1442" i="1" s="1"/>
  <c r="Z1442" i="1"/>
  <c r="AA1442" i="1" s="1"/>
  <c r="AB1442" i="1" s="1"/>
  <c r="P1439" i="1"/>
  <c r="C1442" i="1"/>
  <c r="O1442" i="1"/>
  <c r="H1441" i="1"/>
  <c r="I1441" i="1" s="1"/>
  <c r="J1441" i="1" s="1"/>
  <c r="F1440" i="1"/>
  <c r="E1440" i="1"/>
  <c r="D1441" i="1" s="1"/>
  <c r="K1440" i="1"/>
  <c r="L1440" i="1" s="1"/>
  <c r="M1440" i="1" s="1"/>
  <c r="N1440" i="1" s="1"/>
  <c r="AP1443" i="1" l="1"/>
  <c r="AO1443" i="1"/>
  <c r="AR1442" i="1"/>
  <c r="AS1442" i="1" s="1"/>
  <c r="AT1442" i="1" s="1"/>
  <c r="AQ1443" i="1"/>
  <c r="AU1442" i="1"/>
  <c r="AV1442" i="1" s="1"/>
  <c r="AW1442" i="1" s="1"/>
  <c r="AX1442" i="1" s="1"/>
  <c r="AG1443" i="1"/>
  <c r="U1443" i="1"/>
  <c r="AY1443" i="1"/>
  <c r="AM1443" i="1"/>
  <c r="AZ1441" i="1"/>
  <c r="X1443" i="1"/>
  <c r="W1443" i="1"/>
  <c r="Z1443" i="1"/>
  <c r="AA1443" i="1" s="1"/>
  <c r="AB1443" i="1" s="1"/>
  <c r="AC1443" i="1"/>
  <c r="AD1443" i="1" s="1"/>
  <c r="AE1443" i="1" s="1"/>
  <c r="AF1443" i="1" s="1"/>
  <c r="AH1442" i="1"/>
  <c r="P1440" i="1"/>
  <c r="H1443" i="1"/>
  <c r="I1443" i="1" s="1"/>
  <c r="J1443" i="1" s="1"/>
  <c r="H1442" i="1"/>
  <c r="I1442" i="1" s="1"/>
  <c r="J1442" i="1" s="1"/>
  <c r="O1443" i="1"/>
  <c r="C1443" i="1"/>
  <c r="E1441" i="1"/>
  <c r="D1442" i="1" s="1"/>
  <c r="F1441" i="1"/>
  <c r="K1441" i="1"/>
  <c r="L1441" i="1" s="1"/>
  <c r="M1441" i="1" s="1"/>
  <c r="N1441" i="1" s="1"/>
  <c r="AR1443" i="1" l="1"/>
  <c r="AS1443" i="1" s="1"/>
  <c r="AT1443" i="1" s="1"/>
  <c r="AU1443" i="1"/>
  <c r="AV1443" i="1" s="1"/>
  <c r="AW1443" i="1" s="1"/>
  <c r="AX1443" i="1" s="1"/>
  <c r="AZ1442" i="1"/>
  <c r="AF1" i="1"/>
  <c r="AH1443" i="1"/>
  <c r="AB1" i="1"/>
  <c r="J1" i="1"/>
  <c r="P1441" i="1"/>
  <c r="F1442" i="1"/>
  <c r="E1442" i="1"/>
  <c r="D1443" i="1" s="1"/>
  <c r="K1442" i="1"/>
  <c r="L1442" i="1" s="1"/>
  <c r="M1442" i="1" s="1"/>
  <c r="N1442" i="1" s="1"/>
  <c r="AZ1443" i="1" l="1"/>
  <c r="AX1" i="1"/>
  <c r="AT1" i="1"/>
  <c r="AJ3" i="1"/>
  <c r="AJ4" i="1"/>
  <c r="AJ5" i="1"/>
  <c r="AJ6" i="1"/>
  <c r="AJ7" i="1"/>
  <c r="AJ8" i="1"/>
  <c r="AJ9" i="1"/>
  <c r="AJ10" i="1"/>
  <c r="AJ11" i="1"/>
  <c r="AJ12" i="1"/>
  <c r="AJ13" i="1"/>
  <c r="AJ15" i="1"/>
  <c r="AJ14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8" i="1"/>
  <c r="AJ77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2" i="1"/>
  <c r="AJ211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6" i="1"/>
  <c r="AJ255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1" i="1"/>
  <c r="AJ300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9" i="1"/>
  <c r="AJ388" i="1"/>
  <c r="AJ390" i="1"/>
  <c r="AJ391" i="1"/>
  <c r="AJ392" i="1"/>
  <c r="AJ393" i="1"/>
  <c r="AJ395" i="1"/>
  <c r="AJ394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30" i="1"/>
  <c r="AJ429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3" i="1"/>
  <c r="AJ492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30" i="1"/>
  <c r="AJ529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70" i="1"/>
  <c r="AJ569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1" i="1"/>
  <c r="AJ610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2" i="1"/>
  <c r="AJ741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2" i="1"/>
  <c r="AJ761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1" i="1"/>
  <c r="AJ820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8" i="1"/>
  <c r="AJ917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2" i="1"/>
  <c r="AJ971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1" i="1"/>
  <c r="AJ1030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9" i="1"/>
  <c r="AJ1078" i="1"/>
  <c r="AJ1081" i="1"/>
  <c r="AJ1080" i="1"/>
  <c r="AJ1082" i="1"/>
  <c r="AJ1083" i="1"/>
  <c r="AJ1084" i="1"/>
  <c r="AJ1086" i="1"/>
  <c r="AJ1085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10" i="1"/>
  <c r="AJ1109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6" i="1"/>
  <c r="AJ1145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7" i="1"/>
  <c r="AJ1166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2" i="1"/>
  <c r="AJ1221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9" i="1"/>
  <c r="AJ1328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1" i="1"/>
  <c r="AJ1360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6" i="1"/>
  <c r="AJ1405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059" i="1"/>
  <c r="AI1060" i="1"/>
  <c r="AI1061" i="1"/>
  <c r="AI1062" i="1"/>
  <c r="AI1063" i="1"/>
  <c r="AI1064" i="1"/>
  <c r="AI1065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1098" i="1"/>
  <c r="AI1099" i="1"/>
  <c r="AI1100" i="1"/>
  <c r="AI1101" i="1"/>
  <c r="AI1102" i="1"/>
  <c r="AI1103" i="1"/>
  <c r="AI1104" i="1"/>
  <c r="AI1105" i="1"/>
  <c r="AI1106" i="1"/>
  <c r="AI1107" i="1"/>
  <c r="AI1108" i="1"/>
  <c r="AI1109" i="1"/>
  <c r="AI1110" i="1"/>
  <c r="AI1111" i="1"/>
  <c r="AI1112" i="1"/>
  <c r="AI1113" i="1"/>
  <c r="AI1114" i="1"/>
  <c r="AI1115" i="1"/>
  <c r="AI1116" i="1"/>
  <c r="AI1117" i="1"/>
  <c r="AI1118" i="1"/>
  <c r="AI1119" i="1"/>
  <c r="AI1120" i="1"/>
  <c r="AI1121" i="1"/>
  <c r="AI1122" i="1"/>
  <c r="AI1123" i="1"/>
  <c r="AI1124" i="1"/>
  <c r="AI1125" i="1"/>
  <c r="AI1126" i="1"/>
  <c r="AI1127" i="1"/>
  <c r="AI1128" i="1"/>
  <c r="AI1129" i="1"/>
  <c r="AI1130" i="1"/>
  <c r="AI1131" i="1"/>
  <c r="AI1132" i="1"/>
  <c r="AI1133" i="1"/>
  <c r="AI1134" i="1"/>
  <c r="AI1135" i="1"/>
  <c r="AI1136" i="1"/>
  <c r="AI1137" i="1"/>
  <c r="AI1138" i="1"/>
  <c r="AI1139" i="1"/>
  <c r="AI1140" i="1"/>
  <c r="AI1141" i="1"/>
  <c r="AI1142" i="1"/>
  <c r="AI1143" i="1"/>
  <c r="AI1144" i="1"/>
  <c r="AI1145" i="1"/>
  <c r="AI1146" i="1"/>
  <c r="AI1147" i="1"/>
  <c r="AI1148" i="1"/>
  <c r="AI1149" i="1"/>
  <c r="AI1150" i="1"/>
  <c r="AI1151" i="1"/>
  <c r="AI1152" i="1"/>
  <c r="AI1153" i="1"/>
  <c r="AI1154" i="1"/>
  <c r="AI1155" i="1"/>
  <c r="AI1156" i="1"/>
  <c r="AI1157" i="1"/>
  <c r="AI1158" i="1"/>
  <c r="AI1159" i="1"/>
  <c r="AI1160" i="1"/>
  <c r="AI1161" i="1"/>
  <c r="AI1162" i="1"/>
  <c r="AI1163" i="1"/>
  <c r="AI1164" i="1"/>
  <c r="AI1165" i="1"/>
  <c r="AI1166" i="1"/>
  <c r="AI1167" i="1"/>
  <c r="AI1168" i="1"/>
  <c r="AI1169" i="1"/>
  <c r="AI1170" i="1"/>
  <c r="AI1171" i="1"/>
  <c r="AI1172" i="1"/>
  <c r="AI1173" i="1"/>
  <c r="AI1174" i="1"/>
  <c r="AI1175" i="1"/>
  <c r="AI1176" i="1"/>
  <c r="AI1177" i="1"/>
  <c r="AI1178" i="1"/>
  <c r="AI1179" i="1"/>
  <c r="AI1180" i="1"/>
  <c r="AI1181" i="1"/>
  <c r="AI1182" i="1"/>
  <c r="AI1183" i="1"/>
  <c r="AI1184" i="1"/>
  <c r="AI1185" i="1"/>
  <c r="AI1186" i="1"/>
  <c r="AI1187" i="1"/>
  <c r="AI1188" i="1"/>
  <c r="AI1189" i="1"/>
  <c r="AI1190" i="1"/>
  <c r="AI1191" i="1"/>
  <c r="AI1192" i="1"/>
  <c r="AI1193" i="1"/>
  <c r="AI1194" i="1"/>
  <c r="AI1195" i="1"/>
  <c r="AI1196" i="1"/>
  <c r="AI1197" i="1"/>
  <c r="AI1198" i="1"/>
  <c r="AI1199" i="1"/>
  <c r="AI1200" i="1"/>
  <c r="AI1201" i="1"/>
  <c r="AI1202" i="1"/>
  <c r="AI1203" i="1"/>
  <c r="AI1204" i="1"/>
  <c r="AI1205" i="1"/>
  <c r="AI1206" i="1"/>
  <c r="AI1207" i="1"/>
  <c r="AI1208" i="1"/>
  <c r="AI1209" i="1"/>
  <c r="AI1210" i="1"/>
  <c r="AI1211" i="1"/>
  <c r="AI1212" i="1"/>
  <c r="AI1213" i="1"/>
  <c r="AI1214" i="1"/>
  <c r="AI1215" i="1"/>
  <c r="AI1216" i="1"/>
  <c r="AI1217" i="1"/>
  <c r="AI1218" i="1"/>
  <c r="AI1219" i="1"/>
  <c r="AI1220" i="1"/>
  <c r="AI1221" i="1"/>
  <c r="AI1222" i="1"/>
  <c r="AI1223" i="1"/>
  <c r="AI1224" i="1"/>
  <c r="AI1225" i="1"/>
  <c r="AI1226" i="1"/>
  <c r="AI1227" i="1"/>
  <c r="AI1228" i="1"/>
  <c r="AI1229" i="1"/>
  <c r="AI1230" i="1"/>
  <c r="AI1231" i="1"/>
  <c r="AI1232" i="1"/>
  <c r="AI1233" i="1"/>
  <c r="AI1234" i="1"/>
  <c r="AI1235" i="1"/>
  <c r="AI1236" i="1"/>
  <c r="AI1237" i="1"/>
  <c r="AI1238" i="1"/>
  <c r="AI1239" i="1"/>
  <c r="AI1240" i="1"/>
  <c r="AI1241" i="1"/>
  <c r="AI1242" i="1"/>
  <c r="AI1243" i="1"/>
  <c r="AI1244" i="1"/>
  <c r="AI1245" i="1"/>
  <c r="AI1246" i="1"/>
  <c r="AI1247" i="1"/>
  <c r="AI1248" i="1"/>
  <c r="AI1249" i="1"/>
  <c r="AI1250" i="1"/>
  <c r="AI1251" i="1"/>
  <c r="AI1252" i="1"/>
  <c r="AI1253" i="1"/>
  <c r="AI1254" i="1"/>
  <c r="AI1255" i="1"/>
  <c r="AI1256" i="1"/>
  <c r="AI1257" i="1"/>
  <c r="AI1258" i="1"/>
  <c r="AI1259" i="1"/>
  <c r="AI1260" i="1"/>
  <c r="AI1261" i="1"/>
  <c r="AI1262" i="1"/>
  <c r="AI1263" i="1"/>
  <c r="AI1264" i="1"/>
  <c r="AI1265" i="1"/>
  <c r="AI1266" i="1"/>
  <c r="AI1267" i="1"/>
  <c r="AI1268" i="1"/>
  <c r="AI1269" i="1"/>
  <c r="AI1270" i="1"/>
  <c r="AI1271" i="1"/>
  <c r="AI1272" i="1"/>
  <c r="AI1273" i="1"/>
  <c r="AI1274" i="1"/>
  <c r="AI1275" i="1"/>
  <c r="AI1276" i="1"/>
  <c r="AI1277" i="1"/>
  <c r="AI1278" i="1"/>
  <c r="AI1279" i="1"/>
  <c r="AI1280" i="1"/>
  <c r="AI1281" i="1"/>
  <c r="AI1282" i="1"/>
  <c r="AI1283" i="1"/>
  <c r="AI1284" i="1"/>
  <c r="AI1285" i="1"/>
  <c r="AI1286" i="1"/>
  <c r="AI1287" i="1"/>
  <c r="AI1288" i="1"/>
  <c r="AI1289" i="1"/>
  <c r="AI1290" i="1"/>
  <c r="AI1291" i="1"/>
  <c r="AI1292" i="1"/>
  <c r="AI1293" i="1"/>
  <c r="AI1294" i="1"/>
  <c r="AI1295" i="1"/>
  <c r="AI1296" i="1"/>
  <c r="AI1297" i="1"/>
  <c r="AI1298" i="1"/>
  <c r="AI1299" i="1"/>
  <c r="AI1300" i="1"/>
  <c r="AI1301" i="1"/>
  <c r="AI1302" i="1"/>
  <c r="AI1303" i="1"/>
  <c r="AI1304" i="1"/>
  <c r="AI1305" i="1"/>
  <c r="AI1306" i="1"/>
  <c r="AI1307" i="1"/>
  <c r="AI1308" i="1"/>
  <c r="AI1309" i="1"/>
  <c r="AI1310" i="1"/>
  <c r="AI1311" i="1"/>
  <c r="AI1312" i="1"/>
  <c r="AI1313" i="1"/>
  <c r="AI1314" i="1"/>
  <c r="AI1315" i="1"/>
  <c r="AI1316" i="1"/>
  <c r="AI1317" i="1"/>
  <c r="AI1318" i="1"/>
  <c r="AI1319" i="1"/>
  <c r="AI1320" i="1"/>
  <c r="AI1321" i="1"/>
  <c r="AI1322" i="1"/>
  <c r="AI1323" i="1"/>
  <c r="AI1324" i="1"/>
  <c r="AI1325" i="1"/>
  <c r="AI1326" i="1"/>
  <c r="AI1327" i="1"/>
  <c r="AI1328" i="1"/>
  <c r="AI1329" i="1"/>
  <c r="AI1330" i="1"/>
  <c r="AI1331" i="1"/>
  <c r="AI1332" i="1"/>
  <c r="AI1333" i="1"/>
  <c r="AI1334" i="1"/>
  <c r="AI1335" i="1"/>
  <c r="AI1336" i="1"/>
  <c r="AI1337" i="1"/>
  <c r="AI1338" i="1"/>
  <c r="AI1339" i="1"/>
  <c r="AI1340" i="1"/>
  <c r="AI1341" i="1"/>
  <c r="AI1342" i="1"/>
  <c r="AI1343" i="1"/>
  <c r="AI1344" i="1"/>
  <c r="AI1345" i="1"/>
  <c r="AI1346" i="1"/>
  <c r="AI1347" i="1"/>
  <c r="AI1348" i="1"/>
  <c r="AI1349" i="1"/>
  <c r="AI1350" i="1"/>
  <c r="AI1351" i="1"/>
  <c r="AI1352" i="1"/>
  <c r="AI1353" i="1"/>
  <c r="AI1354" i="1"/>
  <c r="AI1355" i="1"/>
  <c r="AI1356" i="1"/>
  <c r="AI1357" i="1"/>
  <c r="AI1358" i="1"/>
  <c r="AI1359" i="1"/>
  <c r="AI1360" i="1"/>
  <c r="AI1361" i="1"/>
  <c r="AI1362" i="1"/>
  <c r="AI1363" i="1"/>
  <c r="AI1364" i="1"/>
  <c r="AI1365" i="1"/>
  <c r="AI1366" i="1"/>
  <c r="AI1367" i="1"/>
  <c r="AI1368" i="1"/>
  <c r="AI1369" i="1"/>
  <c r="AI1370" i="1"/>
  <c r="AI1371" i="1"/>
  <c r="AI1372" i="1"/>
  <c r="AI1373" i="1"/>
  <c r="AI1374" i="1"/>
  <c r="AI1375" i="1"/>
  <c r="AI1376" i="1"/>
  <c r="AI1377" i="1"/>
  <c r="AI1378" i="1"/>
  <c r="AI1379" i="1"/>
  <c r="AI1380" i="1"/>
  <c r="AI1381" i="1"/>
  <c r="AI1382" i="1"/>
  <c r="AI1383" i="1"/>
  <c r="AI1384" i="1"/>
  <c r="AI1385" i="1"/>
  <c r="AI1386" i="1"/>
  <c r="AI1387" i="1"/>
  <c r="AI1388" i="1"/>
  <c r="AI1389" i="1"/>
  <c r="AI1390" i="1"/>
  <c r="AI1391" i="1"/>
  <c r="AI1392" i="1"/>
  <c r="AI1393" i="1"/>
  <c r="AI1394" i="1"/>
  <c r="AI1395" i="1"/>
  <c r="AI1396" i="1"/>
  <c r="AI1397" i="1"/>
  <c r="AI1398" i="1"/>
  <c r="AI1399" i="1"/>
  <c r="AI1400" i="1"/>
  <c r="AI1401" i="1"/>
  <c r="AI1402" i="1"/>
  <c r="AI1403" i="1"/>
  <c r="AI1404" i="1"/>
  <c r="AI1405" i="1"/>
  <c r="AI1406" i="1"/>
  <c r="AI1407" i="1"/>
  <c r="AI1408" i="1"/>
  <c r="AI1409" i="1"/>
  <c r="AI1410" i="1"/>
  <c r="AI1411" i="1"/>
  <c r="AI1412" i="1"/>
  <c r="AI1413" i="1"/>
  <c r="AI1414" i="1"/>
  <c r="AI1415" i="1"/>
  <c r="AI1416" i="1"/>
  <c r="AI1417" i="1"/>
  <c r="AI1418" i="1"/>
  <c r="AI1419" i="1"/>
  <c r="AI1420" i="1"/>
  <c r="AI1421" i="1"/>
  <c r="AI1422" i="1"/>
  <c r="AI1423" i="1"/>
  <c r="AI1424" i="1"/>
  <c r="AI1425" i="1"/>
  <c r="AI1426" i="1"/>
  <c r="AI1427" i="1"/>
  <c r="AI1428" i="1"/>
  <c r="AI1429" i="1"/>
  <c r="AI1430" i="1"/>
  <c r="AI1431" i="1"/>
  <c r="AI1432" i="1"/>
  <c r="AI1433" i="1"/>
  <c r="AI1434" i="1"/>
  <c r="AI1435" i="1"/>
  <c r="AI1436" i="1"/>
  <c r="AI1437" i="1"/>
  <c r="AI1438" i="1"/>
  <c r="AI1439" i="1"/>
  <c r="AI1440" i="1"/>
  <c r="AI1441" i="1"/>
  <c r="AI1442" i="1"/>
  <c r="AI1443" i="1"/>
  <c r="R1442" i="1"/>
  <c r="R3" i="1"/>
  <c r="Q3" i="1"/>
  <c r="Q4" i="1"/>
  <c r="Q5" i="1"/>
  <c r="Q6" i="1"/>
  <c r="R4" i="1"/>
  <c r="Q7" i="1"/>
  <c r="R6" i="1"/>
  <c r="R5" i="1"/>
  <c r="Q8" i="1"/>
  <c r="R8" i="1"/>
  <c r="Q9" i="1"/>
  <c r="R7" i="1"/>
  <c r="R9" i="1"/>
  <c r="Q10" i="1"/>
  <c r="Q11" i="1"/>
  <c r="R10" i="1"/>
  <c r="Q12" i="1"/>
  <c r="R12" i="1"/>
  <c r="Q13" i="1"/>
  <c r="R11" i="1"/>
  <c r="R13" i="1"/>
  <c r="Q14" i="1"/>
  <c r="Q15" i="1"/>
  <c r="R14" i="1"/>
  <c r="Q16" i="1"/>
  <c r="R15" i="1"/>
  <c r="Q17" i="1"/>
  <c r="R16" i="1"/>
  <c r="R17" i="1"/>
  <c r="R18" i="1"/>
  <c r="Q18" i="1"/>
  <c r="Q19" i="1"/>
  <c r="R19" i="1"/>
  <c r="Q20" i="1"/>
  <c r="R21" i="1"/>
  <c r="R20" i="1"/>
  <c r="Q21" i="1"/>
  <c r="Q22" i="1"/>
  <c r="Q23" i="1"/>
  <c r="R22" i="1"/>
  <c r="Q24" i="1"/>
  <c r="R23" i="1"/>
  <c r="Q25" i="1"/>
  <c r="R24" i="1"/>
  <c r="Q26" i="1"/>
  <c r="R25" i="1"/>
  <c r="R26" i="1"/>
  <c r="Q27" i="1"/>
  <c r="R27" i="1"/>
  <c r="Q28" i="1"/>
  <c r="Q29" i="1"/>
  <c r="R28" i="1"/>
  <c r="Q30" i="1"/>
  <c r="R29" i="1"/>
  <c r="R30" i="1"/>
  <c r="Q31" i="1"/>
  <c r="Q32" i="1"/>
  <c r="R31" i="1"/>
  <c r="R32" i="1"/>
  <c r="Q33" i="1"/>
  <c r="Q34" i="1"/>
  <c r="R34" i="1"/>
  <c r="R33" i="1"/>
  <c r="Q35" i="1"/>
  <c r="Q36" i="1"/>
  <c r="R35" i="1"/>
  <c r="R36" i="1"/>
  <c r="Q37" i="1"/>
  <c r="Q38" i="1"/>
  <c r="R37" i="1"/>
  <c r="R38" i="1"/>
  <c r="Q39" i="1"/>
  <c r="Q40" i="1"/>
  <c r="R39" i="1"/>
  <c r="Q41" i="1"/>
  <c r="R41" i="1"/>
  <c r="R40" i="1"/>
  <c r="Q42" i="1"/>
  <c r="Q43" i="1"/>
  <c r="R42" i="1"/>
  <c r="R43" i="1"/>
  <c r="Q44" i="1"/>
  <c r="R44" i="1"/>
  <c r="Q45" i="1"/>
  <c r="R45" i="1"/>
  <c r="Q46" i="1"/>
  <c r="R46" i="1"/>
  <c r="Q47" i="1"/>
  <c r="R47" i="1"/>
  <c r="Q48" i="1"/>
  <c r="R48" i="1"/>
  <c r="Q49" i="1"/>
  <c r="Q50" i="1"/>
  <c r="R49" i="1"/>
  <c r="R50" i="1"/>
  <c r="Q51" i="1"/>
  <c r="R51" i="1"/>
  <c r="Q52" i="1"/>
  <c r="R52" i="1"/>
  <c r="Q53" i="1"/>
  <c r="Q54" i="1"/>
  <c r="R53" i="1"/>
  <c r="R54" i="1"/>
  <c r="Q55" i="1"/>
  <c r="R56" i="1"/>
  <c r="Q56" i="1"/>
  <c r="R55" i="1"/>
  <c r="Q57" i="1"/>
  <c r="Q58" i="1"/>
  <c r="R57" i="1"/>
  <c r="Q59" i="1"/>
  <c r="R58" i="1"/>
  <c r="R59" i="1"/>
  <c r="Q60" i="1"/>
  <c r="Q61" i="1"/>
  <c r="R60" i="1"/>
  <c r="Q62" i="1"/>
  <c r="R61" i="1"/>
  <c r="R62" i="1"/>
  <c r="R63" i="1"/>
  <c r="Q63" i="1"/>
  <c r="Q64" i="1"/>
  <c r="R64" i="1"/>
  <c r="Q65" i="1"/>
  <c r="Q66" i="1"/>
  <c r="R65" i="1"/>
  <c r="R66" i="1"/>
  <c r="Q67" i="1"/>
  <c r="R67" i="1"/>
  <c r="Q68" i="1"/>
  <c r="Q69" i="1"/>
  <c r="R68" i="1"/>
  <c r="R69" i="1"/>
  <c r="Q70" i="1"/>
  <c r="R70" i="1"/>
  <c r="Q71" i="1"/>
  <c r="Q72" i="1"/>
  <c r="R72" i="1"/>
  <c r="R71" i="1"/>
  <c r="Q73" i="1"/>
  <c r="R74" i="1"/>
  <c r="Q74" i="1"/>
  <c r="R73" i="1"/>
  <c r="Q75" i="1"/>
  <c r="Q76" i="1"/>
  <c r="R75" i="1"/>
  <c r="Q77" i="1"/>
  <c r="R76" i="1"/>
  <c r="R77" i="1"/>
  <c r="Q78" i="1"/>
  <c r="R78" i="1"/>
  <c r="Q79" i="1"/>
  <c r="Q80" i="1"/>
  <c r="R79" i="1"/>
  <c r="Q81" i="1"/>
  <c r="R80" i="1"/>
  <c r="R81" i="1"/>
  <c r="Q82" i="1"/>
  <c r="R82" i="1"/>
  <c r="Q83" i="1"/>
  <c r="R83" i="1"/>
  <c r="Q84" i="1"/>
  <c r="Q85" i="1"/>
  <c r="R84" i="1"/>
  <c r="Q86" i="1"/>
  <c r="R85" i="1"/>
  <c r="R86" i="1"/>
  <c r="Q87" i="1"/>
  <c r="R88" i="1"/>
  <c r="R87" i="1"/>
  <c r="Q88" i="1"/>
  <c r="R89" i="1"/>
  <c r="Q89" i="1"/>
  <c r="Q90" i="1"/>
  <c r="Q91" i="1"/>
  <c r="R90" i="1"/>
  <c r="R91" i="1"/>
  <c r="Q92" i="1"/>
  <c r="R92" i="1"/>
  <c r="Q93" i="1"/>
  <c r="R94" i="1"/>
  <c r="R93" i="1"/>
  <c r="Q94" i="1"/>
  <c r="Q95" i="1"/>
  <c r="Q96" i="1"/>
  <c r="R96" i="1"/>
  <c r="R95" i="1"/>
  <c r="R97" i="1"/>
  <c r="Q97" i="1"/>
  <c r="Q98" i="1"/>
  <c r="R98" i="1"/>
  <c r="Q99" i="1"/>
  <c r="R99" i="1"/>
  <c r="Q100" i="1"/>
  <c r="Q101" i="1"/>
  <c r="R100" i="1"/>
  <c r="Q102" i="1"/>
  <c r="R101" i="1"/>
  <c r="R102" i="1"/>
  <c r="Q103" i="1"/>
  <c r="Q104" i="1"/>
  <c r="R103" i="1"/>
  <c r="Q105" i="1"/>
  <c r="R104" i="1"/>
  <c r="R105" i="1"/>
  <c r="R106" i="1"/>
  <c r="Q106" i="1"/>
  <c r="Q107" i="1"/>
  <c r="Q108" i="1"/>
  <c r="R107" i="1"/>
  <c r="R108" i="1"/>
  <c r="Q109" i="1"/>
  <c r="R109" i="1"/>
  <c r="Q110" i="1"/>
  <c r="R110" i="1"/>
  <c r="R111" i="1"/>
  <c r="Q111" i="1"/>
  <c r="Q112" i="1"/>
  <c r="Q113" i="1"/>
  <c r="R112" i="1"/>
  <c r="Q114" i="1"/>
  <c r="R113" i="1"/>
  <c r="Q115" i="1"/>
  <c r="R114" i="1"/>
  <c r="R115" i="1"/>
  <c r="Q116" i="1"/>
  <c r="R117" i="1"/>
  <c r="R116" i="1"/>
  <c r="Q117" i="1"/>
  <c r="Q118" i="1"/>
  <c r="Q119" i="1"/>
  <c r="R118" i="1"/>
  <c r="Q120" i="1"/>
  <c r="R119" i="1"/>
  <c r="R120" i="1"/>
  <c r="Q121" i="1"/>
  <c r="R121" i="1"/>
  <c r="Q122" i="1"/>
  <c r="R123" i="1"/>
  <c r="Q123" i="1"/>
  <c r="R122" i="1"/>
  <c r="Q124" i="1"/>
  <c r="Q125" i="1"/>
  <c r="R124" i="1"/>
  <c r="R125" i="1"/>
  <c r="Q126" i="1"/>
  <c r="R126" i="1"/>
  <c r="Q127" i="1"/>
  <c r="Q128" i="1"/>
  <c r="R127" i="1"/>
  <c r="R128" i="1"/>
  <c r="Q129" i="1"/>
  <c r="Q130" i="1"/>
  <c r="R129" i="1"/>
  <c r="Q131" i="1"/>
  <c r="R130" i="1"/>
  <c r="R131" i="1"/>
  <c r="Q132" i="1"/>
  <c r="Q133" i="1"/>
  <c r="R132" i="1"/>
  <c r="Q134" i="1"/>
  <c r="R133" i="1"/>
  <c r="Q135" i="1"/>
  <c r="R134" i="1"/>
  <c r="R135" i="1"/>
  <c r="Q136" i="1"/>
  <c r="R136" i="1"/>
  <c r="Q137" i="1"/>
  <c r="R138" i="1"/>
  <c r="Q138" i="1"/>
  <c r="R137" i="1"/>
  <c r="Q139" i="1"/>
  <c r="R140" i="1"/>
  <c r="Q140" i="1"/>
  <c r="R139" i="1"/>
  <c r="Q141" i="1"/>
  <c r="Q142" i="1"/>
  <c r="R141" i="1"/>
  <c r="Q143" i="1"/>
  <c r="R142" i="1"/>
  <c r="R143" i="1"/>
  <c r="Q144" i="1"/>
  <c r="Q145" i="1"/>
  <c r="R144" i="1"/>
  <c r="Q146" i="1"/>
  <c r="R145" i="1"/>
  <c r="R146" i="1"/>
  <c r="Q147" i="1"/>
  <c r="Q148" i="1"/>
  <c r="R147" i="1"/>
  <c r="Q149" i="1"/>
  <c r="R148" i="1"/>
  <c r="Q150" i="1"/>
  <c r="R149" i="1"/>
  <c r="R150" i="1"/>
  <c r="Q151" i="1"/>
  <c r="Q152" i="1"/>
  <c r="R151" i="1"/>
  <c r="Q153" i="1"/>
  <c r="R152" i="1"/>
  <c r="Q154" i="1"/>
  <c r="R153" i="1"/>
  <c r="R154" i="1"/>
  <c r="Q155" i="1"/>
  <c r="Q156" i="1"/>
  <c r="R155" i="1"/>
  <c r="R156" i="1"/>
  <c r="Q157" i="1"/>
  <c r="Q158" i="1"/>
  <c r="R157" i="1"/>
  <c r="R158" i="1"/>
  <c r="Q159" i="1"/>
  <c r="Q160" i="1"/>
  <c r="R159" i="1"/>
  <c r="Q161" i="1"/>
  <c r="R161" i="1"/>
  <c r="R160" i="1"/>
  <c r="Q162" i="1"/>
  <c r="R163" i="1"/>
  <c r="R162" i="1"/>
  <c r="Q163" i="1"/>
  <c r="Q164" i="1"/>
  <c r="Q165" i="1"/>
  <c r="R164" i="1"/>
  <c r="R165" i="1"/>
  <c r="Q166" i="1"/>
  <c r="R166" i="1"/>
  <c r="Q167" i="1"/>
  <c r="Q168" i="1"/>
  <c r="R167" i="1"/>
  <c r="Q169" i="1"/>
  <c r="R168" i="1"/>
  <c r="R169" i="1"/>
  <c r="R170" i="1"/>
  <c r="Q170" i="1"/>
  <c r="Q171" i="1"/>
  <c r="Q172" i="1"/>
  <c r="R171" i="1"/>
  <c r="R172" i="1"/>
  <c r="Q173" i="1"/>
  <c r="Q174" i="1"/>
  <c r="R173" i="1"/>
  <c r="R174" i="1"/>
  <c r="Q175" i="1"/>
  <c r="R176" i="1"/>
  <c r="Q176" i="1"/>
  <c r="R175" i="1"/>
  <c r="Q177" i="1"/>
  <c r="Q178" i="1"/>
  <c r="R177" i="1"/>
  <c r="Q179" i="1"/>
  <c r="R178" i="1"/>
  <c r="R179" i="1"/>
  <c r="Q180" i="1"/>
  <c r="Q181" i="1"/>
  <c r="R180" i="1"/>
  <c r="R181" i="1"/>
  <c r="Q182" i="1"/>
  <c r="R182" i="1"/>
  <c r="Q183" i="1"/>
  <c r="R184" i="1"/>
  <c r="Q184" i="1"/>
  <c r="R183" i="1"/>
  <c r="Q185" i="1"/>
  <c r="Q186" i="1"/>
  <c r="R185" i="1"/>
  <c r="R186" i="1"/>
  <c r="Q187" i="1"/>
  <c r="R187" i="1"/>
  <c r="Q188" i="1"/>
  <c r="Q189" i="1"/>
  <c r="R188" i="1"/>
  <c r="R189" i="1"/>
  <c r="Q190" i="1"/>
  <c r="R190" i="1"/>
  <c r="Q191" i="1"/>
  <c r="Q192" i="1"/>
  <c r="R191" i="1"/>
  <c r="R192" i="1"/>
  <c r="Q193" i="1"/>
  <c r="R193" i="1"/>
  <c r="Q194" i="1"/>
  <c r="R194" i="1"/>
  <c r="Q195" i="1"/>
  <c r="R195" i="1"/>
  <c r="Q196" i="1"/>
  <c r="Q197" i="1"/>
  <c r="R196" i="1"/>
  <c r="R197" i="1"/>
  <c r="R198" i="1"/>
  <c r="Q198" i="1"/>
  <c r="Q199" i="1"/>
  <c r="Q200" i="1"/>
  <c r="R199" i="1"/>
  <c r="Q201" i="1"/>
  <c r="R200" i="1"/>
  <c r="Q202" i="1"/>
  <c r="R201" i="1"/>
  <c r="Q203" i="1"/>
  <c r="R202" i="1"/>
  <c r="Q204" i="1"/>
  <c r="R203" i="1"/>
  <c r="Q205" i="1"/>
  <c r="R204" i="1"/>
  <c r="R205" i="1"/>
  <c r="Q206" i="1"/>
  <c r="R206" i="1"/>
  <c r="Q207" i="1"/>
  <c r="Q208" i="1"/>
  <c r="R207" i="1"/>
  <c r="Q209" i="1"/>
  <c r="R208" i="1"/>
  <c r="R209" i="1"/>
  <c r="Q210" i="1"/>
  <c r="R210" i="1"/>
  <c r="Q211" i="1"/>
  <c r="R211" i="1"/>
  <c r="Q212" i="1"/>
  <c r="Q213" i="1"/>
  <c r="R212" i="1"/>
  <c r="Q214" i="1"/>
  <c r="R214" i="1"/>
  <c r="R213" i="1"/>
  <c r="Q215" i="1"/>
  <c r="Q216" i="1"/>
  <c r="R215" i="1"/>
  <c r="Q217" i="1"/>
  <c r="R216" i="1"/>
  <c r="Q218" i="1"/>
  <c r="R217" i="1"/>
  <c r="Q219" i="1"/>
  <c r="R218" i="1"/>
  <c r="Q220" i="1"/>
  <c r="R219" i="1"/>
  <c r="R220" i="1"/>
  <c r="Q221" i="1"/>
  <c r="Q222" i="1"/>
  <c r="R221" i="1"/>
  <c r="Q223" i="1"/>
  <c r="R222" i="1"/>
  <c r="R223" i="1"/>
  <c r="Q224" i="1"/>
  <c r="Q225" i="1"/>
  <c r="R224" i="1"/>
  <c r="Q226" i="1"/>
  <c r="R225" i="1"/>
  <c r="Q227" i="1"/>
  <c r="R226" i="1"/>
  <c r="Q228" i="1"/>
  <c r="R227" i="1"/>
  <c r="R228" i="1"/>
  <c r="Q229" i="1"/>
  <c r="Q230" i="1"/>
  <c r="R229" i="1"/>
  <c r="R230" i="1"/>
  <c r="Q231" i="1"/>
  <c r="Q232" i="1"/>
  <c r="R232" i="1"/>
  <c r="R231" i="1"/>
  <c r="Q233" i="1"/>
  <c r="Q234" i="1"/>
  <c r="R233" i="1"/>
  <c r="Q235" i="1"/>
  <c r="R234" i="1"/>
  <c r="R235" i="1"/>
  <c r="Q236" i="1"/>
  <c r="Q237" i="1"/>
  <c r="R236" i="1"/>
  <c r="R237" i="1"/>
  <c r="Q238" i="1"/>
  <c r="R238" i="1"/>
  <c r="Q239" i="1"/>
  <c r="Q240" i="1"/>
  <c r="R239" i="1"/>
  <c r="R240" i="1"/>
  <c r="Q241" i="1"/>
  <c r="R241" i="1"/>
  <c r="Q242" i="1"/>
  <c r="R243" i="1"/>
  <c r="Q243" i="1"/>
  <c r="R242" i="1"/>
  <c r="Q244" i="1"/>
  <c r="Q245" i="1"/>
  <c r="R244" i="1"/>
  <c r="R245" i="1"/>
  <c r="Q246" i="1"/>
  <c r="R246" i="1"/>
  <c r="Q247" i="1"/>
  <c r="Q248" i="1"/>
  <c r="R247" i="1"/>
  <c r="Q249" i="1"/>
  <c r="R248" i="1"/>
  <c r="R249" i="1"/>
  <c r="Q250" i="1"/>
  <c r="R251" i="1"/>
  <c r="Q251" i="1"/>
  <c r="R250" i="1"/>
  <c r="Q252" i="1"/>
  <c r="Q253" i="1"/>
  <c r="R252" i="1"/>
  <c r="R253" i="1"/>
  <c r="Q254" i="1"/>
  <c r="R254" i="1"/>
  <c r="Q255" i="1"/>
  <c r="Q256" i="1"/>
  <c r="R255" i="1"/>
  <c r="R256" i="1"/>
  <c r="Q257" i="1"/>
  <c r="Q258" i="1"/>
  <c r="R257" i="1"/>
  <c r="Q259" i="1"/>
  <c r="R258" i="1"/>
  <c r="R259" i="1"/>
  <c r="Q260" i="1"/>
  <c r="Q261" i="1"/>
  <c r="R260" i="1"/>
  <c r="Q262" i="1"/>
  <c r="R261" i="1"/>
  <c r="Q263" i="1"/>
  <c r="R262" i="1"/>
  <c r="Q264" i="1"/>
  <c r="R263" i="1"/>
  <c r="Q265" i="1"/>
  <c r="R264" i="1"/>
  <c r="Q266" i="1"/>
  <c r="R265" i="1"/>
  <c r="R266" i="1"/>
  <c r="Q267" i="1"/>
  <c r="Q268" i="1"/>
  <c r="R267" i="1"/>
  <c r="Q269" i="1"/>
  <c r="R268" i="1"/>
  <c r="Q270" i="1"/>
  <c r="R269" i="1"/>
  <c r="R270" i="1"/>
  <c r="Q271" i="1"/>
  <c r="Q272" i="1"/>
  <c r="R271" i="1"/>
  <c r="R272" i="1"/>
  <c r="Q273" i="1"/>
  <c r="Q274" i="1"/>
  <c r="R273" i="1"/>
  <c r="Q275" i="1"/>
  <c r="R274" i="1"/>
  <c r="R275" i="1"/>
  <c r="Q276" i="1"/>
  <c r="Q277" i="1"/>
  <c r="R276" i="1"/>
  <c r="R277" i="1"/>
  <c r="Q278" i="1"/>
  <c r="R278" i="1"/>
  <c r="Q279" i="1"/>
  <c r="R280" i="1"/>
  <c r="Q280" i="1"/>
  <c r="R279" i="1"/>
  <c r="Q281" i="1"/>
  <c r="R282" i="1"/>
  <c r="Q282" i="1"/>
  <c r="R281" i="1"/>
  <c r="Q283" i="1"/>
  <c r="Q284" i="1"/>
  <c r="R283" i="1"/>
  <c r="R284" i="1"/>
  <c r="Q285" i="1"/>
  <c r="R285" i="1"/>
  <c r="Q286" i="1"/>
  <c r="R286" i="1"/>
  <c r="Q287" i="1"/>
  <c r="R288" i="1"/>
  <c r="Q288" i="1"/>
  <c r="R287" i="1"/>
  <c r="Q289" i="1"/>
  <c r="Q290" i="1"/>
  <c r="R290" i="1"/>
  <c r="R289" i="1"/>
  <c r="Q291" i="1"/>
  <c r="Q292" i="1"/>
  <c r="R291" i="1"/>
  <c r="R292" i="1"/>
  <c r="Q293" i="1"/>
  <c r="R293" i="1"/>
  <c r="Q294" i="1"/>
  <c r="R294" i="1"/>
  <c r="Q295" i="1"/>
  <c r="R296" i="1"/>
  <c r="Q296" i="1"/>
  <c r="R295" i="1"/>
  <c r="Q297" i="1"/>
  <c r="Q298" i="1"/>
  <c r="R297" i="1"/>
  <c r="Q299" i="1"/>
  <c r="R298" i="1"/>
  <c r="Q300" i="1"/>
  <c r="R299" i="1"/>
  <c r="Q301" i="1"/>
  <c r="R300" i="1"/>
  <c r="R301" i="1"/>
  <c r="Q302" i="1"/>
  <c r="Q303" i="1"/>
  <c r="R302" i="1"/>
  <c r="Q304" i="1"/>
  <c r="R303" i="1"/>
  <c r="Q305" i="1"/>
  <c r="R304" i="1"/>
  <c r="R305" i="1"/>
  <c r="Q306" i="1"/>
  <c r="Q307" i="1"/>
  <c r="R306" i="1"/>
  <c r="Q308" i="1"/>
  <c r="R308" i="1"/>
  <c r="R307" i="1"/>
  <c r="Q309" i="1"/>
  <c r="R310" i="1"/>
  <c r="R309" i="1"/>
  <c r="Q310" i="1"/>
  <c r="Q311" i="1"/>
  <c r="Q312" i="1"/>
  <c r="R312" i="1"/>
  <c r="R311" i="1"/>
  <c r="Q313" i="1"/>
  <c r="Q314" i="1"/>
  <c r="R313" i="1"/>
  <c r="R314" i="1"/>
  <c r="Q315" i="1"/>
  <c r="R315" i="1"/>
  <c r="Q316" i="1"/>
  <c r="R316" i="1"/>
  <c r="Q317" i="1"/>
  <c r="R317" i="1"/>
  <c r="Q318" i="1"/>
  <c r="R318" i="1"/>
  <c r="Q319" i="1"/>
  <c r="Q320" i="1"/>
  <c r="R319" i="1"/>
  <c r="Q321" i="1"/>
  <c r="R320" i="1"/>
  <c r="R321" i="1"/>
  <c r="Q322" i="1"/>
  <c r="R322" i="1"/>
  <c r="Q323" i="1"/>
  <c r="R323" i="1"/>
  <c r="Q324" i="1"/>
  <c r="Q325" i="1"/>
  <c r="R324" i="1"/>
  <c r="Q326" i="1"/>
  <c r="R325" i="1"/>
  <c r="R326" i="1"/>
  <c r="R327" i="1"/>
  <c r="Q327" i="1"/>
  <c r="Q328" i="1"/>
  <c r="R328" i="1"/>
  <c r="Q329" i="1"/>
  <c r="Q330" i="1"/>
  <c r="R329" i="1"/>
  <c r="R330" i="1"/>
  <c r="R331" i="1"/>
  <c r="Q331" i="1"/>
  <c r="Q332" i="1"/>
  <c r="Q333" i="1"/>
  <c r="R332" i="1"/>
  <c r="Q334" i="1"/>
  <c r="R333" i="1"/>
  <c r="Q335" i="1"/>
  <c r="R334" i="1"/>
  <c r="R335" i="1"/>
  <c r="Q336" i="1"/>
  <c r="Q337" i="1"/>
  <c r="R336" i="1"/>
  <c r="R337" i="1"/>
  <c r="Q338" i="1"/>
  <c r="Q339" i="1"/>
  <c r="R338" i="1"/>
  <c r="Q340" i="1"/>
  <c r="R339" i="1"/>
  <c r="R340" i="1"/>
  <c r="Q341" i="1"/>
  <c r="R342" i="1"/>
  <c r="Q342" i="1"/>
  <c r="R341" i="1"/>
  <c r="Q343" i="1"/>
  <c r="R344" i="1"/>
  <c r="Q344" i="1"/>
  <c r="R343" i="1"/>
  <c r="Q345" i="1"/>
  <c r="Q346" i="1"/>
  <c r="R345" i="1"/>
  <c r="Q347" i="1"/>
  <c r="R346" i="1"/>
  <c r="R347" i="1"/>
  <c r="Q348" i="1"/>
  <c r="Q349" i="1"/>
  <c r="R348" i="1"/>
  <c r="R349" i="1"/>
  <c r="Q350" i="1"/>
  <c r="Q351" i="1"/>
  <c r="R350" i="1"/>
  <c r="Q352" i="1"/>
  <c r="R351" i="1"/>
  <c r="Q353" i="1"/>
  <c r="R352" i="1"/>
  <c r="R353" i="1"/>
  <c r="Q354" i="1"/>
  <c r="Q355" i="1"/>
  <c r="R354" i="1"/>
  <c r="Q356" i="1"/>
  <c r="R355" i="1"/>
  <c r="Q357" i="1"/>
  <c r="R356" i="1"/>
  <c r="Q358" i="1"/>
  <c r="R357" i="1"/>
  <c r="Q359" i="1"/>
  <c r="R358" i="1"/>
  <c r="Q360" i="1"/>
  <c r="R359" i="1"/>
  <c r="Q361" i="1"/>
  <c r="R360" i="1"/>
  <c r="R361" i="1"/>
  <c r="Q362" i="1"/>
  <c r="Q363" i="1"/>
  <c r="R362" i="1"/>
  <c r="Q364" i="1"/>
  <c r="R364" i="1"/>
  <c r="R363" i="1"/>
  <c r="Q365" i="1"/>
  <c r="R366" i="1"/>
  <c r="Q366" i="1"/>
  <c r="R365" i="1"/>
  <c r="Q367" i="1"/>
  <c r="R368" i="1"/>
  <c r="Q368" i="1"/>
  <c r="R367" i="1"/>
  <c r="Q369" i="1"/>
  <c r="Q370" i="1"/>
  <c r="R369" i="1"/>
  <c r="Q371" i="1"/>
  <c r="R370" i="1"/>
  <c r="R371" i="1"/>
  <c r="Q372" i="1"/>
  <c r="R372" i="1"/>
  <c r="Q373" i="1"/>
  <c r="Q374" i="1"/>
  <c r="R373" i="1"/>
  <c r="Q375" i="1"/>
  <c r="R375" i="1"/>
  <c r="R374" i="1"/>
  <c r="R376" i="1"/>
  <c r="Q376" i="1"/>
  <c r="Q377" i="1"/>
  <c r="R378" i="1"/>
  <c r="Q378" i="1"/>
  <c r="R377" i="1"/>
  <c r="Q379" i="1"/>
  <c r="Q380" i="1"/>
  <c r="R379" i="1"/>
  <c r="Q381" i="1"/>
  <c r="R380" i="1"/>
  <c r="R381" i="1"/>
  <c r="Q382" i="1"/>
  <c r="Q383" i="1"/>
  <c r="R382" i="1"/>
  <c r="R383" i="1"/>
  <c r="Q384" i="1"/>
  <c r="Q385" i="1"/>
  <c r="R384" i="1"/>
  <c r="R385" i="1"/>
  <c r="Q386" i="1"/>
  <c r="R386" i="1"/>
  <c r="Q387" i="1"/>
  <c r="R387" i="1"/>
  <c r="Q388" i="1"/>
  <c r="Q389" i="1"/>
  <c r="R388" i="1"/>
  <c r="Q390" i="1"/>
  <c r="R389" i="1"/>
  <c r="R390" i="1"/>
  <c r="Q391" i="1"/>
  <c r="R392" i="1"/>
  <c r="Q392" i="1"/>
  <c r="R391" i="1"/>
  <c r="Q393" i="1"/>
  <c r="Q394" i="1"/>
  <c r="R393" i="1"/>
  <c r="R394" i="1"/>
  <c r="Q395" i="1"/>
  <c r="R395" i="1"/>
  <c r="Q396" i="1"/>
  <c r="R397" i="1"/>
  <c r="Q397" i="1"/>
  <c r="R396" i="1"/>
  <c r="Q398" i="1"/>
  <c r="Q399" i="1"/>
  <c r="R398" i="1"/>
  <c r="Q400" i="1"/>
  <c r="R399" i="1"/>
  <c r="R400" i="1"/>
  <c r="Q401" i="1"/>
  <c r="Q402" i="1"/>
  <c r="R401" i="1"/>
  <c r="Q403" i="1"/>
  <c r="R402" i="1"/>
  <c r="R403" i="1"/>
  <c r="R404" i="1"/>
  <c r="Q404" i="1"/>
  <c r="Q405" i="1"/>
  <c r="Q406" i="1"/>
  <c r="R405" i="1"/>
  <c r="Q407" i="1"/>
  <c r="R406" i="1"/>
  <c r="R407" i="1"/>
  <c r="Q408" i="1"/>
  <c r="Q409" i="1"/>
  <c r="R408" i="1"/>
  <c r="R409" i="1"/>
  <c r="Q410" i="1"/>
  <c r="R410" i="1"/>
  <c r="R411" i="1"/>
  <c r="Q411" i="1"/>
  <c r="Q412" i="1"/>
  <c r="Q413" i="1"/>
  <c r="R412" i="1"/>
  <c r="R413" i="1"/>
  <c r="Q414" i="1"/>
  <c r="Q415" i="1"/>
  <c r="R414" i="1"/>
  <c r="Q416" i="1"/>
  <c r="R415" i="1"/>
  <c r="R416" i="1"/>
  <c r="Q417" i="1"/>
  <c r="Q418" i="1"/>
  <c r="R417" i="1"/>
  <c r="Q419" i="1"/>
  <c r="R418" i="1"/>
  <c r="R419" i="1"/>
  <c r="Q420" i="1"/>
  <c r="R421" i="1"/>
  <c r="Q421" i="1"/>
  <c r="R420" i="1"/>
  <c r="Q422" i="1"/>
  <c r="R422" i="1"/>
  <c r="Q423" i="1"/>
  <c r="Q424" i="1"/>
  <c r="R423" i="1"/>
  <c r="Q425" i="1"/>
  <c r="R424" i="1"/>
  <c r="Q426" i="1"/>
  <c r="R425" i="1"/>
  <c r="R426" i="1"/>
  <c r="R427" i="1"/>
  <c r="Q427" i="1"/>
  <c r="Q428" i="1"/>
  <c r="Q429" i="1"/>
  <c r="R428" i="1"/>
  <c r="R429" i="1"/>
  <c r="Q430" i="1"/>
  <c r="R430" i="1"/>
  <c r="Q431" i="1"/>
  <c r="R432" i="1"/>
  <c r="Q432" i="1"/>
  <c r="R431" i="1"/>
  <c r="Q433" i="1"/>
  <c r="Q434" i="1"/>
  <c r="R433" i="1"/>
  <c r="R434" i="1"/>
  <c r="Q435" i="1"/>
  <c r="Q436" i="1"/>
  <c r="R435" i="1"/>
  <c r="Q437" i="1"/>
  <c r="R436" i="1"/>
  <c r="Q438" i="1"/>
  <c r="R437" i="1"/>
  <c r="R438" i="1"/>
  <c r="Q439" i="1"/>
  <c r="R439" i="1"/>
  <c r="Q440" i="1"/>
  <c r="R440" i="1"/>
  <c r="Q441" i="1"/>
  <c r="Q442" i="1"/>
  <c r="R441" i="1"/>
  <c r="R442" i="1"/>
  <c r="R443" i="1"/>
  <c r="Q443" i="1"/>
  <c r="Q444" i="1"/>
  <c r="Q445" i="1"/>
  <c r="R444" i="1"/>
  <c r="Q446" i="1"/>
  <c r="R445" i="1"/>
  <c r="Q447" i="1"/>
  <c r="R446" i="1"/>
  <c r="R447" i="1"/>
  <c r="Q448" i="1"/>
  <c r="Q449" i="1"/>
  <c r="R448" i="1"/>
  <c r="R449" i="1"/>
  <c r="Q450" i="1"/>
  <c r="Q451" i="1"/>
  <c r="R450" i="1"/>
  <c r="Q452" i="1"/>
  <c r="R451" i="1"/>
  <c r="R452" i="1"/>
  <c r="Q453" i="1"/>
  <c r="R453" i="1"/>
  <c r="Q454" i="1"/>
  <c r="Q455" i="1"/>
  <c r="R454" i="1"/>
  <c r="R455" i="1"/>
  <c r="Q456" i="1"/>
  <c r="R456" i="1"/>
  <c r="Q457" i="1"/>
  <c r="R457" i="1"/>
  <c r="Q458" i="1"/>
  <c r="Q459" i="1"/>
  <c r="R458" i="1"/>
  <c r="Q460" i="1"/>
  <c r="R459" i="1"/>
  <c r="R460" i="1"/>
  <c r="Q461" i="1"/>
  <c r="Q462" i="1"/>
  <c r="R461" i="1"/>
  <c r="R462" i="1"/>
  <c r="Q463" i="1"/>
  <c r="R463" i="1"/>
  <c r="Q464" i="1"/>
  <c r="R464" i="1"/>
  <c r="Q465" i="1"/>
  <c r="Q466" i="1"/>
  <c r="R465" i="1"/>
  <c r="R466" i="1"/>
  <c r="Q467" i="1"/>
  <c r="R467" i="1"/>
  <c r="Q468" i="1"/>
  <c r="R468" i="1"/>
  <c r="Q469" i="1"/>
  <c r="R469" i="1"/>
  <c r="Q470" i="1"/>
  <c r="Q471" i="1"/>
  <c r="R470" i="1"/>
  <c r="Q472" i="1"/>
  <c r="R471" i="1"/>
  <c r="Q473" i="1"/>
  <c r="R472" i="1"/>
  <c r="Q474" i="1"/>
  <c r="R473" i="1"/>
  <c r="Q475" i="1"/>
  <c r="R474" i="1"/>
  <c r="R475" i="1"/>
  <c r="Q476" i="1"/>
  <c r="R476" i="1"/>
  <c r="Q477" i="1"/>
  <c r="R477" i="1"/>
  <c r="Q478" i="1"/>
  <c r="Q479" i="1"/>
  <c r="R479" i="1"/>
  <c r="R478" i="1"/>
  <c r="Q480" i="1"/>
  <c r="R481" i="1"/>
  <c r="Q481" i="1"/>
  <c r="R480" i="1"/>
  <c r="Q482" i="1"/>
  <c r="Q483" i="1"/>
  <c r="R482" i="1"/>
  <c r="R483" i="1"/>
  <c r="Q484" i="1"/>
  <c r="R484" i="1"/>
  <c r="Q485" i="1"/>
  <c r="R485" i="1"/>
  <c r="Q486" i="1"/>
  <c r="R487" i="1"/>
  <c r="Q487" i="1"/>
  <c r="R486" i="1"/>
  <c r="Q488" i="1"/>
  <c r="R489" i="1"/>
  <c r="Q489" i="1"/>
  <c r="R488" i="1"/>
  <c r="Q490" i="1"/>
  <c r="Q491" i="1"/>
  <c r="R490" i="1"/>
  <c r="Q492" i="1"/>
  <c r="R491" i="1"/>
  <c r="R492" i="1"/>
  <c r="R493" i="1"/>
  <c r="Q493" i="1"/>
  <c r="Q494" i="1"/>
  <c r="Q495" i="1"/>
  <c r="R494" i="1"/>
  <c r="R495" i="1"/>
  <c r="Q496" i="1"/>
  <c r="R496" i="1"/>
  <c r="Q497" i="1"/>
  <c r="R497" i="1"/>
  <c r="Q498" i="1"/>
  <c r="Q499" i="1"/>
  <c r="R498" i="1"/>
  <c r="R499" i="1"/>
  <c r="Q500" i="1"/>
  <c r="R500" i="1"/>
  <c r="Q501" i="1"/>
  <c r="R501" i="1"/>
  <c r="Q502" i="1"/>
  <c r="R502" i="1"/>
  <c r="Q503" i="1"/>
  <c r="R503" i="1"/>
  <c r="Q504" i="1"/>
  <c r="R504" i="1"/>
  <c r="Q505" i="1"/>
  <c r="R505" i="1"/>
  <c r="Q506" i="1"/>
  <c r="Q507" i="1"/>
  <c r="R506" i="1"/>
  <c r="Q508" i="1"/>
  <c r="R508" i="1"/>
  <c r="R507" i="1"/>
  <c r="Q509" i="1"/>
  <c r="R510" i="1"/>
  <c r="Q510" i="1"/>
  <c r="R509" i="1"/>
  <c r="Q511" i="1"/>
  <c r="Q512" i="1"/>
  <c r="R511" i="1"/>
  <c r="Q513" i="1"/>
  <c r="R512" i="1"/>
  <c r="R513" i="1"/>
  <c r="Q514" i="1"/>
  <c r="Q515" i="1"/>
  <c r="R514" i="1"/>
  <c r="R515" i="1"/>
  <c r="Q516" i="1"/>
  <c r="Q517" i="1"/>
  <c r="R516" i="1"/>
  <c r="R517" i="1"/>
  <c r="Q518" i="1"/>
  <c r="R519" i="1"/>
  <c r="Q519" i="1"/>
  <c r="R518" i="1"/>
  <c r="Q520" i="1"/>
  <c r="R521" i="1"/>
  <c r="Q521" i="1"/>
  <c r="R520" i="1"/>
  <c r="Q522" i="1"/>
  <c r="Q523" i="1"/>
  <c r="R522" i="1"/>
  <c r="R523" i="1"/>
  <c r="Q524" i="1"/>
  <c r="R524" i="1"/>
  <c r="Q525" i="1"/>
  <c r="R525" i="1"/>
  <c r="Q526" i="1"/>
  <c r="R526" i="1"/>
  <c r="Q527" i="1"/>
  <c r="R528" i="1"/>
  <c r="Q528" i="1"/>
  <c r="R527" i="1"/>
  <c r="Q529" i="1"/>
  <c r="Q530" i="1"/>
  <c r="R529" i="1"/>
  <c r="Q531" i="1"/>
  <c r="R530" i="1"/>
  <c r="R531" i="1"/>
  <c r="Q532" i="1"/>
  <c r="R532" i="1"/>
  <c r="Q533" i="1"/>
  <c r="Q534" i="1"/>
  <c r="R533" i="1"/>
  <c r="R534" i="1"/>
  <c r="Q535" i="1"/>
  <c r="R535" i="1"/>
  <c r="R536" i="1"/>
  <c r="Q536" i="1"/>
  <c r="Q537" i="1"/>
  <c r="Q538" i="1"/>
  <c r="R537" i="1"/>
  <c r="Q539" i="1"/>
  <c r="R538" i="1"/>
  <c r="Q540" i="1"/>
  <c r="R539" i="1"/>
  <c r="Q541" i="1"/>
  <c r="R540" i="1"/>
  <c r="R541" i="1"/>
  <c r="Q542" i="1"/>
  <c r="R542" i="1"/>
  <c r="Q543" i="1"/>
  <c r="R544" i="1"/>
  <c r="Q544" i="1"/>
  <c r="R543" i="1"/>
  <c r="Q545" i="1"/>
  <c r="Q546" i="1"/>
  <c r="R545" i="1"/>
  <c r="R546" i="1"/>
  <c r="Q547" i="1"/>
  <c r="Q548" i="1"/>
  <c r="R547" i="1"/>
  <c r="R548" i="1"/>
  <c r="Q549" i="1"/>
  <c r="Q550" i="1"/>
  <c r="R549" i="1"/>
  <c r="Q551" i="1"/>
  <c r="R550" i="1"/>
  <c r="Q552" i="1"/>
  <c r="R551" i="1"/>
  <c r="Q553" i="1"/>
  <c r="R552" i="1"/>
  <c r="R553" i="1"/>
  <c r="Q554" i="1"/>
  <c r="Q555" i="1"/>
  <c r="R554" i="1"/>
  <c r="Q556" i="1"/>
  <c r="R555" i="1"/>
  <c r="R556" i="1"/>
  <c r="R557" i="1"/>
  <c r="Q557" i="1"/>
  <c r="Q558" i="1"/>
  <c r="R558" i="1"/>
  <c r="Q559" i="1"/>
  <c r="R560" i="1"/>
  <c r="Q560" i="1"/>
  <c r="R559" i="1"/>
  <c r="Q561" i="1"/>
  <c r="Q562" i="1"/>
  <c r="R561" i="1"/>
  <c r="Q563" i="1"/>
  <c r="R562" i="1"/>
  <c r="R563" i="1"/>
  <c r="Q564" i="1"/>
  <c r="R564" i="1"/>
  <c r="Q565" i="1"/>
  <c r="R565" i="1"/>
  <c r="Q566" i="1"/>
  <c r="R567" i="1"/>
  <c r="Q567" i="1"/>
  <c r="R566" i="1"/>
  <c r="Q568" i="1"/>
  <c r="R569" i="1"/>
  <c r="Q569" i="1"/>
  <c r="R568" i="1"/>
  <c r="Q570" i="1"/>
  <c r="Q571" i="1"/>
  <c r="R570" i="1"/>
  <c r="Q572" i="1"/>
  <c r="R572" i="1"/>
  <c r="R571" i="1"/>
  <c r="R573" i="1"/>
  <c r="Q573" i="1"/>
  <c r="Q574" i="1"/>
  <c r="R574" i="1"/>
  <c r="Q575" i="1"/>
  <c r="R575" i="1"/>
  <c r="Q576" i="1"/>
  <c r="R576" i="1"/>
  <c r="Q577" i="1"/>
  <c r="R577" i="1"/>
  <c r="Q578" i="1"/>
  <c r="Q579" i="1"/>
  <c r="R578" i="1"/>
  <c r="Q580" i="1"/>
  <c r="R579" i="1"/>
  <c r="R580" i="1"/>
  <c r="Q581" i="1"/>
  <c r="Q582" i="1"/>
  <c r="R581" i="1"/>
  <c r="Q583" i="1"/>
  <c r="R583" i="1"/>
  <c r="R582" i="1"/>
  <c r="R584" i="1"/>
  <c r="Q584" i="1"/>
  <c r="Q585" i="1"/>
  <c r="Q586" i="1"/>
  <c r="R585" i="1"/>
  <c r="R586" i="1"/>
  <c r="Q587" i="1"/>
  <c r="Q588" i="1"/>
  <c r="R587" i="1"/>
  <c r="R588" i="1"/>
  <c r="Q589" i="1"/>
  <c r="R589" i="1"/>
  <c r="R590" i="1"/>
  <c r="Q590" i="1"/>
  <c r="Q591" i="1"/>
  <c r="R591" i="1"/>
  <c r="Q592" i="1"/>
  <c r="Q593" i="1"/>
  <c r="R592" i="1"/>
  <c r="Q594" i="1"/>
  <c r="R593" i="1"/>
  <c r="R594" i="1"/>
  <c r="Q595" i="1"/>
  <c r="Q596" i="1"/>
  <c r="R595" i="1"/>
  <c r="R596" i="1"/>
  <c r="Q597" i="1"/>
  <c r="Q598" i="1"/>
  <c r="R597" i="1"/>
  <c r="Q599" i="1"/>
  <c r="R598" i="1"/>
  <c r="Q600" i="1"/>
  <c r="R599" i="1"/>
  <c r="Q601" i="1"/>
  <c r="R600" i="1"/>
  <c r="R601" i="1"/>
  <c r="Q602" i="1"/>
  <c r="Q603" i="1"/>
  <c r="R602" i="1"/>
  <c r="Q604" i="1"/>
  <c r="R603" i="1"/>
  <c r="R604" i="1"/>
  <c r="Q605" i="1"/>
  <c r="Q606" i="1"/>
  <c r="R605" i="1"/>
  <c r="Q607" i="1"/>
  <c r="R606" i="1"/>
  <c r="R607" i="1"/>
  <c r="Q608" i="1"/>
  <c r="Q609" i="1"/>
  <c r="R608" i="1"/>
  <c r="R609" i="1"/>
  <c r="Q610" i="1"/>
  <c r="Q611" i="1"/>
  <c r="R610" i="1"/>
  <c r="Q612" i="1"/>
  <c r="R611" i="1"/>
  <c r="R612" i="1"/>
  <c r="Q613" i="1"/>
  <c r="Q614" i="1"/>
  <c r="R613" i="1"/>
  <c r="Q615" i="1"/>
  <c r="R614" i="1"/>
  <c r="Q616" i="1"/>
  <c r="R615" i="1"/>
  <c r="Q617" i="1"/>
  <c r="R616" i="1"/>
  <c r="Q618" i="1"/>
  <c r="R617" i="1"/>
  <c r="Q619" i="1"/>
  <c r="R618" i="1"/>
  <c r="R619" i="1"/>
  <c r="Q620" i="1"/>
  <c r="R620" i="1"/>
  <c r="Q621" i="1"/>
  <c r="Q622" i="1"/>
  <c r="R621" i="1"/>
  <c r="Q623" i="1"/>
  <c r="R622" i="1"/>
  <c r="Q624" i="1"/>
  <c r="R623" i="1"/>
  <c r="R624" i="1"/>
  <c r="Q625" i="1"/>
  <c r="R625" i="1"/>
  <c r="Q626" i="1"/>
  <c r="Q627" i="1"/>
  <c r="R626" i="1"/>
  <c r="R627" i="1"/>
  <c r="Q628" i="1"/>
  <c r="R628" i="1"/>
  <c r="Q629" i="1"/>
  <c r="Q630" i="1"/>
  <c r="R629" i="1"/>
  <c r="R630" i="1"/>
  <c r="Q631" i="1"/>
  <c r="Q632" i="1"/>
  <c r="R631" i="1"/>
  <c r="Q633" i="1"/>
  <c r="R632" i="1"/>
  <c r="R633" i="1"/>
  <c r="R634" i="1"/>
  <c r="Q634" i="1"/>
  <c r="Q635" i="1"/>
  <c r="R635" i="1"/>
  <c r="Q636" i="1"/>
  <c r="Q637" i="1"/>
  <c r="R636" i="1"/>
  <c r="R637" i="1"/>
  <c r="Q638" i="1"/>
  <c r="R638" i="1"/>
  <c r="Q639" i="1"/>
  <c r="Q640" i="1"/>
  <c r="R639" i="1"/>
  <c r="R640" i="1"/>
  <c r="Q641" i="1"/>
  <c r="R641" i="1"/>
  <c r="R642" i="1"/>
  <c r="Q642" i="1"/>
  <c r="Q643" i="1"/>
  <c r="R643" i="1"/>
  <c r="Q644" i="1"/>
  <c r="Q645" i="1"/>
  <c r="R644" i="1"/>
  <c r="R645" i="1"/>
  <c r="Q646" i="1"/>
  <c r="R646" i="1"/>
  <c r="Q647" i="1"/>
  <c r="Q648" i="1"/>
  <c r="R647" i="1"/>
  <c r="R648" i="1"/>
  <c r="Q649" i="1"/>
  <c r="R649" i="1"/>
  <c r="R650" i="1"/>
  <c r="Q650" i="1"/>
  <c r="Q651" i="1"/>
  <c r="R651" i="1"/>
  <c r="Q652" i="1"/>
  <c r="Q653" i="1"/>
  <c r="R652" i="1"/>
  <c r="R653" i="1"/>
  <c r="Q654" i="1"/>
  <c r="Q655" i="1"/>
  <c r="R654" i="1"/>
  <c r="Q656" i="1"/>
  <c r="R655" i="1"/>
  <c r="R656" i="1"/>
  <c r="R657" i="1"/>
  <c r="Q657" i="1"/>
  <c r="R658" i="1"/>
  <c r="Q658" i="1"/>
  <c r="Q659" i="1"/>
  <c r="Q660" i="1"/>
  <c r="R659" i="1"/>
  <c r="Q661" i="1"/>
  <c r="R660" i="1"/>
  <c r="R661" i="1"/>
  <c r="Q662" i="1"/>
  <c r="R662" i="1"/>
  <c r="Q663" i="1"/>
  <c r="Q664" i="1"/>
  <c r="R663" i="1"/>
  <c r="Q665" i="1"/>
  <c r="R664" i="1"/>
  <c r="Q666" i="1"/>
  <c r="R665" i="1"/>
  <c r="R666" i="1"/>
  <c r="Q667" i="1"/>
  <c r="R667" i="1"/>
  <c r="Q668" i="1"/>
  <c r="R668" i="1"/>
  <c r="Q669" i="1"/>
  <c r="Q670" i="1"/>
  <c r="R669" i="1"/>
  <c r="R670" i="1"/>
  <c r="Q671" i="1"/>
  <c r="R671" i="1"/>
  <c r="Q672" i="1"/>
  <c r="Q673" i="1"/>
  <c r="R672" i="1"/>
  <c r="R673" i="1"/>
  <c r="Q674" i="1"/>
  <c r="R674" i="1"/>
  <c r="Q675" i="1"/>
  <c r="Q676" i="1"/>
  <c r="R675" i="1"/>
  <c r="R676" i="1"/>
  <c r="Q677" i="1"/>
  <c r="Q678" i="1"/>
  <c r="R677" i="1"/>
  <c r="Q679" i="1"/>
  <c r="R678" i="1"/>
  <c r="Q680" i="1"/>
  <c r="R679" i="1"/>
  <c r="Q681" i="1"/>
  <c r="R680" i="1"/>
  <c r="R681" i="1"/>
  <c r="Q682" i="1"/>
  <c r="R682" i="1"/>
  <c r="Q683" i="1"/>
  <c r="Q684" i="1"/>
  <c r="R683" i="1"/>
  <c r="Q685" i="1"/>
  <c r="R684" i="1"/>
  <c r="R685" i="1"/>
  <c r="Q686" i="1"/>
  <c r="Q687" i="1"/>
  <c r="R686" i="1"/>
  <c r="R687" i="1"/>
  <c r="Q688" i="1"/>
  <c r="Q689" i="1"/>
  <c r="R688" i="1"/>
  <c r="R689" i="1"/>
  <c r="Q690" i="1"/>
  <c r="R690" i="1"/>
  <c r="R691" i="1"/>
  <c r="Q691" i="1"/>
  <c r="Q692" i="1"/>
  <c r="R692" i="1"/>
  <c r="Q693" i="1"/>
  <c r="R693" i="1"/>
  <c r="Q694" i="1"/>
  <c r="R694" i="1"/>
  <c r="Q695" i="1"/>
  <c r="R695" i="1"/>
  <c r="Q696" i="1"/>
  <c r="Q697" i="1"/>
  <c r="R696" i="1"/>
  <c r="Q698" i="1"/>
  <c r="R697" i="1"/>
  <c r="R698" i="1"/>
  <c r="Q699" i="1"/>
  <c r="Q700" i="1"/>
  <c r="R699" i="1"/>
  <c r="Q701" i="1"/>
  <c r="R700" i="1"/>
  <c r="R701" i="1"/>
  <c r="Q702" i="1"/>
  <c r="Q703" i="1"/>
  <c r="R702" i="1"/>
  <c r="Q704" i="1"/>
  <c r="R703" i="1"/>
  <c r="Q705" i="1"/>
  <c r="R704" i="1"/>
  <c r="Q706" i="1"/>
  <c r="R705" i="1"/>
  <c r="R706" i="1"/>
  <c r="Q707" i="1"/>
  <c r="Q708" i="1"/>
  <c r="R707" i="1"/>
  <c r="Q709" i="1"/>
  <c r="R708" i="1"/>
  <c r="R709" i="1"/>
  <c r="Q710" i="1"/>
  <c r="R711" i="1"/>
  <c r="Q711" i="1"/>
  <c r="R710" i="1"/>
  <c r="Q712" i="1"/>
  <c r="Q713" i="1"/>
  <c r="R712" i="1"/>
  <c r="R713" i="1"/>
  <c r="Q714" i="1"/>
  <c r="R714" i="1"/>
  <c r="Q715" i="1"/>
  <c r="R716" i="1"/>
  <c r="Q716" i="1"/>
  <c r="R715" i="1"/>
  <c r="Q717" i="1"/>
  <c r="Q718" i="1"/>
  <c r="R717" i="1"/>
  <c r="R718" i="1"/>
  <c r="Q719" i="1"/>
  <c r="R719" i="1"/>
  <c r="Q720" i="1"/>
  <c r="Q721" i="1"/>
  <c r="R720" i="1"/>
  <c r="R721" i="1"/>
  <c r="Q722" i="1"/>
  <c r="R722" i="1"/>
  <c r="Q723" i="1"/>
  <c r="Q724" i="1"/>
  <c r="R723" i="1"/>
  <c r="Q725" i="1"/>
  <c r="R724" i="1"/>
  <c r="Q726" i="1"/>
  <c r="R725" i="1"/>
  <c r="Q727" i="1"/>
  <c r="R726" i="1"/>
  <c r="Q728" i="1"/>
  <c r="R727" i="1"/>
  <c r="R728" i="1"/>
  <c r="Q729" i="1"/>
  <c r="Q730" i="1"/>
  <c r="R729" i="1"/>
  <c r="R730" i="1"/>
  <c r="Q731" i="1"/>
  <c r="R731" i="1"/>
  <c r="Q732" i="1"/>
  <c r="R733" i="1"/>
  <c r="Q733" i="1"/>
  <c r="R732" i="1"/>
  <c r="R734" i="1"/>
  <c r="Q734" i="1"/>
  <c r="Q735" i="1"/>
  <c r="R736" i="1"/>
  <c r="Q736" i="1"/>
  <c r="R735" i="1"/>
  <c r="Q737" i="1"/>
  <c r="Q738" i="1"/>
  <c r="R737" i="1"/>
  <c r="Q739" i="1"/>
  <c r="R738" i="1"/>
  <c r="Q740" i="1"/>
  <c r="R739" i="1"/>
  <c r="Q741" i="1"/>
  <c r="R740" i="1"/>
  <c r="R741" i="1"/>
  <c r="Q742" i="1"/>
  <c r="Q743" i="1"/>
  <c r="R742" i="1"/>
  <c r="R743" i="1"/>
  <c r="Q744" i="1"/>
  <c r="Q745" i="1"/>
  <c r="R744" i="1"/>
  <c r="Q746" i="1"/>
  <c r="R745" i="1"/>
  <c r="R746" i="1"/>
  <c r="Q747" i="1"/>
  <c r="R747" i="1"/>
  <c r="Q748" i="1"/>
  <c r="Q749" i="1"/>
  <c r="R748" i="1"/>
  <c r="R749" i="1"/>
  <c r="Q750" i="1"/>
  <c r="Q751" i="1"/>
  <c r="R750" i="1"/>
  <c r="Q752" i="1"/>
  <c r="R751" i="1"/>
  <c r="R752" i="1"/>
  <c r="Q753" i="1"/>
  <c r="Q754" i="1"/>
  <c r="R753" i="1"/>
  <c r="R754" i="1"/>
  <c r="Q755" i="1"/>
  <c r="R755" i="1"/>
  <c r="Q756" i="1"/>
  <c r="R756" i="1"/>
  <c r="Q757" i="1"/>
  <c r="Q758" i="1"/>
  <c r="R757" i="1"/>
  <c r="Q759" i="1"/>
  <c r="R758" i="1"/>
  <c r="R759" i="1"/>
  <c r="Q760" i="1"/>
  <c r="Q761" i="1"/>
  <c r="R760" i="1"/>
  <c r="Q762" i="1"/>
  <c r="R761" i="1"/>
  <c r="Q763" i="1"/>
  <c r="R762" i="1"/>
  <c r="R763" i="1"/>
  <c r="R764" i="1"/>
  <c r="Q764" i="1"/>
  <c r="Q765" i="1"/>
  <c r="R766" i="1"/>
  <c r="Q766" i="1"/>
  <c r="R765" i="1"/>
  <c r="Q767" i="1"/>
  <c r="R768" i="1"/>
  <c r="Q768" i="1"/>
  <c r="R767" i="1"/>
  <c r="Q769" i="1"/>
  <c r="Q770" i="1"/>
  <c r="R769" i="1"/>
  <c r="R770" i="1"/>
  <c r="Q771" i="1"/>
  <c r="R771" i="1"/>
  <c r="Q772" i="1"/>
  <c r="Q773" i="1"/>
  <c r="R772" i="1"/>
  <c r="R773" i="1"/>
  <c r="Q774" i="1"/>
  <c r="Q775" i="1"/>
  <c r="R774" i="1"/>
  <c r="R775" i="1"/>
  <c r="Q776" i="1"/>
  <c r="Q777" i="1"/>
  <c r="R776" i="1"/>
  <c r="Q778" i="1"/>
  <c r="R777" i="1"/>
  <c r="R778" i="1"/>
  <c r="Q779" i="1"/>
  <c r="R779" i="1"/>
  <c r="Q780" i="1"/>
  <c r="R780" i="1"/>
  <c r="Q781" i="1"/>
  <c r="R782" i="1"/>
  <c r="Q782" i="1"/>
  <c r="R781" i="1"/>
  <c r="Q783" i="1"/>
  <c r="Q784" i="1"/>
  <c r="R784" i="1"/>
  <c r="R783" i="1"/>
  <c r="Q785" i="1"/>
  <c r="Q786" i="1"/>
  <c r="R785" i="1"/>
  <c r="R786" i="1"/>
  <c r="Q787" i="1"/>
  <c r="R787" i="1"/>
  <c r="Q788" i="1"/>
  <c r="R789" i="1"/>
  <c r="Q789" i="1"/>
  <c r="R788" i="1"/>
  <c r="Q790" i="1"/>
  <c r="R791" i="1"/>
  <c r="Q791" i="1"/>
  <c r="R790" i="1"/>
  <c r="Q792" i="1"/>
  <c r="R793" i="1"/>
  <c r="R792" i="1"/>
  <c r="Q793" i="1"/>
  <c r="Q794" i="1"/>
  <c r="Q795" i="1"/>
  <c r="R794" i="1"/>
  <c r="Q796" i="1"/>
  <c r="R795" i="1"/>
  <c r="R796" i="1"/>
  <c r="Q797" i="1"/>
  <c r="R798" i="1"/>
  <c r="Q798" i="1"/>
  <c r="R797" i="1"/>
  <c r="Q799" i="1"/>
  <c r="Q800" i="1"/>
  <c r="R799" i="1"/>
  <c r="Q801" i="1"/>
  <c r="R800" i="1"/>
  <c r="R801" i="1"/>
  <c r="Q802" i="1"/>
  <c r="R803" i="1"/>
  <c r="Q803" i="1"/>
  <c r="R802" i="1"/>
  <c r="Q804" i="1"/>
  <c r="Q805" i="1"/>
  <c r="R805" i="1"/>
  <c r="R804" i="1"/>
  <c r="Q806" i="1"/>
  <c r="Q807" i="1"/>
  <c r="R806" i="1"/>
  <c r="R807" i="1"/>
  <c r="Q808" i="1"/>
  <c r="Q809" i="1"/>
  <c r="R809" i="1"/>
  <c r="R808" i="1"/>
  <c r="Q810" i="1"/>
  <c r="Q811" i="1"/>
  <c r="R810" i="1"/>
  <c r="Q812" i="1"/>
  <c r="R811" i="1"/>
  <c r="R812" i="1"/>
  <c r="Q813" i="1"/>
  <c r="R813" i="1"/>
  <c r="Q814" i="1"/>
  <c r="Q815" i="1"/>
  <c r="R814" i="1"/>
  <c r="Q816" i="1"/>
  <c r="R815" i="1"/>
  <c r="R816" i="1"/>
  <c r="R817" i="1"/>
  <c r="Q817" i="1"/>
  <c r="Q818" i="1"/>
  <c r="Q819" i="1"/>
  <c r="R818" i="1"/>
  <c r="R819" i="1"/>
  <c r="Q820" i="1"/>
  <c r="R820" i="1"/>
  <c r="R821" i="1"/>
  <c r="Q821" i="1"/>
  <c r="Q822" i="1"/>
  <c r="Q823" i="1"/>
  <c r="R822" i="1"/>
  <c r="Q824" i="1"/>
  <c r="R823" i="1"/>
  <c r="R824" i="1"/>
  <c r="Q825" i="1"/>
  <c r="R825" i="1"/>
  <c r="Q826" i="1"/>
  <c r="R827" i="1"/>
  <c r="Q827" i="1"/>
  <c r="R826" i="1"/>
  <c r="Q828" i="1"/>
  <c r="R829" i="1"/>
  <c r="Q829" i="1"/>
  <c r="R828" i="1"/>
  <c r="Q830" i="1"/>
  <c r="Q831" i="1"/>
  <c r="R830" i="1"/>
  <c r="Q832" i="1"/>
  <c r="R831" i="1"/>
  <c r="R832" i="1"/>
  <c r="R833" i="1"/>
  <c r="Q833" i="1"/>
  <c r="Q834" i="1"/>
  <c r="R835" i="1"/>
  <c r="Q835" i="1"/>
  <c r="R834" i="1"/>
  <c r="Q836" i="1"/>
  <c r="Q837" i="1"/>
  <c r="R837" i="1"/>
  <c r="R836" i="1"/>
  <c r="Q838" i="1"/>
  <c r="Q839" i="1"/>
  <c r="R838" i="1"/>
  <c r="Q840" i="1"/>
  <c r="R839" i="1"/>
  <c r="R840" i="1"/>
  <c r="R841" i="1"/>
  <c r="Q841" i="1"/>
  <c r="Q842" i="1"/>
  <c r="R843" i="1"/>
  <c r="Q843" i="1"/>
  <c r="R842" i="1"/>
  <c r="Q844" i="1"/>
  <c r="R845" i="1"/>
  <c r="Q845" i="1"/>
  <c r="R844" i="1"/>
  <c r="Q846" i="1"/>
  <c r="Q847" i="1"/>
  <c r="R846" i="1"/>
  <c r="Q848" i="1"/>
  <c r="R847" i="1"/>
  <c r="R848" i="1"/>
  <c r="Q849" i="1"/>
  <c r="R849" i="1"/>
  <c r="Q850" i="1"/>
  <c r="Q851" i="1"/>
  <c r="R850" i="1"/>
  <c r="Q852" i="1"/>
  <c r="R852" i="1"/>
  <c r="R851" i="1"/>
  <c r="Q853" i="1"/>
  <c r="Q854" i="1"/>
  <c r="R853" i="1"/>
  <c r="R854" i="1"/>
  <c r="Q855" i="1"/>
  <c r="Q856" i="1"/>
  <c r="R855" i="1"/>
  <c r="R856" i="1"/>
  <c r="Q857" i="1"/>
  <c r="R857" i="1"/>
  <c r="Q858" i="1"/>
  <c r="Q859" i="1"/>
  <c r="R858" i="1"/>
  <c r="Q860" i="1"/>
  <c r="R859" i="1"/>
  <c r="Q861" i="1"/>
  <c r="R860" i="1"/>
  <c r="R861" i="1"/>
  <c r="Q862" i="1"/>
  <c r="Q863" i="1"/>
  <c r="R862" i="1"/>
  <c r="Q864" i="1"/>
  <c r="R863" i="1"/>
  <c r="Q865" i="1"/>
  <c r="R864" i="1"/>
  <c r="R865" i="1"/>
  <c r="Q866" i="1"/>
  <c r="Q867" i="1"/>
  <c r="R866" i="1"/>
  <c r="Q868" i="1"/>
  <c r="R867" i="1"/>
  <c r="Q869" i="1"/>
  <c r="R869" i="1"/>
  <c r="R868" i="1"/>
  <c r="Q870" i="1"/>
  <c r="Q871" i="1"/>
  <c r="R870" i="1"/>
  <c r="R871" i="1"/>
  <c r="Q872" i="1"/>
  <c r="R872" i="1"/>
  <c r="Q873" i="1"/>
  <c r="R873" i="1"/>
  <c r="Q874" i="1"/>
  <c r="Q875" i="1"/>
  <c r="R874" i="1"/>
  <c r="R875" i="1"/>
  <c r="Q876" i="1"/>
  <c r="R876" i="1"/>
  <c r="Q877" i="1"/>
  <c r="R877" i="1"/>
  <c r="Q878" i="1"/>
  <c r="R878" i="1"/>
  <c r="Q879" i="1"/>
  <c r="R879" i="1"/>
  <c r="Q880" i="1"/>
  <c r="R880" i="1"/>
  <c r="Q881" i="1"/>
  <c r="Q882" i="1"/>
  <c r="R881" i="1"/>
  <c r="Q883" i="1"/>
  <c r="R882" i="1"/>
  <c r="R883" i="1"/>
  <c r="Q884" i="1"/>
  <c r="R884" i="1"/>
  <c r="Q885" i="1"/>
  <c r="R886" i="1"/>
  <c r="Q886" i="1"/>
  <c r="R885" i="1"/>
  <c r="Q887" i="1"/>
  <c r="R888" i="1"/>
  <c r="Q888" i="1"/>
  <c r="R887" i="1"/>
  <c r="Q889" i="1"/>
  <c r="Q890" i="1"/>
  <c r="R889" i="1"/>
  <c r="Q891" i="1"/>
  <c r="R890" i="1"/>
  <c r="R891" i="1"/>
  <c r="Q892" i="1"/>
  <c r="R892" i="1"/>
  <c r="Q893" i="1"/>
  <c r="R894" i="1"/>
  <c r="Q894" i="1"/>
  <c r="R893" i="1"/>
  <c r="Q895" i="1"/>
  <c r="R896" i="1"/>
  <c r="R895" i="1"/>
  <c r="Q896" i="1"/>
  <c r="Q897" i="1"/>
  <c r="Q898" i="1"/>
  <c r="R897" i="1"/>
  <c r="R898" i="1"/>
  <c r="Q899" i="1"/>
  <c r="R899" i="1"/>
  <c r="Q900" i="1"/>
  <c r="R900" i="1"/>
  <c r="Q901" i="1"/>
  <c r="R902" i="1"/>
  <c r="Q902" i="1"/>
  <c r="R901" i="1"/>
  <c r="Q903" i="1"/>
  <c r="R904" i="1"/>
  <c r="Q904" i="1"/>
  <c r="R903" i="1"/>
  <c r="Q905" i="1"/>
  <c r="Q906" i="1"/>
  <c r="R905" i="1"/>
  <c r="Q907" i="1"/>
  <c r="R906" i="1"/>
  <c r="R907" i="1"/>
  <c r="Q908" i="1"/>
  <c r="R908" i="1"/>
  <c r="Q909" i="1"/>
  <c r="R910" i="1"/>
  <c r="Q910" i="1"/>
  <c r="R909" i="1"/>
  <c r="Q911" i="1"/>
  <c r="R912" i="1"/>
  <c r="Q912" i="1"/>
  <c r="R911" i="1"/>
  <c r="Q913" i="1"/>
  <c r="Q914" i="1"/>
  <c r="R913" i="1"/>
  <c r="Q915" i="1"/>
  <c r="R914" i="1"/>
  <c r="R915" i="1"/>
  <c r="Q916" i="1"/>
  <c r="R916" i="1"/>
  <c r="Q917" i="1"/>
  <c r="R918" i="1"/>
  <c r="Q918" i="1"/>
  <c r="R917" i="1"/>
  <c r="Q919" i="1"/>
  <c r="Q920" i="1"/>
  <c r="R919" i="1"/>
  <c r="Q921" i="1"/>
  <c r="R920" i="1"/>
  <c r="Q922" i="1"/>
  <c r="R921" i="1"/>
  <c r="Q923" i="1"/>
  <c r="R922" i="1"/>
  <c r="Q924" i="1"/>
  <c r="R923" i="1"/>
  <c r="Q925" i="1"/>
  <c r="R924" i="1"/>
  <c r="R925" i="1"/>
  <c r="Q926" i="1"/>
  <c r="Q927" i="1"/>
  <c r="R926" i="1"/>
  <c r="Q928" i="1"/>
  <c r="R927" i="1"/>
  <c r="R928" i="1"/>
  <c r="Q929" i="1"/>
  <c r="R929" i="1"/>
  <c r="Q930" i="1"/>
  <c r="Q931" i="1"/>
  <c r="R931" i="1"/>
  <c r="R930" i="1"/>
  <c r="Q932" i="1"/>
  <c r="Q933" i="1"/>
  <c r="R932" i="1"/>
  <c r="R933" i="1"/>
  <c r="Q934" i="1"/>
  <c r="R934" i="1"/>
  <c r="Q935" i="1"/>
  <c r="R935" i="1"/>
  <c r="Q936" i="1"/>
  <c r="R937" i="1"/>
  <c r="Q937" i="1"/>
  <c r="R936" i="1"/>
  <c r="Q938" i="1"/>
  <c r="Q939" i="1"/>
  <c r="R938" i="1"/>
  <c r="Q940" i="1"/>
  <c r="R939" i="1"/>
  <c r="Q941" i="1"/>
  <c r="R940" i="1"/>
  <c r="R941" i="1"/>
  <c r="Q942" i="1"/>
  <c r="Q943" i="1"/>
  <c r="R942" i="1"/>
  <c r="Q944" i="1"/>
  <c r="R943" i="1"/>
  <c r="R944" i="1"/>
  <c r="Q945" i="1"/>
  <c r="R945" i="1"/>
  <c r="Q946" i="1"/>
  <c r="R947" i="1"/>
  <c r="Q947" i="1"/>
  <c r="R946" i="1"/>
  <c r="Q948" i="1"/>
  <c r="R949" i="1"/>
  <c r="Q949" i="1"/>
  <c r="R948" i="1"/>
  <c r="Q950" i="1"/>
  <c r="Q951" i="1"/>
  <c r="R950" i="1"/>
  <c r="Q952" i="1"/>
  <c r="R951" i="1"/>
  <c r="R952" i="1"/>
  <c r="Q953" i="1"/>
  <c r="R953" i="1"/>
  <c r="Q954" i="1"/>
  <c r="Q955" i="1"/>
  <c r="R955" i="1"/>
  <c r="R954" i="1"/>
  <c r="Q956" i="1"/>
  <c r="R957" i="1"/>
  <c r="Q957" i="1"/>
  <c r="R956" i="1"/>
  <c r="Q958" i="1"/>
  <c r="Q959" i="1"/>
  <c r="R958" i="1"/>
  <c r="R959" i="1"/>
  <c r="Q960" i="1"/>
  <c r="R960" i="1"/>
  <c r="Q961" i="1"/>
  <c r="R961" i="1"/>
  <c r="Q962" i="1"/>
  <c r="Q963" i="1"/>
  <c r="R962" i="1"/>
  <c r="R963" i="1"/>
  <c r="Q964" i="1"/>
  <c r="R964" i="1"/>
  <c r="Q965" i="1"/>
  <c r="R965" i="1"/>
  <c r="Q966" i="1"/>
  <c r="Q967" i="1"/>
  <c r="R966" i="1"/>
  <c r="Q968" i="1"/>
  <c r="R967" i="1"/>
  <c r="R968" i="1"/>
  <c r="Q969" i="1"/>
  <c r="R969" i="1"/>
  <c r="Q970" i="1"/>
  <c r="Q971" i="1"/>
  <c r="R970" i="1"/>
  <c r="Q972" i="1"/>
  <c r="R971" i="1"/>
  <c r="R972" i="1"/>
  <c r="Q973" i="1"/>
  <c r="R973" i="1"/>
  <c r="Q974" i="1"/>
  <c r="R974" i="1"/>
  <c r="Q975" i="1"/>
  <c r="Q976" i="1"/>
  <c r="R975" i="1"/>
  <c r="R976" i="1"/>
  <c r="Q977" i="1"/>
  <c r="R977" i="1"/>
  <c r="Q978" i="1"/>
  <c r="Q979" i="1"/>
  <c r="R978" i="1"/>
  <c r="R979" i="1"/>
  <c r="Q980" i="1"/>
  <c r="R980" i="1"/>
  <c r="Q981" i="1"/>
  <c r="R981" i="1"/>
  <c r="Q982" i="1"/>
  <c r="Q983" i="1"/>
  <c r="R982" i="1"/>
  <c r="Q984" i="1"/>
  <c r="R983" i="1"/>
  <c r="R984" i="1"/>
  <c r="Q985" i="1"/>
  <c r="Q986" i="1"/>
  <c r="R985" i="1"/>
  <c r="Q987" i="1"/>
  <c r="R986" i="1"/>
  <c r="Q988" i="1"/>
  <c r="R987" i="1"/>
  <c r="Q989" i="1"/>
  <c r="R989" i="1"/>
  <c r="R988" i="1"/>
  <c r="Q990" i="1"/>
  <c r="Q991" i="1"/>
  <c r="R990" i="1"/>
  <c r="Q992" i="1"/>
  <c r="R991" i="1"/>
  <c r="R992" i="1"/>
  <c r="Q993" i="1"/>
  <c r="Q994" i="1"/>
  <c r="R993" i="1"/>
  <c r="Q995" i="1"/>
  <c r="R994" i="1"/>
  <c r="Q996" i="1"/>
  <c r="R995" i="1"/>
  <c r="R996" i="1"/>
  <c r="Q997" i="1"/>
  <c r="R997" i="1"/>
  <c r="Q998" i="1"/>
  <c r="R999" i="1"/>
  <c r="Q999" i="1"/>
  <c r="R998" i="1"/>
  <c r="Q1000" i="1"/>
  <c r="R1001" i="1"/>
  <c r="Q1001" i="1"/>
  <c r="R1000" i="1"/>
  <c r="Q1002" i="1"/>
  <c r="Q1003" i="1"/>
  <c r="R1002" i="1"/>
  <c r="Q1004" i="1"/>
  <c r="R1003" i="1"/>
  <c r="R1004" i="1"/>
  <c r="Q1005" i="1"/>
  <c r="R1005" i="1"/>
  <c r="Q1006" i="1"/>
  <c r="R1006" i="1"/>
  <c r="Q1007" i="1"/>
  <c r="R1007" i="1"/>
  <c r="Q1008" i="1"/>
  <c r="R1008" i="1"/>
  <c r="Q1009" i="1"/>
  <c r="R1009" i="1"/>
  <c r="Q1010" i="1"/>
  <c r="Q1011" i="1"/>
  <c r="R1010" i="1"/>
  <c r="Q1012" i="1"/>
  <c r="R1011" i="1"/>
  <c r="R1012" i="1"/>
  <c r="R1013" i="1"/>
  <c r="Q1013" i="1"/>
  <c r="Q1014" i="1"/>
  <c r="Q1015" i="1"/>
  <c r="R1014" i="1"/>
  <c r="R1015" i="1"/>
  <c r="Q1016" i="1"/>
  <c r="R1016" i="1"/>
  <c r="Q1017" i="1"/>
  <c r="R1018" i="1"/>
  <c r="Q1018" i="1"/>
  <c r="R1017" i="1"/>
  <c r="Q1019" i="1"/>
  <c r="Q1020" i="1"/>
  <c r="R1019" i="1"/>
  <c r="R1020" i="1"/>
  <c r="Q1021" i="1"/>
  <c r="R1021" i="1"/>
  <c r="Q1022" i="1"/>
  <c r="Q1023" i="1"/>
  <c r="R1022" i="1"/>
  <c r="Q1024" i="1"/>
  <c r="R1023" i="1"/>
  <c r="R1024" i="1"/>
  <c r="Q1025" i="1"/>
  <c r="R1026" i="1"/>
  <c r="Q1026" i="1"/>
  <c r="R1025" i="1"/>
  <c r="Q1027" i="1"/>
  <c r="Q1028" i="1"/>
  <c r="R1027" i="1"/>
  <c r="R1028" i="1"/>
  <c r="Q1029" i="1"/>
  <c r="R1029" i="1"/>
  <c r="Q1030" i="1"/>
  <c r="R1031" i="1"/>
  <c r="Q1031" i="1"/>
  <c r="R1030" i="1"/>
  <c r="Q1032" i="1"/>
  <c r="Q1033" i="1"/>
  <c r="R1033" i="1"/>
  <c r="R1032" i="1"/>
  <c r="Q1034" i="1"/>
  <c r="Q1035" i="1"/>
  <c r="R1034" i="1"/>
  <c r="Q1036" i="1"/>
  <c r="R1035" i="1"/>
  <c r="R1036" i="1"/>
  <c r="Q1037" i="1"/>
  <c r="R1037" i="1"/>
  <c r="Q1038" i="1"/>
  <c r="Q1039" i="1"/>
  <c r="R1038" i="1"/>
  <c r="Q1040" i="1"/>
  <c r="R1039" i="1"/>
  <c r="R1040" i="1"/>
  <c r="Q1041" i="1"/>
  <c r="R1041" i="1"/>
  <c r="Q1042" i="1"/>
  <c r="R1043" i="1"/>
  <c r="Q1043" i="1"/>
  <c r="R1042" i="1"/>
  <c r="Q1044" i="1"/>
  <c r="Q1045" i="1"/>
  <c r="R1044" i="1"/>
  <c r="Q1046" i="1"/>
  <c r="R1045" i="1"/>
  <c r="R1046" i="1"/>
  <c r="Q1047" i="1"/>
  <c r="R1047" i="1"/>
  <c r="Q1048" i="1"/>
  <c r="Q1049" i="1"/>
  <c r="R1048" i="1"/>
  <c r="Q1050" i="1"/>
  <c r="R1049" i="1"/>
  <c r="R1050" i="1"/>
  <c r="Q1051" i="1"/>
  <c r="R1052" i="1"/>
  <c r="Q1052" i="1"/>
  <c r="R1051" i="1"/>
  <c r="Q1053" i="1"/>
  <c r="Q1054" i="1"/>
  <c r="R1053" i="1"/>
  <c r="R1054" i="1"/>
  <c r="R1055" i="1"/>
  <c r="Q1055" i="1"/>
  <c r="Q1056" i="1"/>
  <c r="Q1057" i="1"/>
  <c r="R1056" i="1"/>
  <c r="Q1058" i="1"/>
  <c r="R1057" i="1"/>
  <c r="R1058" i="1"/>
  <c r="Q1059" i="1"/>
  <c r="R1059" i="1"/>
  <c r="Q1060" i="1"/>
  <c r="R1060" i="1"/>
  <c r="Q1061" i="1"/>
  <c r="Q1062" i="1"/>
  <c r="R1061" i="1"/>
  <c r="R1062" i="1"/>
  <c r="Q1063" i="1"/>
  <c r="Q1064" i="1"/>
  <c r="R1063" i="1"/>
  <c r="Q1065" i="1"/>
  <c r="R1064" i="1"/>
  <c r="R1065" i="1"/>
  <c r="Q1066" i="1"/>
  <c r="R1066" i="1"/>
  <c r="Q1067" i="1"/>
  <c r="R1067" i="1"/>
  <c r="Q1068" i="1"/>
  <c r="Q1069" i="1"/>
  <c r="R1069" i="1"/>
  <c r="R1068" i="1"/>
  <c r="Q1070" i="1"/>
  <c r="Q1071" i="1"/>
  <c r="R1070" i="1"/>
  <c r="R1071" i="1"/>
  <c r="Q1072" i="1"/>
  <c r="Q1073" i="1"/>
  <c r="R1072" i="1"/>
  <c r="R1073" i="1"/>
  <c r="Q1074" i="1"/>
  <c r="Q1075" i="1"/>
  <c r="R1074" i="1"/>
  <c r="R1075" i="1"/>
  <c r="Q1076" i="1"/>
  <c r="Q1077" i="1"/>
  <c r="R1076" i="1"/>
  <c r="R1077" i="1"/>
  <c r="Q1078" i="1"/>
  <c r="Q1079" i="1"/>
  <c r="R1078" i="1"/>
  <c r="R1079" i="1"/>
  <c r="Q1080" i="1"/>
  <c r="R1080" i="1"/>
  <c r="Q1081" i="1"/>
  <c r="Q1082" i="1"/>
  <c r="R1081" i="1"/>
  <c r="Q1083" i="1"/>
  <c r="R1082" i="1"/>
  <c r="R1083" i="1"/>
  <c r="Q1084" i="1"/>
  <c r="Q1085" i="1"/>
  <c r="R1085" i="1"/>
  <c r="R1084" i="1"/>
  <c r="Q1086" i="1"/>
  <c r="R1087" i="1"/>
  <c r="Q1087" i="1"/>
  <c r="R1086" i="1"/>
  <c r="Q1088" i="1"/>
  <c r="Q1089" i="1"/>
  <c r="R1088" i="1"/>
  <c r="R1089" i="1"/>
  <c r="Q1090" i="1"/>
  <c r="R1090" i="1"/>
  <c r="Q1091" i="1"/>
  <c r="R1092" i="1"/>
  <c r="R1091" i="1"/>
  <c r="Q1092" i="1"/>
  <c r="Q1093" i="1"/>
  <c r="Q1094" i="1"/>
  <c r="R1093" i="1"/>
  <c r="Q1095" i="1"/>
  <c r="R1094" i="1"/>
  <c r="Q1096" i="1"/>
  <c r="R1095" i="1"/>
  <c r="Q1097" i="1"/>
  <c r="R1096" i="1"/>
  <c r="Q1098" i="1"/>
  <c r="R1097" i="1"/>
  <c r="R1098" i="1"/>
  <c r="R1099" i="1"/>
  <c r="Q1099" i="1"/>
  <c r="Q1100" i="1"/>
  <c r="Q1101" i="1"/>
  <c r="R1100" i="1"/>
  <c r="R1101" i="1"/>
  <c r="Q1102" i="1"/>
  <c r="R1102" i="1"/>
  <c r="Q1103" i="1"/>
  <c r="Q1104" i="1"/>
  <c r="R1103" i="1"/>
  <c r="Q1105" i="1"/>
  <c r="R1104" i="1"/>
  <c r="Q1106" i="1"/>
  <c r="R1105" i="1"/>
  <c r="R1106" i="1"/>
  <c r="Q1107" i="1"/>
  <c r="R1107" i="1"/>
  <c r="Q1108" i="1"/>
  <c r="Q1109" i="1"/>
  <c r="R1108" i="1"/>
  <c r="R1109" i="1"/>
  <c r="Q1110" i="1"/>
  <c r="Q1111" i="1"/>
  <c r="R1110" i="1"/>
  <c r="Q1112" i="1"/>
  <c r="R1111" i="1"/>
  <c r="R1112" i="1"/>
  <c r="Q1113" i="1"/>
  <c r="Q1114" i="1"/>
  <c r="R1113" i="1"/>
  <c r="R1114" i="1"/>
  <c r="Q1115" i="1"/>
  <c r="R1115" i="1"/>
  <c r="Q1116" i="1"/>
  <c r="Q1117" i="1"/>
  <c r="R1116" i="1"/>
  <c r="Q1118" i="1"/>
  <c r="R1117" i="1"/>
  <c r="Q1119" i="1"/>
  <c r="R1118" i="1"/>
  <c r="Q1120" i="1"/>
  <c r="R1119" i="1"/>
  <c r="R1120" i="1"/>
  <c r="Q1121" i="1"/>
  <c r="Q1122" i="1"/>
  <c r="R1121" i="1"/>
  <c r="Q1123" i="1"/>
  <c r="R1122" i="1"/>
  <c r="R1123" i="1"/>
  <c r="Q1124" i="1"/>
  <c r="Q1125" i="1"/>
  <c r="R1124" i="1"/>
  <c r="R1125" i="1"/>
  <c r="Q1126" i="1"/>
  <c r="Q1127" i="1"/>
  <c r="R1126" i="1"/>
  <c r="Q1128" i="1"/>
  <c r="R1127" i="1"/>
  <c r="Q1129" i="1"/>
  <c r="R1128" i="1"/>
  <c r="Q1130" i="1"/>
  <c r="R1129" i="1"/>
  <c r="R1130" i="1"/>
  <c r="Q1131" i="1"/>
  <c r="Q1132" i="1"/>
  <c r="R1131" i="1"/>
  <c r="Q1133" i="1"/>
  <c r="R1132" i="1"/>
  <c r="R1133" i="1"/>
  <c r="Q1134" i="1"/>
  <c r="R1135" i="1"/>
  <c r="Q1135" i="1"/>
  <c r="R1134" i="1"/>
  <c r="R1136" i="1"/>
  <c r="Q1136" i="1"/>
  <c r="Q1137" i="1"/>
  <c r="R1138" i="1"/>
  <c r="Q1138" i="1"/>
  <c r="R1137" i="1"/>
  <c r="Q1139" i="1"/>
  <c r="R1140" i="1"/>
  <c r="Q1140" i="1"/>
  <c r="R1139" i="1"/>
  <c r="Q1141" i="1"/>
  <c r="R1142" i="1"/>
  <c r="Q1142" i="1"/>
  <c r="R1141" i="1"/>
  <c r="Q1143" i="1"/>
  <c r="Q1144" i="1"/>
  <c r="R1143" i="1"/>
  <c r="Q1145" i="1"/>
  <c r="R1144" i="1"/>
  <c r="Q1146" i="1"/>
  <c r="R1145" i="1"/>
  <c r="R1146" i="1"/>
  <c r="Q1147" i="1"/>
  <c r="R1148" i="1"/>
  <c r="Q1148" i="1"/>
  <c r="R1147" i="1"/>
  <c r="Q1149" i="1"/>
  <c r="Q1150" i="1"/>
  <c r="R1149" i="1"/>
  <c r="Q1151" i="1"/>
  <c r="R1150" i="1"/>
  <c r="R1151" i="1"/>
  <c r="Q1152" i="1"/>
  <c r="Q1153" i="1"/>
  <c r="R1152" i="1"/>
  <c r="R1153" i="1"/>
  <c r="Q1154" i="1"/>
  <c r="R1154" i="1"/>
  <c r="Q1155" i="1"/>
  <c r="Q1156" i="1"/>
  <c r="R1155" i="1"/>
  <c r="R1156" i="1"/>
  <c r="Q1157" i="1"/>
  <c r="R1157" i="1"/>
  <c r="Q1158" i="1"/>
  <c r="Q1159" i="1"/>
  <c r="R1158" i="1"/>
  <c r="Q1160" i="1"/>
  <c r="R1159" i="1"/>
  <c r="Q1161" i="1"/>
  <c r="R1160" i="1"/>
  <c r="Q1162" i="1"/>
  <c r="R1161" i="1"/>
  <c r="Q1163" i="1"/>
  <c r="R1162" i="1"/>
  <c r="R1163" i="1"/>
  <c r="Q1164" i="1"/>
  <c r="Q1165" i="1"/>
  <c r="R1164" i="1"/>
  <c r="R1165" i="1"/>
  <c r="Q1166" i="1"/>
  <c r="Q1167" i="1"/>
  <c r="R1166" i="1"/>
  <c r="Q1168" i="1"/>
  <c r="R1167" i="1"/>
  <c r="R1168" i="1"/>
  <c r="Q1169" i="1"/>
  <c r="Q1170" i="1"/>
  <c r="R1169" i="1"/>
  <c r="Q1171" i="1"/>
  <c r="R1171" i="1"/>
  <c r="R1170" i="1"/>
  <c r="Q1172" i="1"/>
  <c r="Q1173" i="1"/>
  <c r="R1172" i="1"/>
  <c r="R1173" i="1"/>
  <c r="Q1174" i="1"/>
  <c r="R1174" i="1"/>
  <c r="R1175" i="1"/>
  <c r="Q1175" i="1"/>
  <c r="Q1176" i="1"/>
  <c r="Q1177" i="1"/>
  <c r="R1176" i="1"/>
  <c r="Q1178" i="1"/>
  <c r="R1178" i="1"/>
  <c r="R1177" i="1"/>
  <c r="Q1179" i="1"/>
  <c r="Q1180" i="1"/>
  <c r="R1179" i="1"/>
  <c r="R1180" i="1"/>
  <c r="Q1181" i="1"/>
  <c r="R1181" i="1"/>
  <c r="Q1182" i="1"/>
  <c r="Q1183" i="1"/>
  <c r="R1182" i="1"/>
  <c r="Q1184" i="1"/>
  <c r="R1183" i="1"/>
  <c r="R1184" i="1"/>
  <c r="Q1185" i="1"/>
  <c r="Q1186" i="1"/>
  <c r="R1185" i="1"/>
  <c r="Q1187" i="1"/>
  <c r="R1187" i="1"/>
  <c r="R1186" i="1"/>
  <c r="Q1188" i="1"/>
  <c r="R1189" i="1"/>
  <c r="Q1189" i="1"/>
  <c r="R1188" i="1"/>
  <c r="Q1190" i="1"/>
  <c r="Q1191" i="1"/>
  <c r="R1190" i="1"/>
  <c r="R1191" i="1"/>
  <c r="Q1192" i="1"/>
  <c r="Q1193" i="1"/>
  <c r="R1192" i="1"/>
  <c r="R1193" i="1"/>
  <c r="Q1194" i="1"/>
  <c r="Q1195" i="1"/>
  <c r="R1194" i="1"/>
  <c r="R1195" i="1"/>
  <c r="Q1196" i="1"/>
  <c r="Q1197" i="1"/>
  <c r="R1196" i="1"/>
  <c r="Q1198" i="1"/>
  <c r="R1197" i="1"/>
  <c r="R1198" i="1"/>
  <c r="Q1199" i="1"/>
  <c r="Q1200" i="1"/>
  <c r="R1199" i="1"/>
  <c r="Q1201" i="1"/>
  <c r="R1200" i="1"/>
  <c r="Q1202" i="1"/>
  <c r="R1201" i="1"/>
  <c r="R1202" i="1"/>
  <c r="Q1203" i="1"/>
  <c r="R1203" i="1"/>
  <c r="Q1204" i="1"/>
  <c r="Q1205" i="1"/>
  <c r="R1204" i="1"/>
  <c r="Q1206" i="1"/>
  <c r="R1205" i="1"/>
  <c r="R1206" i="1"/>
  <c r="Q1207" i="1"/>
  <c r="R1208" i="1"/>
  <c r="Q1208" i="1"/>
  <c r="R1207" i="1"/>
  <c r="Q1209" i="1"/>
  <c r="Q1210" i="1"/>
  <c r="R1209" i="1"/>
  <c r="Q1211" i="1"/>
  <c r="R1210" i="1"/>
  <c r="Q1212" i="1"/>
  <c r="R1211" i="1"/>
  <c r="R1212" i="1"/>
  <c r="Q1213" i="1"/>
  <c r="R1213" i="1"/>
  <c r="Q1214" i="1"/>
  <c r="Q1215" i="1"/>
  <c r="R1214" i="1"/>
  <c r="Q1216" i="1"/>
  <c r="R1215" i="1"/>
  <c r="Q1217" i="1"/>
  <c r="R1216" i="1"/>
  <c r="Q1218" i="1"/>
  <c r="R1217" i="1"/>
  <c r="R1218" i="1"/>
  <c r="Q1219" i="1"/>
  <c r="Q1220" i="1"/>
  <c r="R1219" i="1"/>
  <c r="R1220" i="1"/>
  <c r="Q1221" i="1"/>
  <c r="Q1222" i="1"/>
  <c r="R1221" i="1"/>
  <c r="R1222" i="1"/>
  <c r="Q1223" i="1"/>
  <c r="Q1224" i="1"/>
  <c r="R1223" i="1"/>
  <c r="R1224" i="1"/>
  <c r="Q1225" i="1"/>
  <c r="Q1226" i="1"/>
  <c r="R1225" i="1"/>
  <c r="Q1227" i="1"/>
  <c r="R1226" i="1"/>
  <c r="Q1228" i="1"/>
  <c r="R1227" i="1"/>
  <c r="Q1229" i="1"/>
  <c r="R1228" i="1"/>
  <c r="Q1230" i="1"/>
  <c r="R1229" i="1"/>
  <c r="Q1231" i="1"/>
  <c r="R1230" i="1"/>
  <c r="Q1232" i="1"/>
  <c r="R1231" i="1"/>
  <c r="Q1233" i="1"/>
  <c r="R1232" i="1"/>
  <c r="Q1234" i="1"/>
  <c r="R1233" i="1"/>
  <c r="Q1235" i="1"/>
  <c r="R1234" i="1"/>
  <c r="Q1236" i="1"/>
  <c r="R1235" i="1"/>
  <c r="Q1237" i="1"/>
  <c r="R1236" i="1"/>
  <c r="R1237" i="1"/>
  <c r="Q1238" i="1"/>
  <c r="Q1239" i="1"/>
  <c r="R1238" i="1"/>
  <c r="Q1240" i="1"/>
  <c r="R1239" i="1"/>
  <c r="Q1241" i="1"/>
  <c r="R1240" i="1"/>
  <c r="R1241" i="1"/>
  <c r="Q1242" i="1"/>
  <c r="Q1243" i="1"/>
  <c r="R1242" i="1"/>
  <c r="Q1244" i="1"/>
  <c r="R1243" i="1"/>
  <c r="Q1245" i="1"/>
  <c r="R1244" i="1"/>
  <c r="Q1246" i="1"/>
  <c r="R1245" i="1"/>
  <c r="Q1247" i="1"/>
  <c r="R1246" i="1"/>
  <c r="Q1248" i="1"/>
  <c r="R1247" i="1"/>
  <c r="Q1249" i="1"/>
  <c r="R1248" i="1"/>
  <c r="R1249" i="1"/>
  <c r="Q1250" i="1"/>
  <c r="Q1251" i="1"/>
  <c r="R1250" i="1"/>
  <c r="R1251" i="1"/>
  <c r="Q1252" i="1"/>
  <c r="Q1253" i="1"/>
  <c r="R1252" i="1"/>
  <c r="Q1254" i="1"/>
  <c r="R1253" i="1"/>
  <c r="R1254" i="1"/>
  <c r="Q1255" i="1"/>
  <c r="Q1256" i="1"/>
  <c r="R1255" i="1"/>
  <c r="Q1257" i="1"/>
  <c r="R1256" i="1"/>
  <c r="Q1258" i="1"/>
  <c r="R1257" i="1"/>
  <c r="Q1259" i="1"/>
  <c r="R1258" i="1"/>
  <c r="Q1260" i="1"/>
  <c r="R1259" i="1"/>
  <c r="R1260" i="1"/>
  <c r="Q1261" i="1"/>
  <c r="Q1262" i="1"/>
  <c r="R1261" i="1"/>
  <c r="Q1263" i="1"/>
  <c r="R1262" i="1"/>
  <c r="Q1264" i="1"/>
  <c r="R1263" i="1"/>
  <c r="R1264" i="1"/>
  <c r="Q1265" i="1"/>
  <c r="Q1266" i="1"/>
  <c r="R1265" i="1"/>
  <c r="Q1267" i="1"/>
  <c r="R1266" i="1"/>
  <c r="Q1268" i="1"/>
  <c r="R1267" i="1"/>
  <c r="R1268" i="1"/>
  <c r="Q1269" i="1"/>
  <c r="Q1270" i="1"/>
  <c r="R1269" i="1"/>
  <c r="R1270" i="1"/>
  <c r="Q1271" i="1"/>
  <c r="Q1272" i="1"/>
  <c r="R1271" i="1"/>
  <c r="R1272" i="1"/>
  <c r="Q1273" i="1"/>
  <c r="Q1274" i="1"/>
  <c r="R1273" i="1"/>
  <c r="Q1275" i="1"/>
  <c r="R1274" i="1"/>
  <c r="Q1276" i="1"/>
  <c r="R1275" i="1"/>
  <c r="Q1277" i="1"/>
  <c r="R1276" i="1"/>
  <c r="R1277" i="1"/>
  <c r="Q1278" i="1"/>
  <c r="Q1279" i="1"/>
  <c r="R1278" i="1"/>
  <c r="R1279" i="1"/>
  <c r="Q1280" i="1"/>
  <c r="Q1281" i="1"/>
  <c r="R1280" i="1"/>
  <c r="R1281" i="1"/>
  <c r="Q1282" i="1"/>
  <c r="Q1283" i="1"/>
  <c r="R1282" i="1"/>
  <c r="Q1284" i="1"/>
  <c r="R1283" i="1"/>
  <c r="R1284" i="1"/>
  <c r="Q1285" i="1"/>
  <c r="Q1286" i="1"/>
  <c r="R1285" i="1"/>
  <c r="R1286" i="1"/>
  <c r="Q1287" i="1"/>
  <c r="Q1288" i="1"/>
  <c r="R1287" i="1"/>
  <c r="Q1289" i="1"/>
  <c r="R1288" i="1"/>
  <c r="Q1290" i="1"/>
  <c r="R1289" i="1"/>
  <c r="Q1291" i="1"/>
  <c r="R1290" i="1"/>
  <c r="Q1292" i="1"/>
  <c r="R1291" i="1"/>
  <c r="Q1293" i="1"/>
  <c r="R1292" i="1"/>
  <c r="Q1294" i="1"/>
  <c r="R1293" i="1"/>
  <c r="Q1295" i="1"/>
  <c r="R1294" i="1"/>
  <c r="Q1296" i="1"/>
  <c r="R1295" i="1"/>
  <c r="R1296" i="1"/>
  <c r="Q1297" i="1"/>
  <c r="Q1298" i="1"/>
  <c r="R1297" i="1"/>
  <c r="Q1299" i="1"/>
  <c r="R1298" i="1"/>
  <c r="Q1300" i="1"/>
  <c r="R1299" i="1"/>
  <c r="Q1301" i="1"/>
  <c r="R1300" i="1"/>
  <c r="Q1302" i="1"/>
  <c r="R1301" i="1"/>
  <c r="R1302" i="1"/>
  <c r="Q1303" i="1"/>
  <c r="Q1304" i="1"/>
  <c r="R1303" i="1"/>
  <c r="Q1305" i="1"/>
  <c r="R1304" i="1"/>
  <c r="Q1306" i="1"/>
  <c r="R1305" i="1"/>
  <c r="Q1307" i="1"/>
  <c r="R1306" i="1"/>
  <c r="Q1308" i="1"/>
  <c r="R1307" i="1"/>
  <c r="Q1309" i="1"/>
  <c r="R1308" i="1"/>
  <c r="Q1310" i="1"/>
  <c r="R1309" i="1"/>
  <c r="Q1311" i="1"/>
  <c r="R1310" i="1"/>
  <c r="Q1312" i="1"/>
  <c r="R1311" i="1"/>
  <c r="Q1313" i="1"/>
  <c r="R1312" i="1"/>
  <c r="R1313" i="1"/>
  <c r="Q1314" i="1"/>
  <c r="Q1315" i="1"/>
  <c r="R1314" i="1"/>
  <c r="Q1316" i="1"/>
  <c r="R1315" i="1"/>
  <c r="Q1317" i="1"/>
  <c r="R1316" i="1"/>
  <c r="R1317" i="1"/>
  <c r="Q1318" i="1"/>
  <c r="Q1319" i="1"/>
  <c r="R1318" i="1"/>
  <c r="R1319" i="1"/>
  <c r="Q1320" i="1"/>
  <c r="Q1321" i="1"/>
  <c r="R1320" i="1"/>
  <c r="Q1322" i="1"/>
  <c r="R1321" i="1"/>
  <c r="Q1323" i="1"/>
  <c r="R1322" i="1"/>
  <c r="Q1324" i="1"/>
  <c r="R1323" i="1"/>
  <c r="Q1325" i="1"/>
  <c r="R1324" i="1"/>
  <c r="Q1326" i="1"/>
  <c r="R1325" i="1"/>
  <c r="Q1327" i="1"/>
  <c r="R1326" i="1"/>
  <c r="R1327" i="1"/>
  <c r="Q1328" i="1"/>
  <c r="Q1329" i="1"/>
  <c r="R1328" i="1"/>
  <c r="R1329" i="1"/>
  <c r="Q1330" i="1"/>
  <c r="Q1331" i="1"/>
  <c r="R1330" i="1"/>
  <c r="Q1332" i="1"/>
  <c r="R1331" i="1"/>
  <c r="Q1333" i="1"/>
  <c r="R1332" i="1"/>
  <c r="Q1334" i="1"/>
  <c r="R1333" i="1"/>
  <c r="Q1335" i="1"/>
  <c r="R1334" i="1"/>
  <c r="R1335" i="1"/>
  <c r="Q1336" i="1"/>
  <c r="Q1337" i="1"/>
  <c r="R1336" i="1"/>
  <c r="Q1338" i="1"/>
  <c r="R1337" i="1"/>
  <c r="R1338" i="1"/>
  <c r="Q1339" i="1"/>
  <c r="Q1340" i="1"/>
  <c r="R1339" i="1"/>
  <c r="Q1341" i="1"/>
  <c r="R1340" i="1"/>
  <c r="Q1342" i="1"/>
  <c r="R1341" i="1"/>
  <c r="Q1343" i="1"/>
  <c r="R1342" i="1"/>
  <c r="Q1344" i="1"/>
  <c r="R1343" i="1"/>
  <c r="R1344" i="1"/>
  <c r="Q1345" i="1"/>
  <c r="Q1346" i="1"/>
  <c r="R1345" i="1"/>
  <c r="Q1347" i="1"/>
  <c r="R1346" i="1"/>
  <c r="Q1348" i="1"/>
  <c r="R1347" i="1"/>
  <c r="R1348" i="1"/>
  <c r="Q1349" i="1"/>
  <c r="Q1350" i="1"/>
  <c r="R1349" i="1"/>
  <c r="Q1351" i="1"/>
  <c r="R1350" i="1"/>
  <c r="Q1352" i="1"/>
  <c r="R1351" i="1"/>
  <c r="Q1353" i="1"/>
  <c r="R1352" i="1"/>
  <c r="Q1354" i="1"/>
  <c r="R1353" i="1"/>
  <c r="Q1355" i="1"/>
  <c r="R1354" i="1"/>
  <c r="R1355" i="1"/>
  <c r="Q1356" i="1"/>
  <c r="Q1357" i="1"/>
  <c r="R1356" i="1"/>
  <c r="R1357" i="1"/>
  <c r="Q1358" i="1"/>
  <c r="Q1359" i="1"/>
  <c r="R1358" i="1"/>
  <c r="Q1360" i="1"/>
  <c r="R1359" i="1"/>
  <c r="Q1361" i="1"/>
  <c r="R1360" i="1"/>
  <c r="Q1362" i="1"/>
  <c r="R1361" i="1"/>
  <c r="Q1363" i="1"/>
  <c r="R1362" i="1"/>
  <c r="Q1364" i="1"/>
  <c r="R1363" i="1"/>
  <c r="R1364" i="1"/>
  <c r="Q1365" i="1"/>
  <c r="Q1366" i="1"/>
  <c r="R1365" i="1"/>
  <c r="R1366" i="1"/>
  <c r="Q1367" i="1"/>
  <c r="Q1368" i="1"/>
  <c r="R1367" i="1"/>
  <c r="Q1369" i="1"/>
  <c r="R1368" i="1"/>
  <c r="Q1370" i="1"/>
  <c r="R1369" i="1"/>
  <c r="Q1371" i="1"/>
  <c r="R1370" i="1"/>
  <c r="R1371" i="1"/>
  <c r="Q1372" i="1"/>
  <c r="Q1373" i="1"/>
  <c r="R1372" i="1"/>
  <c r="R1373" i="1"/>
  <c r="Q1374" i="1"/>
  <c r="Q1375" i="1"/>
  <c r="R1374" i="1"/>
  <c r="Q1376" i="1"/>
  <c r="R1375" i="1"/>
  <c r="Q1377" i="1"/>
  <c r="R1376" i="1"/>
  <c r="R1377" i="1"/>
  <c r="Q1378" i="1"/>
  <c r="Q1379" i="1"/>
  <c r="R1378" i="1"/>
  <c r="Q1380" i="1"/>
  <c r="R1379" i="1"/>
  <c r="Q1381" i="1"/>
  <c r="R1380" i="1"/>
  <c r="Q1382" i="1"/>
  <c r="R1381" i="1"/>
  <c r="Q1383" i="1"/>
  <c r="R1382" i="1"/>
  <c r="Q1384" i="1"/>
  <c r="R1383" i="1"/>
  <c r="Q1385" i="1"/>
  <c r="R1384" i="1"/>
  <c r="R1385" i="1"/>
  <c r="Q1386" i="1"/>
  <c r="Q1387" i="1"/>
  <c r="R1386" i="1"/>
  <c r="R1387" i="1"/>
  <c r="Q1388" i="1"/>
  <c r="Q1389" i="1"/>
  <c r="R1388" i="1"/>
  <c r="Q1390" i="1"/>
  <c r="R1389" i="1"/>
  <c r="Q1391" i="1"/>
  <c r="R1390" i="1"/>
  <c r="R1391" i="1"/>
  <c r="Q1392" i="1"/>
  <c r="Q1393" i="1"/>
  <c r="R1392" i="1"/>
  <c r="Q1394" i="1"/>
  <c r="R1393" i="1"/>
  <c r="Q1395" i="1"/>
  <c r="R1394" i="1"/>
  <c r="R1395" i="1"/>
  <c r="Q1396" i="1"/>
  <c r="Q1397" i="1"/>
  <c r="R1396" i="1"/>
  <c r="Q1398" i="1"/>
  <c r="R1397" i="1"/>
  <c r="Q1399" i="1"/>
  <c r="R1398" i="1"/>
  <c r="Q1400" i="1"/>
  <c r="R1399" i="1"/>
  <c r="Q1401" i="1"/>
  <c r="R1400" i="1"/>
  <c r="R1401" i="1"/>
  <c r="Q1402" i="1"/>
  <c r="Q1403" i="1"/>
  <c r="R1402" i="1"/>
  <c r="R1403" i="1"/>
  <c r="Q1404" i="1"/>
  <c r="R1404" i="1"/>
  <c r="Q1405" i="1"/>
  <c r="Q1406" i="1"/>
  <c r="R1405" i="1"/>
  <c r="Q1407" i="1"/>
  <c r="R1406" i="1"/>
  <c r="R1407" i="1"/>
  <c r="Q1408" i="1"/>
  <c r="Q1409" i="1"/>
  <c r="R1408" i="1"/>
  <c r="Q1410" i="1"/>
  <c r="R1409" i="1"/>
  <c r="Q1411" i="1"/>
  <c r="R1410" i="1"/>
  <c r="Q1412" i="1"/>
  <c r="R1411" i="1"/>
  <c r="Q1413" i="1"/>
  <c r="R1412" i="1"/>
  <c r="Q1414" i="1"/>
  <c r="R1413" i="1"/>
  <c r="Q1415" i="1"/>
  <c r="R1414" i="1"/>
  <c r="Q1416" i="1"/>
  <c r="R1415" i="1"/>
  <c r="Q1417" i="1"/>
  <c r="R1416" i="1"/>
  <c r="Q1418" i="1"/>
  <c r="R1417" i="1"/>
  <c r="Q1419" i="1"/>
  <c r="R1418" i="1"/>
  <c r="Q1420" i="1"/>
  <c r="R1419" i="1"/>
  <c r="Q1421" i="1"/>
  <c r="R1420" i="1"/>
  <c r="Q1422" i="1"/>
  <c r="R1421" i="1"/>
  <c r="Q1423" i="1"/>
  <c r="R1422" i="1"/>
  <c r="Q1424" i="1"/>
  <c r="R1423" i="1"/>
  <c r="R1424" i="1"/>
  <c r="Q1425" i="1"/>
  <c r="Q1426" i="1"/>
  <c r="R1425" i="1"/>
  <c r="Q1427" i="1"/>
  <c r="R1426" i="1"/>
  <c r="Q1428" i="1"/>
  <c r="R1427" i="1"/>
  <c r="Q1429" i="1"/>
  <c r="R1428" i="1"/>
  <c r="Q1430" i="1"/>
  <c r="R1429" i="1"/>
  <c r="Q1431" i="1"/>
  <c r="R1430" i="1"/>
  <c r="Q1432" i="1"/>
  <c r="R1431" i="1"/>
  <c r="R1432" i="1"/>
  <c r="Q1433" i="1"/>
  <c r="Q1434" i="1"/>
  <c r="R1433" i="1"/>
  <c r="Q1435" i="1"/>
  <c r="R1434" i="1"/>
  <c r="Q1436" i="1"/>
  <c r="R1435" i="1"/>
  <c r="Q1437" i="1"/>
  <c r="R1436" i="1"/>
  <c r="Q1438" i="1"/>
  <c r="R1437" i="1"/>
  <c r="Q1439" i="1"/>
  <c r="R1438" i="1"/>
  <c r="R1439" i="1"/>
  <c r="Q1440" i="1"/>
  <c r="Q1441" i="1"/>
  <c r="R1440" i="1"/>
  <c r="R1441" i="1"/>
  <c r="Q1442" i="1"/>
  <c r="Q1443" i="1"/>
  <c r="P1442" i="1"/>
  <c r="E1443" i="1"/>
  <c r="F1443" i="1"/>
  <c r="K1443" i="1"/>
  <c r="L1443" i="1" s="1"/>
  <c r="M1443" i="1" s="1"/>
  <c r="N1443" i="1" s="1"/>
  <c r="R1443" i="1" s="1"/>
  <c r="BB3" i="1" l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B434" i="1"/>
  <c r="BB435" i="1"/>
  <c r="BB436" i="1"/>
  <c r="BB437" i="1"/>
  <c r="BB438" i="1"/>
  <c r="BB439" i="1"/>
  <c r="BB440" i="1"/>
  <c r="BB441" i="1"/>
  <c r="BB442" i="1"/>
  <c r="BB443" i="1"/>
  <c r="BB444" i="1"/>
  <c r="BB445" i="1"/>
  <c r="BB446" i="1"/>
  <c r="BB447" i="1"/>
  <c r="BB448" i="1"/>
  <c r="BB449" i="1"/>
  <c r="BB450" i="1"/>
  <c r="BB451" i="1"/>
  <c r="BB452" i="1"/>
  <c r="BB453" i="1"/>
  <c r="BB454" i="1"/>
  <c r="BB455" i="1"/>
  <c r="BB456" i="1"/>
  <c r="BB457" i="1"/>
  <c r="BB458" i="1"/>
  <c r="BB459" i="1"/>
  <c r="BB460" i="1"/>
  <c r="BB461" i="1"/>
  <c r="BB462" i="1"/>
  <c r="BB463" i="1"/>
  <c r="BB464" i="1"/>
  <c r="BB465" i="1"/>
  <c r="BB466" i="1"/>
  <c r="BB467" i="1"/>
  <c r="BB468" i="1"/>
  <c r="BB469" i="1"/>
  <c r="BB470" i="1"/>
  <c r="BB471" i="1"/>
  <c r="BB472" i="1"/>
  <c r="BB473" i="1"/>
  <c r="BB474" i="1"/>
  <c r="BB475" i="1"/>
  <c r="BB476" i="1"/>
  <c r="BB477" i="1"/>
  <c r="BB478" i="1"/>
  <c r="BB479" i="1"/>
  <c r="BB480" i="1"/>
  <c r="BB481" i="1"/>
  <c r="BB482" i="1"/>
  <c r="BB483" i="1"/>
  <c r="BB484" i="1"/>
  <c r="BB485" i="1"/>
  <c r="BB486" i="1"/>
  <c r="BB487" i="1"/>
  <c r="BB488" i="1"/>
  <c r="BB489" i="1"/>
  <c r="BB490" i="1"/>
  <c r="BB491" i="1"/>
  <c r="BB492" i="1"/>
  <c r="BB493" i="1"/>
  <c r="BB494" i="1"/>
  <c r="BB495" i="1"/>
  <c r="BB496" i="1"/>
  <c r="BB497" i="1"/>
  <c r="BB498" i="1"/>
  <c r="BB499" i="1"/>
  <c r="BB500" i="1"/>
  <c r="BB501" i="1"/>
  <c r="BB502" i="1"/>
  <c r="BB503" i="1"/>
  <c r="BB504" i="1"/>
  <c r="BB505" i="1"/>
  <c r="BB506" i="1"/>
  <c r="BB507" i="1"/>
  <c r="BB508" i="1"/>
  <c r="BB509" i="1"/>
  <c r="BB510" i="1"/>
  <c r="BB511" i="1"/>
  <c r="BB512" i="1"/>
  <c r="BB513" i="1"/>
  <c r="BB514" i="1"/>
  <c r="BB515" i="1"/>
  <c r="BB516" i="1"/>
  <c r="BB517" i="1"/>
  <c r="BB518" i="1"/>
  <c r="BB519" i="1"/>
  <c r="BB520" i="1"/>
  <c r="BB521" i="1"/>
  <c r="BB522" i="1"/>
  <c r="BB523" i="1"/>
  <c r="BB524" i="1"/>
  <c r="BB525" i="1"/>
  <c r="BB526" i="1"/>
  <c r="BB527" i="1"/>
  <c r="BB528" i="1"/>
  <c r="BB529" i="1"/>
  <c r="BB530" i="1"/>
  <c r="BB531" i="1"/>
  <c r="BB532" i="1"/>
  <c r="BB533" i="1"/>
  <c r="BB534" i="1"/>
  <c r="BB535" i="1"/>
  <c r="BB536" i="1"/>
  <c r="BB537" i="1"/>
  <c r="BB538" i="1"/>
  <c r="BB539" i="1"/>
  <c r="BB540" i="1"/>
  <c r="BB541" i="1"/>
  <c r="BB542" i="1"/>
  <c r="BB543" i="1"/>
  <c r="BB544" i="1"/>
  <c r="BB545" i="1"/>
  <c r="BB546" i="1"/>
  <c r="BB547" i="1"/>
  <c r="BB548" i="1"/>
  <c r="BB549" i="1"/>
  <c r="BB550" i="1"/>
  <c r="BB551" i="1"/>
  <c r="BB552" i="1"/>
  <c r="BB553" i="1"/>
  <c r="BB554" i="1"/>
  <c r="BB555" i="1"/>
  <c r="BB556" i="1"/>
  <c r="BB557" i="1"/>
  <c r="BB558" i="1"/>
  <c r="BB559" i="1"/>
  <c r="BB560" i="1"/>
  <c r="BB561" i="1"/>
  <c r="BB562" i="1"/>
  <c r="BB563" i="1"/>
  <c r="BB564" i="1"/>
  <c r="BB565" i="1"/>
  <c r="BB566" i="1"/>
  <c r="BB567" i="1"/>
  <c r="BB568" i="1"/>
  <c r="BB569" i="1"/>
  <c r="BB570" i="1"/>
  <c r="BB571" i="1"/>
  <c r="BB572" i="1"/>
  <c r="BB573" i="1"/>
  <c r="BB574" i="1"/>
  <c r="BB575" i="1"/>
  <c r="BB576" i="1"/>
  <c r="BB577" i="1"/>
  <c r="BB578" i="1"/>
  <c r="BB579" i="1"/>
  <c r="BB580" i="1"/>
  <c r="BB581" i="1"/>
  <c r="BB582" i="1"/>
  <c r="BB583" i="1"/>
  <c r="BB584" i="1"/>
  <c r="BB585" i="1"/>
  <c r="BB586" i="1"/>
  <c r="BB587" i="1"/>
  <c r="BB588" i="1"/>
  <c r="BB589" i="1"/>
  <c r="BB590" i="1"/>
  <c r="BB591" i="1"/>
  <c r="BB592" i="1"/>
  <c r="BB593" i="1"/>
  <c r="BB594" i="1"/>
  <c r="BB595" i="1"/>
  <c r="BB596" i="1"/>
  <c r="BB597" i="1"/>
  <c r="BB598" i="1"/>
  <c r="BB599" i="1"/>
  <c r="BB600" i="1"/>
  <c r="BB601" i="1"/>
  <c r="BB602" i="1"/>
  <c r="BB603" i="1"/>
  <c r="BB604" i="1"/>
  <c r="BB605" i="1"/>
  <c r="BB606" i="1"/>
  <c r="BB607" i="1"/>
  <c r="BB608" i="1"/>
  <c r="BB609" i="1"/>
  <c r="BB610" i="1"/>
  <c r="BB611" i="1"/>
  <c r="BB612" i="1"/>
  <c r="BB613" i="1"/>
  <c r="BB614" i="1"/>
  <c r="BB615" i="1"/>
  <c r="BB616" i="1"/>
  <c r="BB617" i="1"/>
  <c r="BB618" i="1"/>
  <c r="BB619" i="1"/>
  <c r="BB620" i="1"/>
  <c r="BB621" i="1"/>
  <c r="BB622" i="1"/>
  <c r="BB623" i="1"/>
  <c r="BB624" i="1"/>
  <c r="BB625" i="1"/>
  <c r="BB626" i="1"/>
  <c r="BB627" i="1"/>
  <c r="BB628" i="1"/>
  <c r="BB629" i="1"/>
  <c r="BB630" i="1"/>
  <c r="BB631" i="1"/>
  <c r="BB632" i="1"/>
  <c r="BB633" i="1"/>
  <c r="BB634" i="1"/>
  <c r="BB635" i="1"/>
  <c r="BB636" i="1"/>
  <c r="BB637" i="1"/>
  <c r="BB638" i="1"/>
  <c r="BB639" i="1"/>
  <c r="BB640" i="1"/>
  <c r="BB641" i="1"/>
  <c r="BB642" i="1"/>
  <c r="BB643" i="1"/>
  <c r="BB644" i="1"/>
  <c r="BB645" i="1"/>
  <c r="BB646" i="1"/>
  <c r="BB647" i="1"/>
  <c r="BB648" i="1"/>
  <c r="BB649" i="1"/>
  <c r="BB650" i="1"/>
  <c r="BB651" i="1"/>
  <c r="BB652" i="1"/>
  <c r="BB653" i="1"/>
  <c r="BB654" i="1"/>
  <c r="BB655" i="1"/>
  <c r="BB656" i="1"/>
  <c r="BB657" i="1"/>
  <c r="BB658" i="1"/>
  <c r="BB659" i="1"/>
  <c r="BB660" i="1"/>
  <c r="BB661" i="1"/>
  <c r="BB662" i="1"/>
  <c r="BB663" i="1"/>
  <c r="BB664" i="1"/>
  <c r="BB665" i="1"/>
  <c r="BB666" i="1"/>
  <c r="BB667" i="1"/>
  <c r="BB668" i="1"/>
  <c r="BB669" i="1"/>
  <c r="BB670" i="1"/>
  <c r="BB671" i="1"/>
  <c r="BB672" i="1"/>
  <c r="BB673" i="1"/>
  <c r="BB674" i="1"/>
  <c r="BB675" i="1"/>
  <c r="BB676" i="1"/>
  <c r="BB677" i="1"/>
  <c r="BB678" i="1"/>
  <c r="BB679" i="1"/>
  <c r="BB680" i="1"/>
  <c r="BB681" i="1"/>
  <c r="BB682" i="1"/>
  <c r="BB683" i="1"/>
  <c r="BB684" i="1"/>
  <c r="BB685" i="1"/>
  <c r="BB686" i="1"/>
  <c r="BB687" i="1"/>
  <c r="BB688" i="1"/>
  <c r="BB689" i="1"/>
  <c r="BB690" i="1"/>
  <c r="BB691" i="1"/>
  <c r="BB692" i="1"/>
  <c r="BB693" i="1"/>
  <c r="BB694" i="1"/>
  <c r="BB695" i="1"/>
  <c r="BB696" i="1"/>
  <c r="BB697" i="1"/>
  <c r="BB698" i="1"/>
  <c r="BB699" i="1"/>
  <c r="BB700" i="1"/>
  <c r="BB701" i="1"/>
  <c r="BB702" i="1"/>
  <c r="BB703" i="1"/>
  <c r="BB704" i="1"/>
  <c r="BB705" i="1"/>
  <c r="BB706" i="1"/>
  <c r="BB707" i="1"/>
  <c r="BB708" i="1"/>
  <c r="BB709" i="1"/>
  <c r="BB710" i="1"/>
  <c r="BB711" i="1"/>
  <c r="BB712" i="1"/>
  <c r="BB713" i="1"/>
  <c r="BB714" i="1"/>
  <c r="BB715" i="1"/>
  <c r="BB716" i="1"/>
  <c r="BB717" i="1"/>
  <c r="BB718" i="1"/>
  <c r="BB719" i="1"/>
  <c r="BB720" i="1"/>
  <c r="BB721" i="1"/>
  <c r="BB722" i="1"/>
  <c r="BB723" i="1"/>
  <c r="BB724" i="1"/>
  <c r="BB725" i="1"/>
  <c r="BB726" i="1"/>
  <c r="BB727" i="1"/>
  <c r="BB728" i="1"/>
  <c r="BB729" i="1"/>
  <c r="BB730" i="1"/>
  <c r="BB731" i="1"/>
  <c r="BB732" i="1"/>
  <c r="BB733" i="1"/>
  <c r="BB734" i="1"/>
  <c r="BB735" i="1"/>
  <c r="BB736" i="1"/>
  <c r="BB737" i="1"/>
  <c r="BB738" i="1"/>
  <c r="BB739" i="1"/>
  <c r="BB740" i="1"/>
  <c r="BB741" i="1"/>
  <c r="BB742" i="1"/>
  <c r="BB743" i="1"/>
  <c r="BB744" i="1"/>
  <c r="BB745" i="1"/>
  <c r="BB746" i="1"/>
  <c r="BB747" i="1"/>
  <c r="BB748" i="1"/>
  <c r="BB749" i="1"/>
  <c r="BB750" i="1"/>
  <c r="BB751" i="1"/>
  <c r="BB752" i="1"/>
  <c r="BB753" i="1"/>
  <c r="BB754" i="1"/>
  <c r="BB755" i="1"/>
  <c r="BB756" i="1"/>
  <c r="BB757" i="1"/>
  <c r="BB758" i="1"/>
  <c r="BB759" i="1"/>
  <c r="BB760" i="1"/>
  <c r="BB761" i="1"/>
  <c r="BB762" i="1"/>
  <c r="BB763" i="1"/>
  <c r="BB764" i="1"/>
  <c r="BB765" i="1"/>
  <c r="BB766" i="1"/>
  <c r="BB767" i="1"/>
  <c r="BB768" i="1"/>
  <c r="BB769" i="1"/>
  <c r="BB770" i="1"/>
  <c r="BB771" i="1"/>
  <c r="BB772" i="1"/>
  <c r="BB773" i="1"/>
  <c r="BB774" i="1"/>
  <c r="BB775" i="1"/>
  <c r="BB776" i="1"/>
  <c r="BB777" i="1"/>
  <c r="BB778" i="1"/>
  <c r="BB779" i="1"/>
  <c r="BB780" i="1"/>
  <c r="BB781" i="1"/>
  <c r="BB782" i="1"/>
  <c r="BB783" i="1"/>
  <c r="BB784" i="1"/>
  <c r="BB785" i="1"/>
  <c r="BB786" i="1"/>
  <c r="BB787" i="1"/>
  <c r="BB788" i="1"/>
  <c r="BB789" i="1"/>
  <c r="BB790" i="1"/>
  <c r="BB791" i="1"/>
  <c r="BB792" i="1"/>
  <c r="BB793" i="1"/>
  <c r="BB794" i="1"/>
  <c r="BB795" i="1"/>
  <c r="BB796" i="1"/>
  <c r="BB797" i="1"/>
  <c r="BB798" i="1"/>
  <c r="BB799" i="1"/>
  <c r="BB800" i="1"/>
  <c r="BB801" i="1"/>
  <c r="BB802" i="1"/>
  <c r="BB803" i="1"/>
  <c r="BB804" i="1"/>
  <c r="BB805" i="1"/>
  <c r="BB806" i="1"/>
  <c r="BB807" i="1"/>
  <c r="BB808" i="1"/>
  <c r="BB809" i="1"/>
  <c r="BB810" i="1"/>
  <c r="BB811" i="1"/>
  <c r="BB812" i="1"/>
  <c r="BB813" i="1"/>
  <c r="BB814" i="1"/>
  <c r="BB815" i="1"/>
  <c r="BB816" i="1"/>
  <c r="BB817" i="1"/>
  <c r="BB818" i="1"/>
  <c r="BB819" i="1"/>
  <c r="BB820" i="1"/>
  <c r="BB821" i="1"/>
  <c r="BB822" i="1"/>
  <c r="BB823" i="1"/>
  <c r="BB824" i="1"/>
  <c r="BB825" i="1"/>
  <c r="BB826" i="1"/>
  <c r="BB827" i="1"/>
  <c r="BB828" i="1"/>
  <c r="BB829" i="1"/>
  <c r="BB830" i="1"/>
  <c r="BB831" i="1"/>
  <c r="BB832" i="1"/>
  <c r="BB833" i="1"/>
  <c r="BB834" i="1"/>
  <c r="BB835" i="1"/>
  <c r="BB836" i="1"/>
  <c r="BB837" i="1"/>
  <c r="BB838" i="1"/>
  <c r="BB839" i="1"/>
  <c r="BB840" i="1"/>
  <c r="BB841" i="1"/>
  <c r="BB842" i="1"/>
  <c r="BB843" i="1"/>
  <c r="BB844" i="1"/>
  <c r="BB845" i="1"/>
  <c r="BB846" i="1"/>
  <c r="BB847" i="1"/>
  <c r="BB848" i="1"/>
  <c r="BB849" i="1"/>
  <c r="BB850" i="1"/>
  <c r="BB851" i="1"/>
  <c r="BB852" i="1"/>
  <c r="BB853" i="1"/>
  <c r="BB854" i="1"/>
  <c r="BB855" i="1"/>
  <c r="BB856" i="1"/>
  <c r="BB857" i="1"/>
  <c r="BB858" i="1"/>
  <c r="BB859" i="1"/>
  <c r="BB860" i="1"/>
  <c r="BB861" i="1"/>
  <c r="BB862" i="1"/>
  <c r="BB863" i="1"/>
  <c r="BB864" i="1"/>
  <c r="BB865" i="1"/>
  <c r="BB866" i="1"/>
  <c r="BB867" i="1"/>
  <c r="BB868" i="1"/>
  <c r="BB869" i="1"/>
  <c r="BB870" i="1"/>
  <c r="BB871" i="1"/>
  <c r="BB872" i="1"/>
  <c r="BB873" i="1"/>
  <c r="BB874" i="1"/>
  <c r="BB875" i="1"/>
  <c r="BB876" i="1"/>
  <c r="BB877" i="1"/>
  <c r="BB878" i="1"/>
  <c r="BB879" i="1"/>
  <c r="BB880" i="1"/>
  <c r="BB881" i="1"/>
  <c r="BB882" i="1"/>
  <c r="BB883" i="1"/>
  <c r="BB884" i="1"/>
  <c r="BB885" i="1"/>
  <c r="BB886" i="1"/>
  <c r="BB887" i="1"/>
  <c r="BB888" i="1"/>
  <c r="BB889" i="1"/>
  <c r="BB890" i="1"/>
  <c r="BB891" i="1"/>
  <c r="BB892" i="1"/>
  <c r="BB893" i="1"/>
  <c r="BB894" i="1"/>
  <c r="BB895" i="1"/>
  <c r="BB896" i="1"/>
  <c r="BB897" i="1"/>
  <c r="BB898" i="1"/>
  <c r="BB899" i="1"/>
  <c r="BB900" i="1"/>
  <c r="BB901" i="1"/>
  <c r="BB902" i="1"/>
  <c r="BB903" i="1"/>
  <c r="BB904" i="1"/>
  <c r="BB905" i="1"/>
  <c r="BB906" i="1"/>
  <c r="BB907" i="1"/>
  <c r="BB908" i="1"/>
  <c r="BB909" i="1"/>
  <c r="BB910" i="1"/>
  <c r="BB911" i="1"/>
  <c r="BB912" i="1"/>
  <c r="BB913" i="1"/>
  <c r="BB914" i="1"/>
  <c r="BB915" i="1"/>
  <c r="BB916" i="1"/>
  <c r="BB917" i="1"/>
  <c r="BB918" i="1"/>
  <c r="BB919" i="1"/>
  <c r="BB920" i="1"/>
  <c r="BB921" i="1"/>
  <c r="BB922" i="1"/>
  <c r="BB923" i="1"/>
  <c r="BB924" i="1"/>
  <c r="BB925" i="1"/>
  <c r="BB926" i="1"/>
  <c r="BB927" i="1"/>
  <c r="BB928" i="1"/>
  <c r="BB929" i="1"/>
  <c r="BB930" i="1"/>
  <c r="BB931" i="1"/>
  <c r="BB932" i="1"/>
  <c r="BB933" i="1"/>
  <c r="BB934" i="1"/>
  <c r="BB935" i="1"/>
  <c r="BB936" i="1"/>
  <c r="BB937" i="1"/>
  <c r="BB938" i="1"/>
  <c r="BB939" i="1"/>
  <c r="BB940" i="1"/>
  <c r="BB941" i="1"/>
  <c r="BB942" i="1"/>
  <c r="BB943" i="1"/>
  <c r="BB944" i="1"/>
  <c r="BB945" i="1"/>
  <c r="BB946" i="1"/>
  <c r="BB947" i="1"/>
  <c r="BB948" i="1"/>
  <c r="BB949" i="1"/>
  <c r="BB950" i="1"/>
  <c r="BB951" i="1"/>
  <c r="BB952" i="1"/>
  <c r="BB953" i="1"/>
  <c r="BB954" i="1"/>
  <c r="BB955" i="1"/>
  <c r="BB956" i="1"/>
  <c r="BB957" i="1"/>
  <c r="BB958" i="1"/>
  <c r="BB959" i="1"/>
  <c r="BB960" i="1"/>
  <c r="BB961" i="1"/>
  <c r="BB962" i="1"/>
  <c r="BB963" i="1"/>
  <c r="BB964" i="1"/>
  <c r="BB965" i="1"/>
  <c r="BB966" i="1"/>
  <c r="BB967" i="1"/>
  <c r="BB968" i="1"/>
  <c r="BB969" i="1"/>
  <c r="BB970" i="1"/>
  <c r="BB971" i="1"/>
  <c r="BB972" i="1"/>
  <c r="BB973" i="1"/>
  <c r="BB974" i="1"/>
  <c r="BB975" i="1"/>
  <c r="BB976" i="1"/>
  <c r="BB977" i="1"/>
  <c r="BB978" i="1"/>
  <c r="BB979" i="1"/>
  <c r="BB980" i="1"/>
  <c r="BB981" i="1"/>
  <c r="BB982" i="1"/>
  <c r="BB983" i="1"/>
  <c r="BB984" i="1"/>
  <c r="BB985" i="1"/>
  <c r="BB986" i="1"/>
  <c r="BB987" i="1"/>
  <c r="BB988" i="1"/>
  <c r="BB989" i="1"/>
  <c r="BB990" i="1"/>
  <c r="BB991" i="1"/>
  <c r="BB992" i="1"/>
  <c r="BB993" i="1"/>
  <c r="BB994" i="1"/>
  <c r="BB995" i="1"/>
  <c r="BB996" i="1"/>
  <c r="BB997" i="1"/>
  <c r="BB998" i="1"/>
  <c r="BB999" i="1"/>
  <c r="BB1000" i="1"/>
  <c r="BB1001" i="1"/>
  <c r="BB1002" i="1"/>
  <c r="BB1003" i="1"/>
  <c r="BB1004" i="1"/>
  <c r="BB1005" i="1"/>
  <c r="BB1006" i="1"/>
  <c r="BB1007" i="1"/>
  <c r="BB1008" i="1"/>
  <c r="BB1009" i="1"/>
  <c r="BB1010" i="1"/>
  <c r="BB1011" i="1"/>
  <c r="BB1012" i="1"/>
  <c r="BB1013" i="1"/>
  <c r="BB1014" i="1"/>
  <c r="BB1015" i="1"/>
  <c r="BB1016" i="1"/>
  <c r="BB1017" i="1"/>
  <c r="BB1018" i="1"/>
  <c r="BB1019" i="1"/>
  <c r="BB1020" i="1"/>
  <c r="BB1021" i="1"/>
  <c r="BB1022" i="1"/>
  <c r="BB1023" i="1"/>
  <c r="BB1024" i="1"/>
  <c r="BB1025" i="1"/>
  <c r="BB1026" i="1"/>
  <c r="BB1027" i="1"/>
  <c r="BB1028" i="1"/>
  <c r="BB1029" i="1"/>
  <c r="BB1030" i="1"/>
  <c r="BB1031" i="1"/>
  <c r="BB1032" i="1"/>
  <c r="BB1033" i="1"/>
  <c r="BB1034" i="1"/>
  <c r="BB1035" i="1"/>
  <c r="BB1036" i="1"/>
  <c r="BB1037" i="1"/>
  <c r="BB1038" i="1"/>
  <c r="BB1039" i="1"/>
  <c r="BB1040" i="1"/>
  <c r="BB1041" i="1"/>
  <c r="BB1042" i="1"/>
  <c r="BB1043" i="1"/>
  <c r="BB1044" i="1"/>
  <c r="BB1045" i="1"/>
  <c r="BB1046" i="1"/>
  <c r="BB1047" i="1"/>
  <c r="BB1048" i="1"/>
  <c r="BB1049" i="1"/>
  <c r="BB1050" i="1"/>
  <c r="BB1051" i="1"/>
  <c r="BB1052" i="1"/>
  <c r="BB1053" i="1"/>
  <c r="BB1054" i="1"/>
  <c r="BB1055" i="1"/>
  <c r="BB1056" i="1"/>
  <c r="BB1057" i="1"/>
  <c r="BB1058" i="1"/>
  <c r="BB1059" i="1"/>
  <c r="BB1060" i="1"/>
  <c r="BB1061" i="1"/>
  <c r="BB1062" i="1"/>
  <c r="BB1063" i="1"/>
  <c r="BB1064" i="1"/>
  <c r="BB1065" i="1"/>
  <c r="BB1066" i="1"/>
  <c r="BB1067" i="1"/>
  <c r="BB1068" i="1"/>
  <c r="BB1069" i="1"/>
  <c r="BB1070" i="1"/>
  <c r="BB1071" i="1"/>
  <c r="BB1072" i="1"/>
  <c r="BB1073" i="1"/>
  <c r="BB1074" i="1"/>
  <c r="BB1075" i="1"/>
  <c r="BB1076" i="1"/>
  <c r="BB1077" i="1"/>
  <c r="BB1078" i="1"/>
  <c r="BB1079" i="1"/>
  <c r="BB1080" i="1"/>
  <c r="BB1081" i="1"/>
  <c r="BB1082" i="1"/>
  <c r="BB1083" i="1"/>
  <c r="BB1084" i="1"/>
  <c r="BB1085" i="1"/>
  <c r="BB1086" i="1"/>
  <c r="BB1087" i="1"/>
  <c r="BB1088" i="1"/>
  <c r="BB1089" i="1"/>
  <c r="BB1090" i="1"/>
  <c r="BB1091" i="1"/>
  <c r="BB1092" i="1"/>
  <c r="BB1093" i="1"/>
  <c r="BB1094" i="1"/>
  <c r="BB1095" i="1"/>
  <c r="BB1096" i="1"/>
  <c r="BB1097" i="1"/>
  <c r="BB1098" i="1"/>
  <c r="BB1099" i="1"/>
  <c r="BB1100" i="1"/>
  <c r="BB1101" i="1"/>
  <c r="BB1102" i="1"/>
  <c r="BB1103" i="1"/>
  <c r="BB1104" i="1"/>
  <c r="BB1105" i="1"/>
  <c r="BB1106" i="1"/>
  <c r="BB1107" i="1"/>
  <c r="BB1108" i="1"/>
  <c r="BB1109" i="1"/>
  <c r="BB1110" i="1"/>
  <c r="BB1111" i="1"/>
  <c r="BB1112" i="1"/>
  <c r="BB1113" i="1"/>
  <c r="BB1114" i="1"/>
  <c r="BB1115" i="1"/>
  <c r="BB1116" i="1"/>
  <c r="BB1117" i="1"/>
  <c r="BB1118" i="1"/>
  <c r="BB1119" i="1"/>
  <c r="BB1120" i="1"/>
  <c r="BB1121" i="1"/>
  <c r="BB1122" i="1"/>
  <c r="BB1123" i="1"/>
  <c r="BB1124" i="1"/>
  <c r="BB1125" i="1"/>
  <c r="BB1126" i="1"/>
  <c r="BB1127" i="1"/>
  <c r="BB1128" i="1"/>
  <c r="BB1129" i="1"/>
  <c r="BB1130" i="1"/>
  <c r="BB1131" i="1"/>
  <c r="BB1132" i="1"/>
  <c r="BB1133" i="1"/>
  <c r="BB1134" i="1"/>
  <c r="BB1135" i="1"/>
  <c r="BB1136" i="1"/>
  <c r="BB1137" i="1"/>
  <c r="BB1138" i="1"/>
  <c r="BB1139" i="1"/>
  <c r="BB1140" i="1"/>
  <c r="BB1141" i="1"/>
  <c r="BB1142" i="1"/>
  <c r="BB1143" i="1"/>
  <c r="BB1144" i="1"/>
  <c r="BB1145" i="1"/>
  <c r="BB1146" i="1"/>
  <c r="BB1147" i="1"/>
  <c r="BB1148" i="1"/>
  <c r="BB1149" i="1"/>
  <c r="BB1150" i="1"/>
  <c r="BB1151" i="1"/>
  <c r="BB1152" i="1"/>
  <c r="BB1153" i="1"/>
  <c r="BB1154" i="1"/>
  <c r="BB1155" i="1"/>
  <c r="BB1156" i="1"/>
  <c r="BB1157" i="1"/>
  <c r="BB1158" i="1"/>
  <c r="BB1159" i="1"/>
  <c r="BB1160" i="1"/>
  <c r="BB1161" i="1"/>
  <c r="BB1162" i="1"/>
  <c r="BB1163" i="1"/>
  <c r="BB1164" i="1"/>
  <c r="BB1165" i="1"/>
  <c r="BB1166" i="1"/>
  <c r="BB1167" i="1"/>
  <c r="BB1168" i="1"/>
  <c r="BB1169" i="1"/>
  <c r="BB1170" i="1"/>
  <c r="BB1171" i="1"/>
  <c r="BB1172" i="1"/>
  <c r="BB1173" i="1"/>
  <c r="BB1174" i="1"/>
  <c r="BB1175" i="1"/>
  <c r="BB1176" i="1"/>
  <c r="BB1177" i="1"/>
  <c r="BB1178" i="1"/>
  <c r="BB1179" i="1"/>
  <c r="BB1180" i="1"/>
  <c r="BB1181" i="1"/>
  <c r="BB1182" i="1"/>
  <c r="BB1183" i="1"/>
  <c r="BB1184" i="1"/>
  <c r="BB1185" i="1"/>
  <c r="BB1186" i="1"/>
  <c r="BB1187" i="1"/>
  <c r="BB1188" i="1"/>
  <c r="BB1189" i="1"/>
  <c r="BB1190" i="1"/>
  <c r="BB1191" i="1"/>
  <c r="BB1192" i="1"/>
  <c r="BB1193" i="1"/>
  <c r="BB1194" i="1"/>
  <c r="BB1195" i="1"/>
  <c r="BB1196" i="1"/>
  <c r="BB1197" i="1"/>
  <c r="BB1198" i="1"/>
  <c r="BB1199" i="1"/>
  <c r="BB1200" i="1"/>
  <c r="BB1201" i="1"/>
  <c r="BB1202" i="1"/>
  <c r="BB1203" i="1"/>
  <c r="BB1204" i="1"/>
  <c r="BB1205" i="1"/>
  <c r="BB1206" i="1"/>
  <c r="BB1207" i="1"/>
  <c r="BB1208" i="1"/>
  <c r="BB1209" i="1"/>
  <c r="BB1210" i="1"/>
  <c r="BB1211" i="1"/>
  <c r="BB1212" i="1"/>
  <c r="BB1213" i="1"/>
  <c r="BB1214" i="1"/>
  <c r="BB1215" i="1"/>
  <c r="BB1216" i="1"/>
  <c r="BB1217" i="1"/>
  <c r="BB1218" i="1"/>
  <c r="BB1219" i="1"/>
  <c r="BB1220" i="1"/>
  <c r="BB1221" i="1"/>
  <c r="BB1222" i="1"/>
  <c r="BB1223" i="1"/>
  <c r="BB1224" i="1"/>
  <c r="BB1225" i="1"/>
  <c r="BB1226" i="1"/>
  <c r="BB1227" i="1"/>
  <c r="BB1228" i="1"/>
  <c r="BB1229" i="1"/>
  <c r="BB1230" i="1"/>
  <c r="BB1231" i="1"/>
  <c r="BB1232" i="1"/>
  <c r="BB1233" i="1"/>
  <c r="BB1234" i="1"/>
  <c r="BB1235" i="1"/>
  <c r="BB1236" i="1"/>
  <c r="BB1237" i="1"/>
  <c r="BB1238" i="1"/>
  <c r="BB1239" i="1"/>
  <c r="BB1240" i="1"/>
  <c r="BB1241" i="1"/>
  <c r="BB1242" i="1"/>
  <c r="BB1243" i="1"/>
  <c r="BB1244" i="1"/>
  <c r="BB1245" i="1"/>
  <c r="BB1246" i="1"/>
  <c r="BB1247" i="1"/>
  <c r="BB1248" i="1"/>
  <c r="BB1249" i="1"/>
  <c r="BB1250" i="1"/>
  <c r="BB1251" i="1"/>
  <c r="BB1252" i="1"/>
  <c r="BB1253" i="1"/>
  <c r="BB1254" i="1"/>
  <c r="BB1255" i="1"/>
  <c r="BB1256" i="1"/>
  <c r="BB1257" i="1"/>
  <c r="BB1258" i="1"/>
  <c r="BB1259" i="1"/>
  <c r="BB1260" i="1"/>
  <c r="BB1261" i="1"/>
  <c r="BB1262" i="1"/>
  <c r="BB1263" i="1"/>
  <c r="BB1264" i="1"/>
  <c r="BB1265" i="1"/>
  <c r="BB1266" i="1"/>
  <c r="BB1267" i="1"/>
  <c r="BB1268" i="1"/>
  <c r="BB1269" i="1"/>
  <c r="BB1270" i="1"/>
  <c r="BB1271" i="1"/>
  <c r="BB1272" i="1"/>
  <c r="BB1273" i="1"/>
  <c r="BB1274" i="1"/>
  <c r="BB1275" i="1"/>
  <c r="BB1276" i="1"/>
  <c r="BB1277" i="1"/>
  <c r="BB1278" i="1"/>
  <c r="BB1279" i="1"/>
  <c r="BB1280" i="1"/>
  <c r="BB1281" i="1"/>
  <c r="BB1282" i="1"/>
  <c r="BB1283" i="1"/>
  <c r="BB1284" i="1"/>
  <c r="BB1285" i="1"/>
  <c r="BB1286" i="1"/>
  <c r="BB1287" i="1"/>
  <c r="BB1288" i="1"/>
  <c r="BB1289" i="1"/>
  <c r="BB1290" i="1"/>
  <c r="BB1291" i="1"/>
  <c r="BB1292" i="1"/>
  <c r="BB1293" i="1"/>
  <c r="BB1294" i="1"/>
  <c r="BB1295" i="1"/>
  <c r="BB1296" i="1"/>
  <c r="BB1297" i="1"/>
  <c r="BB1298" i="1"/>
  <c r="BB1299" i="1"/>
  <c r="BB1300" i="1"/>
  <c r="BB1301" i="1"/>
  <c r="BB1302" i="1"/>
  <c r="BB1303" i="1"/>
  <c r="BB1304" i="1"/>
  <c r="BB1305" i="1"/>
  <c r="BB1306" i="1"/>
  <c r="BB1307" i="1"/>
  <c r="BB1308" i="1"/>
  <c r="BB1309" i="1"/>
  <c r="BB1310" i="1"/>
  <c r="BB1311" i="1"/>
  <c r="BB1312" i="1"/>
  <c r="BB1313" i="1"/>
  <c r="BB1314" i="1"/>
  <c r="BB1315" i="1"/>
  <c r="BB1316" i="1"/>
  <c r="BB1317" i="1"/>
  <c r="BB1318" i="1"/>
  <c r="BB1319" i="1"/>
  <c r="BB1320" i="1"/>
  <c r="BB1321" i="1"/>
  <c r="BB1322" i="1"/>
  <c r="BB1323" i="1"/>
  <c r="BB1324" i="1"/>
  <c r="BB1325" i="1"/>
  <c r="BB1326" i="1"/>
  <c r="BB1327" i="1"/>
  <c r="BB1328" i="1"/>
  <c r="BB1329" i="1"/>
  <c r="BB1330" i="1"/>
  <c r="BB1331" i="1"/>
  <c r="BB1332" i="1"/>
  <c r="BB1333" i="1"/>
  <c r="BB1334" i="1"/>
  <c r="BB1335" i="1"/>
  <c r="BB1336" i="1"/>
  <c r="BB1337" i="1"/>
  <c r="BB1338" i="1"/>
  <c r="BB1339" i="1"/>
  <c r="BB1340" i="1"/>
  <c r="BB1341" i="1"/>
  <c r="BB1342" i="1"/>
  <c r="BB1343" i="1"/>
  <c r="BB1344" i="1"/>
  <c r="BB1345" i="1"/>
  <c r="BB1346" i="1"/>
  <c r="BB1347" i="1"/>
  <c r="BB1348" i="1"/>
  <c r="BB1349" i="1"/>
  <c r="BB1350" i="1"/>
  <c r="BB1351" i="1"/>
  <c r="BB1352" i="1"/>
  <c r="BB1353" i="1"/>
  <c r="BB1354" i="1"/>
  <c r="BB1355" i="1"/>
  <c r="BB1356" i="1"/>
  <c r="BB1357" i="1"/>
  <c r="BB1358" i="1"/>
  <c r="BB1359" i="1"/>
  <c r="BB1360" i="1"/>
  <c r="BB1361" i="1"/>
  <c r="BB1362" i="1"/>
  <c r="BB1363" i="1"/>
  <c r="BB1364" i="1"/>
  <c r="BB1365" i="1"/>
  <c r="BB1366" i="1"/>
  <c r="BB1367" i="1"/>
  <c r="BB1368" i="1"/>
  <c r="BB1369" i="1"/>
  <c r="BB1370" i="1"/>
  <c r="BB1371" i="1"/>
  <c r="BB1372" i="1"/>
  <c r="BB1373" i="1"/>
  <c r="BB1374" i="1"/>
  <c r="BB1375" i="1"/>
  <c r="BB1376" i="1"/>
  <c r="BB1377" i="1"/>
  <c r="BB1378" i="1"/>
  <c r="BB1379" i="1"/>
  <c r="BB1380" i="1"/>
  <c r="BB1381" i="1"/>
  <c r="BB1382" i="1"/>
  <c r="BB1383" i="1"/>
  <c r="BB1384" i="1"/>
  <c r="BB1385" i="1"/>
  <c r="BB1386" i="1"/>
  <c r="BB1387" i="1"/>
  <c r="BB1388" i="1"/>
  <c r="BB1389" i="1"/>
  <c r="BB1390" i="1"/>
  <c r="BB1391" i="1"/>
  <c r="BB1392" i="1"/>
  <c r="BB1393" i="1"/>
  <c r="BB1394" i="1"/>
  <c r="BB1395" i="1"/>
  <c r="BB1396" i="1"/>
  <c r="BB1397" i="1"/>
  <c r="BB1398" i="1"/>
  <c r="BB1399" i="1"/>
  <c r="BB1400" i="1"/>
  <c r="BB1401" i="1"/>
  <c r="BB1402" i="1"/>
  <c r="BB1403" i="1"/>
  <c r="BB1404" i="1"/>
  <c r="BB1405" i="1"/>
  <c r="BB1406" i="1"/>
  <c r="BB1407" i="1"/>
  <c r="BB1408" i="1"/>
  <c r="BB1409" i="1"/>
  <c r="BB1410" i="1"/>
  <c r="BB1411" i="1"/>
  <c r="BB1412" i="1"/>
  <c r="BB1413" i="1"/>
  <c r="BB1414" i="1"/>
  <c r="BB1415" i="1"/>
  <c r="BB1416" i="1"/>
  <c r="BB1417" i="1"/>
  <c r="BB1418" i="1"/>
  <c r="BB1419" i="1"/>
  <c r="BB1420" i="1"/>
  <c r="BB1421" i="1"/>
  <c r="BB1422" i="1"/>
  <c r="BB1423" i="1"/>
  <c r="BB1424" i="1"/>
  <c r="BB1425" i="1"/>
  <c r="BB1426" i="1"/>
  <c r="BB1427" i="1"/>
  <c r="BB1428" i="1"/>
  <c r="BB1429" i="1"/>
  <c r="BB1430" i="1"/>
  <c r="BB1431" i="1"/>
  <c r="BB1432" i="1"/>
  <c r="BB1433" i="1"/>
  <c r="BB1434" i="1"/>
  <c r="BB1435" i="1"/>
  <c r="BB1436" i="1"/>
  <c r="BB1437" i="1"/>
  <c r="BB1438" i="1"/>
  <c r="BB1439" i="1"/>
  <c r="BB1440" i="1"/>
  <c r="BB1441" i="1"/>
  <c r="BB1442" i="1"/>
  <c r="BB1443" i="1"/>
  <c r="BA17" i="1"/>
  <c r="BA29" i="1"/>
  <c r="BA37" i="1"/>
  <c r="BA49" i="1"/>
  <c r="BA57" i="1"/>
  <c r="BA61" i="1"/>
  <c r="BA69" i="1"/>
  <c r="BA81" i="1"/>
  <c r="BA89" i="1"/>
  <c r="BA133" i="1"/>
  <c r="BA149" i="1"/>
  <c r="BA157" i="1"/>
  <c r="BA169" i="1"/>
  <c r="BA173" i="1"/>
  <c r="BA177" i="1"/>
  <c r="BA181" i="1"/>
  <c r="BA185" i="1"/>
  <c r="BA189" i="1"/>
  <c r="BA193" i="1"/>
  <c r="BA197" i="1"/>
  <c r="BA201" i="1"/>
  <c r="BA209" i="1"/>
  <c r="BA213" i="1"/>
  <c r="BA217" i="1"/>
  <c r="BA221" i="1"/>
  <c r="BA225" i="1"/>
  <c r="BA237" i="1"/>
  <c r="BA241" i="1"/>
  <c r="BA245" i="1"/>
  <c r="BA249" i="1"/>
  <c r="BA269" i="1"/>
  <c r="BA277" i="1"/>
  <c r="BA289" i="1"/>
  <c r="BA309" i="1"/>
  <c r="BA313" i="1"/>
  <c r="BA325" i="1"/>
  <c r="BA329" i="1"/>
  <c r="BA333" i="1"/>
  <c r="BA337" i="1"/>
  <c r="BA341" i="1"/>
  <c r="BA349" i="1"/>
  <c r="BA353" i="1"/>
  <c r="BA357" i="1"/>
  <c r="BA365" i="1"/>
  <c r="BA369" i="1"/>
  <c r="BA377" i="1"/>
  <c r="BA381" i="1"/>
  <c r="BA389" i="1"/>
  <c r="BA397" i="1"/>
  <c r="BA401" i="1"/>
  <c r="BA405" i="1"/>
  <c r="BA409" i="1"/>
  <c r="BA421" i="1"/>
  <c r="BA425" i="1"/>
  <c r="BA465" i="1"/>
  <c r="BA485" i="1"/>
  <c r="BA493" i="1"/>
  <c r="BA497" i="1"/>
  <c r="BA513" i="1"/>
  <c r="BA517" i="1"/>
  <c r="BA521" i="1"/>
  <c r="BA537" i="1"/>
  <c r="BA545" i="1"/>
  <c r="BA553" i="1"/>
  <c r="BA573" i="1"/>
  <c r="BA577" i="1"/>
  <c r="BA581" i="1"/>
  <c r="BA585" i="1"/>
  <c r="BA593" i="1"/>
  <c r="BA601" i="1"/>
  <c r="BA605" i="1"/>
  <c r="BA609" i="1"/>
  <c r="BA613" i="1"/>
  <c r="BA617" i="1"/>
  <c r="BA621" i="1"/>
  <c r="BA633" i="1"/>
  <c r="BA641" i="1"/>
  <c r="BA653" i="1"/>
  <c r="BA657" i="1"/>
  <c r="BA665" i="1"/>
  <c r="BA669" i="1"/>
  <c r="BA6" i="1"/>
  <c r="BA10" i="1"/>
  <c r="BA14" i="1"/>
  <c r="BA18" i="1"/>
  <c r="BA38" i="1"/>
  <c r="BA42" i="1"/>
  <c r="BA46" i="1"/>
  <c r="BA50" i="1"/>
  <c r="BA54" i="1"/>
  <c r="BA58" i="1"/>
  <c r="BA66" i="1"/>
  <c r="BA70" i="1"/>
  <c r="BA82" i="1"/>
  <c r="BA86" i="1"/>
  <c r="BA90" i="1"/>
  <c r="BA102" i="1"/>
  <c r="BA110" i="1"/>
  <c r="BA114" i="1"/>
  <c r="BA118" i="1"/>
  <c r="BA138" i="1"/>
  <c r="BA142" i="1"/>
  <c r="BA150" i="1"/>
  <c r="BA154" i="1"/>
  <c r="BA158" i="1"/>
  <c r="BA162" i="1"/>
  <c r="BA166" i="1"/>
  <c r="BA170" i="1"/>
  <c r="BA174" i="1"/>
  <c r="BA182" i="1"/>
  <c r="BA190" i="1"/>
  <c r="BA198" i="1"/>
  <c r="BA202" i="1"/>
  <c r="BA205" i="1"/>
  <c r="BA210" i="1"/>
  <c r="BA218" i="1"/>
  <c r="BA250" i="1"/>
  <c r="BA253" i="1"/>
  <c r="BA262" i="1"/>
  <c r="BA266" i="1"/>
  <c r="BA270" i="1"/>
  <c r="BA273" i="1"/>
  <c r="BA278" i="1"/>
  <c r="BA282" i="1"/>
  <c r="BA286" i="1"/>
  <c r="BA290" i="1"/>
  <c r="BA302" i="1"/>
  <c r="BA306" i="1"/>
  <c r="BA310" i="1"/>
  <c r="BA314" i="1"/>
  <c r="BA318" i="1"/>
  <c r="BA322" i="1"/>
  <c r="BA326" i="1"/>
  <c r="BA330" i="1"/>
  <c r="BA334" i="1"/>
  <c r="BA338" i="1"/>
  <c r="BA342" i="1"/>
  <c r="BA346" i="1"/>
  <c r="BA350" i="1"/>
  <c r="BA354" i="1"/>
  <c r="BA358" i="1"/>
  <c r="BA361" i="1"/>
  <c r="BA366" i="1"/>
  <c r="BA370" i="1"/>
  <c r="BA386" i="1"/>
  <c r="BA390" i="1"/>
  <c r="BA393" i="1"/>
  <c r="BA402" i="1"/>
  <c r="BA417" i="1"/>
  <c r="BA422" i="1"/>
  <c r="BA430" i="1"/>
  <c r="BA442" i="1"/>
  <c r="BA458" i="1"/>
  <c r="BA466" i="1"/>
  <c r="BA474" i="1"/>
  <c r="BA478" i="1"/>
  <c r="BA482" i="1"/>
  <c r="BA486" i="1"/>
  <c r="BA494" i="1"/>
  <c r="BA506" i="1"/>
  <c r="BA510" i="1"/>
  <c r="BA514" i="1"/>
  <c r="BA518" i="1"/>
  <c r="BA522" i="1"/>
  <c r="BA526" i="1"/>
  <c r="BA538" i="1"/>
  <c r="BA554" i="1"/>
  <c r="BA562" i="1"/>
  <c r="BA569" i="1"/>
  <c r="BA574" i="1"/>
  <c r="BA578" i="1"/>
  <c r="BA582" i="1"/>
  <c r="BA589" i="1"/>
  <c r="BA594" i="1"/>
  <c r="BA597" i="1"/>
  <c r="BA602" i="1"/>
  <c r="BA606" i="1"/>
  <c r="BA610" i="1"/>
  <c r="BA614" i="1"/>
  <c r="BA622" i="1"/>
  <c r="BA625" i="1"/>
  <c r="BA630" i="1"/>
  <c r="BA654" i="1"/>
  <c r="BA658" i="1"/>
  <c r="BA661" i="1"/>
  <c r="BA681" i="1"/>
  <c r="BA19" i="1"/>
  <c r="BA59" i="1"/>
  <c r="BA62" i="1"/>
  <c r="BA67" i="1"/>
  <c r="BA71" i="1"/>
  <c r="BA75" i="1"/>
  <c r="BA94" i="1"/>
  <c r="BA103" i="1"/>
  <c r="BA119" i="1"/>
  <c r="BA123" i="1"/>
  <c r="BA127" i="1"/>
  <c r="BA135" i="1"/>
  <c r="BA139" i="1"/>
  <c r="BA143" i="1"/>
  <c r="BA147" i="1"/>
  <c r="BA159" i="1"/>
  <c r="BA167" i="1"/>
  <c r="BA171" i="1"/>
  <c r="BA195" i="1"/>
  <c r="BA207" i="1"/>
  <c r="BA215" i="1"/>
  <c r="BA226" i="1"/>
  <c r="BA231" i="1"/>
  <c r="BA246" i="1"/>
  <c r="BA259" i="1"/>
  <c r="BA263" i="1"/>
  <c r="BA279" i="1"/>
  <c r="BA283" i="1"/>
  <c r="BA287" i="1"/>
  <c r="BA291" i="1"/>
  <c r="BA295" i="1"/>
  <c r="BA299" i="1"/>
  <c r="BA303" i="1"/>
  <c r="BA307" i="1"/>
  <c r="BA311" i="1"/>
  <c r="BA315" i="1"/>
  <c r="BA319" i="1"/>
  <c r="BA327" i="1"/>
  <c r="BA331" i="1"/>
  <c r="BA362" i="1"/>
  <c r="BA387" i="1"/>
  <c r="BA394" i="1"/>
  <c r="BA406" i="1"/>
  <c r="BA435" i="1"/>
  <c r="BA439" i="1"/>
  <c r="BA447" i="1"/>
  <c r="BA455" i="1"/>
  <c r="BA459" i="1"/>
  <c r="BA467" i="1"/>
  <c r="BA471" i="1"/>
  <c r="BA475" i="1"/>
  <c r="BA479" i="1"/>
  <c r="BA483" i="1"/>
  <c r="BA487" i="1"/>
  <c r="BA491" i="1"/>
  <c r="BA495" i="1"/>
  <c r="BA499" i="1"/>
  <c r="BA503" i="1"/>
  <c r="BA507" i="1"/>
  <c r="BA519" i="1"/>
  <c r="BA523" i="1"/>
  <c r="BA527" i="1"/>
  <c r="BA531" i="1"/>
  <c r="BA539" i="1"/>
  <c r="BA543" i="1"/>
  <c r="BA547" i="1"/>
  <c r="BA559" i="1"/>
  <c r="BA567" i="1"/>
  <c r="BA575" i="1"/>
  <c r="BA583" i="1"/>
  <c r="BA587" i="1"/>
  <c r="BA591" i="1"/>
  <c r="BA595" i="1"/>
  <c r="BA599" i="1"/>
  <c r="BA603" i="1"/>
  <c r="BA611" i="1"/>
  <c r="BA619" i="1"/>
  <c r="BA647" i="1"/>
  <c r="BA650" i="1"/>
  <c r="BA659" i="1"/>
  <c r="BA667" i="1"/>
  <c r="BA671" i="1"/>
  <c r="BA3" i="1"/>
  <c r="BA7" i="1"/>
  <c r="BA11" i="1"/>
  <c r="BA15" i="1"/>
  <c r="BA23" i="1"/>
  <c r="BA31" i="1"/>
  <c r="BA43" i="1"/>
  <c r="BA47" i="1"/>
  <c r="BA51" i="1"/>
  <c r="BA55" i="1"/>
  <c r="BA63" i="1"/>
  <c r="BA79" i="1"/>
  <c r="BA83" i="1"/>
  <c r="BA87" i="1"/>
  <c r="BA91" i="1"/>
  <c r="BA95" i="1"/>
  <c r="BA99" i="1"/>
  <c r="BA107" i="1"/>
  <c r="BA111" i="1"/>
  <c r="BA115" i="1"/>
  <c r="BA131" i="1"/>
  <c r="BA151" i="1"/>
  <c r="BA155" i="1"/>
  <c r="BA163" i="1"/>
  <c r="BA175" i="1"/>
  <c r="BA179" i="1"/>
  <c r="BA183" i="1"/>
  <c r="BA187" i="1"/>
  <c r="BA191" i="1"/>
  <c r="BA199" i="1"/>
  <c r="BA203" i="1"/>
  <c r="BA211" i="1"/>
  <c r="BA219" i="1"/>
  <c r="BA223" i="1"/>
  <c r="BA227" i="1"/>
  <c r="BA235" i="1"/>
  <c r="BA239" i="1"/>
  <c r="BA243" i="1"/>
  <c r="BA271" i="1"/>
  <c r="BA323" i="1"/>
  <c r="BA335" i="1"/>
  <c r="BA339" i="1"/>
  <c r="BA347" i="1"/>
  <c r="BA351" i="1"/>
  <c r="BA355" i="1"/>
  <c r="BA359" i="1"/>
  <c r="BA363" i="1"/>
  <c r="BA367" i="1"/>
  <c r="BA375" i="1"/>
  <c r="BA379" i="1"/>
  <c r="BA383" i="1"/>
  <c r="BA391" i="1"/>
  <c r="BA395" i="1"/>
  <c r="BA399" i="1"/>
  <c r="BA403" i="1"/>
  <c r="BA407" i="1"/>
  <c r="BA415" i="1"/>
  <c r="BA423" i="1"/>
  <c r="BA443" i="1"/>
  <c r="BA463" i="1"/>
  <c r="BA511" i="1"/>
  <c r="BA515" i="1"/>
  <c r="BA535" i="1"/>
  <c r="BA551" i="1"/>
  <c r="BA555" i="1"/>
  <c r="BA563" i="1"/>
  <c r="BA571" i="1"/>
  <c r="BA607" i="1"/>
  <c r="BA615" i="1"/>
  <c r="BA623" i="1"/>
  <c r="BA627" i="1"/>
  <c r="BA635" i="1"/>
  <c r="BA639" i="1"/>
  <c r="BA643" i="1"/>
  <c r="BA655" i="1"/>
  <c r="BA663" i="1"/>
  <c r="BA675" i="1"/>
  <c r="BA679" i="1"/>
  <c r="BA24" i="1"/>
  <c r="BA27" i="1"/>
  <c r="BA35" i="1"/>
  <c r="BA39" i="1"/>
  <c r="BA44" i="1"/>
  <c r="BA60" i="1"/>
  <c r="BA64" i="1"/>
  <c r="BA72" i="1"/>
  <c r="BA80" i="1"/>
  <c r="BA84" i="1"/>
  <c r="BA92" i="1"/>
  <c r="BA108" i="1"/>
  <c r="BA116" i="1"/>
  <c r="BA120" i="1"/>
  <c r="BA128" i="1"/>
  <c r="BA136" i="1"/>
  <c r="BA148" i="1"/>
  <c r="BA152" i="1"/>
  <c r="BA156" i="1"/>
  <c r="BA160" i="1"/>
  <c r="BA164" i="1"/>
  <c r="BA168" i="1"/>
  <c r="BA172" i="1"/>
  <c r="BA176" i="1"/>
  <c r="BA180" i="1"/>
  <c r="BA196" i="1"/>
  <c r="BA200" i="1"/>
  <c r="BA204" i="1"/>
  <c r="BA208" i="1"/>
  <c r="BA212" i="1"/>
  <c r="BA216" i="1"/>
  <c r="BA220" i="1"/>
  <c r="BA236" i="1"/>
  <c r="BA240" i="1"/>
  <c r="BA244" i="1"/>
  <c r="BA247" i="1"/>
  <c r="BA251" i="1"/>
  <c r="BA255" i="1"/>
  <c r="BA264" i="1"/>
  <c r="BA267" i="1"/>
  <c r="BA272" i="1"/>
  <c r="BA275" i="1"/>
  <c r="BA280" i="1"/>
  <c r="BA288" i="1"/>
  <c r="BA296" i="1"/>
  <c r="BA300" i="1"/>
  <c r="BA304" i="1"/>
  <c r="BA308" i="1"/>
  <c r="BA312" i="1"/>
  <c r="BA320" i="1"/>
  <c r="BA324" i="1"/>
  <c r="BA328" i="1"/>
  <c r="BA332" i="1"/>
  <c r="BA336" i="1"/>
  <c r="BA340" i="1"/>
  <c r="BA343" i="1"/>
  <c r="BA352" i="1"/>
  <c r="BA371" i="1"/>
  <c r="BA376" i="1"/>
  <c r="BA380" i="1"/>
  <c r="BA384" i="1"/>
  <c r="BA396" i="1"/>
  <c r="BA408" i="1"/>
  <c r="BA411" i="1"/>
  <c r="BA419" i="1"/>
  <c r="BA427" i="1"/>
  <c r="BA431" i="1"/>
  <c r="BA440" i="1"/>
  <c r="BA451" i="1"/>
  <c r="BA460" i="1"/>
  <c r="BA464" i="1"/>
  <c r="BA468" i="1"/>
  <c r="BA476" i="1"/>
  <c r="BA484" i="1"/>
  <c r="BA488" i="1"/>
  <c r="BA496" i="1"/>
  <c r="BA500" i="1"/>
  <c r="BA504" i="1"/>
  <c r="BA508" i="1"/>
  <c r="BA512" i="1"/>
  <c r="BA516" i="1"/>
  <c r="BA520" i="1"/>
  <c r="BA524" i="1"/>
  <c r="BA528" i="1"/>
  <c r="BA532" i="1"/>
  <c r="BA536" i="1"/>
  <c r="BA540" i="1"/>
  <c r="BA544" i="1"/>
  <c r="BA548" i="1"/>
  <c r="BA552" i="1"/>
  <c r="BA556" i="1"/>
  <c r="BA560" i="1"/>
  <c r="BA568" i="1"/>
  <c r="BA572" i="1"/>
  <c r="BA579" i="1"/>
  <c r="BA600" i="1"/>
  <c r="BA604" i="1"/>
  <c r="BA612" i="1"/>
  <c r="BA616" i="1"/>
  <c r="BA620" i="1"/>
  <c r="BA631" i="1"/>
  <c r="BA651" i="1"/>
  <c r="BA664" i="1"/>
  <c r="BA4" i="1"/>
  <c r="BA8" i="1"/>
  <c r="BA12" i="1"/>
  <c r="BA20" i="1"/>
  <c r="BA28" i="1"/>
  <c r="BA32" i="1"/>
  <c r="BA40" i="1"/>
  <c r="BA52" i="1"/>
  <c r="BA56" i="1"/>
  <c r="BA68" i="1"/>
  <c r="BA76" i="1"/>
  <c r="BA88" i="1"/>
  <c r="BA96" i="1"/>
  <c r="BA100" i="1"/>
  <c r="BA104" i="1"/>
  <c r="BA112" i="1"/>
  <c r="BA124" i="1"/>
  <c r="BA132" i="1"/>
  <c r="BA140" i="1"/>
  <c r="BA144" i="1"/>
  <c r="BA184" i="1"/>
  <c r="BA188" i="1"/>
  <c r="BA192" i="1"/>
  <c r="BA224" i="1"/>
  <c r="BA228" i="1"/>
  <c r="BA232" i="1"/>
  <c r="BA248" i="1"/>
  <c r="BA252" i="1"/>
  <c r="BA256" i="1"/>
  <c r="BA260" i="1"/>
  <c r="BA268" i="1"/>
  <c r="BA284" i="1"/>
  <c r="BA292" i="1"/>
  <c r="BA316" i="1"/>
  <c r="BA344" i="1"/>
  <c r="BA348" i="1"/>
  <c r="BA356" i="1"/>
  <c r="BA360" i="1"/>
  <c r="BA368" i="1"/>
  <c r="BA372" i="1"/>
  <c r="BA388" i="1"/>
  <c r="BA392" i="1"/>
  <c r="BA400" i="1"/>
  <c r="BA404" i="1"/>
  <c r="BA412" i="1"/>
  <c r="BA420" i="1"/>
  <c r="BA424" i="1"/>
  <c r="BA428" i="1"/>
  <c r="BA432" i="1"/>
  <c r="BA436" i="1"/>
  <c r="BA444" i="1"/>
  <c r="BA448" i="1"/>
  <c r="BA452" i="1"/>
  <c r="BA456" i="1"/>
  <c r="BA472" i="1"/>
  <c r="BA480" i="1"/>
  <c r="BA492" i="1"/>
  <c r="BA564" i="1"/>
  <c r="BA576" i="1"/>
  <c r="BA580" i="1"/>
  <c r="BA584" i="1"/>
  <c r="BA588" i="1"/>
  <c r="BA592" i="1"/>
  <c r="BA596" i="1"/>
  <c r="BA608" i="1"/>
  <c r="BA624" i="1"/>
  <c r="BA628" i="1"/>
  <c r="BA632" i="1"/>
  <c r="BA636" i="1"/>
  <c r="BA640" i="1"/>
  <c r="BA644" i="1"/>
  <c r="BA648" i="1"/>
  <c r="BA652" i="1"/>
  <c r="BA660" i="1"/>
  <c r="BA668" i="1"/>
  <c r="BA672" i="1"/>
  <c r="BA676" i="1"/>
  <c r="BA680" i="1"/>
  <c r="BA5" i="1"/>
  <c r="BA9" i="1"/>
  <c r="BA13" i="1"/>
  <c r="BA16" i="1"/>
  <c r="BA21" i="1"/>
  <c r="BA25" i="1"/>
  <c r="BA33" i="1"/>
  <c r="BA36" i="1"/>
  <c r="BA41" i="1"/>
  <c r="BA45" i="1"/>
  <c r="BA48" i="1"/>
  <c r="BA53" i="1"/>
  <c r="BA65" i="1"/>
  <c r="BA73" i="1"/>
  <c r="BA77" i="1"/>
  <c r="BA85" i="1"/>
  <c r="BA93" i="1"/>
  <c r="BA97" i="1"/>
  <c r="BA101" i="1"/>
  <c r="BA105" i="1"/>
  <c r="BA109" i="1"/>
  <c r="BA113" i="1"/>
  <c r="BA117" i="1"/>
  <c r="BA121" i="1"/>
  <c r="BA125" i="1"/>
  <c r="BA129" i="1"/>
  <c r="BA137" i="1"/>
  <c r="BA141" i="1"/>
  <c r="BA145" i="1"/>
  <c r="BA153" i="1"/>
  <c r="BA161" i="1"/>
  <c r="BA165" i="1"/>
  <c r="BA229" i="1"/>
  <c r="BA233" i="1"/>
  <c r="BA257" i="1"/>
  <c r="BA261" i="1"/>
  <c r="BA265" i="1"/>
  <c r="BA276" i="1"/>
  <c r="BA281" i="1"/>
  <c r="BA285" i="1"/>
  <c r="BA293" i="1"/>
  <c r="BA297" i="1"/>
  <c r="BA301" i="1"/>
  <c r="BA305" i="1"/>
  <c r="BA317" i="1"/>
  <c r="BA321" i="1"/>
  <c r="BA345" i="1"/>
  <c r="BA364" i="1"/>
  <c r="BA373" i="1"/>
  <c r="BA385" i="1"/>
  <c r="BA413" i="1"/>
  <c r="BA416" i="1"/>
  <c r="BA429" i="1"/>
  <c r="BA433" i="1"/>
  <c r="BA437" i="1"/>
  <c r="BA441" i="1"/>
  <c r="BA445" i="1"/>
  <c r="BA449" i="1"/>
  <c r="BA453" i="1"/>
  <c r="BA457" i="1"/>
  <c r="BA461" i="1"/>
  <c r="BA469" i="1"/>
  <c r="BA473" i="1"/>
  <c r="BA477" i="1"/>
  <c r="BA481" i="1"/>
  <c r="BA489" i="1"/>
  <c r="BA501" i="1"/>
  <c r="BA505" i="1"/>
  <c r="BA509" i="1"/>
  <c r="BA525" i="1"/>
  <c r="BA529" i="1"/>
  <c r="BA533" i="1"/>
  <c r="BA541" i="1"/>
  <c r="BA549" i="1"/>
  <c r="BA557" i="1"/>
  <c r="BA561" i="1"/>
  <c r="BA565" i="1"/>
  <c r="BA629" i="1"/>
  <c r="BA637" i="1"/>
  <c r="BA645" i="1"/>
  <c r="BA649" i="1"/>
  <c r="BA656" i="1"/>
  <c r="BA673" i="1"/>
  <c r="BA677" i="1"/>
  <c r="BA26" i="1"/>
  <c r="BA122" i="1"/>
  <c r="BA186" i="1"/>
  <c r="BA378" i="1"/>
  <c r="BA410" i="1"/>
  <c r="BA570" i="1"/>
  <c r="BA634" i="1"/>
  <c r="BA666" i="1"/>
  <c r="BA700" i="1"/>
  <c r="BA705" i="1"/>
  <c r="BA709" i="1"/>
  <c r="BA713" i="1"/>
  <c r="BA721" i="1"/>
  <c r="BA725" i="1"/>
  <c r="BA733" i="1"/>
  <c r="BA737" i="1"/>
  <c r="BA741" i="1"/>
  <c r="BA745" i="1"/>
  <c r="BA749" i="1"/>
  <c r="BA753" i="1"/>
  <c r="BA760" i="1"/>
  <c r="BA765" i="1"/>
  <c r="BA769" i="1"/>
  <c r="BA773" i="1"/>
  <c r="BA781" i="1"/>
  <c r="BA789" i="1"/>
  <c r="BA793" i="1"/>
  <c r="BA809" i="1"/>
  <c r="BA821" i="1"/>
  <c r="BA829" i="1"/>
  <c r="BA833" i="1"/>
  <c r="BA837" i="1"/>
  <c r="BA841" i="1"/>
  <c r="BA853" i="1"/>
  <c r="BA860" i="1"/>
  <c r="BA869" i="1"/>
  <c r="BA873" i="1"/>
  <c r="BA877" i="1"/>
  <c r="BA889" i="1"/>
  <c r="BA897" i="1"/>
  <c r="BA905" i="1"/>
  <c r="BA925" i="1"/>
  <c r="BA941" i="1"/>
  <c r="BA945" i="1"/>
  <c r="BA957" i="1"/>
  <c r="BA964" i="1"/>
  <c r="BA981" i="1"/>
  <c r="BA1000" i="1"/>
  <c r="BA1005" i="1"/>
  <c r="BA1008" i="1"/>
  <c r="BA1013" i="1"/>
  <c r="BA1025" i="1"/>
  <c r="BA1029" i="1"/>
  <c r="BA1045" i="1"/>
  <c r="BA1081" i="1"/>
  <c r="BA1088" i="1"/>
  <c r="BA1092" i="1"/>
  <c r="BA1109" i="1"/>
  <c r="BA1112" i="1"/>
  <c r="BA1117" i="1"/>
  <c r="BA1121" i="1"/>
  <c r="BA1125" i="1"/>
  <c r="BA1129" i="1"/>
  <c r="BA1133" i="1"/>
  <c r="BA1137" i="1"/>
  <c r="BA1149" i="1"/>
  <c r="BA1153" i="1"/>
  <c r="BA1165" i="1"/>
  <c r="BA1177" i="1"/>
  <c r="BA1185" i="1"/>
  <c r="BA1193" i="1"/>
  <c r="BA1201" i="1"/>
  <c r="BA1205" i="1"/>
  <c r="BA1209" i="1"/>
  <c r="BA1213" i="1"/>
  <c r="BA1217" i="1"/>
  <c r="BA1221" i="1"/>
  <c r="BA1225" i="1"/>
  <c r="BA1229" i="1"/>
  <c r="BA1233" i="1"/>
  <c r="BA1237" i="1"/>
  <c r="BA1241" i="1"/>
  <c r="BA1249" i="1"/>
  <c r="BA1257" i="1"/>
  <c r="BA1261" i="1"/>
  <c r="BA1269" i="1"/>
  <c r="BA1273" i="1"/>
  <c r="BA1277" i="1"/>
  <c r="BA1281" i="1"/>
  <c r="BA30" i="1"/>
  <c r="BA126" i="1"/>
  <c r="BA222" i="1"/>
  <c r="BA254" i="1"/>
  <c r="BA382" i="1"/>
  <c r="BA414" i="1"/>
  <c r="BA446" i="1"/>
  <c r="BA542" i="1"/>
  <c r="BA638" i="1"/>
  <c r="BA670" i="1"/>
  <c r="BA685" i="1"/>
  <c r="BA693" i="1"/>
  <c r="BA697" i="1"/>
  <c r="BA717" i="1"/>
  <c r="BA729" i="1"/>
  <c r="BA757" i="1"/>
  <c r="BA761" i="1"/>
  <c r="BA777" i="1"/>
  <c r="BA785" i="1"/>
  <c r="BA797" i="1"/>
  <c r="BA801" i="1"/>
  <c r="BA805" i="1"/>
  <c r="BA817" i="1"/>
  <c r="BA845" i="1"/>
  <c r="BA857" i="1"/>
  <c r="BA865" i="1"/>
  <c r="BA881" i="1"/>
  <c r="BA885" i="1"/>
  <c r="BA893" i="1"/>
  <c r="BA901" i="1"/>
  <c r="BA909" i="1"/>
  <c r="BA917" i="1"/>
  <c r="BA921" i="1"/>
  <c r="BA929" i="1"/>
  <c r="BA937" i="1"/>
  <c r="BA949" i="1"/>
  <c r="BA953" i="1"/>
  <c r="BA961" i="1"/>
  <c r="BA965" i="1"/>
  <c r="BA969" i="1"/>
  <c r="BA973" i="1"/>
  <c r="BA977" i="1"/>
  <c r="BA985" i="1"/>
  <c r="BA989" i="1"/>
  <c r="BA993" i="1"/>
  <c r="BA1001" i="1"/>
  <c r="BA1009" i="1"/>
  <c r="BA1017" i="1"/>
  <c r="BA1021" i="1"/>
  <c r="BA1049" i="1"/>
  <c r="BA1053" i="1"/>
  <c r="BA1061" i="1"/>
  <c r="BA1065" i="1"/>
  <c r="BA1069" i="1"/>
  <c r="BA1077" i="1"/>
  <c r="BA1085" i="1"/>
  <c r="BA1089" i="1"/>
  <c r="BA1093" i="1"/>
  <c r="BA1097" i="1"/>
  <c r="BA1101" i="1"/>
  <c r="BA1105" i="1"/>
  <c r="BA1113" i="1"/>
  <c r="BA1141" i="1"/>
  <c r="BA1145" i="1"/>
  <c r="BA1157" i="1"/>
  <c r="BA1169" i="1"/>
  <c r="BA1173" i="1"/>
  <c r="BA1181" i="1"/>
  <c r="BA1189" i="1"/>
  <c r="BA1197" i="1"/>
  <c r="BA1245" i="1"/>
  <c r="BA1253" i="1"/>
  <c r="BA1265" i="1"/>
  <c r="BA34" i="1"/>
  <c r="BA98" i="1"/>
  <c r="BA130" i="1"/>
  <c r="BA194" i="1"/>
  <c r="BA258" i="1"/>
  <c r="BA418" i="1"/>
  <c r="BA450" i="1"/>
  <c r="BA546" i="1"/>
  <c r="BA642" i="1"/>
  <c r="BA674" i="1"/>
  <c r="BA689" i="1"/>
  <c r="BA698" i="1"/>
  <c r="BA701" i="1"/>
  <c r="BA706" i="1"/>
  <c r="BA718" i="1"/>
  <c r="BA726" i="1"/>
  <c r="BA730" i="1"/>
  <c r="BA734" i="1"/>
  <c r="BA742" i="1"/>
  <c r="BA754" i="1"/>
  <c r="BA766" i="1"/>
  <c r="BA770" i="1"/>
  <c r="BA774" i="1"/>
  <c r="BA782" i="1"/>
  <c r="BA786" i="1"/>
  <c r="BA790" i="1"/>
  <c r="BA806" i="1"/>
  <c r="BA813" i="1"/>
  <c r="BA825" i="1"/>
  <c r="BA849" i="1"/>
  <c r="BA854" i="1"/>
  <c r="BA861" i="1"/>
  <c r="BA870" i="1"/>
  <c r="BA874" i="1"/>
  <c r="BA878" i="1"/>
  <c r="BA882" i="1"/>
  <c r="BA886" i="1"/>
  <c r="BA890" i="1"/>
  <c r="BA894" i="1"/>
  <c r="BA898" i="1"/>
  <c r="BA913" i="1"/>
  <c r="BA933" i="1"/>
  <c r="BA962" i="1"/>
  <c r="BA966" i="1"/>
  <c r="BA970" i="1"/>
  <c r="BA974" i="1"/>
  <c r="BA978" i="1"/>
  <c r="BA982" i="1"/>
  <c r="BA986" i="1"/>
  <c r="BA994" i="1"/>
  <c r="BA997" i="1"/>
  <c r="BA1002" i="1"/>
  <c r="BA1014" i="1"/>
  <c r="BA1018" i="1"/>
  <c r="BA1022" i="1"/>
  <c r="BA1033" i="1"/>
  <c r="BA1037" i="1"/>
  <c r="BA1041" i="1"/>
  <c r="BA1057" i="1"/>
  <c r="BA1070" i="1"/>
  <c r="BA1073" i="1"/>
  <c r="BA1086" i="1"/>
  <c r="BA1094" i="1"/>
  <c r="BA1098" i="1"/>
  <c r="BA1102" i="1"/>
  <c r="BA1106" i="1"/>
  <c r="BA1110" i="1"/>
  <c r="BA1114" i="1"/>
  <c r="BA1118" i="1"/>
  <c r="BA1134" i="1"/>
  <c r="BA1142" i="1"/>
  <c r="BA1146" i="1"/>
  <c r="BA1161" i="1"/>
  <c r="BA1202" i="1"/>
  <c r="BA1206" i="1"/>
  <c r="BA1214" i="1"/>
  <c r="BA1218" i="1"/>
  <c r="BA1222" i="1"/>
  <c r="BA1234" i="1"/>
  <c r="BA1242" i="1"/>
  <c r="BA1246" i="1"/>
  <c r="BA1250" i="1"/>
  <c r="BA1254" i="1"/>
  <c r="BA1258" i="1"/>
  <c r="BA1262" i="1"/>
  <c r="BA1266" i="1"/>
  <c r="BA134" i="1"/>
  <c r="BA230" i="1"/>
  <c r="BA294" i="1"/>
  <c r="BA454" i="1"/>
  <c r="BA550" i="1"/>
  <c r="BA646" i="1"/>
  <c r="BA678" i="1"/>
  <c r="BA686" i="1"/>
  <c r="BA690" i="1"/>
  <c r="BA694" i="1"/>
  <c r="BA702" i="1"/>
  <c r="BA710" i="1"/>
  <c r="BA714" i="1"/>
  <c r="BA722" i="1"/>
  <c r="BA738" i="1"/>
  <c r="BA746" i="1"/>
  <c r="BA750" i="1"/>
  <c r="BA758" i="1"/>
  <c r="BA762" i="1"/>
  <c r="BA778" i="1"/>
  <c r="BA794" i="1"/>
  <c r="BA798" i="1"/>
  <c r="BA802" i="1"/>
  <c r="BA810" i="1"/>
  <c r="BA814" i="1"/>
  <c r="BA818" i="1"/>
  <c r="BA822" i="1"/>
  <c r="BA826" i="1"/>
  <c r="BA830" i="1"/>
  <c r="BA834" i="1"/>
  <c r="BA838" i="1"/>
  <c r="BA842" i="1"/>
  <c r="BA846" i="1"/>
  <c r="BA850" i="1"/>
  <c r="BA858" i="1"/>
  <c r="BA862" i="1"/>
  <c r="BA902" i="1"/>
  <c r="BA906" i="1"/>
  <c r="BA910" i="1"/>
  <c r="BA914" i="1"/>
  <c r="BA918" i="1"/>
  <c r="BA922" i="1"/>
  <c r="BA926" i="1"/>
  <c r="BA930" i="1"/>
  <c r="BA934" i="1"/>
  <c r="BA938" i="1"/>
  <c r="BA942" i="1"/>
  <c r="BA946" i="1"/>
  <c r="BA950" i="1"/>
  <c r="BA954" i="1"/>
  <c r="BA958" i="1"/>
  <c r="BA990" i="1"/>
  <c r="BA998" i="1"/>
  <c r="BA1006" i="1"/>
  <c r="BA1010" i="1"/>
  <c r="BA1026" i="1"/>
  <c r="BA1030" i="1"/>
  <c r="BA1034" i="1"/>
  <c r="BA1038" i="1"/>
  <c r="BA1042" i="1"/>
  <c r="BA1046" i="1"/>
  <c r="BA1050" i="1"/>
  <c r="BA1054" i="1"/>
  <c r="BA1058" i="1"/>
  <c r="BA1062" i="1"/>
  <c r="BA1066" i="1"/>
  <c r="BA1074" i="1"/>
  <c r="BA1078" i="1"/>
  <c r="BA1090" i="1"/>
  <c r="BA1122" i="1"/>
  <c r="BA1126" i="1"/>
  <c r="BA1130" i="1"/>
  <c r="BA1138" i="1"/>
  <c r="BA1150" i="1"/>
  <c r="BA1154" i="1"/>
  <c r="BA1158" i="1"/>
  <c r="BA1162" i="1"/>
  <c r="BA1166" i="1"/>
  <c r="BA1170" i="1"/>
  <c r="BA1174" i="1"/>
  <c r="BA1178" i="1"/>
  <c r="BA1182" i="1"/>
  <c r="BA1186" i="1"/>
  <c r="BA1194" i="1"/>
  <c r="BA1198" i="1"/>
  <c r="BA1210" i="1"/>
  <c r="BA1226" i="1"/>
  <c r="BA1230" i="1"/>
  <c r="BA1238" i="1"/>
  <c r="BA74" i="1"/>
  <c r="BA106" i="1"/>
  <c r="BA234" i="1"/>
  <c r="BA298" i="1"/>
  <c r="BA426" i="1"/>
  <c r="BA490" i="1"/>
  <c r="BA586" i="1"/>
  <c r="BA618" i="1"/>
  <c r="BA682" i="1"/>
  <c r="BA687" i="1"/>
  <c r="BA699" i="1"/>
  <c r="BA703" i="1"/>
  <c r="BA711" i="1"/>
  <c r="BA715" i="1"/>
  <c r="BA723" i="1"/>
  <c r="BA727" i="1"/>
  <c r="BA731" i="1"/>
  <c r="BA735" i="1"/>
  <c r="BA739" i="1"/>
  <c r="BA743" i="1"/>
  <c r="BA747" i="1"/>
  <c r="BA751" i="1"/>
  <c r="BA755" i="1"/>
  <c r="BA759" i="1"/>
  <c r="BA803" i="1"/>
  <c r="BA815" i="1"/>
  <c r="BA819" i="1"/>
  <c r="BA839" i="1"/>
  <c r="BA843" i="1"/>
  <c r="BA847" i="1"/>
  <c r="BA866" i="1"/>
  <c r="BA871" i="1"/>
  <c r="BA875" i="1"/>
  <c r="BA879" i="1"/>
  <c r="BA883" i="1"/>
  <c r="BA887" i="1"/>
  <c r="BA895" i="1"/>
  <c r="BA911" i="1"/>
  <c r="BA919" i="1"/>
  <c r="BA923" i="1"/>
  <c r="BA939" i="1"/>
  <c r="BA947" i="1"/>
  <c r="BA991" i="1"/>
  <c r="BA995" i="1"/>
  <c r="BA999" i="1"/>
  <c r="BA1003" i="1"/>
  <c r="BA1007" i="1"/>
  <c r="BA1011" i="1"/>
  <c r="BA1019" i="1"/>
  <c r="BA1023" i="1"/>
  <c r="BA1027" i="1"/>
  <c r="BA1031" i="1"/>
  <c r="BA1035" i="1"/>
  <c r="BA1039" i="1"/>
  <c r="BA1043" i="1"/>
  <c r="BA1047" i="1"/>
  <c r="BA1051" i="1"/>
  <c r="BA1059" i="1"/>
  <c r="BA1063" i="1"/>
  <c r="BA1067" i="1"/>
  <c r="BA1075" i="1"/>
  <c r="BA1079" i="1"/>
  <c r="BA1082" i="1"/>
  <c r="BA1087" i="1"/>
  <c r="BA1111" i="1"/>
  <c r="BA1123" i="1"/>
  <c r="BA1143" i="1"/>
  <c r="BA1147" i="1"/>
  <c r="BA1155" i="1"/>
  <c r="BA1167" i="1"/>
  <c r="BA1190" i="1"/>
  <c r="BA1195" i="1"/>
  <c r="BA1207" i="1"/>
  <c r="BA1211" i="1"/>
  <c r="BA1227" i="1"/>
  <c r="BA78" i="1"/>
  <c r="BA206" i="1"/>
  <c r="BA238" i="1"/>
  <c r="BA398" i="1"/>
  <c r="BA462" i="1"/>
  <c r="BA558" i="1"/>
  <c r="BA590" i="1"/>
  <c r="BA683" i="1"/>
  <c r="BA691" i="1"/>
  <c r="BA695" i="1"/>
  <c r="BA707" i="1"/>
  <c r="BA719" i="1"/>
  <c r="BA763" i="1"/>
  <c r="BA767" i="1"/>
  <c r="BA775" i="1"/>
  <c r="BA779" i="1"/>
  <c r="BA783" i="1"/>
  <c r="BA787" i="1"/>
  <c r="BA791" i="1"/>
  <c r="BA795" i="1"/>
  <c r="BA799" i="1"/>
  <c r="BA807" i="1"/>
  <c r="BA823" i="1"/>
  <c r="BA835" i="1"/>
  <c r="BA855" i="1"/>
  <c r="BA859" i="1"/>
  <c r="BA891" i="1"/>
  <c r="BA899" i="1"/>
  <c r="BA903" i="1"/>
  <c r="BA907" i="1"/>
  <c r="BA915" i="1"/>
  <c r="BA927" i="1"/>
  <c r="BA935" i="1"/>
  <c r="BA943" i="1"/>
  <c r="BA951" i="1"/>
  <c r="BA955" i="1"/>
  <c r="BA959" i="1"/>
  <c r="BA963" i="1"/>
  <c r="BA967" i="1"/>
  <c r="BA971" i="1"/>
  <c r="BA975" i="1"/>
  <c r="BA979" i="1"/>
  <c r="BA983" i="1"/>
  <c r="BA987" i="1"/>
  <c r="BA1015" i="1"/>
  <c r="BA1055" i="1"/>
  <c r="BA1071" i="1"/>
  <c r="BA1083" i="1"/>
  <c r="BA1091" i="1"/>
  <c r="BA1095" i="1"/>
  <c r="BA1103" i="1"/>
  <c r="BA1107" i="1"/>
  <c r="BA1115" i="1"/>
  <c r="BA1135" i="1"/>
  <c r="BA1139" i="1"/>
  <c r="BA1151" i="1"/>
  <c r="BA1159" i="1"/>
  <c r="BA1171" i="1"/>
  <c r="BA1179" i="1"/>
  <c r="BA1183" i="1"/>
  <c r="BA1187" i="1"/>
  <c r="BA1191" i="1"/>
  <c r="BA1199" i="1"/>
  <c r="BA1203" i="1"/>
  <c r="BA1215" i="1"/>
  <c r="BA1219" i="1"/>
  <c r="BA1223" i="1"/>
  <c r="BA146" i="1"/>
  <c r="BA178" i="1"/>
  <c r="BA242" i="1"/>
  <c r="BA274" i="1"/>
  <c r="BA434" i="1"/>
  <c r="BA498" i="1"/>
  <c r="BA530" i="1"/>
  <c r="BA626" i="1"/>
  <c r="BA684" i="1"/>
  <c r="BA696" i="1"/>
  <c r="BA704" i="1"/>
  <c r="BA708" i="1"/>
  <c r="BA712" i="1"/>
  <c r="BA716" i="1"/>
  <c r="BA720" i="1"/>
  <c r="BA724" i="1"/>
  <c r="BA728" i="1"/>
  <c r="BA732" i="1"/>
  <c r="BA736" i="1"/>
  <c r="BA740" i="1"/>
  <c r="BA744" i="1"/>
  <c r="BA748" i="1"/>
  <c r="BA752" i="1"/>
  <c r="BA756" i="1"/>
  <c r="BA771" i="1"/>
  <c r="BA808" i="1"/>
  <c r="BA811" i="1"/>
  <c r="BA827" i="1"/>
  <c r="BA831" i="1"/>
  <c r="BA851" i="1"/>
  <c r="BA856" i="1"/>
  <c r="BA863" i="1"/>
  <c r="BA867" i="1"/>
  <c r="BA872" i="1"/>
  <c r="BA880" i="1"/>
  <c r="BA884" i="1"/>
  <c r="BA888" i="1"/>
  <c r="BA892" i="1"/>
  <c r="BA896" i="1"/>
  <c r="BA900" i="1"/>
  <c r="BA916" i="1"/>
  <c r="BA931" i="1"/>
  <c r="BA936" i="1"/>
  <c r="BA960" i="1"/>
  <c r="BA968" i="1"/>
  <c r="BA972" i="1"/>
  <c r="BA980" i="1"/>
  <c r="BA984" i="1"/>
  <c r="BA988" i="1"/>
  <c r="BA996" i="1"/>
  <c r="BA1016" i="1"/>
  <c r="BA1020" i="1"/>
  <c r="BA1040" i="1"/>
  <c r="BA1048" i="1"/>
  <c r="BA1052" i="1"/>
  <c r="BA1060" i="1"/>
  <c r="BA1064" i="1"/>
  <c r="BA1072" i="1"/>
  <c r="BA1080" i="1"/>
  <c r="BA1099" i="1"/>
  <c r="BA1108" i="1"/>
  <c r="BA1119" i="1"/>
  <c r="BA1124" i="1"/>
  <c r="BA1127" i="1"/>
  <c r="BA1131" i="1"/>
  <c r="BA1144" i="1"/>
  <c r="BA1163" i="1"/>
  <c r="BA1175" i="1"/>
  <c r="BA1180" i="1"/>
  <c r="BA1192" i="1"/>
  <c r="BA1200" i="1"/>
  <c r="BA1204" i="1"/>
  <c r="BA1208" i="1"/>
  <c r="BA1212" i="1"/>
  <c r="BA1216" i="1"/>
  <c r="BA1220" i="1"/>
  <c r="BA1236" i="1"/>
  <c r="BA1240" i="1"/>
  <c r="BA1244" i="1"/>
  <c r="BA1248" i="1"/>
  <c r="BA1264" i="1"/>
  <c r="BA22" i="1"/>
  <c r="BA214" i="1"/>
  <c r="BA374" i="1"/>
  <c r="BA438" i="1"/>
  <c r="BA470" i="1"/>
  <c r="BA502" i="1"/>
  <c r="BA534" i="1"/>
  <c r="BA566" i="1"/>
  <c r="BA598" i="1"/>
  <c r="BA662" i="1"/>
  <c r="BA688" i="1"/>
  <c r="BA692" i="1"/>
  <c r="BA764" i="1"/>
  <c r="BA768" i="1"/>
  <c r="BA772" i="1"/>
  <c r="BA776" i="1"/>
  <c r="BA780" i="1"/>
  <c r="BA784" i="1"/>
  <c r="BA788" i="1"/>
  <c r="BA792" i="1"/>
  <c r="BA796" i="1"/>
  <c r="BA800" i="1"/>
  <c r="BA804" i="1"/>
  <c r="BA812" i="1"/>
  <c r="BA816" i="1"/>
  <c r="BA820" i="1"/>
  <c r="BA824" i="1"/>
  <c r="BA828" i="1"/>
  <c r="BA832" i="1"/>
  <c r="BA836" i="1"/>
  <c r="BA840" i="1"/>
  <c r="BA844" i="1"/>
  <c r="BA848" i="1"/>
  <c r="BA852" i="1"/>
  <c r="BA864" i="1"/>
  <c r="BA868" i="1"/>
  <c r="BA876" i="1"/>
  <c r="BA904" i="1"/>
  <c r="BA908" i="1"/>
  <c r="BA912" i="1"/>
  <c r="BA920" i="1"/>
  <c r="BA924" i="1"/>
  <c r="BA928" i="1"/>
  <c r="BA932" i="1"/>
  <c r="BA940" i="1"/>
  <c r="BA944" i="1"/>
  <c r="BA948" i="1"/>
  <c r="BA952" i="1"/>
  <c r="BA956" i="1"/>
  <c r="BA976" i="1"/>
  <c r="BA992" i="1"/>
  <c r="BA1004" i="1"/>
  <c r="BA1012" i="1"/>
  <c r="BA1024" i="1"/>
  <c r="BA1028" i="1"/>
  <c r="BA1032" i="1"/>
  <c r="BA1036" i="1"/>
  <c r="BA1044" i="1"/>
  <c r="BA1056" i="1"/>
  <c r="BA1068" i="1"/>
  <c r="BA1076" i="1"/>
  <c r="BA1084" i="1"/>
  <c r="BA1096" i="1"/>
  <c r="BA1100" i="1"/>
  <c r="BA1104" i="1"/>
  <c r="BA1116" i="1"/>
  <c r="BA1120" i="1"/>
  <c r="BA1128" i="1"/>
  <c r="BA1132" i="1"/>
  <c r="BA1136" i="1"/>
  <c r="BA1140" i="1"/>
  <c r="BA1148" i="1"/>
  <c r="BA1152" i="1"/>
  <c r="BA1156" i="1"/>
  <c r="BA1160" i="1"/>
  <c r="BA1164" i="1"/>
  <c r="BA1168" i="1"/>
  <c r="BA1172" i="1"/>
  <c r="BA1176" i="1"/>
  <c r="BA1184" i="1"/>
  <c r="BA1188" i="1"/>
  <c r="BA1196" i="1"/>
  <c r="BA1224" i="1"/>
  <c r="BA1228" i="1"/>
  <c r="BA1232" i="1"/>
  <c r="BA1252" i="1"/>
  <c r="BA1256" i="1"/>
  <c r="BA1260" i="1"/>
  <c r="BA1268" i="1"/>
  <c r="BA1276" i="1"/>
  <c r="BA1251" i="1"/>
  <c r="BA1274" i="1"/>
  <c r="BA1280" i="1"/>
  <c r="BA1284" i="1"/>
  <c r="BA1300" i="1"/>
  <c r="BA1308" i="1"/>
  <c r="BA1316" i="1"/>
  <c r="BA1320" i="1"/>
  <c r="BA1336" i="1"/>
  <c r="BA1348" i="1"/>
  <c r="BA1356" i="1"/>
  <c r="BA1364" i="1"/>
  <c r="BA1376" i="1"/>
  <c r="BA1408" i="1"/>
  <c r="BA1412" i="1"/>
  <c r="BA1420" i="1"/>
  <c r="BA1432" i="1"/>
  <c r="BA1255" i="1"/>
  <c r="BA1275" i="1"/>
  <c r="BA1285" i="1"/>
  <c r="BA1289" i="1"/>
  <c r="BA1301" i="1"/>
  <c r="BA1305" i="1"/>
  <c r="BA1309" i="1"/>
  <c r="BA1333" i="1"/>
  <c r="BA1349" i="1"/>
  <c r="BA1357" i="1"/>
  <c r="BA1365" i="1"/>
  <c r="BA1377" i="1"/>
  <c r="BA1385" i="1"/>
  <c r="BA1417" i="1"/>
  <c r="BA1425" i="1"/>
  <c r="BA1430" i="1"/>
  <c r="BA1259" i="1"/>
  <c r="BA1293" i="1"/>
  <c r="BA1297" i="1"/>
  <c r="BA1313" i="1"/>
  <c r="BA1317" i="1"/>
  <c r="BA1321" i="1"/>
  <c r="BA1337" i="1"/>
  <c r="BA1341" i="1"/>
  <c r="BA1353" i="1"/>
  <c r="BA1361" i="1"/>
  <c r="BA1369" i="1"/>
  <c r="BA1373" i="1"/>
  <c r="BA1381" i="1"/>
  <c r="BA1393" i="1"/>
  <c r="BA1401" i="1"/>
  <c r="BA1409" i="1"/>
  <c r="BA1413" i="1"/>
  <c r="BA1421" i="1"/>
  <c r="BA1429" i="1"/>
  <c r="BA1433" i="1"/>
  <c r="BA1231" i="1"/>
  <c r="BA1263" i="1"/>
  <c r="BA1290" i="1"/>
  <c r="BA1310" i="1"/>
  <c r="BA1314" i="1"/>
  <c r="BA1325" i="1"/>
  <c r="BA1329" i="1"/>
  <c r="BA1345" i="1"/>
  <c r="BA1358" i="1"/>
  <c r="BA1366" i="1"/>
  <c r="BA1370" i="1"/>
  <c r="BA1374" i="1"/>
  <c r="BA1389" i="1"/>
  <c r="BA1397" i="1"/>
  <c r="BA1405" i="1"/>
  <c r="BA1235" i="1"/>
  <c r="BA1267" i="1"/>
  <c r="BA1282" i="1"/>
  <c r="BA1294" i="1"/>
  <c r="BA1298" i="1"/>
  <c r="BA1302" i="1"/>
  <c r="BA1306" i="1"/>
  <c r="BA1322" i="1"/>
  <c r="BA1326" i="1"/>
  <c r="BA1330" i="1"/>
  <c r="BA1334" i="1"/>
  <c r="BA1338" i="1"/>
  <c r="BA1342" i="1"/>
  <c r="BA1346" i="1"/>
  <c r="BA1354" i="1"/>
  <c r="BA1362" i="1"/>
  <c r="BA1378" i="1"/>
  <c r="BA1382" i="1"/>
  <c r="BA1386" i="1"/>
  <c r="BA1390" i="1"/>
  <c r="BA1394" i="1"/>
  <c r="BA1398" i="1"/>
  <c r="BA1402" i="1"/>
  <c r="BA1406" i="1"/>
  <c r="BA1410" i="1"/>
  <c r="BA1414" i="1"/>
  <c r="BA1418" i="1"/>
  <c r="BA1422" i="1"/>
  <c r="BA1426" i="1"/>
  <c r="BA1434" i="1"/>
  <c r="BA1239" i="1"/>
  <c r="BA1270" i="1"/>
  <c r="BA1286" i="1"/>
  <c r="BA1295" i="1"/>
  <c r="BA1318" i="1"/>
  <c r="BA1327" i="1"/>
  <c r="BA1335" i="1"/>
  <c r="BA1347" i="1"/>
  <c r="BA1350" i="1"/>
  <c r="BA1359" i="1"/>
  <c r="BA1371" i="1"/>
  <c r="BA1379" i="1"/>
  <c r="BA1383" i="1"/>
  <c r="BA1391" i="1"/>
  <c r="BA1395" i="1"/>
  <c r="BA1399" i="1"/>
  <c r="BA1407" i="1"/>
  <c r="BA1411" i="1"/>
  <c r="BA1415" i="1"/>
  <c r="BA1427" i="1"/>
  <c r="BA1431" i="1"/>
  <c r="BA1423" i="1"/>
  <c r="BA1243" i="1"/>
  <c r="BA1271" i="1"/>
  <c r="BA1278" i="1"/>
  <c r="BA1287" i="1"/>
  <c r="BA1291" i="1"/>
  <c r="BA1299" i="1"/>
  <c r="BA1303" i="1"/>
  <c r="BA1307" i="1"/>
  <c r="BA1311" i="1"/>
  <c r="BA1319" i="1"/>
  <c r="BA1323" i="1"/>
  <c r="BA1331" i="1"/>
  <c r="BA1339" i="1"/>
  <c r="BA1343" i="1"/>
  <c r="BA1351" i="1"/>
  <c r="BA1363" i="1"/>
  <c r="BA1367" i="1"/>
  <c r="BA1375" i="1"/>
  <c r="BA1387" i="1"/>
  <c r="BA1403" i="1"/>
  <c r="BA1419" i="1"/>
  <c r="BA1247" i="1"/>
  <c r="BA1272" i="1"/>
  <c r="BA1279" i="1"/>
  <c r="BA1283" i="1"/>
  <c r="BA1288" i="1"/>
  <c r="BA1292" i="1"/>
  <c r="BA1296" i="1"/>
  <c r="BA1304" i="1"/>
  <c r="BA1312" i="1"/>
  <c r="BA1315" i="1"/>
  <c r="BA1324" i="1"/>
  <c r="BA1328" i="1"/>
  <c r="BA1332" i="1"/>
  <c r="BA1340" i="1"/>
  <c r="BA1344" i="1"/>
  <c r="BA1352" i="1"/>
  <c r="BA1355" i="1"/>
  <c r="BA1360" i="1"/>
  <c r="BA1368" i="1"/>
  <c r="BA1372" i="1"/>
  <c r="BA1380" i="1"/>
  <c r="BA1384" i="1"/>
  <c r="BA1388" i="1"/>
  <c r="BA1392" i="1"/>
  <c r="BA1396" i="1"/>
  <c r="BA1400" i="1"/>
  <c r="BA1404" i="1"/>
  <c r="BA1416" i="1"/>
  <c r="BA1424" i="1"/>
  <c r="BA1428" i="1"/>
  <c r="BA1435" i="1"/>
  <c r="BA1436" i="1"/>
  <c r="BA1437" i="1"/>
  <c r="BA1438" i="1"/>
  <c r="BA1439" i="1"/>
  <c r="BA1440" i="1"/>
  <c r="BA1441" i="1"/>
  <c r="BA1442" i="1"/>
  <c r="BA1443" i="1"/>
  <c r="N1" i="1"/>
  <c r="P1443" i="1"/>
</calcChain>
</file>

<file path=xl/sharedStrings.xml><?xml version="1.0" encoding="utf-8"?>
<sst xmlns="http://schemas.openxmlformats.org/spreadsheetml/2006/main" count="123" uniqueCount="82">
  <si>
    <t>Ore</t>
  </si>
  <si>
    <t>mc/ora</t>
  </si>
  <si>
    <t xml:space="preserve">m </t>
  </si>
  <si>
    <t>mq</t>
  </si>
  <si>
    <t>mc</t>
  </si>
  <si>
    <t>Minuti</t>
  </si>
  <si>
    <t>aria trattata</t>
  </si>
  <si>
    <t>vivi</t>
  </si>
  <si>
    <t>vivi dopo un giro</t>
  </si>
  <si>
    <t>disatt@V2</t>
  </si>
  <si>
    <t>Efficacia di sanificazione corrispondenti:</t>
  </si>
  <si>
    <t>ore ripetuto</t>
  </si>
  <si>
    <t>ore</t>
  </si>
  <si>
    <t>Quanta per ora</t>
  </si>
  <si>
    <t>per ora</t>
  </si>
  <si>
    <t>riduz Sanif</t>
  </si>
  <si>
    <t>mc/h</t>
  </si>
  <si>
    <t>quanti/mc</t>
  </si>
  <si>
    <t>quanti inalati</t>
  </si>
  <si>
    <t xml:space="preserve">Tempo di sanificazione al 90% </t>
  </si>
  <si>
    <t>quanta</t>
  </si>
  <si>
    <t>tasso riduzione naturale del virus</t>
  </si>
  <si>
    <t xml:space="preserve">Percentuale di disattivazione </t>
  </si>
  <si>
    <t>Prob_inf_CON SanificaAria</t>
  </si>
  <si>
    <t>Prob_inf_SENZA SanificaAria</t>
  </si>
  <si>
    <t>tasso decadimento del virus</t>
  </si>
  <si>
    <t>tasso deposito sulle superfici</t>
  </si>
  <si>
    <t>respirazione per persona sana presente</t>
  </si>
  <si>
    <t>Quantitative assessment of the risk of airborne transmission of SARS-CoV-2</t>
  </si>
  <si>
    <t>infection: Prospective and retrospective applications</t>
  </si>
  <si>
    <t>G. Buonanno, L. Morawska, L. Stabile</t>
  </si>
  <si>
    <t>Dati del modello</t>
  </si>
  <si>
    <t>Sanificatore</t>
  </si>
  <si>
    <t>SanificaAria30</t>
  </si>
  <si>
    <t>SanificaAria200</t>
  </si>
  <si>
    <t>SanificaAria400</t>
  </si>
  <si>
    <t>SanificaAria30 - 30mc; SanificaAria 200 - 200mc; Stile IN SanificaAria - 4mc; Pratica SanificaAria - 5mc; Formula65 SanificaAria - 8mc; Infinita SanificaAria - 8mc; Led Panel RTI SanificaAria - 200mc; Modulo 600 SanificaAria - 200mc</t>
  </si>
  <si>
    <t>Stile IN SanificaAria</t>
  </si>
  <si>
    <t>Led Panel RTI SanificaAria</t>
  </si>
  <si>
    <t>Modulo 600 SanificaAria</t>
  </si>
  <si>
    <t>Pratica SanificaAria</t>
  </si>
  <si>
    <t>Formula65 SanificaAria</t>
  </si>
  <si>
    <t>Infinita SanificaAria</t>
  </si>
  <si>
    <t>Calcolatore della riduzione del rischio di infezione in funzione delle dimensioni del locale, del tipo e numero di sanificatori e del numero di persone infette presenti.</t>
  </si>
  <si>
    <t>Mitigazione del contagio con sanificatori accesi</t>
  </si>
  <si>
    <t>Rischio di contagio senza sanificatori</t>
  </si>
  <si>
    <t xml:space="preserve">               Formula 65 SanificaAria</t>
  </si>
  <si>
    <t xml:space="preserve">                PRATICA SanificaAria</t>
  </si>
  <si>
    <t xml:space="preserve">              Infinita SanificaAria</t>
  </si>
  <si>
    <t xml:space="preserve">              LED Panel RTI SanificaAria</t>
  </si>
  <si>
    <t xml:space="preserve">                     Modulo 600 SanificaAria</t>
  </si>
  <si>
    <t xml:space="preserve"> </t>
  </si>
  <si>
    <t>VEL1</t>
  </si>
  <si>
    <t>VEL2</t>
  </si>
  <si>
    <t>VEL3</t>
  </si>
  <si>
    <t>FLAG</t>
  </si>
  <si>
    <t>celle da modificare in azzurro</t>
  </si>
  <si>
    <t>celle non modificabili in arancio</t>
  </si>
  <si>
    <t>Parametri per la impostazione delle caratteristiche dell'ambiente:</t>
  </si>
  <si>
    <t>Larghezza stanza</t>
  </si>
  <si>
    <t>Lunghezza stanza</t>
  </si>
  <si>
    <t>Altezza stanza</t>
  </si>
  <si>
    <t>Modello Sanificatore Beghelli</t>
  </si>
  <si>
    <t>Numero di sanificatori installati</t>
  </si>
  <si>
    <t>Numero persone infette</t>
  </si>
  <si>
    <t>Flusso d'aria totale sanificato:</t>
  </si>
  <si>
    <t>Dati calcolati:</t>
  </si>
  <si>
    <t>Area stanza</t>
  </si>
  <si>
    <t>Volume stanza</t>
  </si>
  <si>
    <t>Selezionare tipo di prodotto</t>
  </si>
  <si>
    <t xml:space="preserve">NOTE di METODOLOGIA di CALCOLO </t>
  </si>
  <si>
    <t xml:space="preserve">1) Ambiente di simulazione a maggior rischio, </t>
  </si>
  <si>
    <t>chiuso senza contributi di areazione naturale o artificiale.</t>
  </si>
  <si>
    <t>2) Nessun DPI indossato.</t>
  </si>
  <si>
    <t>3) La miscelazione dell'aria all'interno dell'ambiente è stata considerata di tipo omogeneo.</t>
  </si>
  <si>
    <t>4) La probabilità di infezione è calcolata secondo il modello descritto in:</t>
  </si>
  <si>
    <t>Flusso max trattato da un sanificatore</t>
  </si>
  <si>
    <t>ILLUMINAZIONE DI EMERGENZA + SANIFICAZIONE</t>
  </si>
  <si>
    <t>ILLUMINAZIONE + SANIFICAZIONE</t>
  </si>
  <si>
    <t xml:space="preserve">           SanificaAria200</t>
  </si>
  <si>
    <t xml:space="preserve">           SanificaAria30</t>
  </si>
  <si>
    <t>SANIFICAZIONE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</si>
</sst>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0000"/>
    <numFmt numFmtId="165" formatCode="_-* #,##0.0_-;\-* #,##0.0_-;_-* &quot;-&quot;??_-;_-@_-"/>
    <numFmt numFmtId="166" formatCode="_-* #,##0.00000\ _€_-;\-* #,##0.00000\ _€_-;_-* &quot;-&quot;??\ _€_-;_-@_-"/>
    <numFmt numFmtId="167" formatCode="_-* #,##0.00\ _€_-;\-* #,##0.00\ _€_-;_-* &quot;-&quot;??\ _€_-;_-@_-"/>
    <numFmt numFmtId="168" formatCode="0.0"/>
    <numFmt numFmtId="169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2"/>
      <color rgb="FF3A3738"/>
      <name val="Calibri"/>
      <family val="2"/>
      <scheme val="minor"/>
    </font>
    <font>
      <b/>
      <sz val="11"/>
      <color rgb="FF00FFFF"/>
      <name val="Roboto"/>
    </font>
    <font>
      <sz val="12"/>
      <color rgb="FF3A3738"/>
      <name val="Calibri"/>
      <family val="2"/>
      <scheme val="minor"/>
    </font>
    <font>
      <b/>
      <i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i/>
      <sz val="11"/>
      <color theme="0" tint="-0.14999847407452621"/>
      <name val="Calibri"/>
      <family val="2"/>
      <scheme val="minor"/>
    </font>
    <font>
      <sz val="14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  <font>
      <sz val="12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A3738"/>
        <bgColor indexed="64"/>
      </patternFill>
    </fill>
    <fill>
      <patternFill patternType="solid">
        <fgColor rgb="FF019F49"/>
        <bgColor indexed="64"/>
      </patternFill>
    </fill>
    <fill>
      <patternFill patternType="solid">
        <fgColor rgb="FF4D4D4C"/>
        <bgColor indexed="64"/>
      </patternFill>
    </fill>
    <fill>
      <patternFill patternType="solid">
        <fgColor rgb="FF393638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1A2DA"/>
      </left>
      <right/>
      <top style="medium">
        <color rgb="FF01A2DA"/>
      </top>
      <bottom/>
      <diagonal/>
    </border>
    <border>
      <left/>
      <right/>
      <top style="medium">
        <color rgb="FF01A2DA"/>
      </top>
      <bottom/>
      <diagonal/>
    </border>
    <border>
      <left/>
      <right style="medium">
        <color rgb="FF01A2DA"/>
      </right>
      <top style="medium">
        <color rgb="FF01A2DA"/>
      </top>
      <bottom/>
      <diagonal/>
    </border>
    <border>
      <left style="medium">
        <color rgb="FF01A2DA"/>
      </left>
      <right/>
      <top/>
      <bottom/>
      <diagonal/>
    </border>
    <border>
      <left/>
      <right style="medium">
        <color rgb="FF01A2DA"/>
      </right>
      <top/>
      <bottom/>
      <diagonal/>
    </border>
    <border>
      <left style="medium">
        <color rgb="FF01A2DA"/>
      </left>
      <right/>
      <top/>
      <bottom style="medium">
        <color rgb="FF01A2DA"/>
      </bottom>
      <diagonal/>
    </border>
    <border>
      <left/>
      <right/>
      <top/>
      <bottom style="medium">
        <color rgb="FF01A2DA"/>
      </bottom>
      <diagonal/>
    </border>
    <border>
      <left/>
      <right style="medium">
        <color rgb="FF01A2DA"/>
      </right>
      <top/>
      <bottom style="medium">
        <color rgb="FF01A2DA"/>
      </bottom>
      <diagonal/>
    </border>
    <border>
      <left/>
      <right/>
      <top style="thin">
        <color rgb="FF01A2DA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quotePrefix="1"/>
    <xf numFmtId="2" fontId="0" fillId="0" borderId="0" xfId="0" applyNumberFormat="1"/>
    <xf numFmtId="43" fontId="0" fillId="0" borderId="0" xfId="0" applyNumberFormat="1"/>
    <xf numFmtId="165" fontId="0" fillId="0" borderId="0" xfId="1" applyNumberFormat="1" applyFont="1"/>
    <xf numFmtId="43" fontId="0" fillId="0" borderId="0" xfId="1" applyFon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2" applyNumberFormat="1" applyFont="1"/>
    <xf numFmtId="0" fontId="0" fillId="2" borderId="0" xfId="0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0" quotePrefix="1" applyFont="1" applyFill="1" applyBorder="1"/>
    <xf numFmtId="2" fontId="5" fillId="2" borderId="0" xfId="0" applyNumberFormat="1" applyFont="1" applyFill="1" applyBorder="1"/>
    <xf numFmtId="43" fontId="5" fillId="2" borderId="0" xfId="0" applyNumberFormat="1" applyFont="1" applyFill="1" applyBorder="1"/>
    <xf numFmtId="0" fontId="6" fillId="3" borderId="1" xfId="0" applyFont="1" applyFill="1" applyBorder="1"/>
    <xf numFmtId="0" fontId="0" fillId="5" borderId="0" xfId="0" applyFill="1"/>
    <xf numFmtId="2" fontId="0" fillId="5" borderId="0" xfId="0" applyNumberFormat="1" applyFill="1"/>
    <xf numFmtId="43" fontId="0" fillId="5" borderId="0" xfId="0" applyNumberFormat="1" applyFill="1"/>
    <xf numFmtId="0" fontId="3" fillId="5" borderId="0" xfId="0" applyFont="1" applyFill="1"/>
    <xf numFmtId="0" fontId="2" fillId="5" borderId="0" xfId="0" applyFont="1" applyFill="1"/>
    <xf numFmtId="0" fontId="10" fillId="4" borderId="1" xfId="0" applyFont="1" applyFill="1" applyBorder="1"/>
    <xf numFmtId="0" fontId="12" fillId="4" borderId="0" xfId="0" applyFont="1" applyFill="1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4" fillId="3" borderId="1" xfId="0" applyFont="1" applyFill="1" applyBorder="1"/>
    <xf numFmtId="164" fontId="4" fillId="3" borderId="1" xfId="0" applyNumberFormat="1" applyFont="1" applyFill="1" applyBorder="1"/>
    <xf numFmtId="0" fontId="4" fillId="4" borderId="1" xfId="0" applyFont="1" applyFill="1" applyBorder="1"/>
    <xf numFmtId="0" fontId="11" fillId="0" borderId="0" xfId="0" applyFont="1"/>
    <xf numFmtId="0" fontId="14" fillId="2" borderId="0" xfId="0" applyFont="1" applyFill="1" applyBorder="1"/>
    <xf numFmtId="0" fontId="14" fillId="5" borderId="0" xfId="0" applyFont="1" applyFill="1"/>
    <xf numFmtId="0" fontId="16" fillId="5" borderId="0" xfId="0" applyFont="1" applyFill="1"/>
    <xf numFmtId="0" fontId="4" fillId="3" borderId="1" xfId="0" applyFont="1" applyFill="1" applyBorder="1" applyAlignment="1" applyProtection="1">
      <alignment horizontal="center"/>
      <protection locked="0"/>
    </xf>
    <xf numFmtId="169" fontId="0" fillId="0" borderId="0" xfId="0" quotePrefix="1" applyNumberFormat="1"/>
    <xf numFmtId="169" fontId="0" fillId="0" borderId="0" xfId="0" applyNumberFormat="1"/>
    <xf numFmtId="9" fontId="17" fillId="2" borderId="0" xfId="0" applyNumberFormat="1" applyFont="1" applyFill="1" applyBorder="1"/>
    <xf numFmtId="0" fontId="5" fillId="8" borderId="0" xfId="0" applyFont="1" applyFill="1" applyBorder="1"/>
    <xf numFmtId="2" fontId="5" fillId="8" borderId="0" xfId="0" applyNumberFormat="1" applyFont="1" applyFill="1" applyBorder="1"/>
    <xf numFmtId="0" fontId="7" fillId="2" borderId="0" xfId="0" applyFont="1" applyFill="1"/>
    <xf numFmtId="0" fontId="12" fillId="4" borderId="0" xfId="0" applyFont="1" applyFill="1"/>
    <xf numFmtId="0" fontId="5" fillId="2" borderId="0" xfId="0" applyFont="1" applyFill="1"/>
    <xf numFmtId="0" fontId="13" fillId="2" borderId="0" xfId="0" applyFont="1" applyFill="1"/>
    <xf numFmtId="0" fontId="15" fillId="2" borderId="0" xfId="0" applyFont="1" applyFill="1"/>
    <xf numFmtId="0" fontId="15" fillId="2" borderId="0" xfId="0" quotePrefix="1" applyFont="1" applyFill="1"/>
    <xf numFmtId="0" fontId="5" fillId="5" borderId="0" xfId="0" applyFont="1" applyFill="1" applyBorder="1"/>
    <xf numFmtId="2" fontId="5" fillId="5" borderId="0" xfId="0" applyNumberFormat="1" applyFont="1" applyFill="1" applyBorder="1"/>
    <xf numFmtId="0" fontId="8" fillId="5" borderId="0" xfId="0" applyFont="1" applyFill="1" applyBorder="1"/>
    <xf numFmtId="0" fontId="7" fillId="5" borderId="0" xfId="0" applyFont="1" applyFill="1" applyBorder="1"/>
    <xf numFmtId="0" fontId="5" fillId="5" borderId="0" xfId="0" applyFont="1" applyFill="1" applyBorder="1" applyAlignment="1">
      <alignment horizontal="center"/>
    </xf>
    <xf numFmtId="0" fontId="5" fillId="5" borderId="1" xfId="0" applyFont="1" applyFill="1" applyBorder="1"/>
    <xf numFmtId="10" fontId="5" fillId="5" borderId="1" xfId="0" applyNumberFormat="1" applyFont="1" applyFill="1" applyBorder="1" applyAlignment="1">
      <alignment horizontal="center"/>
    </xf>
    <xf numFmtId="2" fontId="5" fillId="5" borderId="0" xfId="0" applyNumberFormat="1" applyFont="1" applyFill="1" applyBorder="1" applyAlignment="1">
      <alignment horizontal="center"/>
    </xf>
    <xf numFmtId="0" fontId="0" fillId="0" borderId="0" xfId="0" applyFill="1"/>
    <xf numFmtId="2" fontId="0" fillId="0" borderId="0" xfId="0" applyNumberFormat="1" applyFill="1"/>
    <xf numFmtId="43" fontId="0" fillId="0" borderId="0" xfId="0" applyNumberFormat="1" applyFill="1"/>
    <xf numFmtId="0" fontId="5" fillId="5" borderId="0" xfId="0" applyFont="1" applyFill="1"/>
    <xf numFmtId="0" fontId="0" fillId="9" borderId="0" xfId="0" applyFill="1" applyBorder="1"/>
    <xf numFmtId="0" fontId="0" fillId="6" borderId="0" xfId="0" applyFill="1" applyBorder="1"/>
    <xf numFmtId="2" fontId="0" fillId="6" borderId="0" xfId="0" applyNumberFormat="1" applyFill="1" applyBorder="1"/>
    <xf numFmtId="43" fontId="0" fillId="6" borderId="0" xfId="0" applyNumberFormat="1" applyFill="1" applyBorder="1"/>
    <xf numFmtId="0" fontId="18" fillId="6" borderId="0" xfId="0" applyFont="1" applyFill="1" applyBorder="1"/>
    <xf numFmtId="0" fontId="9" fillId="6" borderId="0" xfId="0" applyFont="1" applyFill="1" applyBorder="1"/>
    <xf numFmtId="0" fontId="0" fillId="7" borderId="0" xfId="0" applyFill="1" applyBorder="1"/>
    <xf numFmtId="2" fontId="0" fillId="7" borderId="0" xfId="0" applyNumberFormat="1" applyFill="1" applyBorder="1"/>
    <xf numFmtId="43" fontId="0" fillId="7" borderId="0" xfId="0" applyNumberFormat="1" applyFill="1" applyBorder="1"/>
    <xf numFmtId="0" fontId="9" fillId="7" borderId="0" xfId="0" applyFont="1" applyFill="1" applyBorder="1"/>
    <xf numFmtId="0" fontId="9" fillId="9" borderId="0" xfId="0" applyFont="1" applyFill="1" applyBorder="1"/>
    <xf numFmtId="0" fontId="3" fillId="9" borderId="0" xfId="0" applyFont="1" applyFill="1" applyBorder="1"/>
    <xf numFmtId="0" fontId="2" fillId="9" borderId="0" xfId="0" applyFont="1" applyFill="1" applyBorder="1"/>
    <xf numFmtId="0" fontId="5" fillId="9" borderId="0" xfId="0" applyFont="1" applyFill="1" applyBorder="1" applyAlignment="1">
      <alignment horizontal="right"/>
    </xf>
    <xf numFmtId="0" fontId="5" fillId="9" borderId="0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5" fillId="9" borderId="3" xfId="0" applyFont="1" applyFill="1" applyBorder="1"/>
    <xf numFmtId="0" fontId="5" fillId="6" borderId="3" xfId="0" applyFont="1" applyFill="1" applyBorder="1"/>
    <xf numFmtId="2" fontId="5" fillId="6" borderId="3" xfId="0" applyNumberFormat="1" applyFont="1" applyFill="1" applyBorder="1"/>
    <xf numFmtId="43" fontId="5" fillId="6" borderId="3" xfId="0" applyNumberFormat="1" applyFont="1" applyFill="1" applyBorder="1"/>
    <xf numFmtId="0" fontId="0" fillId="9" borderId="8" xfId="0" applyFill="1" applyBorder="1"/>
    <xf numFmtId="0" fontId="2" fillId="9" borderId="8" xfId="0" applyFont="1" applyFill="1" applyBorder="1"/>
    <xf numFmtId="0" fontId="9" fillId="7" borderId="8" xfId="0" applyFont="1" applyFill="1" applyBorder="1"/>
    <xf numFmtId="0" fontId="0" fillId="7" borderId="8" xfId="0" applyFill="1" applyBorder="1"/>
    <xf numFmtId="2" fontId="0" fillId="7" borderId="8" xfId="0" applyNumberFormat="1" applyFill="1" applyBorder="1"/>
    <xf numFmtId="43" fontId="0" fillId="7" borderId="8" xfId="0" applyNumberFormat="1" applyFill="1" applyBorder="1"/>
    <xf numFmtId="0" fontId="0" fillId="0" borderId="10" xfId="0" applyBorder="1"/>
    <xf numFmtId="0" fontId="19" fillId="2" borderId="0" xfId="0" applyFont="1" applyFill="1" applyBorder="1" applyAlignment="1">
      <alignment horizontal="center" vertical="center" wrapText="1" shrinkToFit="1"/>
    </xf>
    <xf numFmtId="0" fontId="21" fillId="6" borderId="3" xfId="0" applyFont="1" applyFill="1" applyBorder="1" applyAlignment="1">
      <alignment horizontal="center" vertical="center" wrapText="1" shrinkToFit="1"/>
    </xf>
    <xf numFmtId="0" fontId="21" fillId="6" borderId="4" xfId="0" applyFont="1" applyFill="1" applyBorder="1" applyAlignment="1">
      <alignment horizontal="center" vertical="center" wrapText="1" shrinkToFit="1"/>
    </xf>
    <xf numFmtId="0" fontId="21" fillId="6" borderId="0" xfId="0" applyFont="1" applyFill="1" applyBorder="1" applyAlignment="1">
      <alignment horizontal="center" vertical="center" wrapText="1" shrinkToFit="1"/>
    </xf>
    <xf numFmtId="0" fontId="21" fillId="6" borderId="6" xfId="0" applyFont="1" applyFill="1" applyBorder="1" applyAlignment="1">
      <alignment horizontal="center" vertical="center" wrapText="1" shrinkToFit="1"/>
    </xf>
    <xf numFmtId="0" fontId="21" fillId="7" borderId="0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 wrapText="1"/>
    </xf>
    <xf numFmtId="0" fontId="21" fillId="7" borderId="8" xfId="0" applyFont="1" applyFill="1" applyBorder="1" applyAlignment="1">
      <alignment horizontal="center" vertical="center" wrapText="1"/>
    </xf>
    <xf numFmtId="0" fontId="21" fillId="7" borderId="9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/>
    </xf>
    <xf numFmtId="0" fontId="20" fillId="9" borderId="5" xfId="0" applyFont="1" applyFill="1" applyBorder="1" applyAlignment="1">
      <alignment horizontal="center" vertical="center"/>
    </xf>
    <xf numFmtId="0" fontId="20" fillId="9" borderId="7" xfId="0" applyFont="1" applyFill="1" applyBorder="1" applyAlignment="1">
      <alignment horizontal="center" vertical="center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01A2DA"/>
      <color rgb="FF4D4D4C"/>
      <color rgb="FF3A3738"/>
      <color rgb="FF019F49"/>
      <color rgb="FF393638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it-IT">
                <a:solidFill>
                  <a:schemeClr val="bg1"/>
                </a:solidFill>
              </a:rPr>
              <a:t>Riduzione del ri</a:t>
            </a:r>
            <a:r>
              <a:rPr lang="it-IT" baseline="0">
                <a:solidFill>
                  <a:schemeClr val="bg1"/>
                </a:solidFill>
              </a:rPr>
              <a:t>schio di contagio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Calcoli!$Q$2</c:f>
              <c:strCache>
                <c:ptCount val="1"/>
                <c:pt idx="0">
                  <c:v>Rischio di contagio senza sanificatori</c:v>
                </c:pt>
              </c:strCache>
            </c:strRef>
          </c:tx>
          <c:spPr>
            <a:ln w="34925" cap="rnd">
              <a:solidFill>
                <a:srgbClr val="FF3300"/>
              </a:solidFill>
              <a:round/>
            </a:ln>
            <a:effectLst/>
          </c:spPr>
          <c:marker>
            <c:symbol val="none"/>
          </c:marker>
          <c:xVal>
            <c:numRef>
              <c:f>Calcoli!$B$3:$B$1443</c:f>
              <c:numCache>
                <c:formatCode>0.00</c:formatCode>
                <c:ptCount val="1441"/>
                <c:pt idx="0">
                  <c:v>0</c:v>
                </c:pt>
                <c:pt idx="1">
                  <c:v>1.6666666666666666E-2</c:v>
                </c:pt>
                <c:pt idx="2">
                  <c:v>3.3333333333333333E-2</c:v>
                </c:pt>
                <c:pt idx="3">
                  <c:v>0.05</c:v>
                </c:pt>
                <c:pt idx="4">
                  <c:v>6.6666666666666666E-2</c:v>
                </c:pt>
                <c:pt idx="5">
                  <c:v>8.3333333333333329E-2</c:v>
                </c:pt>
                <c:pt idx="6">
                  <c:v>0.1</c:v>
                </c:pt>
                <c:pt idx="7">
                  <c:v>0.11666666666666667</c:v>
                </c:pt>
                <c:pt idx="8">
                  <c:v>0.13333333333333333</c:v>
                </c:pt>
                <c:pt idx="9">
                  <c:v>0.15</c:v>
                </c:pt>
                <c:pt idx="10">
                  <c:v>0.16666666666666666</c:v>
                </c:pt>
                <c:pt idx="11">
                  <c:v>0.18333333333333332</c:v>
                </c:pt>
                <c:pt idx="12">
                  <c:v>0.2</c:v>
                </c:pt>
                <c:pt idx="13">
                  <c:v>0.21666666666666667</c:v>
                </c:pt>
                <c:pt idx="14">
                  <c:v>0.23333333333333334</c:v>
                </c:pt>
                <c:pt idx="15">
                  <c:v>0.25</c:v>
                </c:pt>
                <c:pt idx="16">
                  <c:v>0.26666666666666666</c:v>
                </c:pt>
                <c:pt idx="17">
                  <c:v>0.28333333333333333</c:v>
                </c:pt>
                <c:pt idx="18">
                  <c:v>0.3</c:v>
                </c:pt>
                <c:pt idx="19">
                  <c:v>0.31666666666666665</c:v>
                </c:pt>
                <c:pt idx="20">
                  <c:v>0.33333333333333331</c:v>
                </c:pt>
                <c:pt idx="21">
                  <c:v>0.35</c:v>
                </c:pt>
                <c:pt idx="22">
                  <c:v>0.36666666666666664</c:v>
                </c:pt>
                <c:pt idx="23">
                  <c:v>0.38333333333333336</c:v>
                </c:pt>
                <c:pt idx="24">
                  <c:v>0.4</c:v>
                </c:pt>
                <c:pt idx="25">
                  <c:v>0.41666666666666669</c:v>
                </c:pt>
                <c:pt idx="26">
                  <c:v>0.43333333333333335</c:v>
                </c:pt>
                <c:pt idx="27">
                  <c:v>0.45</c:v>
                </c:pt>
                <c:pt idx="28">
                  <c:v>0.46666666666666667</c:v>
                </c:pt>
                <c:pt idx="29">
                  <c:v>0.48333333333333334</c:v>
                </c:pt>
                <c:pt idx="30">
                  <c:v>0.5</c:v>
                </c:pt>
                <c:pt idx="31">
                  <c:v>0.51666666666666672</c:v>
                </c:pt>
                <c:pt idx="32">
                  <c:v>0.53333333333333333</c:v>
                </c:pt>
                <c:pt idx="33">
                  <c:v>0.55000000000000004</c:v>
                </c:pt>
                <c:pt idx="34">
                  <c:v>0.56666666666666665</c:v>
                </c:pt>
                <c:pt idx="35">
                  <c:v>0.58333333333333337</c:v>
                </c:pt>
                <c:pt idx="36">
                  <c:v>0.6</c:v>
                </c:pt>
                <c:pt idx="37">
                  <c:v>0.6166666666666667</c:v>
                </c:pt>
                <c:pt idx="38">
                  <c:v>0.6333333333333333</c:v>
                </c:pt>
                <c:pt idx="39">
                  <c:v>0.65</c:v>
                </c:pt>
                <c:pt idx="40">
                  <c:v>0.66666666666666663</c:v>
                </c:pt>
                <c:pt idx="41">
                  <c:v>0.68333333333333335</c:v>
                </c:pt>
                <c:pt idx="42">
                  <c:v>0.7</c:v>
                </c:pt>
                <c:pt idx="43">
                  <c:v>0.71666666666666667</c:v>
                </c:pt>
                <c:pt idx="44">
                  <c:v>0.73333333333333328</c:v>
                </c:pt>
                <c:pt idx="45">
                  <c:v>0.75</c:v>
                </c:pt>
                <c:pt idx="46">
                  <c:v>0.76666666666666672</c:v>
                </c:pt>
                <c:pt idx="47">
                  <c:v>0.78333333333333333</c:v>
                </c:pt>
                <c:pt idx="48">
                  <c:v>0.8</c:v>
                </c:pt>
                <c:pt idx="49">
                  <c:v>0.81666666666666665</c:v>
                </c:pt>
                <c:pt idx="50">
                  <c:v>0.83333333333333337</c:v>
                </c:pt>
                <c:pt idx="51">
                  <c:v>0.85</c:v>
                </c:pt>
                <c:pt idx="52">
                  <c:v>0.8666666666666667</c:v>
                </c:pt>
                <c:pt idx="53">
                  <c:v>0.8833333333333333</c:v>
                </c:pt>
                <c:pt idx="54">
                  <c:v>0.9</c:v>
                </c:pt>
                <c:pt idx="55">
                  <c:v>0.91666666666666663</c:v>
                </c:pt>
                <c:pt idx="56">
                  <c:v>0.93333333333333335</c:v>
                </c:pt>
                <c:pt idx="57">
                  <c:v>0.95</c:v>
                </c:pt>
                <c:pt idx="58">
                  <c:v>0.96666666666666667</c:v>
                </c:pt>
                <c:pt idx="59">
                  <c:v>0.98333333333333328</c:v>
                </c:pt>
                <c:pt idx="60">
                  <c:v>1</c:v>
                </c:pt>
                <c:pt idx="61">
                  <c:v>1.0166666666666666</c:v>
                </c:pt>
                <c:pt idx="62">
                  <c:v>1.0333333333333334</c:v>
                </c:pt>
                <c:pt idx="63">
                  <c:v>1.05</c:v>
                </c:pt>
                <c:pt idx="64">
                  <c:v>1.0666666666666667</c:v>
                </c:pt>
                <c:pt idx="65">
                  <c:v>1.0833333333333333</c:v>
                </c:pt>
                <c:pt idx="66">
                  <c:v>1.1000000000000001</c:v>
                </c:pt>
                <c:pt idx="67">
                  <c:v>1.1166666666666667</c:v>
                </c:pt>
                <c:pt idx="68">
                  <c:v>1.1333333333333333</c:v>
                </c:pt>
                <c:pt idx="69">
                  <c:v>1.1499999999999999</c:v>
                </c:pt>
                <c:pt idx="70">
                  <c:v>1.1666666666666667</c:v>
                </c:pt>
                <c:pt idx="71">
                  <c:v>1.1833333333333333</c:v>
                </c:pt>
                <c:pt idx="72">
                  <c:v>1.2</c:v>
                </c:pt>
                <c:pt idx="73">
                  <c:v>1.2166666666666666</c:v>
                </c:pt>
                <c:pt idx="74">
                  <c:v>1.2333333333333334</c:v>
                </c:pt>
                <c:pt idx="75">
                  <c:v>1.25</c:v>
                </c:pt>
                <c:pt idx="76">
                  <c:v>1.2666666666666666</c:v>
                </c:pt>
                <c:pt idx="77">
                  <c:v>1.2833333333333334</c:v>
                </c:pt>
                <c:pt idx="78">
                  <c:v>1.3</c:v>
                </c:pt>
                <c:pt idx="79">
                  <c:v>1.3166666666666667</c:v>
                </c:pt>
                <c:pt idx="80">
                  <c:v>1.3333333333333333</c:v>
                </c:pt>
                <c:pt idx="81">
                  <c:v>1.35</c:v>
                </c:pt>
                <c:pt idx="82">
                  <c:v>1.3666666666666667</c:v>
                </c:pt>
                <c:pt idx="83">
                  <c:v>1.3833333333333333</c:v>
                </c:pt>
                <c:pt idx="84">
                  <c:v>1.4</c:v>
                </c:pt>
                <c:pt idx="85">
                  <c:v>1.4166666666666667</c:v>
                </c:pt>
                <c:pt idx="86">
                  <c:v>1.4333333333333333</c:v>
                </c:pt>
                <c:pt idx="87">
                  <c:v>1.45</c:v>
                </c:pt>
                <c:pt idx="88">
                  <c:v>1.4666666666666666</c:v>
                </c:pt>
                <c:pt idx="89">
                  <c:v>1.4833333333333334</c:v>
                </c:pt>
                <c:pt idx="90">
                  <c:v>1.5</c:v>
                </c:pt>
                <c:pt idx="91">
                  <c:v>1.5166666666666666</c:v>
                </c:pt>
                <c:pt idx="92">
                  <c:v>1.5333333333333334</c:v>
                </c:pt>
                <c:pt idx="93">
                  <c:v>1.55</c:v>
                </c:pt>
                <c:pt idx="94">
                  <c:v>1.5666666666666667</c:v>
                </c:pt>
                <c:pt idx="95">
                  <c:v>1.5833333333333333</c:v>
                </c:pt>
                <c:pt idx="96">
                  <c:v>1.6</c:v>
                </c:pt>
                <c:pt idx="97">
                  <c:v>1.6166666666666667</c:v>
                </c:pt>
                <c:pt idx="98">
                  <c:v>1.6333333333333333</c:v>
                </c:pt>
                <c:pt idx="99">
                  <c:v>1.65</c:v>
                </c:pt>
                <c:pt idx="100">
                  <c:v>1.6666666666666667</c:v>
                </c:pt>
                <c:pt idx="101">
                  <c:v>1.6833333333333333</c:v>
                </c:pt>
                <c:pt idx="102">
                  <c:v>1.7</c:v>
                </c:pt>
                <c:pt idx="103">
                  <c:v>1.7166666666666666</c:v>
                </c:pt>
                <c:pt idx="104">
                  <c:v>1.7333333333333334</c:v>
                </c:pt>
                <c:pt idx="105">
                  <c:v>1.75</c:v>
                </c:pt>
                <c:pt idx="106">
                  <c:v>1.7666666666666666</c:v>
                </c:pt>
                <c:pt idx="107">
                  <c:v>1.7833333333333334</c:v>
                </c:pt>
                <c:pt idx="108">
                  <c:v>1.8</c:v>
                </c:pt>
                <c:pt idx="109">
                  <c:v>1.8166666666666667</c:v>
                </c:pt>
                <c:pt idx="110">
                  <c:v>1.8333333333333333</c:v>
                </c:pt>
                <c:pt idx="111">
                  <c:v>1.85</c:v>
                </c:pt>
                <c:pt idx="112">
                  <c:v>1.8666666666666667</c:v>
                </c:pt>
                <c:pt idx="113">
                  <c:v>1.8833333333333333</c:v>
                </c:pt>
                <c:pt idx="114">
                  <c:v>1.9</c:v>
                </c:pt>
                <c:pt idx="115">
                  <c:v>1.9166666666666667</c:v>
                </c:pt>
                <c:pt idx="116">
                  <c:v>1.9333333333333333</c:v>
                </c:pt>
                <c:pt idx="117">
                  <c:v>1.95</c:v>
                </c:pt>
                <c:pt idx="118">
                  <c:v>1.9666666666666666</c:v>
                </c:pt>
                <c:pt idx="119">
                  <c:v>1.9833333333333334</c:v>
                </c:pt>
                <c:pt idx="120">
                  <c:v>2</c:v>
                </c:pt>
                <c:pt idx="121">
                  <c:v>2.0166666666666666</c:v>
                </c:pt>
                <c:pt idx="122">
                  <c:v>2.0333333333333332</c:v>
                </c:pt>
                <c:pt idx="123">
                  <c:v>2.0499999999999998</c:v>
                </c:pt>
                <c:pt idx="124">
                  <c:v>2.0666666666666669</c:v>
                </c:pt>
                <c:pt idx="125">
                  <c:v>2.0833333333333335</c:v>
                </c:pt>
                <c:pt idx="126">
                  <c:v>2.1</c:v>
                </c:pt>
                <c:pt idx="127">
                  <c:v>2.1166666666666667</c:v>
                </c:pt>
                <c:pt idx="128">
                  <c:v>2.1333333333333333</c:v>
                </c:pt>
                <c:pt idx="129">
                  <c:v>2.15</c:v>
                </c:pt>
                <c:pt idx="130">
                  <c:v>2.1666666666666665</c:v>
                </c:pt>
                <c:pt idx="131">
                  <c:v>2.1833333333333331</c:v>
                </c:pt>
                <c:pt idx="132">
                  <c:v>2.2000000000000002</c:v>
                </c:pt>
                <c:pt idx="133">
                  <c:v>2.2166666666666668</c:v>
                </c:pt>
                <c:pt idx="134">
                  <c:v>2.2333333333333334</c:v>
                </c:pt>
                <c:pt idx="135">
                  <c:v>2.25</c:v>
                </c:pt>
                <c:pt idx="136">
                  <c:v>2.2666666666666666</c:v>
                </c:pt>
                <c:pt idx="137">
                  <c:v>2.2833333333333332</c:v>
                </c:pt>
                <c:pt idx="138">
                  <c:v>2.2999999999999998</c:v>
                </c:pt>
                <c:pt idx="139">
                  <c:v>2.3166666666666669</c:v>
                </c:pt>
                <c:pt idx="140">
                  <c:v>2.3333333333333335</c:v>
                </c:pt>
                <c:pt idx="141">
                  <c:v>2.35</c:v>
                </c:pt>
                <c:pt idx="142">
                  <c:v>2.3666666666666667</c:v>
                </c:pt>
                <c:pt idx="143">
                  <c:v>2.3833333333333333</c:v>
                </c:pt>
                <c:pt idx="144">
                  <c:v>2.4</c:v>
                </c:pt>
                <c:pt idx="145">
                  <c:v>2.4166666666666665</c:v>
                </c:pt>
                <c:pt idx="146">
                  <c:v>2.4333333333333331</c:v>
                </c:pt>
                <c:pt idx="147">
                  <c:v>2.4500000000000002</c:v>
                </c:pt>
                <c:pt idx="148">
                  <c:v>2.4666666666666668</c:v>
                </c:pt>
                <c:pt idx="149">
                  <c:v>2.4833333333333334</c:v>
                </c:pt>
                <c:pt idx="150">
                  <c:v>2.5</c:v>
                </c:pt>
                <c:pt idx="151">
                  <c:v>2.5166666666666666</c:v>
                </c:pt>
                <c:pt idx="152">
                  <c:v>2.5333333333333332</c:v>
                </c:pt>
                <c:pt idx="153">
                  <c:v>2.5499999999999998</c:v>
                </c:pt>
                <c:pt idx="154">
                  <c:v>2.5666666666666669</c:v>
                </c:pt>
                <c:pt idx="155">
                  <c:v>2.5833333333333335</c:v>
                </c:pt>
                <c:pt idx="156">
                  <c:v>2.6</c:v>
                </c:pt>
                <c:pt idx="157">
                  <c:v>2.6166666666666667</c:v>
                </c:pt>
                <c:pt idx="158">
                  <c:v>2.6333333333333333</c:v>
                </c:pt>
                <c:pt idx="159">
                  <c:v>2.65</c:v>
                </c:pt>
                <c:pt idx="160">
                  <c:v>2.6666666666666665</c:v>
                </c:pt>
                <c:pt idx="161">
                  <c:v>2.6833333333333331</c:v>
                </c:pt>
                <c:pt idx="162">
                  <c:v>2.7</c:v>
                </c:pt>
                <c:pt idx="163">
                  <c:v>2.7166666666666668</c:v>
                </c:pt>
                <c:pt idx="164">
                  <c:v>2.7333333333333334</c:v>
                </c:pt>
                <c:pt idx="165">
                  <c:v>2.75</c:v>
                </c:pt>
                <c:pt idx="166">
                  <c:v>2.7666666666666666</c:v>
                </c:pt>
                <c:pt idx="167">
                  <c:v>2.7833333333333332</c:v>
                </c:pt>
                <c:pt idx="168">
                  <c:v>2.8</c:v>
                </c:pt>
                <c:pt idx="169">
                  <c:v>2.8166666666666669</c:v>
                </c:pt>
                <c:pt idx="170">
                  <c:v>2.8333333333333335</c:v>
                </c:pt>
                <c:pt idx="171">
                  <c:v>2.85</c:v>
                </c:pt>
                <c:pt idx="172">
                  <c:v>2.8666666666666667</c:v>
                </c:pt>
                <c:pt idx="173">
                  <c:v>2.8833333333333333</c:v>
                </c:pt>
                <c:pt idx="174">
                  <c:v>2.9</c:v>
                </c:pt>
                <c:pt idx="175">
                  <c:v>2.9166666666666665</c:v>
                </c:pt>
                <c:pt idx="176">
                  <c:v>2.9333333333333331</c:v>
                </c:pt>
                <c:pt idx="177">
                  <c:v>2.95</c:v>
                </c:pt>
                <c:pt idx="178">
                  <c:v>2.9666666666666668</c:v>
                </c:pt>
                <c:pt idx="179">
                  <c:v>2.9833333333333334</c:v>
                </c:pt>
                <c:pt idx="180">
                  <c:v>3</c:v>
                </c:pt>
                <c:pt idx="181">
                  <c:v>3.0166666666666666</c:v>
                </c:pt>
                <c:pt idx="182">
                  <c:v>3.0333333333333332</c:v>
                </c:pt>
                <c:pt idx="183">
                  <c:v>3.05</c:v>
                </c:pt>
                <c:pt idx="184">
                  <c:v>3.0666666666666669</c:v>
                </c:pt>
                <c:pt idx="185">
                  <c:v>3.0833333333333335</c:v>
                </c:pt>
                <c:pt idx="186">
                  <c:v>3.1</c:v>
                </c:pt>
                <c:pt idx="187">
                  <c:v>3.1166666666666667</c:v>
                </c:pt>
                <c:pt idx="188">
                  <c:v>3.1333333333333333</c:v>
                </c:pt>
                <c:pt idx="189">
                  <c:v>3.15</c:v>
                </c:pt>
                <c:pt idx="190">
                  <c:v>3.1666666666666665</c:v>
                </c:pt>
                <c:pt idx="191">
                  <c:v>3.1833333333333331</c:v>
                </c:pt>
                <c:pt idx="192">
                  <c:v>3.2</c:v>
                </c:pt>
                <c:pt idx="193">
                  <c:v>3.2166666666666668</c:v>
                </c:pt>
                <c:pt idx="194">
                  <c:v>3.2333333333333334</c:v>
                </c:pt>
                <c:pt idx="195">
                  <c:v>3.25</c:v>
                </c:pt>
                <c:pt idx="196">
                  <c:v>3.2666666666666666</c:v>
                </c:pt>
                <c:pt idx="197">
                  <c:v>3.2833333333333332</c:v>
                </c:pt>
                <c:pt idx="198">
                  <c:v>3.3</c:v>
                </c:pt>
                <c:pt idx="199">
                  <c:v>3.3166666666666669</c:v>
                </c:pt>
                <c:pt idx="200">
                  <c:v>3.3333333333333335</c:v>
                </c:pt>
                <c:pt idx="201">
                  <c:v>3.35</c:v>
                </c:pt>
                <c:pt idx="202">
                  <c:v>3.3666666666666667</c:v>
                </c:pt>
                <c:pt idx="203">
                  <c:v>3.3833333333333333</c:v>
                </c:pt>
                <c:pt idx="204">
                  <c:v>3.4</c:v>
                </c:pt>
                <c:pt idx="205">
                  <c:v>3.4166666666666665</c:v>
                </c:pt>
                <c:pt idx="206">
                  <c:v>3.4333333333333331</c:v>
                </c:pt>
                <c:pt idx="207">
                  <c:v>3.45</c:v>
                </c:pt>
                <c:pt idx="208">
                  <c:v>3.4666666666666668</c:v>
                </c:pt>
                <c:pt idx="209">
                  <c:v>3.4833333333333334</c:v>
                </c:pt>
                <c:pt idx="210">
                  <c:v>3.5</c:v>
                </c:pt>
                <c:pt idx="211">
                  <c:v>3.5166666666666666</c:v>
                </c:pt>
                <c:pt idx="212">
                  <c:v>3.5333333333333332</c:v>
                </c:pt>
                <c:pt idx="213">
                  <c:v>3.55</c:v>
                </c:pt>
                <c:pt idx="214">
                  <c:v>3.5666666666666669</c:v>
                </c:pt>
                <c:pt idx="215">
                  <c:v>3.5833333333333335</c:v>
                </c:pt>
                <c:pt idx="216">
                  <c:v>3.6</c:v>
                </c:pt>
                <c:pt idx="217">
                  <c:v>3.6166666666666667</c:v>
                </c:pt>
                <c:pt idx="218">
                  <c:v>3.6333333333333333</c:v>
                </c:pt>
                <c:pt idx="219">
                  <c:v>3.65</c:v>
                </c:pt>
                <c:pt idx="220">
                  <c:v>3.6666666666666665</c:v>
                </c:pt>
                <c:pt idx="221">
                  <c:v>3.6833333333333331</c:v>
                </c:pt>
                <c:pt idx="222">
                  <c:v>3.7</c:v>
                </c:pt>
                <c:pt idx="223">
                  <c:v>3.7166666666666668</c:v>
                </c:pt>
                <c:pt idx="224">
                  <c:v>3.7333333333333334</c:v>
                </c:pt>
                <c:pt idx="225">
                  <c:v>3.75</c:v>
                </c:pt>
                <c:pt idx="226">
                  <c:v>3.7666666666666666</c:v>
                </c:pt>
                <c:pt idx="227">
                  <c:v>3.7833333333333332</c:v>
                </c:pt>
                <c:pt idx="228">
                  <c:v>3.8</c:v>
                </c:pt>
                <c:pt idx="229">
                  <c:v>3.8166666666666669</c:v>
                </c:pt>
                <c:pt idx="230">
                  <c:v>3.8333333333333335</c:v>
                </c:pt>
                <c:pt idx="231">
                  <c:v>3.85</c:v>
                </c:pt>
                <c:pt idx="232">
                  <c:v>3.8666666666666667</c:v>
                </c:pt>
                <c:pt idx="233">
                  <c:v>3.8833333333333333</c:v>
                </c:pt>
                <c:pt idx="234">
                  <c:v>3.9</c:v>
                </c:pt>
                <c:pt idx="235">
                  <c:v>3.9166666666666665</c:v>
                </c:pt>
                <c:pt idx="236">
                  <c:v>3.9333333333333331</c:v>
                </c:pt>
                <c:pt idx="237">
                  <c:v>3.95</c:v>
                </c:pt>
                <c:pt idx="238">
                  <c:v>3.9666666666666668</c:v>
                </c:pt>
                <c:pt idx="239">
                  <c:v>3.9833333333333334</c:v>
                </c:pt>
                <c:pt idx="240">
                  <c:v>4</c:v>
                </c:pt>
                <c:pt idx="241">
                  <c:v>4.0166666666666666</c:v>
                </c:pt>
                <c:pt idx="242">
                  <c:v>4.0333333333333332</c:v>
                </c:pt>
                <c:pt idx="243">
                  <c:v>4.05</c:v>
                </c:pt>
                <c:pt idx="244">
                  <c:v>4.0666666666666664</c:v>
                </c:pt>
                <c:pt idx="245">
                  <c:v>4.083333333333333</c:v>
                </c:pt>
                <c:pt idx="246">
                  <c:v>4.0999999999999996</c:v>
                </c:pt>
                <c:pt idx="247">
                  <c:v>4.1166666666666663</c:v>
                </c:pt>
                <c:pt idx="248">
                  <c:v>4.1333333333333337</c:v>
                </c:pt>
                <c:pt idx="249">
                  <c:v>4.1500000000000004</c:v>
                </c:pt>
                <c:pt idx="250">
                  <c:v>4.166666666666667</c:v>
                </c:pt>
                <c:pt idx="251">
                  <c:v>4.1833333333333336</c:v>
                </c:pt>
                <c:pt idx="252">
                  <c:v>4.2</c:v>
                </c:pt>
                <c:pt idx="253">
                  <c:v>4.2166666666666668</c:v>
                </c:pt>
                <c:pt idx="254">
                  <c:v>4.2333333333333334</c:v>
                </c:pt>
                <c:pt idx="255">
                  <c:v>4.25</c:v>
                </c:pt>
                <c:pt idx="256">
                  <c:v>4.2666666666666666</c:v>
                </c:pt>
                <c:pt idx="257">
                  <c:v>4.2833333333333332</c:v>
                </c:pt>
                <c:pt idx="258">
                  <c:v>4.3</c:v>
                </c:pt>
                <c:pt idx="259">
                  <c:v>4.3166666666666664</c:v>
                </c:pt>
                <c:pt idx="260">
                  <c:v>4.333333333333333</c:v>
                </c:pt>
                <c:pt idx="261">
                  <c:v>4.3499999999999996</c:v>
                </c:pt>
                <c:pt idx="262">
                  <c:v>4.3666666666666663</c:v>
                </c:pt>
                <c:pt idx="263">
                  <c:v>4.3833333333333337</c:v>
                </c:pt>
                <c:pt idx="264">
                  <c:v>4.4000000000000004</c:v>
                </c:pt>
                <c:pt idx="265">
                  <c:v>4.416666666666667</c:v>
                </c:pt>
                <c:pt idx="266">
                  <c:v>4.4333333333333336</c:v>
                </c:pt>
                <c:pt idx="267">
                  <c:v>4.45</c:v>
                </c:pt>
                <c:pt idx="268">
                  <c:v>4.4666666666666668</c:v>
                </c:pt>
                <c:pt idx="269">
                  <c:v>4.4833333333333334</c:v>
                </c:pt>
                <c:pt idx="270">
                  <c:v>4.5</c:v>
                </c:pt>
                <c:pt idx="271">
                  <c:v>4.5166666666666666</c:v>
                </c:pt>
                <c:pt idx="272">
                  <c:v>4.5333333333333332</c:v>
                </c:pt>
                <c:pt idx="273">
                  <c:v>4.55</c:v>
                </c:pt>
                <c:pt idx="274">
                  <c:v>4.5666666666666664</c:v>
                </c:pt>
                <c:pt idx="275">
                  <c:v>4.583333333333333</c:v>
                </c:pt>
                <c:pt idx="276">
                  <c:v>4.5999999999999996</c:v>
                </c:pt>
                <c:pt idx="277">
                  <c:v>4.6166666666666663</c:v>
                </c:pt>
                <c:pt idx="278">
                  <c:v>4.6333333333333337</c:v>
                </c:pt>
                <c:pt idx="279">
                  <c:v>4.6500000000000004</c:v>
                </c:pt>
                <c:pt idx="280">
                  <c:v>4.666666666666667</c:v>
                </c:pt>
                <c:pt idx="281">
                  <c:v>4.6833333333333336</c:v>
                </c:pt>
                <c:pt idx="282">
                  <c:v>4.7</c:v>
                </c:pt>
                <c:pt idx="283">
                  <c:v>4.7166666666666668</c:v>
                </c:pt>
                <c:pt idx="284">
                  <c:v>4.7333333333333334</c:v>
                </c:pt>
                <c:pt idx="285">
                  <c:v>4.75</c:v>
                </c:pt>
                <c:pt idx="286">
                  <c:v>4.7666666666666666</c:v>
                </c:pt>
                <c:pt idx="287">
                  <c:v>4.7833333333333332</c:v>
                </c:pt>
                <c:pt idx="288">
                  <c:v>4.8</c:v>
                </c:pt>
                <c:pt idx="289">
                  <c:v>4.8166666666666664</c:v>
                </c:pt>
                <c:pt idx="290">
                  <c:v>4.833333333333333</c:v>
                </c:pt>
                <c:pt idx="291">
                  <c:v>4.8499999999999996</c:v>
                </c:pt>
                <c:pt idx="292">
                  <c:v>4.8666666666666663</c:v>
                </c:pt>
                <c:pt idx="293">
                  <c:v>4.8833333333333337</c:v>
                </c:pt>
                <c:pt idx="294">
                  <c:v>4.9000000000000004</c:v>
                </c:pt>
                <c:pt idx="295">
                  <c:v>4.916666666666667</c:v>
                </c:pt>
                <c:pt idx="296">
                  <c:v>4.9333333333333336</c:v>
                </c:pt>
                <c:pt idx="297">
                  <c:v>4.95</c:v>
                </c:pt>
                <c:pt idx="298">
                  <c:v>4.9666666666666668</c:v>
                </c:pt>
                <c:pt idx="299">
                  <c:v>4.9833333333333334</c:v>
                </c:pt>
                <c:pt idx="300">
                  <c:v>5</c:v>
                </c:pt>
                <c:pt idx="301">
                  <c:v>5.0166666666666666</c:v>
                </c:pt>
                <c:pt idx="302">
                  <c:v>5.0333333333333332</c:v>
                </c:pt>
                <c:pt idx="303">
                  <c:v>5.05</c:v>
                </c:pt>
                <c:pt idx="304">
                  <c:v>5.0666666666666664</c:v>
                </c:pt>
                <c:pt idx="305">
                  <c:v>5.083333333333333</c:v>
                </c:pt>
                <c:pt idx="306">
                  <c:v>5.0999999999999996</c:v>
                </c:pt>
                <c:pt idx="307">
                  <c:v>5.1166666666666663</c:v>
                </c:pt>
                <c:pt idx="308">
                  <c:v>5.1333333333333337</c:v>
                </c:pt>
                <c:pt idx="309">
                  <c:v>5.15</c:v>
                </c:pt>
                <c:pt idx="310">
                  <c:v>5.166666666666667</c:v>
                </c:pt>
                <c:pt idx="311">
                  <c:v>5.1833333333333336</c:v>
                </c:pt>
                <c:pt idx="312">
                  <c:v>5.2</c:v>
                </c:pt>
                <c:pt idx="313">
                  <c:v>5.2166666666666668</c:v>
                </c:pt>
                <c:pt idx="314">
                  <c:v>5.2333333333333334</c:v>
                </c:pt>
                <c:pt idx="315">
                  <c:v>5.25</c:v>
                </c:pt>
                <c:pt idx="316">
                  <c:v>5.2666666666666666</c:v>
                </c:pt>
                <c:pt idx="317">
                  <c:v>5.2833333333333332</c:v>
                </c:pt>
                <c:pt idx="318">
                  <c:v>5.3</c:v>
                </c:pt>
                <c:pt idx="319">
                  <c:v>5.3166666666666664</c:v>
                </c:pt>
                <c:pt idx="320">
                  <c:v>5.333333333333333</c:v>
                </c:pt>
                <c:pt idx="321">
                  <c:v>5.35</c:v>
                </c:pt>
                <c:pt idx="322">
                  <c:v>5.3666666666666663</c:v>
                </c:pt>
                <c:pt idx="323">
                  <c:v>5.3833333333333337</c:v>
                </c:pt>
                <c:pt idx="324">
                  <c:v>5.4</c:v>
                </c:pt>
                <c:pt idx="325">
                  <c:v>5.416666666666667</c:v>
                </c:pt>
                <c:pt idx="326">
                  <c:v>5.4333333333333336</c:v>
                </c:pt>
                <c:pt idx="327">
                  <c:v>5.45</c:v>
                </c:pt>
                <c:pt idx="328">
                  <c:v>5.4666666666666668</c:v>
                </c:pt>
                <c:pt idx="329">
                  <c:v>5.4833333333333334</c:v>
                </c:pt>
                <c:pt idx="330">
                  <c:v>5.5</c:v>
                </c:pt>
                <c:pt idx="331">
                  <c:v>5.5166666666666666</c:v>
                </c:pt>
                <c:pt idx="332">
                  <c:v>5.5333333333333332</c:v>
                </c:pt>
                <c:pt idx="333">
                  <c:v>5.55</c:v>
                </c:pt>
                <c:pt idx="334">
                  <c:v>5.5666666666666664</c:v>
                </c:pt>
                <c:pt idx="335">
                  <c:v>5.583333333333333</c:v>
                </c:pt>
                <c:pt idx="336">
                  <c:v>5.6</c:v>
                </c:pt>
                <c:pt idx="337">
                  <c:v>5.6166666666666663</c:v>
                </c:pt>
                <c:pt idx="338">
                  <c:v>5.6333333333333337</c:v>
                </c:pt>
                <c:pt idx="339">
                  <c:v>5.65</c:v>
                </c:pt>
                <c:pt idx="340">
                  <c:v>5.666666666666667</c:v>
                </c:pt>
                <c:pt idx="341">
                  <c:v>5.6833333333333336</c:v>
                </c:pt>
                <c:pt idx="342">
                  <c:v>5.7</c:v>
                </c:pt>
                <c:pt idx="343">
                  <c:v>5.7166666666666668</c:v>
                </c:pt>
                <c:pt idx="344">
                  <c:v>5.7333333333333334</c:v>
                </c:pt>
                <c:pt idx="345">
                  <c:v>5.75</c:v>
                </c:pt>
                <c:pt idx="346">
                  <c:v>5.7666666666666666</c:v>
                </c:pt>
                <c:pt idx="347">
                  <c:v>5.7833333333333332</c:v>
                </c:pt>
                <c:pt idx="348">
                  <c:v>5.8</c:v>
                </c:pt>
                <c:pt idx="349">
                  <c:v>5.8166666666666664</c:v>
                </c:pt>
                <c:pt idx="350">
                  <c:v>5.833333333333333</c:v>
                </c:pt>
                <c:pt idx="351">
                  <c:v>5.85</c:v>
                </c:pt>
                <c:pt idx="352">
                  <c:v>5.8666666666666663</c:v>
                </c:pt>
                <c:pt idx="353">
                  <c:v>5.8833333333333337</c:v>
                </c:pt>
                <c:pt idx="354">
                  <c:v>5.9</c:v>
                </c:pt>
                <c:pt idx="355">
                  <c:v>5.916666666666667</c:v>
                </c:pt>
                <c:pt idx="356">
                  <c:v>5.9333333333333336</c:v>
                </c:pt>
                <c:pt idx="357">
                  <c:v>5.95</c:v>
                </c:pt>
                <c:pt idx="358">
                  <c:v>5.9666666666666668</c:v>
                </c:pt>
                <c:pt idx="359">
                  <c:v>5.9833333333333334</c:v>
                </c:pt>
                <c:pt idx="360">
                  <c:v>6</c:v>
                </c:pt>
                <c:pt idx="361">
                  <c:v>6.0166666666666666</c:v>
                </c:pt>
                <c:pt idx="362">
                  <c:v>6.0333333333333332</c:v>
                </c:pt>
                <c:pt idx="363">
                  <c:v>6.05</c:v>
                </c:pt>
                <c:pt idx="364">
                  <c:v>6.0666666666666664</c:v>
                </c:pt>
                <c:pt idx="365">
                  <c:v>6.083333333333333</c:v>
                </c:pt>
                <c:pt idx="366">
                  <c:v>6.1</c:v>
                </c:pt>
                <c:pt idx="367">
                  <c:v>6.1166666666666663</c:v>
                </c:pt>
                <c:pt idx="368">
                  <c:v>6.1333333333333337</c:v>
                </c:pt>
                <c:pt idx="369">
                  <c:v>6.15</c:v>
                </c:pt>
                <c:pt idx="370">
                  <c:v>6.166666666666667</c:v>
                </c:pt>
                <c:pt idx="371">
                  <c:v>6.1833333333333336</c:v>
                </c:pt>
                <c:pt idx="372">
                  <c:v>6.2</c:v>
                </c:pt>
                <c:pt idx="373">
                  <c:v>6.2166666666666668</c:v>
                </c:pt>
                <c:pt idx="374">
                  <c:v>6.2333333333333334</c:v>
                </c:pt>
                <c:pt idx="375">
                  <c:v>6.25</c:v>
                </c:pt>
                <c:pt idx="376">
                  <c:v>6.2666666666666666</c:v>
                </c:pt>
                <c:pt idx="377">
                  <c:v>6.2833333333333332</c:v>
                </c:pt>
                <c:pt idx="378">
                  <c:v>6.3</c:v>
                </c:pt>
                <c:pt idx="379">
                  <c:v>6.3166666666666664</c:v>
                </c:pt>
                <c:pt idx="380">
                  <c:v>6.333333333333333</c:v>
                </c:pt>
                <c:pt idx="381">
                  <c:v>6.35</c:v>
                </c:pt>
                <c:pt idx="382">
                  <c:v>6.3666666666666663</c:v>
                </c:pt>
                <c:pt idx="383">
                  <c:v>6.3833333333333337</c:v>
                </c:pt>
                <c:pt idx="384">
                  <c:v>6.4</c:v>
                </c:pt>
                <c:pt idx="385">
                  <c:v>6.416666666666667</c:v>
                </c:pt>
                <c:pt idx="386">
                  <c:v>6.4333333333333336</c:v>
                </c:pt>
                <c:pt idx="387">
                  <c:v>6.45</c:v>
                </c:pt>
                <c:pt idx="388">
                  <c:v>6.4666666666666668</c:v>
                </c:pt>
                <c:pt idx="389">
                  <c:v>6.4833333333333334</c:v>
                </c:pt>
                <c:pt idx="390">
                  <c:v>6.5</c:v>
                </c:pt>
                <c:pt idx="391">
                  <c:v>6.5166666666666666</c:v>
                </c:pt>
                <c:pt idx="392">
                  <c:v>6.5333333333333332</c:v>
                </c:pt>
                <c:pt idx="393">
                  <c:v>6.55</c:v>
                </c:pt>
                <c:pt idx="394">
                  <c:v>6.5666666666666664</c:v>
                </c:pt>
                <c:pt idx="395">
                  <c:v>6.583333333333333</c:v>
                </c:pt>
                <c:pt idx="396">
                  <c:v>6.6</c:v>
                </c:pt>
                <c:pt idx="397">
                  <c:v>6.6166666666666663</c:v>
                </c:pt>
                <c:pt idx="398">
                  <c:v>6.6333333333333337</c:v>
                </c:pt>
                <c:pt idx="399">
                  <c:v>6.65</c:v>
                </c:pt>
                <c:pt idx="400">
                  <c:v>6.666666666666667</c:v>
                </c:pt>
                <c:pt idx="401">
                  <c:v>6.6833333333333336</c:v>
                </c:pt>
                <c:pt idx="402">
                  <c:v>6.7</c:v>
                </c:pt>
                <c:pt idx="403">
                  <c:v>6.7166666666666668</c:v>
                </c:pt>
                <c:pt idx="404">
                  <c:v>6.7333333333333334</c:v>
                </c:pt>
                <c:pt idx="405">
                  <c:v>6.75</c:v>
                </c:pt>
                <c:pt idx="406">
                  <c:v>6.7666666666666666</c:v>
                </c:pt>
                <c:pt idx="407">
                  <c:v>6.7833333333333332</c:v>
                </c:pt>
                <c:pt idx="408">
                  <c:v>6.8</c:v>
                </c:pt>
                <c:pt idx="409">
                  <c:v>6.8166666666666664</c:v>
                </c:pt>
                <c:pt idx="410">
                  <c:v>6.833333333333333</c:v>
                </c:pt>
                <c:pt idx="411">
                  <c:v>6.85</c:v>
                </c:pt>
                <c:pt idx="412">
                  <c:v>6.8666666666666663</c:v>
                </c:pt>
                <c:pt idx="413">
                  <c:v>6.8833333333333337</c:v>
                </c:pt>
                <c:pt idx="414">
                  <c:v>6.9</c:v>
                </c:pt>
                <c:pt idx="415">
                  <c:v>6.916666666666667</c:v>
                </c:pt>
                <c:pt idx="416">
                  <c:v>6.9333333333333336</c:v>
                </c:pt>
                <c:pt idx="417">
                  <c:v>6.95</c:v>
                </c:pt>
                <c:pt idx="418">
                  <c:v>6.9666666666666668</c:v>
                </c:pt>
                <c:pt idx="419">
                  <c:v>6.9833333333333334</c:v>
                </c:pt>
                <c:pt idx="420">
                  <c:v>7</c:v>
                </c:pt>
                <c:pt idx="421">
                  <c:v>7.0166666666666666</c:v>
                </c:pt>
                <c:pt idx="422">
                  <c:v>7.0333333333333332</c:v>
                </c:pt>
                <c:pt idx="423">
                  <c:v>7.05</c:v>
                </c:pt>
                <c:pt idx="424">
                  <c:v>7.0666666666666664</c:v>
                </c:pt>
                <c:pt idx="425">
                  <c:v>7.083333333333333</c:v>
                </c:pt>
                <c:pt idx="426">
                  <c:v>7.1</c:v>
                </c:pt>
                <c:pt idx="427">
                  <c:v>7.1166666666666663</c:v>
                </c:pt>
                <c:pt idx="428">
                  <c:v>7.1333333333333337</c:v>
                </c:pt>
                <c:pt idx="429">
                  <c:v>7.15</c:v>
                </c:pt>
                <c:pt idx="430">
                  <c:v>7.166666666666667</c:v>
                </c:pt>
                <c:pt idx="431">
                  <c:v>7.1833333333333336</c:v>
                </c:pt>
                <c:pt idx="432">
                  <c:v>7.2</c:v>
                </c:pt>
                <c:pt idx="433">
                  <c:v>7.2166666666666668</c:v>
                </c:pt>
                <c:pt idx="434">
                  <c:v>7.2333333333333334</c:v>
                </c:pt>
                <c:pt idx="435">
                  <c:v>7.25</c:v>
                </c:pt>
                <c:pt idx="436">
                  <c:v>7.2666666666666666</c:v>
                </c:pt>
                <c:pt idx="437">
                  <c:v>7.2833333333333332</c:v>
                </c:pt>
                <c:pt idx="438">
                  <c:v>7.3</c:v>
                </c:pt>
                <c:pt idx="439">
                  <c:v>7.3166666666666664</c:v>
                </c:pt>
                <c:pt idx="440">
                  <c:v>7.333333333333333</c:v>
                </c:pt>
                <c:pt idx="441">
                  <c:v>7.35</c:v>
                </c:pt>
                <c:pt idx="442">
                  <c:v>7.3666666666666663</c:v>
                </c:pt>
                <c:pt idx="443">
                  <c:v>7.3833333333333337</c:v>
                </c:pt>
                <c:pt idx="444">
                  <c:v>7.4</c:v>
                </c:pt>
                <c:pt idx="445">
                  <c:v>7.416666666666667</c:v>
                </c:pt>
                <c:pt idx="446">
                  <c:v>7.4333333333333336</c:v>
                </c:pt>
                <c:pt idx="447">
                  <c:v>7.45</c:v>
                </c:pt>
                <c:pt idx="448">
                  <c:v>7.4666666666666668</c:v>
                </c:pt>
                <c:pt idx="449">
                  <c:v>7.4833333333333334</c:v>
                </c:pt>
                <c:pt idx="450">
                  <c:v>7.5</c:v>
                </c:pt>
                <c:pt idx="451">
                  <c:v>7.5166666666666666</c:v>
                </c:pt>
                <c:pt idx="452">
                  <c:v>7.5333333333333332</c:v>
                </c:pt>
                <c:pt idx="453">
                  <c:v>7.55</c:v>
                </c:pt>
                <c:pt idx="454">
                  <c:v>7.5666666666666664</c:v>
                </c:pt>
                <c:pt idx="455">
                  <c:v>7.583333333333333</c:v>
                </c:pt>
                <c:pt idx="456">
                  <c:v>7.6</c:v>
                </c:pt>
                <c:pt idx="457">
                  <c:v>7.6166666666666663</c:v>
                </c:pt>
                <c:pt idx="458">
                  <c:v>7.6333333333333337</c:v>
                </c:pt>
                <c:pt idx="459">
                  <c:v>7.65</c:v>
                </c:pt>
                <c:pt idx="460">
                  <c:v>7.666666666666667</c:v>
                </c:pt>
                <c:pt idx="461">
                  <c:v>7.6833333333333336</c:v>
                </c:pt>
                <c:pt idx="462">
                  <c:v>7.7</c:v>
                </c:pt>
                <c:pt idx="463">
                  <c:v>7.7166666666666668</c:v>
                </c:pt>
                <c:pt idx="464">
                  <c:v>7.7333333333333334</c:v>
                </c:pt>
                <c:pt idx="465">
                  <c:v>7.75</c:v>
                </c:pt>
                <c:pt idx="466">
                  <c:v>7.7666666666666666</c:v>
                </c:pt>
                <c:pt idx="467">
                  <c:v>7.7833333333333332</c:v>
                </c:pt>
                <c:pt idx="468">
                  <c:v>7.8</c:v>
                </c:pt>
                <c:pt idx="469">
                  <c:v>7.8166666666666664</c:v>
                </c:pt>
                <c:pt idx="470">
                  <c:v>7.833333333333333</c:v>
                </c:pt>
                <c:pt idx="471">
                  <c:v>7.85</c:v>
                </c:pt>
                <c:pt idx="472">
                  <c:v>7.8666666666666663</c:v>
                </c:pt>
                <c:pt idx="473">
                  <c:v>7.8833333333333337</c:v>
                </c:pt>
                <c:pt idx="474">
                  <c:v>7.9</c:v>
                </c:pt>
                <c:pt idx="475">
                  <c:v>7.916666666666667</c:v>
                </c:pt>
                <c:pt idx="476">
                  <c:v>7.9333333333333336</c:v>
                </c:pt>
                <c:pt idx="477">
                  <c:v>7.95</c:v>
                </c:pt>
                <c:pt idx="478">
                  <c:v>7.9666666666666668</c:v>
                </c:pt>
                <c:pt idx="479">
                  <c:v>7.9833333333333334</c:v>
                </c:pt>
                <c:pt idx="480">
                  <c:v>8</c:v>
                </c:pt>
                <c:pt idx="481">
                  <c:v>8.0166666666666675</c:v>
                </c:pt>
                <c:pt idx="482">
                  <c:v>8.0333333333333332</c:v>
                </c:pt>
                <c:pt idx="483">
                  <c:v>8.0500000000000007</c:v>
                </c:pt>
                <c:pt idx="484">
                  <c:v>8.0666666666666664</c:v>
                </c:pt>
                <c:pt idx="485">
                  <c:v>8.0833333333333339</c:v>
                </c:pt>
                <c:pt idx="486">
                  <c:v>8.1</c:v>
                </c:pt>
                <c:pt idx="487">
                  <c:v>8.1166666666666671</c:v>
                </c:pt>
                <c:pt idx="488">
                  <c:v>8.1333333333333329</c:v>
                </c:pt>
                <c:pt idx="489">
                  <c:v>8.15</c:v>
                </c:pt>
                <c:pt idx="490">
                  <c:v>8.1666666666666661</c:v>
                </c:pt>
                <c:pt idx="491">
                  <c:v>8.1833333333333336</c:v>
                </c:pt>
                <c:pt idx="492">
                  <c:v>8.1999999999999993</c:v>
                </c:pt>
                <c:pt idx="493">
                  <c:v>8.2166666666666668</c:v>
                </c:pt>
                <c:pt idx="494">
                  <c:v>8.2333333333333325</c:v>
                </c:pt>
                <c:pt idx="495">
                  <c:v>8.25</c:v>
                </c:pt>
                <c:pt idx="496">
                  <c:v>8.2666666666666675</c:v>
                </c:pt>
                <c:pt idx="497">
                  <c:v>8.2833333333333332</c:v>
                </c:pt>
                <c:pt idx="498">
                  <c:v>8.3000000000000007</c:v>
                </c:pt>
                <c:pt idx="499">
                  <c:v>8.3166666666666664</c:v>
                </c:pt>
                <c:pt idx="500">
                  <c:v>8.3333333333333339</c:v>
                </c:pt>
                <c:pt idx="501">
                  <c:v>8.35</c:v>
                </c:pt>
                <c:pt idx="502">
                  <c:v>8.3666666666666671</c:v>
                </c:pt>
                <c:pt idx="503">
                  <c:v>8.3833333333333329</c:v>
                </c:pt>
                <c:pt idx="504">
                  <c:v>8.4</c:v>
                </c:pt>
                <c:pt idx="505">
                  <c:v>8.4166666666666661</c:v>
                </c:pt>
                <c:pt idx="506">
                  <c:v>8.4333333333333336</c:v>
                </c:pt>
                <c:pt idx="507">
                  <c:v>8.4499999999999993</c:v>
                </c:pt>
                <c:pt idx="508">
                  <c:v>8.4666666666666668</c:v>
                </c:pt>
                <c:pt idx="509">
                  <c:v>8.4833333333333325</c:v>
                </c:pt>
                <c:pt idx="510">
                  <c:v>8.5</c:v>
                </c:pt>
                <c:pt idx="511">
                  <c:v>8.5166666666666675</c:v>
                </c:pt>
                <c:pt idx="512">
                  <c:v>8.5333333333333332</c:v>
                </c:pt>
                <c:pt idx="513">
                  <c:v>8.5500000000000007</c:v>
                </c:pt>
                <c:pt idx="514">
                  <c:v>8.5666666666666664</c:v>
                </c:pt>
                <c:pt idx="515">
                  <c:v>8.5833333333333339</c:v>
                </c:pt>
                <c:pt idx="516">
                  <c:v>8.6</c:v>
                </c:pt>
                <c:pt idx="517">
                  <c:v>8.6166666666666671</c:v>
                </c:pt>
                <c:pt idx="518">
                  <c:v>8.6333333333333329</c:v>
                </c:pt>
                <c:pt idx="519">
                  <c:v>8.65</c:v>
                </c:pt>
                <c:pt idx="520">
                  <c:v>8.6666666666666661</c:v>
                </c:pt>
                <c:pt idx="521">
                  <c:v>8.6833333333333336</c:v>
                </c:pt>
                <c:pt idx="522">
                  <c:v>8.6999999999999993</c:v>
                </c:pt>
                <c:pt idx="523">
                  <c:v>8.7166666666666668</c:v>
                </c:pt>
                <c:pt idx="524">
                  <c:v>8.7333333333333325</c:v>
                </c:pt>
                <c:pt idx="525">
                  <c:v>8.75</c:v>
                </c:pt>
                <c:pt idx="526">
                  <c:v>8.7666666666666675</c:v>
                </c:pt>
                <c:pt idx="527">
                  <c:v>8.7833333333333332</c:v>
                </c:pt>
                <c:pt idx="528">
                  <c:v>8.8000000000000007</c:v>
                </c:pt>
                <c:pt idx="529">
                  <c:v>8.8166666666666664</c:v>
                </c:pt>
                <c:pt idx="530">
                  <c:v>8.8333333333333339</c:v>
                </c:pt>
                <c:pt idx="531">
                  <c:v>8.85</c:v>
                </c:pt>
                <c:pt idx="532">
                  <c:v>8.8666666666666671</c:v>
                </c:pt>
                <c:pt idx="533">
                  <c:v>8.8833333333333329</c:v>
                </c:pt>
                <c:pt idx="534">
                  <c:v>8.9</c:v>
                </c:pt>
                <c:pt idx="535">
                  <c:v>8.9166666666666661</c:v>
                </c:pt>
                <c:pt idx="536">
                  <c:v>8.9333333333333336</c:v>
                </c:pt>
                <c:pt idx="537">
                  <c:v>8.9499999999999993</c:v>
                </c:pt>
                <c:pt idx="538">
                  <c:v>8.9666666666666668</c:v>
                </c:pt>
                <c:pt idx="539">
                  <c:v>8.9833333333333325</c:v>
                </c:pt>
                <c:pt idx="540">
                  <c:v>9</c:v>
                </c:pt>
                <c:pt idx="541">
                  <c:v>9.0166666666666675</c:v>
                </c:pt>
                <c:pt idx="542">
                  <c:v>9.0333333333333332</c:v>
                </c:pt>
                <c:pt idx="543">
                  <c:v>9.0500000000000007</c:v>
                </c:pt>
                <c:pt idx="544">
                  <c:v>9.0666666666666664</c:v>
                </c:pt>
                <c:pt idx="545">
                  <c:v>9.0833333333333339</c:v>
                </c:pt>
                <c:pt idx="546">
                  <c:v>9.1</c:v>
                </c:pt>
                <c:pt idx="547">
                  <c:v>9.1166666666666671</c:v>
                </c:pt>
                <c:pt idx="548">
                  <c:v>9.1333333333333329</c:v>
                </c:pt>
                <c:pt idx="549">
                  <c:v>9.15</c:v>
                </c:pt>
                <c:pt idx="550">
                  <c:v>9.1666666666666661</c:v>
                </c:pt>
                <c:pt idx="551">
                  <c:v>9.1833333333333336</c:v>
                </c:pt>
                <c:pt idx="552">
                  <c:v>9.1999999999999993</c:v>
                </c:pt>
                <c:pt idx="553">
                  <c:v>9.2166666666666668</c:v>
                </c:pt>
                <c:pt idx="554">
                  <c:v>9.2333333333333325</c:v>
                </c:pt>
                <c:pt idx="555">
                  <c:v>9.25</c:v>
                </c:pt>
                <c:pt idx="556">
                  <c:v>9.2666666666666675</c:v>
                </c:pt>
                <c:pt idx="557">
                  <c:v>9.2833333333333332</c:v>
                </c:pt>
                <c:pt idx="558">
                  <c:v>9.3000000000000007</c:v>
                </c:pt>
                <c:pt idx="559">
                  <c:v>9.3166666666666664</c:v>
                </c:pt>
                <c:pt idx="560">
                  <c:v>9.3333333333333339</c:v>
                </c:pt>
                <c:pt idx="561">
                  <c:v>9.35</c:v>
                </c:pt>
                <c:pt idx="562">
                  <c:v>9.3666666666666671</c:v>
                </c:pt>
                <c:pt idx="563">
                  <c:v>9.3833333333333329</c:v>
                </c:pt>
                <c:pt idx="564">
                  <c:v>9.4</c:v>
                </c:pt>
                <c:pt idx="565">
                  <c:v>9.4166666666666661</c:v>
                </c:pt>
                <c:pt idx="566">
                  <c:v>9.4333333333333336</c:v>
                </c:pt>
                <c:pt idx="567">
                  <c:v>9.4499999999999993</c:v>
                </c:pt>
                <c:pt idx="568">
                  <c:v>9.4666666666666668</c:v>
                </c:pt>
                <c:pt idx="569">
                  <c:v>9.4833333333333325</c:v>
                </c:pt>
                <c:pt idx="570">
                  <c:v>9.5</c:v>
                </c:pt>
                <c:pt idx="571">
                  <c:v>9.5166666666666675</c:v>
                </c:pt>
                <c:pt idx="572">
                  <c:v>9.5333333333333332</c:v>
                </c:pt>
                <c:pt idx="573">
                  <c:v>9.5500000000000007</c:v>
                </c:pt>
                <c:pt idx="574">
                  <c:v>9.5666666666666664</c:v>
                </c:pt>
                <c:pt idx="575">
                  <c:v>9.5833333333333339</c:v>
                </c:pt>
                <c:pt idx="576">
                  <c:v>9.6</c:v>
                </c:pt>
                <c:pt idx="577">
                  <c:v>9.6166666666666671</c:v>
                </c:pt>
                <c:pt idx="578">
                  <c:v>9.6333333333333329</c:v>
                </c:pt>
                <c:pt idx="579">
                  <c:v>9.65</c:v>
                </c:pt>
                <c:pt idx="580">
                  <c:v>9.6666666666666661</c:v>
                </c:pt>
                <c:pt idx="581">
                  <c:v>9.6833333333333336</c:v>
                </c:pt>
                <c:pt idx="582">
                  <c:v>9.6999999999999993</c:v>
                </c:pt>
                <c:pt idx="583">
                  <c:v>9.7166666666666668</c:v>
                </c:pt>
                <c:pt idx="584">
                  <c:v>9.7333333333333325</c:v>
                </c:pt>
                <c:pt idx="585">
                  <c:v>9.75</c:v>
                </c:pt>
                <c:pt idx="586">
                  <c:v>9.7666666666666675</c:v>
                </c:pt>
                <c:pt idx="587">
                  <c:v>9.7833333333333332</c:v>
                </c:pt>
                <c:pt idx="588">
                  <c:v>9.8000000000000007</c:v>
                </c:pt>
                <c:pt idx="589">
                  <c:v>9.8166666666666664</c:v>
                </c:pt>
                <c:pt idx="590">
                  <c:v>9.8333333333333339</c:v>
                </c:pt>
                <c:pt idx="591">
                  <c:v>9.85</c:v>
                </c:pt>
                <c:pt idx="592">
                  <c:v>9.8666666666666671</c:v>
                </c:pt>
                <c:pt idx="593">
                  <c:v>9.8833333333333329</c:v>
                </c:pt>
                <c:pt idx="594">
                  <c:v>9.9</c:v>
                </c:pt>
                <c:pt idx="595">
                  <c:v>9.9166666666666661</c:v>
                </c:pt>
                <c:pt idx="596">
                  <c:v>9.9333333333333336</c:v>
                </c:pt>
                <c:pt idx="597">
                  <c:v>9.9499999999999993</c:v>
                </c:pt>
                <c:pt idx="598">
                  <c:v>9.9666666666666668</c:v>
                </c:pt>
                <c:pt idx="599">
                  <c:v>9.9833333333333325</c:v>
                </c:pt>
                <c:pt idx="600">
                  <c:v>10</c:v>
                </c:pt>
                <c:pt idx="601">
                  <c:v>10.016666666666667</c:v>
                </c:pt>
                <c:pt idx="602">
                  <c:v>10.033333333333333</c:v>
                </c:pt>
                <c:pt idx="603">
                  <c:v>10.050000000000001</c:v>
                </c:pt>
                <c:pt idx="604">
                  <c:v>10.066666666666666</c:v>
                </c:pt>
                <c:pt idx="605">
                  <c:v>10.083333333333334</c:v>
                </c:pt>
                <c:pt idx="606">
                  <c:v>10.1</c:v>
                </c:pt>
                <c:pt idx="607">
                  <c:v>10.116666666666667</c:v>
                </c:pt>
                <c:pt idx="608">
                  <c:v>10.133333333333333</c:v>
                </c:pt>
                <c:pt idx="609">
                  <c:v>10.15</c:v>
                </c:pt>
                <c:pt idx="610">
                  <c:v>10.166666666666666</c:v>
                </c:pt>
                <c:pt idx="611">
                  <c:v>10.183333333333334</c:v>
                </c:pt>
                <c:pt idx="612">
                  <c:v>10.199999999999999</c:v>
                </c:pt>
                <c:pt idx="613">
                  <c:v>10.216666666666667</c:v>
                </c:pt>
                <c:pt idx="614">
                  <c:v>10.233333333333333</c:v>
                </c:pt>
                <c:pt idx="615">
                  <c:v>10.25</c:v>
                </c:pt>
                <c:pt idx="616">
                  <c:v>10.266666666666667</c:v>
                </c:pt>
                <c:pt idx="617">
                  <c:v>10.283333333333333</c:v>
                </c:pt>
                <c:pt idx="618">
                  <c:v>10.3</c:v>
                </c:pt>
                <c:pt idx="619">
                  <c:v>10.316666666666666</c:v>
                </c:pt>
                <c:pt idx="620">
                  <c:v>10.333333333333334</c:v>
                </c:pt>
                <c:pt idx="621">
                  <c:v>10.35</c:v>
                </c:pt>
                <c:pt idx="622">
                  <c:v>10.366666666666667</c:v>
                </c:pt>
                <c:pt idx="623">
                  <c:v>10.383333333333333</c:v>
                </c:pt>
                <c:pt idx="624">
                  <c:v>10.4</c:v>
                </c:pt>
                <c:pt idx="625">
                  <c:v>10.416666666666666</c:v>
                </c:pt>
                <c:pt idx="626">
                  <c:v>10.433333333333334</c:v>
                </c:pt>
                <c:pt idx="627">
                  <c:v>10.45</c:v>
                </c:pt>
                <c:pt idx="628">
                  <c:v>10.466666666666667</c:v>
                </c:pt>
                <c:pt idx="629">
                  <c:v>10.483333333333333</c:v>
                </c:pt>
                <c:pt idx="630">
                  <c:v>10.5</c:v>
                </c:pt>
                <c:pt idx="631">
                  <c:v>10.516666666666667</c:v>
                </c:pt>
                <c:pt idx="632">
                  <c:v>10.533333333333333</c:v>
                </c:pt>
                <c:pt idx="633">
                  <c:v>10.55</c:v>
                </c:pt>
                <c:pt idx="634">
                  <c:v>10.566666666666666</c:v>
                </c:pt>
                <c:pt idx="635">
                  <c:v>10.583333333333334</c:v>
                </c:pt>
                <c:pt idx="636">
                  <c:v>10.6</c:v>
                </c:pt>
                <c:pt idx="637">
                  <c:v>10.616666666666667</c:v>
                </c:pt>
                <c:pt idx="638">
                  <c:v>10.633333333333333</c:v>
                </c:pt>
                <c:pt idx="639">
                  <c:v>10.65</c:v>
                </c:pt>
                <c:pt idx="640">
                  <c:v>10.666666666666666</c:v>
                </c:pt>
                <c:pt idx="641">
                  <c:v>10.683333333333334</c:v>
                </c:pt>
                <c:pt idx="642">
                  <c:v>10.7</c:v>
                </c:pt>
                <c:pt idx="643">
                  <c:v>10.716666666666667</c:v>
                </c:pt>
                <c:pt idx="644">
                  <c:v>10.733333333333333</c:v>
                </c:pt>
                <c:pt idx="645">
                  <c:v>10.75</c:v>
                </c:pt>
                <c:pt idx="646">
                  <c:v>10.766666666666667</c:v>
                </c:pt>
                <c:pt idx="647">
                  <c:v>10.783333333333333</c:v>
                </c:pt>
                <c:pt idx="648">
                  <c:v>10.8</c:v>
                </c:pt>
                <c:pt idx="649">
                  <c:v>10.816666666666666</c:v>
                </c:pt>
                <c:pt idx="650">
                  <c:v>10.833333333333334</c:v>
                </c:pt>
                <c:pt idx="651">
                  <c:v>10.85</c:v>
                </c:pt>
                <c:pt idx="652">
                  <c:v>10.866666666666667</c:v>
                </c:pt>
                <c:pt idx="653">
                  <c:v>10.883333333333333</c:v>
                </c:pt>
                <c:pt idx="654">
                  <c:v>10.9</c:v>
                </c:pt>
                <c:pt idx="655">
                  <c:v>10.916666666666666</c:v>
                </c:pt>
                <c:pt idx="656">
                  <c:v>10.933333333333334</c:v>
                </c:pt>
                <c:pt idx="657">
                  <c:v>10.95</c:v>
                </c:pt>
                <c:pt idx="658">
                  <c:v>10.966666666666667</c:v>
                </c:pt>
                <c:pt idx="659">
                  <c:v>10.983333333333333</c:v>
                </c:pt>
                <c:pt idx="660">
                  <c:v>11</c:v>
                </c:pt>
                <c:pt idx="661">
                  <c:v>11.016666666666667</c:v>
                </c:pt>
                <c:pt idx="662">
                  <c:v>11.033333333333333</c:v>
                </c:pt>
                <c:pt idx="663">
                  <c:v>11.05</c:v>
                </c:pt>
                <c:pt idx="664">
                  <c:v>11.066666666666666</c:v>
                </c:pt>
                <c:pt idx="665">
                  <c:v>11.083333333333334</c:v>
                </c:pt>
                <c:pt idx="666">
                  <c:v>11.1</c:v>
                </c:pt>
                <c:pt idx="667">
                  <c:v>11.116666666666667</c:v>
                </c:pt>
                <c:pt idx="668">
                  <c:v>11.133333333333333</c:v>
                </c:pt>
                <c:pt idx="669">
                  <c:v>11.15</c:v>
                </c:pt>
                <c:pt idx="670">
                  <c:v>11.166666666666666</c:v>
                </c:pt>
                <c:pt idx="671">
                  <c:v>11.183333333333334</c:v>
                </c:pt>
                <c:pt idx="672">
                  <c:v>11.2</c:v>
                </c:pt>
                <c:pt idx="673">
                  <c:v>11.216666666666667</c:v>
                </c:pt>
                <c:pt idx="674">
                  <c:v>11.233333333333333</c:v>
                </c:pt>
                <c:pt idx="675">
                  <c:v>11.25</c:v>
                </c:pt>
                <c:pt idx="676">
                  <c:v>11.266666666666667</c:v>
                </c:pt>
                <c:pt idx="677">
                  <c:v>11.283333333333333</c:v>
                </c:pt>
                <c:pt idx="678">
                  <c:v>11.3</c:v>
                </c:pt>
                <c:pt idx="679">
                  <c:v>11.316666666666666</c:v>
                </c:pt>
                <c:pt idx="680">
                  <c:v>11.333333333333334</c:v>
                </c:pt>
                <c:pt idx="681">
                  <c:v>11.35</c:v>
                </c:pt>
                <c:pt idx="682">
                  <c:v>11.366666666666667</c:v>
                </c:pt>
                <c:pt idx="683">
                  <c:v>11.383333333333333</c:v>
                </c:pt>
                <c:pt idx="684">
                  <c:v>11.4</c:v>
                </c:pt>
                <c:pt idx="685">
                  <c:v>11.416666666666666</c:v>
                </c:pt>
                <c:pt idx="686">
                  <c:v>11.433333333333334</c:v>
                </c:pt>
                <c:pt idx="687">
                  <c:v>11.45</c:v>
                </c:pt>
                <c:pt idx="688">
                  <c:v>11.466666666666667</c:v>
                </c:pt>
                <c:pt idx="689">
                  <c:v>11.483333333333333</c:v>
                </c:pt>
                <c:pt idx="690">
                  <c:v>11.5</c:v>
                </c:pt>
                <c:pt idx="691">
                  <c:v>11.516666666666667</c:v>
                </c:pt>
                <c:pt idx="692">
                  <c:v>11.533333333333333</c:v>
                </c:pt>
                <c:pt idx="693">
                  <c:v>11.55</c:v>
                </c:pt>
                <c:pt idx="694">
                  <c:v>11.566666666666666</c:v>
                </c:pt>
                <c:pt idx="695">
                  <c:v>11.583333333333334</c:v>
                </c:pt>
                <c:pt idx="696">
                  <c:v>11.6</c:v>
                </c:pt>
                <c:pt idx="697">
                  <c:v>11.616666666666667</c:v>
                </c:pt>
                <c:pt idx="698">
                  <c:v>11.633333333333333</c:v>
                </c:pt>
                <c:pt idx="699">
                  <c:v>11.65</c:v>
                </c:pt>
                <c:pt idx="700">
                  <c:v>11.666666666666666</c:v>
                </c:pt>
                <c:pt idx="701">
                  <c:v>11.683333333333334</c:v>
                </c:pt>
                <c:pt idx="702">
                  <c:v>11.7</c:v>
                </c:pt>
                <c:pt idx="703">
                  <c:v>11.716666666666667</c:v>
                </c:pt>
                <c:pt idx="704">
                  <c:v>11.733333333333333</c:v>
                </c:pt>
                <c:pt idx="705">
                  <c:v>11.75</c:v>
                </c:pt>
                <c:pt idx="706">
                  <c:v>11.766666666666667</c:v>
                </c:pt>
                <c:pt idx="707">
                  <c:v>11.783333333333333</c:v>
                </c:pt>
                <c:pt idx="708">
                  <c:v>11.8</c:v>
                </c:pt>
                <c:pt idx="709">
                  <c:v>11.816666666666666</c:v>
                </c:pt>
                <c:pt idx="710">
                  <c:v>11.833333333333334</c:v>
                </c:pt>
                <c:pt idx="711">
                  <c:v>11.85</c:v>
                </c:pt>
                <c:pt idx="712">
                  <c:v>11.866666666666667</c:v>
                </c:pt>
                <c:pt idx="713">
                  <c:v>11.883333333333333</c:v>
                </c:pt>
                <c:pt idx="714">
                  <c:v>11.9</c:v>
                </c:pt>
                <c:pt idx="715">
                  <c:v>11.916666666666666</c:v>
                </c:pt>
                <c:pt idx="716">
                  <c:v>11.933333333333334</c:v>
                </c:pt>
                <c:pt idx="717">
                  <c:v>11.95</c:v>
                </c:pt>
                <c:pt idx="718">
                  <c:v>11.966666666666667</c:v>
                </c:pt>
                <c:pt idx="719">
                  <c:v>11.983333333333333</c:v>
                </c:pt>
                <c:pt idx="720">
                  <c:v>12</c:v>
                </c:pt>
                <c:pt idx="721">
                  <c:v>12.016666666666667</c:v>
                </c:pt>
                <c:pt idx="722">
                  <c:v>12.033333333333333</c:v>
                </c:pt>
                <c:pt idx="723">
                  <c:v>12.05</c:v>
                </c:pt>
                <c:pt idx="724">
                  <c:v>12.066666666666666</c:v>
                </c:pt>
                <c:pt idx="725">
                  <c:v>12.083333333333334</c:v>
                </c:pt>
                <c:pt idx="726">
                  <c:v>12.1</c:v>
                </c:pt>
                <c:pt idx="727">
                  <c:v>12.116666666666667</c:v>
                </c:pt>
                <c:pt idx="728">
                  <c:v>12.133333333333333</c:v>
                </c:pt>
                <c:pt idx="729">
                  <c:v>12.15</c:v>
                </c:pt>
                <c:pt idx="730">
                  <c:v>12.166666666666666</c:v>
                </c:pt>
                <c:pt idx="731">
                  <c:v>12.183333333333334</c:v>
                </c:pt>
                <c:pt idx="732">
                  <c:v>12.2</c:v>
                </c:pt>
                <c:pt idx="733">
                  <c:v>12.216666666666667</c:v>
                </c:pt>
                <c:pt idx="734">
                  <c:v>12.233333333333333</c:v>
                </c:pt>
                <c:pt idx="735">
                  <c:v>12.25</c:v>
                </c:pt>
                <c:pt idx="736">
                  <c:v>12.266666666666667</c:v>
                </c:pt>
                <c:pt idx="737">
                  <c:v>12.283333333333333</c:v>
                </c:pt>
                <c:pt idx="738">
                  <c:v>12.3</c:v>
                </c:pt>
                <c:pt idx="739">
                  <c:v>12.316666666666666</c:v>
                </c:pt>
                <c:pt idx="740">
                  <c:v>12.333333333333334</c:v>
                </c:pt>
                <c:pt idx="741">
                  <c:v>12.35</c:v>
                </c:pt>
                <c:pt idx="742">
                  <c:v>12.366666666666667</c:v>
                </c:pt>
                <c:pt idx="743">
                  <c:v>12.383333333333333</c:v>
                </c:pt>
                <c:pt idx="744">
                  <c:v>12.4</c:v>
                </c:pt>
                <c:pt idx="745">
                  <c:v>12.416666666666666</c:v>
                </c:pt>
                <c:pt idx="746">
                  <c:v>12.433333333333334</c:v>
                </c:pt>
                <c:pt idx="747">
                  <c:v>12.45</c:v>
                </c:pt>
                <c:pt idx="748">
                  <c:v>12.466666666666667</c:v>
                </c:pt>
                <c:pt idx="749">
                  <c:v>12.483333333333333</c:v>
                </c:pt>
                <c:pt idx="750">
                  <c:v>12.5</c:v>
                </c:pt>
                <c:pt idx="751">
                  <c:v>12.516666666666667</c:v>
                </c:pt>
                <c:pt idx="752">
                  <c:v>12.533333333333333</c:v>
                </c:pt>
                <c:pt idx="753">
                  <c:v>12.55</c:v>
                </c:pt>
                <c:pt idx="754">
                  <c:v>12.566666666666666</c:v>
                </c:pt>
                <c:pt idx="755">
                  <c:v>12.583333333333334</c:v>
                </c:pt>
                <c:pt idx="756">
                  <c:v>12.6</c:v>
                </c:pt>
                <c:pt idx="757">
                  <c:v>12.616666666666667</c:v>
                </c:pt>
                <c:pt idx="758">
                  <c:v>12.633333333333333</c:v>
                </c:pt>
                <c:pt idx="759">
                  <c:v>12.65</c:v>
                </c:pt>
                <c:pt idx="760">
                  <c:v>12.666666666666666</c:v>
                </c:pt>
                <c:pt idx="761">
                  <c:v>12.683333333333334</c:v>
                </c:pt>
                <c:pt idx="762">
                  <c:v>12.7</c:v>
                </c:pt>
                <c:pt idx="763">
                  <c:v>12.716666666666667</c:v>
                </c:pt>
                <c:pt idx="764">
                  <c:v>12.733333333333333</c:v>
                </c:pt>
                <c:pt idx="765">
                  <c:v>12.75</c:v>
                </c:pt>
                <c:pt idx="766">
                  <c:v>12.766666666666667</c:v>
                </c:pt>
                <c:pt idx="767">
                  <c:v>12.783333333333333</c:v>
                </c:pt>
                <c:pt idx="768">
                  <c:v>12.8</c:v>
                </c:pt>
                <c:pt idx="769">
                  <c:v>12.816666666666666</c:v>
                </c:pt>
                <c:pt idx="770">
                  <c:v>12.833333333333334</c:v>
                </c:pt>
                <c:pt idx="771">
                  <c:v>12.85</c:v>
                </c:pt>
                <c:pt idx="772">
                  <c:v>12.866666666666667</c:v>
                </c:pt>
                <c:pt idx="773">
                  <c:v>12.883333333333333</c:v>
                </c:pt>
                <c:pt idx="774">
                  <c:v>12.9</c:v>
                </c:pt>
                <c:pt idx="775">
                  <c:v>12.916666666666666</c:v>
                </c:pt>
                <c:pt idx="776">
                  <c:v>12.933333333333334</c:v>
                </c:pt>
                <c:pt idx="777">
                  <c:v>12.95</c:v>
                </c:pt>
                <c:pt idx="778">
                  <c:v>12.966666666666667</c:v>
                </c:pt>
                <c:pt idx="779">
                  <c:v>12.983333333333333</c:v>
                </c:pt>
                <c:pt idx="780">
                  <c:v>13</c:v>
                </c:pt>
                <c:pt idx="781">
                  <c:v>13.016666666666667</c:v>
                </c:pt>
                <c:pt idx="782">
                  <c:v>13.033333333333333</c:v>
                </c:pt>
                <c:pt idx="783">
                  <c:v>13.05</c:v>
                </c:pt>
                <c:pt idx="784">
                  <c:v>13.066666666666666</c:v>
                </c:pt>
                <c:pt idx="785">
                  <c:v>13.083333333333334</c:v>
                </c:pt>
                <c:pt idx="786">
                  <c:v>13.1</c:v>
                </c:pt>
                <c:pt idx="787">
                  <c:v>13.116666666666667</c:v>
                </c:pt>
                <c:pt idx="788">
                  <c:v>13.133333333333333</c:v>
                </c:pt>
                <c:pt idx="789">
                  <c:v>13.15</c:v>
                </c:pt>
                <c:pt idx="790">
                  <c:v>13.166666666666666</c:v>
                </c:pt>
                <c:pt idx="791">
                  <c:v>13.183333333333334</c:v>
                </c:pt>
                <c:pt idx="792">
                  <c:v>13.2</c:v>
                </c:pt>
                <c:pt idx="793">
                  <c:v>13.216666666666667</c:v>
                </c:pt>
                <c:pt idx="794">
                  <c:v>13.233333333333333</c:v>
                </c:pt>
                <c:pt idx="795">
                  <c:v>13.25</c:v>
                </c:pt>
                <c:pt idx="796">
                  <c:v>13.266666666666667</c:v>
                </c:pt>
                <c:pt idx="797">
                  <c:v>13.283333333333333</c:v>
                </c:pt>
                <c:pt idx="798">
                  <c:v>13.3</c:v>
                </c:pt>
                <c:pt idx="799">
                  <c:v>13.316666666666666</c:v>
                </c:pt>
                <c:pt idx="800">
                  <c:v>13.333333333333334</c:v>
                </c:pt>
                <c:pt idx="801">
                  <c:v>13.35</c:v>
                </c:pt>
                <c:pt idx="802">
                  <c:v>13.366666666666667</c:v>
                </c:pt>
                <c:pt idx="803">
                  <c:v>13.383333333333333</c:v>
                </c:pt>
                <c:pt idx="804">
                  <c:v>13.4</c:v>
                </c:pt>
                <c:pt idx="805">
                  <c:v>13.416666666666666</c:v>
                </c:pt>
                <c:pt idx="806">
                  <c:v>13.433333333333334</c:v>
                </c:pt>
                <c:pt idx="807">
                  <c:v>13.45</c:v>
                </c:pt>
                <c:pt idx="808">
                  <c:v>13.466666666666667</c:v>
                </c:pt>
                <c:pt idx="809">
                  <c:v>13.483333333333333</c:v>
                </c:pt>
                <c:pt idx="810">
                  <c:v>13.5</c:v>
                </c:pt>
                <c:pt idx="811">
                  <c:v>13.516666666666667</c:v>
                </c:pt>
                <c:pt idx="812">
                  <c:v>13.533333333333333</c:v>
                </c:pt>
                <c:pt idx="813">
                  <c:v>13.55</c:v>
                </c:pt>
                <c:pt idx="814">
                  <c:v>13.566666666666666</c:v>
                </c:pt>
                <c:pt idx="815">
                  <c:v>13.583333333333334</c:v>
                </c:pt>
                <c:pt idx="816">
                  <c:v>13.6</c:v>
                </c:pt>
                <c:pt idx="817">
                  <c:v>13.616666666666667</c:v>
                </c:pt>
                <c:pt idx="818">
                  <c:v>13.633333333333333</c:v>
                </c:pt>
                <c:pt idx="819">
                  <c:v>13.65</c:v>
                </c:pt>
                <c:pt idx="820">
                  <c:v>13.666666666666666</c:v>
                </c:pt>
                <c:pt idx="821">
                  <c:v>13.683333333333334</c:v>
                </c:pt>
                <c:pt idx="822">
                  <c:v>13.7</c:v>
                </c:pt>
                <c:pt idx="823">
                  <c:v>13.716666666666667</c:v>
                </c:pt>
                <c:pt idx="824">
                  <c:v>13.733333333333333</c:v>
                </c:pt>
                <c:pt idx="825">
                  <c:v>13.75</c:v>
                </c:pt>
                <c:pt idx="826">
                  <c:v>13.766666666666667</c:v>
                </c:pt>
                <c:pt idx="827">
                  <c:v>13.783333333333333</c:v>
                </c:pt>
                <c:pt idx="828">
                  <c:v>13.8</c:v>
                </c:pt>
                <c:pt idx="829">
                  <c:v>13.816666666666666</c:v>
                </c:pt>
                <c:pt idx="830">
                  <c:v>13.833333333333334</c:v>
                </c:pt>
                <c:pt idx="831">
                  <c:v>13.85</c:v>
                </c:pt>
                <c:pt idx="832">
                  <c:v>13.866666666666667</c:v>
                </c:pt>
                <c:pt idx="833">
                  <c:v>13.883333333333333</c:v>
                </c:pt>
                <c:pt idx="834">
                  <c:v>13.9</c:v>
                </c:pt>
                <c:pt idx="835">
                  <c:v>13.916666666666666</c:v>
                </c:pt>
                <c:pt idx="836">
                  <c:v>13.933333333333334</c:v>
                </c:pt>
                <c:pt idx="837">
                  <c:v>13.95</c:v>
                </c:pt>
                <c:pt idx="838">
                  <c:v>13.966666666666667</c:v>
                </c:pt>
                <c:pt idx="839">
                  <c:v>13.983333333333333</c:v>
                </c:pt>
                <c:pt idx="840">
                  <c:v>14</c:v>
                </c:pt>
                <c:pt idx="841">
                  <c:v>14.016666666666667</c:v>
                </c:pt>
                <c:pt idx="842">
                  <c:v>14.033333333333333</c:v>
                </c:pt>
                <c:pt idx="843">
                  <c:v>14.05</c:v>
                </c:pt>
                <c:pt idx="844">
                  <c:v>14.066666666666666</c:v>
                </c:pt>
                <c:pt idx="845">
                  <c:v>14.083333333333334</c:v>
                </c:pt>
                <c:pt idx="846">
                  <c:v>14.1</c:v>
                </c:pt>
                <c:pt idx="847">
                  <c:v>14.116666666666667</c:v>
                </c:pt>
                <c:pt idx="848">
                  <c:v>14.133333333333333</c:v>
                </c:pt>
                <c:pt idx="849">
                  <c:v>14.15</c:v>
                </c:pt>
                <c:pt idx="850">
                  <c:v>14.166666666666666</c:v>
                </c:pt>
                <c:pt idx="851">
                  <c:v>14.183333333333334</c:v>
                </c:pt>
                <c:pt idx="852">
                  <c:v>14.2</c:v>
                </c:pt>
                <c:pt idx="853">
                  <c:v>14.216666666666667</c:v>
                </c:pt>
                <c:pt idx="854">
                  <c:v>14.233333333333333</c:v>
                </c:pt>
                <c:pt idx="855">
                  <c:v>14.25</c:v>
                </c:pt>
                <c:pt idx="856">
                  <c:v>14.266666666666667</c:v>
                </c:pt>
                <c:pt idx="857">
                  <c:v>14.283333333333333</c:v>
                </c:pt>
                <c:pt idx="858">
                  <c:v>14.3</c:v>
                </c:pt>
                <c:pt idx="859">
                  <c:v>14.316666666666666</c:v>
                </c:pt>
                <c:pt idx="860">
                  <c:v>14.333333333333334</c:v>
                </c:pt>
                <c:pt idx="861">
                  <c:v>14.35</c:v>
                </c:pt>
                <c:pt idx="862">
                  <c:v>14.366666666666667</c:v>
                </c:pt>
                <c:pt idx="863">
                  <c:v>14.383333333333333</c:v>
                </c:pt>
                <c:pt idx="864">
                  <c:v>14.4</c:v>
                </c:pt>
                <c:pt idx="865">
                  <c:v>14.416666666666666</c:v>
                </c:pt>
                <c:pt idx="866">
                  <c:v>14.433333333333334</c:v>
                </c:pt>
                <c:pt idx="867">
                  <c:v>14.45</c:v>
                </c:pt>
                <c:pt idx="868">
                  <c:v>14.466666666666667</c:v>
                </c:pt>
                <c:pt idx="869">
                  <c:v>14.483333333333333</c:v>
                </c:pt>
                <c:pt idx="870">
                  <c:v>14.5</c:v>
                </c:pt>
                <c:pt idx="871">
                  <c:v>14.516666666666667</c:v>
                </c:pt>
                <c:pt idx="872">
                  <c:v>14.533333333333333</c:v>
                </c:pt>
                <c:pt idx="873">
                  <c:v>14.55</c:v>
                </c:pt>
                <c:pt idx="874">
                  <c:v>14.566666666666666</c:v>
                </c:pt>
                <c:pt idx="875">
                  <c:v>14.583333333333334</c:v>
                </c:pt>
                <c:pt idx="876">
                  <c:v>14.6</c:v>
                </c:pt>
                <c:pt idx="877">
                  <c:v>14.616666666666667</c:v>
                </c:pt>
                <c:pt idx="878">
                  <c:v>14.633333333333333</c:v>
                </c:pt>
                <c:pt idx="879">
                  <c:v>14.65</c:v>
                </c:pt>
                <c:pt idx="880">
                  <c:v>14.666666666666666</c:v>
                </c:pt>
                <c:pt idx="881">
                  <c:v>14.683333333333334</c:v>
                </c:pt>
                <c:pt idx="882">
                  <c:v>14.7</c:v>
                </c:pt>
                <c:pt idx="883">
                  <c:v>14.716666666666667</c:v>
                </c:pt>
                <c:pt idx="884">
                  <c:v>14.733333333333333</c:v>
                </c:pt>
                <c:pt idx="885">
                  <c:v>14.75</c:v>
                </c:pt>
                <c:pt idx="886">
                  <c:v>14.766666666666667</c:v>
                </c:pt>
                <c:pt idx="887">
                  <c:v>14.783333333333333</c:v>
                </c:pt>
                <c:pt idx="888">
                  <c:v>14.8</c:v>
                </c:pt>
                <c:pt idx="889">
                  <c:v>14.816666666666666</c:v>
                </c:pt>
                <c:pt idx="890">
                  <c:v>14.833333333333334</c:v>
                </c:pt>
                <c:pt idx="891">
                  <c:v>14.85</c:v>
                </c:pt>
                <c:pt idx="892">
                  <c:v>14.866666666666667</c:v>
                </c:pt>
                <c:pt idx="893">
                  <c:v>14.883333333333333</c:v>
                </c:pt>
                <c:pt idx="894">
                  <c:v>14.9</c:v>
                </c:pt>
                <c:pt idx="895">
                  <c:v>14.916666666666666</c:v>
                </c:pt>
                <c:pt idx="896">
                  <c:v>14.933333333333334</c:v>
                </c:pt>
                <c:pt idx="897">
                  <c:v>14.95</c:v>
                </c:pt>
                <c:pt idx="898">
                  <c:v>14.966666666666667</c:v>
                </c:pt>
                <c:pt idx="899">
                  <c:v>14.983333333333333</c:v>
                </c:pt>
                <c:pt idx="900">
                  <c:v>15</c:v>
                </c:pt>
                <c:pt idx="901">
                  <c:v>15.016666666666667</c:v>
                </c:pt>
                <c:pt idx="902">
                  <c:v>15.033333333333333</c:v>
                </c:pt>
                <c:pt idx="903">
                  <c:v>15.05</c:v>
                </c:pt>
                <c:pt idx="904">
                  <c:v>15.066666666666666</c:v>
                </c:pt>
                <c:pt idx="905">
                  <c:v>15.083333333333334</c:v>
                </c:pt>
                <c:pt idx="906">
                  <c:v>15.1</c:v>
                </c:pt>
                <c:pt idx="907">
                  <c:v>15.116666666666667</c:v>
                </c:pt>
                <c:pt idx="908">
                  <c:v>15.133333333333333</c:v>
                </c:pt>
                <c:pt idx="909">
                  <c:v>15.15</c:v>
                </c:pt>
                <c:pt idx="910">
                  <c:v>15.166666666666666</c:v>
                </c:pt>
                <c:pt idx="911">
                  <c:v>15.183333333333334</c:v>
                </c:pt>
                <c:pt idx="912">
                  <c:v>15.2</c:v>
                </c:pt>
                <c:pt idx="913">
                  <c:v>15.216666666666667</c:v>
                </c:pt>
                <c:pt idx="914">
                  <c:v>15.233333333333333</c:v>
                </c:pt>
                <c:pt idx="915">
                  <c:v>15.25</c:v>
                </c:pt>
                <c:pt idx="916">
                  <c:v>15.266666666666667</c:v>
                </c:pt>
                <c:pt idx="917">
                  <c:v>15.283333333333333</c:v>
                </c:pt>
                <c:pt idx="918">
                  <c:v>15.3</c:v>
                </c:pt>
                <c:pt idx="919">
                  <c:v>15.316666666666666</c:v>
                </c:pt>
                <c:pt idx="920">
                  <c:v>15.333333333333334</c:v>
                </c:pt>
                <c:pt idx="921">
                  <c:v>15.35</c:v>
                </c:pt>
                <c:pt idx="922">
                  <c:v>15.366666666666667</c:v>
                </c:pt>
                <c:pt idx="923">
                  <c:v>15.383333333333333</c:v>
                </c:pt>
                <c:pt idx="924">
                  <c:v>15.4</c:v>
                </c:pt>
                <c:pt idx="925">
                  <c:v>15.416666666666666</c:v>
                </c:pt>
                <c:pt idx="926">
                  <c:v>15.433333333333334</c:v>
                </c:pt>
                <c:pt idx="927">
                  <c:v>15.45</c:v>
                </c:pt>
                <c:pt idx="928">
                  <c:v>15.466666666666667</c:v>
                </c:pt>
                <c:pt idx="929">
                  <c:v>15.483333333333333</c:v>
                </c:pt>
                <c:pt idx="930">
                  <c:v>15.5</c:v>
                </c:pt>
                <c:pt idx="931">
                  <c:v>15.516666666666667</c:v>
                </c:pt>
                <c:pt idx="932">
                  <c:v>15.533333333333333</c:v>
                </c:pt>
                <c:pt idx="933">
                  <c:v>15.55</c:v>
                </c:pt>
                <c:pt idx="934">
                  <c:v>15.566666666666666</c:v>
                </c:pt>
                <c:pt idx="935">
                  <c:v>15.583333333333334</c:v>
                </c:pt>
                <c:pt idx="936">
                  <c:v>15.6</c:v>
                </c:pt>
                <c:pt idx="937">
                  <c:v>15.616666666666667</c:v>
                </c:pt>
                <c:pt idx="938">
                  <c:v>15.633333333333333</c:v>
                </c:pt>
                <c:pt idx="939">
                  <c:v>15.65</c:v>
                </c:pt>
                <c:pt idx="940">
                  <c:v>15.666666666666666</c:v>
                </c:pt>
                <c:pt idx="941">
                  <c:v>15.683333333333334</c:v>
                </c:pt>
                <c:pt idx="942">
                  <c:v>15.7</c:v>
                </c:pt>
                <c:pt idx="943">
                  <c:v>15.716666666666667</c:v>
                </c:pt>
                <c:pt idx="944">
                  <c:v>15.733333333333333</c:v>
                </c:pt>
                <c:pt idx="945">
                  <c:v>15.75</c:v>
                </c:pt>
                <c:pt idx="946">
                  <c:v>15.766666666666667</c:v>
                </c:pt>
                <c:pt idx="947">
                  <c:v>15.783333333333333</c:v>
                </c:pt>
                <c:pt idx="948">
                  <c:v>15.8</c:v>
                </c:pt>
                <c:pt idx="949">
                  <c:v>15.816666666666666</c:v>
                </c:pt>
                <c:pt idx="950">
                  <c:v>15.833333333333334</c:v>
                </c:pt>
                <c:pt idx="951">
                  <c:v>15.85</c:v>
                </c:pt>
                <c:pt idx="952">
                  <c:v>15.866666666666667</c:v>
                </c:pt>
                <c:pt idx="953">
                  <c:v>15.883333333333333</c:v>
                </c:pt>
                <c:pt idx="954">
                  <c:v>15.9</c:v>
                </c:pt>
                <c:pt idx="955">
                  <c:v>15.916666666666666</c:v>
                </c:pt>
                <c:pt idx="956">
                  <c:v>15.933333333333334</c:v>
                </c:pt>
                <c:pt idx="957">
                  <c:v>15.95</c:v>
                </c:pt>
                <c:pt idx="958">
                  <c:v>15.966666666666667</c:v>
                </c:pt>
                <c:pt idx="959">
                  <c:v>15.983333333333333</c:v>
                </c:pt>
                <c:pt idx="960">
                  <c:v>16</c:v>
                </c:pt>
                <c:pt idx="961">
                  <c:v>16.016666666666666</c:v>
                </c:pt>
                <c:pt idx="962">
                  <c:v>16.033333333333335</c:v>
                </c:pt>
                <c:pt idx="963">
                  <c:v>16.05</c:v>
                </c:pt>
                <c:pt idx="964">
                  <c:v>16.066666666666666</c:v>
                </c:pt>
                <c:pt idx="965">
                  <c:v>16.083333333333332</c:v>
                </c:pt>
                <c:pt idx="966">
                  <c:v>16.100000000000001</c:v>
                </c:pt>
                <c:pt idx="967">
                  <c:v>16.116666666666667</c:v>
                </c:pt>
                <c:pt idx="968">
                  <c:v>16.133333333333333</c:v>
                </c:pt>
                <c:pt idx="969">
                  <c:v>16.149999999999999</c:v>
                </c:pt>
                <c:pt idx="970">
                  <c:v>16.166666666666668</c:v>
                </c:pt>
                <c:pt idx="971">
                  <c:v>16.183333333333334</c:v>
                </c:pt>
                <c:pt idx="972">
                  <c:v>16.2</c:v>
                </c:pt>
                <c:pt idx="973">
                  <c:v>16.216666666666665</c:v>
                </c:pt>
                <c:pt idx="974">
                  <c:v>16.233333333333334</c:v>
                </c:pt>
                <c:pt idx="975">
                  <c:v>16.25</c:v>
                </c:pt>
                <c:pt idx="976">
                  <c:v>16.266666666666666</c:v>
                </c:pt>
                <c:pt idx="977">
                  <c:v>16.283333333333335</c:v>
                </c:pt>
                <c:pt idx="978">
                  <c:v>16.3</c:v>
                </c:pt>
                <c:pt idx="979">
                  <c:v>16.316666666666666</c:v>
                </c:pt>
                <c:pt idx="980">
                  <c:v>16.333333333333332</c:v>
                </c:pt>
                <c:pt idx="981">
                  <c:v>16.350000000000001</c:v>
                </c:pt>
                <c:pt idx="982">
                  <c:v>16.366666666666667</c:v>
                </c:pt>
                <c:pt idx="983">
                  <c:v>16.383333333333333</c:v>
                </c:pt>
                <c:pt idx="984">
                  <c:v>16.399999999999999</c:v>
                </c:pt>
                <c:pt idx="985">
                  <c:v>16.416666666666668</c:v>
                </c:pt>
                <c:pt idx="986">
                  <c:v>16.433333333333334</c:v>
                </c:pt>
                <c:pt idx="987">
                  <c:v>16.45</c:v>
                </c:pt>
                <c:pt idx="988">
                  <c:v>16.466666666666665</c:v>
                </c:pt>
                <c:pt idx="989">
                  <c:v>16.483333333333334</c:v>
                </c:pt>
                <c:pt idx="990">
                  <c:v>16.5</c:v>
                </c:pt>
                <c:pt idx="991">
                  <c:v>16.516666666666666</c:v>
                </c:pt>
                <c:pt idx="992">
                  <c:v>16.533333333333335</c:v>
                </c:pt>
                <c:pt idx="993">
                  <c:v>16.55</c:v>
                </c:pt>
                <c:pt idx="994">
                  <c:v>16.566666666666666</c:v>
                </c:pt>
                <c:pt idx="995">
                  <c:v>16.583333333333332</c:v>
                </c:pt>
                <c:pt idx="996">
                  <c:v>16.600000000000001</c:v>
                </c:pt>
                <c:pt idx="997">
                  <c:v>16.616666666666667</c:v>
                </c:pt>
                <c:pt idx="998">
                  <c:v>16.633333333333333</c:v>
                </c:pt>
                <c:pt idx="999">
                  <c:v>16.649999999999999</c:v>
                </c:pt>
                <c:pt idx="1000">
                  <c:v>16.666666666666668</c:v>
                </c:pt>
                <c:pt idx="1001">
                  <c:v>16.683333333333334</c:v>
                </c:pt>
                <c:pt idx="1002">
                  <c:v>16.7</c:v>
                </c:pt>
                <c:pt idx="1003">
                  <c:v>16.716666666666665</c:v>
                </c:pt>
                <c:pt idx="1004">
                  <c:v>16.733333333333334</c:v>
                </c:pt>
                <c:pt idx="1005">
                  <c:v>16.75</c:v>
                </c:pt>
                <c:pt idx="1006">
                  <c:v>16.766666666666666</c:v>
                </c:pt>
                <c:pt idx="1007">
                  <c:v>16.783333333333335</c:v>
                </c:pt>
                <c:pt idx="1008">
                  <c:v>16.8</c:v>
                </c:pt>
                <c:pt idx="1009">
                  <c:v>16.816666666666666</c:v>
                </c:pt>
                <c:pt idx="1010">
                  <c:v>16.833333333333332</c:v>
                </c:pt>
                <c:pt idx="1011">
                  <c:v>16.850000000000001</c:v>
                </c:pt>
                <c:pt idx="1012">
                  <c:v>16.866666666666667</c:v>
                </c:pt>
                <c:pt idx="1013">
                  <c:v>16.883333333333333</c:v>
                </c:pt>
                <c:pt idx="1014">
                  <c:v>16.899999999999999</c:v>
                </c:pt>
                <c:pt idx="1015">
                  <c:v>16.916666666666668</c:v>
                </c:pt>
                <c:pt idx="1016">
                  <c:v>16.933333333333334</c:v>
                </c:pt>
                <c:pt idx="1017">
                  <c:v>16.95</c:v>
                </c:pt>
                <c:pt idx="1018">
                  <c:v>16.966666666666665</c:v>
                </c:pt>
                <c:pt idx="1019">
                  <c:v>16.983333333333334</c:v>
                </c:pt>
                <c:pt idx="1020">
                  <c:v>17</c:v>
                </c:pt>
                <c:pt idx="1021">
                  <c:v>17.016666666666666</c:v>
                </c:pt>
                <c:pt idx="1022">
                  <c:v>17.033333333333335</c:v>
                </c:pt>
                <c:pt idx="1023">
                  <c:v>17.05</c:v>
                </c:pt>
                <c:pt idx="1024">
                  <c:v>17.066666666666666</c:v>
                </c:pt>
                <c:pt idx="1025">
                  <c:v>17.083333333333332</c:v>
                </c:pt>
                <c:pt idx="1026">
                  <c:v>17.100000000000001</c:v>
                </c:pt>
                <c:pt idx="1027">
                  <c:v>17.116666666666667</c:v>
                </c:pt>
                <c:pt idx="1028">
                  <c:v>17.133333333333333</c:v>
                </c:pt>
                <c:pt idx="1029">
                  <c:v>17.149999999999999</c:v>
                </c:pt>
                <c:pt idx="1030">
                  <c:v>17.166666666666668</c:v>
                </c:pt>
                <c:pt idx="1031">
                  <c:v>17.183333333333334</c:v>
                </c:pt>
                <c:pt idx="1032">
                  <c:v>17.2</c:v>
                </c:pt>
                <c:pt idx="1033">
                  <c:v>17.216666666666665</c:v>
                </c:pt>
                <c:pt idx="1034">
                  <c:v>17.233333333333334</c:v>
                </c:pt>
                <c:pt idx="1035">
                  <c:v>17.25</c:v>
                </c:pt>
                <c:pt idx="1036">
                  <c:v>17.266666666666666</c:v>
                </c:pt>
                <c:pt idx="1037">
                  <c:v>17.283333333333335</c:v>
                </c:pt>
                <c:pt idx="1038">
                  <c:v>17.3</c:v>
                </c:pt>
                <c:pt idx="1039">
                  <c:v>17.316666666666666</c:v>
                </c:pt>
                <c:pt idx="1040">
                  <c:v>17.333333333333332</c:v>
                </c:pt>
                <c:pt idx="1041">
                  <c:v>17.350000000000001</c:v>
                </c:pt>
                <c:pt idx="1042">
                  <c:v>17.366666666666667</c:v>
                </c:pt>
                <c:pt idx="1043">
                  <c:v>17.383333333333333</c:v>
                </c:pt>
                <c:pt idx="1044">
                  <c:v>17.399999999999999</c:v>
                </c:pt>
                <c:pt idx="1045">
                  <c:v>17.416666666666668</c:v>
                </c:pt>
                <c:pt idx="1046">
                  <c:v>17.433333333333334</c:v>
                </c:pt>
                <c:pt idx="1047">
                  <c:v>17.45</c:v>
                </c:pt>
                <c:pt idx="1048">
                  <c:v>17.466666666666665</c:v>
                </c:pt>
                <c:pt idx="1049">
                  <c:v>17.483333333333334</c:v>
                </c:pt>
                <c:pt idx="1050">
                  <c:v>17.5</c:v>
                </c:pt>
                <c:pt idx="1051">
                  <c:v>17.516666666666666</c:v>
                </c:pt>
                <c:pt idx="1052">
                  <c:v>17.533333333333335</c:v>
                </c:pt>
                <c:pt idx="1053">
                  <c:v>17.55</c:v>
                </c:pt>
                <c:pt idx="1054">
                  <c:v>17.566666666666666</c:v>
                </c:pt>
                <c:pt idx="1055">
                  <c:v>17.583333333333332</c:v>
                </c:pt>
                <c:pt idx="1056">
                  <c:v>17.600000000000001</c:v>
                </c:pt>
                <c:pt idx="1057">
                  <c:v>17.616666666666667</c:v>
                </c:pt>
                <c:pt idx="1058">
                  <c:v>17.633333333333333</c:v>
                </c:pt>
                <c:pt idx="1059">
                  <c:v>17.649999999999999</c:v>
                </c:pt>
                <c:pt idx="1060">
                  <c:v>17.666666666666668</c:v>
                </c:pt>
                <c:pt idx="1061">
                  <c:v>17.683333333333334</c:v>
                </c:pt>
                <c:pt idx="1062">
                  <c:v>17.7</c:v>
                </c:pt>
                <c:pt idx="1063">
                  <c:v>17.716666666666665</c:v>
                </c:pt>
                <c:pt idx="1064">
                  <c:v>17.733333333333334</c:v>
                </c:pt>
                <c:pt idx="1065">
                  <c:v>17.75</c:v>
                </c:pt>
                <c:pt idx="1066">
                  <c:v>17.766666666666666</c:v>
                </c:pt>
                <c:pt idx="1067">
                  <c:v>17.783333333333335</c:v>
                </c:pt>
                <c:pt idx="1068">
                  <c:v>17.8</c:v>
                </c:pt>
                <c:pt idx="1069">
                  <c:v>17.816666666666666</c:v>
                </c:pt>
                <c:pt idx="1070">
                  <c:v>17.833333333333332</c:v>
                </c:pt>
                <c:pt idx="1071">
                  <c:v>17.850000000000001</c:v>
                </c:pt>
                <c:pt idx="1072">
                  <c:v>17.866666666666667</c:v>
                </c:pt>
                <c:pt idx="1073">
                  <c:v>17.883333333333333</c:v>
                </c:pt>
                <c:pt idx="1074">
                  <c:v>17.899999999999999</c:v>
                </c:pt>
                <c:pt idx="1075">
                  <c:v>17.916666666666668</c:v>
                </c:pt>
                <c:pt idx="1076">
                  <c:v>17.933333333333334</c:v>
                </c:pt>
                <c:pt idx="1077">
                  <c:v>17.95</c:v>
                </c:pt>
                <c:pt idx="1078">
                  <c:v>17.966666666666665</c:v>
                </c:pt>
                <c:pt idx="1079">
                  <c:v>17.983333333333334</c:v>
                </c:pt>
                <c:pt idx="1080">
                  <c:v>18</c:v>
                </c:pt>
                <c:pt idx="1081">
                  <c:v>18.016666666666666</c:v>
                </c:pt>
                <c:pt idx="1082">
                  <c:v>18.033333333333335</c:v>
                </c:pt>
                <c:pt idx="1083">
                  <c:v>18.05</c:v>
                </c:pt>
                <c:pt idx="1084">
                  <c:v>18.066666666666666</c:v>
                </c:pt>
                <c:pt idx="1085">
                  <c:v>18.083333333333332</c:v>
                </c:pt>
                <c:pt idx="1086">
                  <c:v>18.100000000000001</c:v>
                </c:pt>
                <c:pt idx="1087">
                  <c:v>18.116666666666667</c:v>
                </c:pt>
                <c:pt idx="1088">
                  <c:v>18.133333333333333</c:v>
                </c:pt>
                <c:pt idx="1089">
                  <c:v>18.149999999999999</c:v>
                </c:pt>
                <c:pt idx="1090">
                  <c:v>18.166666666666668</c:v>
                </c:pt>
                <c:pt idx="1091">
                  <c:v>18.183333333333334</c:v>
                </c:pt>
                <c:pt idx="1092">
                  <c:v>18.2</c:v>
                </c:pt>
                <c:pt idx="1093">
                  <c:v>18.216666666666665</c:v>
                </c:pt>
                <c:pt idx="1094">
                  <c:v>18.233333333333334</c:v>
                </c:pt>
                <c:pt idx="1095">
                  <c:v>18.25</c:v>
                </c:pt>
                <c:pt idx="1096">
                  <c:v>18.266666666666666</c:v>
                </c:pt>
                <c:pt idx="1097">
                  <c:v>18.283333333333335</c:v>
                </c:pt>
                <c:pt idx="1098">
                  <c:v>18.3</c:v>
                </c:pt>
                <c:pt idx="1099">
                  <c:v>18.316666666666666</c:v>
                </c:pt>
                <c:pt idx="1100">
                  <c:v>18.333333333333332</c:v>
                </c:pt>
                <c:pt idx="1101">
                  <c:v>18.350000000000001</c:v>
                </c:pt>
                <c:pt idx="1102">
                  <c:v>18.366666666666667</c:v>
                </c:pt>
                <c:pt idx="1103">
                  <c:v>18.383333333333333</c:v>
                </c:pt>
                <c:pt idx="1104">
                  <c:v>18.399999999999999</c:v>
                </c:pt>
                <c:pt idx="1105">
                  <c:v>18.416666666666668</c:v>
                </c:pt>
                <c:pt idx="1106">
                  <c:v>18.433333333333334</c:v>
                </c:pt>
                <c:pt idx="1107">
                  <c:v>18.45</c:v>
                </c:pt>
                <c:pt idx="1108">
                  <c:v>18.466666666666665</c:v>
                </c:pt>
                <c:pt idx="1109">
                  <c:v>18.483333333333334</c:v>
                </c:pt>
                <c:pt idx="1110">
                  <c:v>18.5</c:v>
                </c:pt>
                <c:pt idx="1111">
                  <c:v>18.516666666666666</c:v>
                </c:pt>
                <c:pt idx="1112">
                  <c:v>18.533333333333335</c:v>
                </c:pt>
                <c:pt idx="1113">
                  <c:v>18.55</c:v>
                </c:pt>
                <c:pt idx="1114">
                  <c:v>18.566666666666666</c:v>
                </c:pt>
                <c:pt idx="1115">
                  <c:v>18.583333333333332</c:v>
                </c:pt>
                <c:pt idx="1116">
                  <c:v>18.600000000000001</c:v>
                </c:pt>
                <c:pt idx="1117">
                  <c:v>18.616666666666667</c:v>
                </c:pt>
                <c:pt idx="1118">
                  <c:v>18.633333333333333</c:v>
                </c:pt>
                <c:pt idx="1119">
                  <c:v>18.649999999999999</c:v>
                </c:pt>
                <c:pt idx="1120">
                  <c:v>18.666666666666668</c:v>
                </c:pt>
                <c:pt idx="1121">
                  <c:v>18.683333333333334</c:v>
                </c:pt>
                <c:pt idx="1122">
                  <c:v>18.7</c:v>
                </c:pt>
                <c:pt idx="1123">
                  <c:v>18.716666666666665</c:v>
                </c:pt>
                <c:pt idx="1124">
                  <c:v>18.733333333333334</c:v>
                </c:pt>
                <c:pt idx="1125">
                  <c:v>18.75</c:v>
                </c:pt>
                <c:pt idx="1126">
                  <c:v>18.766666666666666</c:v>
                </c:pt>
                <c:pt idx="1127">
                  <c:v>18.783333333333335</c:v>
                </c:pt>
                <c:pt idx="1128">
                  <c:v>18.8</c:v>
                </c:pt>
                <c:pt idx="1129">
                  <c:v>18.816666666666666</c:v>
                </c:pt>
                <c:pt idx="1130">
                  <c:v>18.833333333333332</c:v>
                </c:pt>
                <c:pt idx="1131">
                  <c:v>18.850000000000001</c:v>
                </c:pt>
                <c:pt idx="1132">
                  <c:v>18.866666666666667</c:v>
                </c:pt>
                <c:pt idx="1133">
                  <c:v>18.883333333333333</c:v>
                </c:pt>
                <c:pt idx="1134">
                  <c:v>18.899999999999999</c:v>
                </c:pt>
                <c:pt idx="1135">
                  <c:v>18.916666666666668</c:v>
                </c:pt>
                <c:pt idx="1136">
                  <c:v>18.933333333333334</c:v>
                </c:pt>
                <c:pt idx="1137">
                  <c:v>18.95</c:v>
                </c:pt>
                <c:pt idx="1138">
                  <c:v>18.966666666666665</c:v>
                </c:pt>
                <c:pt idx="1139">
                  <c:v>18.983333333333334</c:v>
                </c:pt>
                <c:pt idx="1140">
                  <c:v>19</c:v>
                </c:pt>
                <c:pt idx="1141">
                  <c:v>19.016666666666666</c:v>
                </c:pt>
                <c:pt idx="1142">
                  <c:v>19.033333333333335</c:v>
                </c:pt>
                <c:pt idx="1143">
                  <c:v>19.05</c:v>
                </c:pt>
                <c:pt idx="1144">
                  <c:v>19.066666666666666</c:v>
                </c:pt>
                <c:pt idx="1145">
                  <c:v>19.083333333333332</c:v>
                </c:pt>
                <c:pt idx="1146">
                  <c:v>19.100000000000001</c:v>
                </c:pt>
                <c:pt idx="1147">
                  <c:v>19.116666666666667</c:v>
                </c:pt>
                <c:pt idx="1148">
                  <c:v>19.133333333333333</c:v>
                </c:pt>
                <c:pt idx="1149">
                  <c:v>19.149999999999999</c:v>
                </c:pt>
                <c:pt idx="1150">
                  <c:v>19.166666666666668</c:v>
                </c:pt>
                <c:pt idx="1151">
                  <c:v>19.183333333333334</c:v>
                </c:pt>
                <c:pt idx="1152">
                  <c:v>19.2</c:v>
                </c:pt>
                <c:pt idx="1153">
                  <c:v>19.216666666666665</c:v>
                </c:pt>
                <c:pt idx="1154">
                  <c:v>19.233333333333334</c:v>
                </c:pt>
                <c:pt idx="1155">
                  <c:v>19.25</c:v>
                </c:pt>
                <c:pt idx="1156">
                  <c:v>19.266666666666666</c:v>
                </c:pt>
                <c:pt idx="1157">
                  <c:v>19.283333333333335</c:v>
                </c:pt>
                <c:pt idx="1158">
                  <c:v>19.3</c:v>
                </c:pt>
                <c:pt idx="1159">
                  <c:v>19.316666666666666</c:v>
                </c:pt>
                <c:pt idx="1160">
                  <c:v>19.333333333333332</c:v>
                </c:pt>
                <c:pt idx="1161">
                  <c:v>19.350000000000001</c:v>
                </c:pt>
                <c:pt idx="1162">
                  <c:v>19.366666666666667</c:v>
                </c:pt>
                <c:pt idx="1163">
                  <c:v>19.383333333333333</c:v>
                </c:pt>
                <c:pt idx="1164">
                  <c:v>19.399999999999999</c:v>
                </c:pt>
                <c:pt idx="1165">
                  <c:v>19.416666666666668</c:v>
                </c:pt>
                <c:pt idx="1166">
                  <c:v>19.433333333333334</c:v>
                </c:pt>
                <c:pt idx="1167">
                  <c:v>19.45</c:v>
                </c:pt>
                <c:pt idx="1168">
                  <c:v>19.466666666666665</c:v>
                </c:pt>
                <c:pt idx="1169">
                  <c:v>19.483333333333334</c:v>
                </c:pt>
                <c:pt idx="1170">
                  <c:v>19.5</c:v>
                </c:pt>
                <c:pt idx="1171">
                  <c:v>19.516666666666666</c:v>
                </c:pt>
                <c:pt idx="1172">
                  <c:v>19.533333333333335</c:v>
                </c:pt>
                <c:pt idx="1173">
                  <c:v>19.55</c:v>
                </c:pt>
                <c:pt idx="1174">
                  <c:v>19.566666666666666</c:v>
                </c:pt>
                <c:pt idx="1175">
                  <c:v>19.583333333333332</c:v>
                </c:pt>
                <c:pt idx="1176">
                  <c:v>19.600000000000001</c:v>
                </c:pt>
                <c:pt idx="1177">
                  <c:v>19.616666666666667</c:v>
                </c:pt>
                <c:pt idx="1178">
                  <c:v>19.633333333333333</c:v>
                </c:pt>
                <c:pt idx="1179">
                  <c:v>19.649999999999999</c:v>
                </c:pt>
                <c:pt idx="1180">
                  <c:v>19.666666666666668</c:v>
                </c:pt>
                <c:pt idx="1181">
                  <c:v>19.683333333333334</c:v>
                </c:pt>
                <c:pt idx="1182">
                  <c:v>19.7</c:v>
                </c:pt>
                <c:pt idx="1183">
                  <c:v>19.716666666666665</c:v>
                </c:pt>
                <c:pt idx="1184">
                  <c:v>19.733333333333334</c:v>
                </c:pt>
                <c:pt idx="1185">
                  <c:v>19.75</c:v>
                </c:pt>
                <c:pt idx="1186">
                  <c:v>19.766666666666666</c:v>
                </c:pt>
                <c:pt idx="1187">
                  <c:v>19.783333333333335</c:v>
                </c:pt>
                <c:pt idx="1188">
                  <c:v>19.8</c:v>
                </c:pt>
                <c:pt idx="1189">
                  <c:v>19.816666666666666</c:v>
                </c:pt>
                <c:pt idx="1190">
                  <c:v>19.833333333333332</c:v>
                </c:pt>
                <c:pt idx="1191">
                  <c:v>19.850000000000001</c:v>
                </c:pt>
                <c:pt idx="1192">
                  <c:v>19.866666666666667</c:v>
                </c:pt>
                <c:pt idx="1193">
                  <c:v>19.883333333333333</c:v>
                </c:pt>
                <c:pt idx="1194">
                  <c:v>19.899999999999999</c:v>
                </c:pt>
                <c:pt idx="1195">
                  <c:v>19.916666666666668</c:v>
                </c:pt>
                <c:pt idx="1196">
                  <c:v>19.933333333333334</c:v>
                </c:pt>
                <c:pt idx="1197">
                  <c:v>19.95</c:v>
                </c:pt>
                <c:pt idx="1198">
                  <c:v>19.966666666666665</c:v>
                </c:pt>
                <c:pt idx="1199">
                  <c:v>19.983333333333334</c:v>
                </c:pt>
                <c:pt idx="1200">
                  <c:v>20</c:v>
                </c:pt>
                <c:pt idx="1201">
                  <c:v>20.016666666666666</c:v>
                </c:pt>
                <c:pt idx="1202">
                  <c:v>20.033333333333335</c:v>
                </c:pt>
                <c:pt idx="1203">
                  <c:v>20.05</c:v>
                </c:pt>
                <c:pt idx="1204">
                  <c:v>20.066666666666666</c:v>
                </c:pt>
                <c:pt idx="1205">
                  <c:v>20.083333333333332</c:v>
                </c:pt>
                <c:pt idx="1206">
                  <c:v>20.100000000000001</c:v>
                </c:pt>
                <c:pt idx="1207">
                  <c:v>20.116666666666667</c:v>
                </c:pt>
                <c:pt idx="1208">
                  <c:v>20.133333333333333</c:v>
                </c:pt>
                <c:pt idx="1209">
                  <c:v>20.149999999999999</c:v>
                </c:pt>
                <c:pt idx="1210">
                  <c:v>20.166666666666668</c:v>
                </c:pt>
                <c:pt idx="1211">
                  <c:v>20.183333333333334</c:v>
                </c:pt>
                <c:pt idx="1212">
                  <c:v>20.2</c:v>
                </c:pt>
                <c:pt idx="1213">
                  <c:v>20.216666666666665</c:v>
                </c:pt>
                <c:pt idx="1214">
                  <c:v>20.233333333333334</c:v>
                </c:pt>
                <c:pt idx="1215">
                  <c:v>20.25</c:v>
                </c:pt>
                <c:pt idx="1216">
                  <c:v>20.266666666666666</c:v>
                </c:pt>
                <c:pt idx="1217">
                  <c:v>20.283333333333335</c:v>
                </c:pt>
                <c:pt idx="1218">
                  <c:v>20.3</c:v>
                </c:pt>
                <c:pt idx="1219">
                  <c:v>20.316666666666666</c:v>
                </c:pt>
                <c:pt idx="1220">
                  <c:v>20.333333333333332</c:v>
                </c:pt>
                <c:pt idx="1221">
                  <c:v>20.350000000000001</c:v>
                </c:pt>
                <c:pt idx="1222">
                  <c:v>20.366666666666667</c:v>
                </c:pt>
                <c:pt idx="1223">
                  <c:v>20.383333333333333</c:v>
                </c:pt>
                <c:pt idx="1224">
                  <c:v>20.399999999999999</c:v>
                </c:pt>
                <c:pt idx="1225">
                  <c:v>20.416666666666668</c:v>
                </c:pt>
                <c:pt idx="1226">
                  <c:v>20.433333333333334</c:v>
                </c:pt>
                <c:pt idx="1227">
                  <c:v>20.45</c:v>
                </c:pt>
                <c:pt idx="1228">
                  <c:v>20.466666666666665</c:v>
                </c:pt>
                <c:pt idx="1229">
                  <c:v>20.483333333333334</c:v>
                </c:pt>
                <c:pt idx="1230">
                  <c:v>20.5</c:v>
                </c:pt>
                <c:pt idx="1231">
                  <c:v>20.516666666666666</c:v>
                </c:pt>
                <c:pt idx="1232">
                  <c:v>20.533333333333335</c:v>
                </c:pt>
                <c:pt idx="1233">
                  <c:v>20.55</c:v>
                </c:pt>
                <c:pt idx="1234">
                  <c:v>20.566666666666666</c:v>
                </c:pt>
                <c:pt idx="1235">
                  <c:v>20.583333333333332</c:v>
                </c:pt>
                <c:pt idx="1236">
                  <c:v>20.6</c:v>
                </c:pt>
                <c:pt idx="1237">
                  <c:v>20.616666666666667</c:v>
                </c:pt>
                <c:pt idx="1238">
                  <c:v>20.633333333333333</c:v>
                </c:pt>
                <c:pt idx="1239">
                  <c:v>20.65</c:v>
                </c:pt>
                <c:pt idx="1240">
                  <c:v>20.666666666666668</c:v>
                </c:pt>
                <c:pt idx="1241">
                  <c:v>20.683333333333334</c:v>
                </c:pt>
                <c:pt idx="1242">
                  <c:v>20.7</c:v>
                </c:pt>
                <c:pt idx="1243">
                  <c:v>20.716666666666665</c:v>
                </c:pt>
                <c:pt idx="1244">
                  <c:v>20.733333333333334</c:v>
                </c:pt>
                <c:pt idx="1245">
                  <c:v>20.75</c:v>
                </c:pt>
                <c:pt idx="1246">
                  <c:v>20.766666666666666</c:v>
                </c:pt>
                <c:pt idx="1247">
                  <c:v>20.783333333333335</c:v>
                </c:pt>
                <c:pt idx="1248">
                  <c:v>20.8</c:v>
                </c:pt>
                <c:pt idx="1249">
                  <c:v>20.816666666666666</c:v>
                </c:pt>
                <c:pt idx="1250">
                  <c:v>20.833333333333332</c:v>
                </c:pt>
                <c:pt idx="1251">
                  <c:v>20.85</c:v>
                </c:pt>
                <c:pt idx="1252">
                  <c:v>20.866666666666667</c:v>
                </c:pt>
                <c:pt idx="1253">
                  <c:v>20.883333333333333</c:v>
                </c:pt>
                <c:pt idx="1254">
                  <c:v>20.9</c:v>
                </c:pt>
                <c:pt idx="1255">
                  <c:v>20.916666666666668</c:v>
                </c:pt>
                <c:pt idx="1256">
                  <c:v>20.933333333333334</c:v>
                </c:pt>
                <c:pt idx="1257">
                  <c:v>20.95</c:v>
                </c:pt>
                <c:pt idx="1258">
                  <c:v>20.966666666666665</c:v>
                </c:pt>
                <c:pt idx="1259">
                  <c:v>20.983333333333334</c:v>
                </c:pt>
                <c:pt idx="1260">
                  <c:v>21</c:v>
                </c:pt>
                <c:pt idx="1261">
                  <c:v>21.016666666666666</c:v>
                </c:pt>
                <c:pt idx="1262">
                  <c:v>21.033333333333335</c:v>
                </c:pt>
                <c:pt idx="1263">
                  <c:v>21.05</c:v>
                </c:pt>
                <c:pt idx="1264">
                  <c:v>21.066666666666666</c:v>
                </c:pt>
                <c:pt idx="1265">
                  <c:v>21.083333333333332</c:v>
                </c:pt>
                <c:pt idx="1266">
                  <c:v>21.1</c:v>
                </c:pt>
                <c:pt idx="1267">
                  <c:v>21.116666666666667</c:v>
                </c:pt>
                <c:pt idx="1268">
                  <c:v>21.133333333333333</c:v>
                </c:pt>
                <c:pt idx="1269">
                  <c:v>21.15</c:v>
                </c:pt>
                <c:pt idx="1270">
                  <c:v>21.166666666666668</c:v>
                </c:pt>
                <c:pt idx="1271">
                  <c:v>21.183333333333334</c:v>
                </c:pt>
                <c:pt idx="1272">
                  <c:v>21.2</c:v>
                </c:pt>
                <c:pt idx="1273">
                  <c:v>21.216666666666665</c:v>
                </c:pt>
                <c:pt idx="1274">
                  <c:v>21.233333333333334</c:v>
                </c:pt>
                <c:pt idx="1275">
                  <c:v>21.25</c:v>
                </c:pt>
                <c:pt idx="1276">
                  <c:v>21.266666666666666</c:v>
                </c:pt>
                <c:pt idx="1277">
                  <c:v>21.283333333333335</c:v>
                </c:pt>
                <c:pt idx="1278">
                  <c:v>21.3</c:v>
                </c:pt>
                <c:pt idx="1279">
                  <c:v>21.316666666666666</c:v>
                </c:pt>
                <c:pt idx="1280">
                  <c:v>21.333333333333332</c:v>
                </c:pt>
                <c:pt idx="1281">
                  <c:v>21.35</c:v>
                </c:pt>
                <c:pt idx="1282">
                  <c:v>21.366666666666667</c:v>
                </c:pt>
                <c:pt idx="1283">
                  <c:v>21.383333333333333</c:v>
                </c:pt>
                <c:pt idx="1284">
                  <c:v>21.4</c:v>
                </c:pt>
                <c:pt idx="1285">
                  <c:v>21.416666666666668</c:v>
                </c:pt>
                <c:pt idx="1286">
                  <c:v>21.433333333333334</c:v>
                </c:pt>
                <c:pt idx="1287">
                  <c:v>21.45</c:v>
                </c:pt>
                <c:pt idx="1288">
                  <c:v>21.466666666666665</c:v>
                </c:pt>
                <c:pt idx="1289">
                  <c:v>21.483333333333334</c:v>
                </c:pt>
                <c:pt idx="1290">
                  <c:v>21.5</c:v>
                </c:pt>
                <c:pt idx="1291">
                  <c:v>21.516666666666666</c:v>
                </c:pt>
                <c:pt idx="1292">
                  <c:v>21.533333333333335</c:v>
                </c:pt>
                <c:pt idx="1293">
                  <c:v>21.55</c:v>
                </c:pt>
                <c:pt idx="1294">
                  <c:v>21.566666666666666</c:v>
                </c:pt>
                <c:pt idx="1295">
                  <c:v>21.583333333333332</c:v>
                </c:pt>
                <c:pt idx="1296">
                  <c:v>21.6</c:v>
                </c:pt>
                <c:pt idx="1297">
                  <c:v>21.616666666666667</c:v>
                </c:pt>
                <c:pt idx="1298">
                  <c:v>21.633333333333333</c:v>
                </c:pt>
                <c:pt idx="1299">
                  <c:v>21.65</c:v>
                </c:pt>
                <c:pt idx="1300">
                  <c:v>21.666666666666668</c:v>
                </c:pt>
                <c:pt idx="1301">
                  <c:v>21.683333333333334</c:v>
                </c:pt>
                <c:pt idx="1302">
                  <c:v>21.7</c:v>
                </c:pt>
                <c:pt idx="1303">
                  <c:v>21.716666666666665</c:v>
                </c:pt>
                <c:pt idx="1304">
                  <c:v>21.733333333333334</c:v>
                </c:pt>
                <c:pt idx="1305">
                  <c:v>21.75</c:v>
                </c:pt>
                <c:pt idx="1306">
                  <c:v>21.766666666666666</c:v>
                </c:pt>
                <c:pt idx="1307">
                  <c:v>21.783333333333335</c:v>
                </c:pt>
                <c:pt idx="1308">
                  <c:v>21.8</c:v>
                </c:pt>
                <c:pt idx="1309">
                  <c:v>21.816666666666666</c:v>
                </c:pt>
                <c:pt idx="1310">
                  <c:v>21.833333333333332</c:v>
                </c:pt>
                <c:pt idx="1311">
                  <c:v>21.85</c:v>
                </c:pt>
                <c:pt idx="1312">
                  <c:v>21.866666666666667</c:v>
                </c:pt>
                <c:pt idx="1313">
                  <c:v>21.883333333333333</c:v>
                </c:pt>
                <c:pt idx="1314">
                  <c:v>21.9</c:v>
                </c:pt>
                <c:pt idx="1315">
                  <c:v>21.916666666666668</c:v>
                </c:pt>
                <c:pt idx="1316">
                  <c:v>21.933333333333334</c:v>
                </c:pt>
                <c:pt idx="1317">
                  <c:v>21.95</c:v>
                </c:pt>
                <c:pt idx="1318">
                  <c:v>21.966666666666665</c:v>
                </c:pt>
                <c:pt idx="1319">
                  <c:v>21.983333333333334</c:v>
                </c:pt>
                <c:pt idx="1320">
                  <c:v>22</c:v>
                </c:pt>
                <c:pt idx="1321">
                  <c:v>22.016666666666666</c:v>
                </c:pt>
                <c:pt idx="1322">
                  <c:v>22.033333333333335</c:v>
                </c:pt>
                <c:pt idx="1323">
                  <c:v>22.05</c:v>
                </c:pt>
                <c:pt idx="1324">
                  <c:v>22.066666666666666</c:v>
                </c:pt>
                <c:pt idx="1325">
                  <c:v>22.083333333333332</c:v>
                </c:pt>
                <c:pt idx="1326">
                  <c:v>22.1</c:v>
                </c:pt>
                <c:pt idx="1327">
                  <c:v>22.116666666666667</c:v>
                </c:pt>
                <c:pt idx="1328">
                  <c:v>22.133333333333333</c:v>
                </c:pt>
                <c:pt idx="1329">
                  <c:v>22.15</c:v>
                </c:pt>
                <c:pt idx="1330">
                  <c:v>22.166666666666668</c:v>
                </c:pt>
                <c:pt idx="1331">
                  <c:v>22.183333333333334</c:v>
                </c:pt>
                <c:pt idx="1332">
                  <c:v>22.2</c:v>
                </c:pt>
                <c:pt idx="1333">
                  <c:v>22.216666666666665</c:v>
                </c:pt>
                <c:pt idx="1334">
                  <c:v>22.233333333333334</c:v>
                </c:pt>
                <c:pt idx="1335">
                  <c:v>22.25</c:v>
                </c:pt>
                <c:pt idx="1336">
                  <c:v>22.266666666666666</c:v>
                </c:pt>
                <c:pt idx="1337">
                  <c:v>22.283333333333335</c:v>
                </c:pt>
                <c:pt idx="1338">
                  <c:v>22.3</c:v>
                </c:pt>
                <c:pt idx="1339">
                  <c:v>22.316666666666666</c:v>
                </c:pt>
                <c:pt idx="1340">
                  <c:v>22.333333333333332</c:v>
                </c:pt>
                <c:pt idx="1341">
                  <c:v>22.35</c:v>
                </c:pt>
                <c:pt idx="1342">
                  <c:v>22.366666666666667</c:v>
                </c:pt>
                <c:pt idx="1343">
                  <c:v>22.383333333333333</c:v>
                </c:pt>
                <c:pt idx="1344">
                  <c:v>22.4</c:v>
                </c:pt>
                <c:pt idx="1345">
                  <c:v>22.416666666666668</c:v>
                </c:pt>
                <c:pt idx="1346">
                  <c:v>22.433333333333334</c:v>
                </c:pt>
                <c:pt idx="1347">
                  <c:v>22.45</c:v>
                </c:pt>
                <c:pt idx="1348">
                  <c:v>22.466666666666665</c:v>
                </c:pt>
                <c:pt idx="1349">
                  <c:v>22.483333333333334</c:v>
                </c:pt>
                <c:pt idx="1350">
                  <c:v>22.5</c:v>
                </c:pt>
                <c:pt idx="1351">
                  <c:v>22.516666666666666</c:v>
                </c:pt>
                <c:pt idx="1352">
                  <c:v>22.533333333333335</c:v>
                </c:pt>
                <c:pt idx="1353">
                  <c:v>22.55</c:v>
                </c:pt>
                <c:pt idx="1354">
                  <c:v>22.566666666666666</c:v>
                </c:pt>
                <c:pt idx="1355">
                  <c:v>22.583333333333332</c:v>
                </c:pt>
                <c:pt idx="1356">
                  <c:v>22.6</c:v>
                </c:pt>
                <c:pt idx="1357">
                  <c:v>22.616666666666667</c:v>
                </c:pt>
                <c:pt idx="1358">
                  <c:v>22.633333333333333</c:v>
                </c:pt>
                <c:pt idx="1359">
                  <c:v>22.65</c:v>
                </c:pt>
                <c:pt idx="1360">
                  <c:v>22.666666666666668</c:v>
                </c:pt>
                <c:pt idx="1361">
                  <c:v>22.683333333333334</c:v>
                </c:pt>
                <c:pt idx="1362">
                  <c:v>22.7</c:v>
                </c:pt>
                <c:pt idx="1363">
                  <c:v>22.716666666666665</c:v>
                </c:pt>
                <c:pt idx="1364">
                  <c:v>22.733333333333334</c:v>
                </c:pt>
                <c:pt idx="1365">
                  <c:v>22.75</c:v>
                </c:pt>
                <c:pt idx="1366">
                  <c:v>22.766666666666666</c:v>
                </c:pt>
                <c:pt idx="1367">
                  <c:v>22.783333333333335</c:v>
                </c:pt>
                <c:pt idx="1368">
                  <c:v>22.8</c:v>
                </c:pt>
                <c:pt idx="1369">
                  <c:v>22.816666666666666</c:v>
                </c:pt>
                <c:pt idx="1370">
                  <c:v>22.833333333333332</c:v>
                </c:pt>
                <c:pt idx="1371">
                  <c:v>22.85</c:v>
                </c:pt>
                <c:pt idx="1372">
                  <c:v>22.866666666666667</c:v>
                </c:pt>
                <c:pt idx="1373">
                  <c:v>22.883333333333333</c:v>
                </c:pt>
                <c:pt idx="1374">
                  <c:v>22.9</c:v>
                </c:pt>
                <c:pt idx="1375">
                  <c:v>22.916666666666668</c:v>
                </c:pt>
                <c:pt idx="1376">
                  <c:v>22.933333333333334</c:v>
                </c:pt>
                <c:pt idx="1377">
                  <c:v>22.95</c:v>
                </c:pt>
                <c:pt idx="1378">
                  <c:v>22.966666666666665</c:v>
                </c:pt>
                <c:pt idx="1379">
                  <c:v>22.983333333333334</c:v>
                </c:pt>
                <c:pt idx="1380">
                  <c:v>23</c:v>
                </c:pt>
                <c:pt idx="1381">
                  <c:v>23.016666666666666</c:v>
                </c:pt>
                <c:pt idx="1382">
                  <c:v>23.033333333333335</c:v>
                </c:pt>
                <c:pt idx="1383">
                  <c:v>23.05</c:v>
                </c:pt>
                <c:pt idx="1384">
                  <c:v>23.066666666666666</c:v>
                </c:pt>
                <c:pt idx="1385">
                  <c:v>23.083333333333332</c:v>
                </c:pt>
                <c:pt idx="1386">
                  <c:v>23.1</c:v>
                </c:pt>
                <c:pt idx="1387">
                  <c:v>23.116666666666667</c:v>
                </c:pt>
                <c:pt idx="1388">
                  <c:v>23.133333333333333</c:v>
                </c:pt>
                <c:pt idx="1389">
                  <c:v>23.15</c:v>
                </c:pt>
                <c:pt idx="1390">
                  <c:v>23.166666666666668</c:v>
                </c:pt>
                <c:pt idx="1391">
                  <c:v>23.183333333333334</c:v>
                </c:pt>
                <c:pt idx="1392">
                  <c:v>23.2</c:v>
                </c:pt>
                <c:pt idx="1393">
                  <c:v>23.216666666666665</c:v>
                </c:pt>
                <c:pt idx="1394">
                  <c:v>23.233333333333334</c:v>
                </c:pt>
                <c:pt idx="1395">
                  <c:v>23.25</c:v>
                </c:pt>
                <c:pt idx="1396">
                  <c:v>23.266666666666666</c:v>
                </c:pt>
                <c:pt idx="1397">
                  <c:v>23.283333333333335</c:v>
                </c:pt>
                <c:pt idx="1398">
                  <c:v>23.3</c:v>
                </c:pt>
                <c:pt idx="1399">
                  <c:v>23.316666666666666</c:v>
                </c:pt>
                <c:pt idx="1400">
                  <c:v>23.333333333333332</c:v>
                </c:pt>
                <c:pt idx="1401">
                  <c:v>23.35</c:v>
                </c:pt>
                <c:pt idx="1402">
                  <c:v>23.366666666666667</c:v>
                </c:pt>
                <c:pt idx="1403">
                  <c:v>23.383333333333333</c:v>
                </c:pt>
                <c:pt idx="1404">
                  <c:v>23.4</c:v>
                </c:pt>
                <c:pt idx="1405">
                  <c:v>23.416666666666668</c:v>
                </c:pt>
                <c:pt idx="1406">
                  <c:v>23.433333333333334</c:v>
                </c:pt>
                <c:pt idx="1407">
                  <c:v>23.45</c:v>
                </c:pt>
                <c:pt idx="1408">
                  <c:v>23.466666666666665</c:v>
                </c:pt>
                <c:pt idx="1409">
                  <c:v>23.483333333333334</c:v>
                </c:pt>
                <c:pt idx="1410">
                  <c:v>23.5</c:v>
                </c:pt>
                <c:pt idx="1411">
                  <c:v>23.516666666666666</c:v>
                </c:pt>
                <c:pt idx="1412">
                  <c:v>23.533333333333335</c:v>
                </c:pt>
                <c:pt idx="1413">
                  <c:v>23.55</c:v>
                </c:pt>
                <c:pt idx="1414">
                  <c:v>23.566666666666666</c:v>
                </c:pt>
                <c:pt idx="1415">
                  <c:v>23.583333333333332</c:v>
                </c:pt>
                <c:pt idx="1416">
                  <c:v>23.6</c:v>
                </c:pt>
                <c:pt idx="1417">
                  <c:v>23.616666666666667</c:v>
                </c:pt>
                <c:pt idx="1418">
                  <c:v>23.633333333333333</c:v>
                </c:pt>
                <c:pt idx="1419">
                  <c:v>23.65</c:v>
                </c:pt>
                <c:pt idx="1420">
                  <c:v>23.666666666666668</c:v>
                </c:pt>
                <c:pt idx="1421">
                  <c:v>23.683333333333334</c:v>
                </c:pt>
                <c:pt idx="1422">
                  <c:v>23.7</c:v>
                </c:pt>
                <c:pt idx="1423">
                  <c:v>23.716666666666665</c:v>
                </c:pt>
                <c:pt idx="1424">
                  <c:v>23.733333333333334</c:v>
                </c:pt>
                <c:pt idx="1425">
                  <c:v>23.75</c:v>
                </c:pt>
                <c:pt idx="1426">
                  <c:v>23.766666666666666</c:v>
                </c:pt>
                <c:pt idx="1427">
                  <c:v>23.783333333333335</c:v>
                </c:pt>
                <c:pt idx="1428">
                  <c:v>23.8</c:v>
                </c:pt>
                <c:pt idx="1429">
                  <c:v>23.816666666666666</c:v>
                </c:pt>
                <c:pt idx="1430">
                  <c:v>23.833333333333332</c:v>
                </c:pt>
                <c:pt idx="1431">
                  <c:v>23.85</c:v>
                </c:pt>
                <c:pt idx="1432">
                  <c:v>23.866666666666667</c:v>
                </c:pt>
                <c:pt idx="1433">
                  <c:v>23.883333333333333</c:v>
                </c:pt>
                <c:pt idx="1434">
                  <c:v>23.9</c:v>
                </c:pt>
                <c:pt idx="1435">
                  <c:v>23.916666666666668</c:v>
                </c:pt>
                <c:pt idx="1436">
                  <c:v>23.933333333333334</c:v>
                </c:pt>
                <c:pt idx="1437">
                  <c:v>23.95</c:v>
                </c:pt>
                <c:pt idx="1438">
                  <c:v>23.966666666666665</c:v>
                </c:pt>
                <c:pt idx="1439">
                  <c:v>23.983333333333334</c:v>
                </c:pt>
                <c:pt idx="1440">
                  <c:v>24</c:v>
                </c:pt>
              </c:numCache>
            </c:numRef>
          </c:xVal>
          <c:yVal>
            <c:numRef>
              <c:f>Calcoli!$Q$3:$Q$1443</c:f>
              <c:numCache>
                <c:formatCode>0.0%</c:formatCode>
                <c:ptCount val="1441"/>
                <c:pt idx="0">
                  <c:v>0</c:v>
                </c:pt>
                <c:pt idx="1">
                  <c:v>1.4967930805456248E-2</c:v>
                </c:pt>
                <c:pt idx="2">
                  <c:v>2.9703602214439573E-2</c:v>
                </c:pt>
                <c:pt idx="3">
                  <c:v>4.4210856046668898E-2</c:v>
                </c:pt>
                <c:pt idx="4">
                  <c:v>5.8493463768265891E-2</c:v>
                </c:pt>
                <c:pt idx="5">
                  <c:v>7.2555127970058156E-2</c:v>
                </c:pt>
                <c:pt idx="6">
                  <c:v>8.6399483809716765E-2</c:v>
                </c:pt>
                <c:pt idx="7">
                  <c:v>0.10003010041875023</c:v>
                </c:pt>
                <c:pt idx="8">
                  <c:v>0.11345048227535789</c:v>
                </c:pt>
                <c:pt idx="9">
                  <c:v>0.1266640705440473</c:v>
                </c:pt>
                <c:pt idx="10">
                  <c:v>0.13967424438301143</c:v>
                </c:pt>
                <c:pt idx="11">
                  <c:v>0.15248432222007771</c:v>
                </c:pt>
                <c:pt idx="12">
                  <c:v>0.16509756299817788</c:v>
                </c:pt>
                <c:pt idx="13">
                  <c:v>0.17751716739110743</c:v>
                </c:pt>
                <c:pt idx="14">
                  <c:v>0.18974627899043972</c:v>
                </c:pt>
                <c:pt idx="15">
                  <c:v>0.20178798546435897</c:v>
                </c:pt>
                <c:pt idx="16">
                  <c:v>0.2136453196891786</c:v>
                </c:pt>
                <c:pt idx="17">
                  <c:v>0.22532126085429319</c:v>
                </c:pt>
                <c:pt idx="18">
                  <c:v>0.23681873554128285</c:v>
                </c:pt>
                <c:pt idx="19">
                  <c:v>0.24814061877785754</c:v>
                </c:pt>
                <c:pt idx="20">
                  <c:v>0.25928973506732761</c:v>
                </c:pt>
                <c:pt idx="21">
                  <c:v>0.27026885939424522</c:v>
                </c:pt>
                <c:pt idx="22">
                  <c:v>0.28108071820687075</c:v>
                </c:pt>
                <c:pt idx="23">
                  <c:v>0.29172799037704639</c:v>
                </c:pt>
                <c:pt idx="24">
                  <c:v>0.30221330813812469</c:v>
                </c:pt>
                <c:pt idx="25">
                  <c:v>0.31253925800147742</c:v>
                </c:pt>
                <c:pt idx="26">
                  <c:v>0.32270838165219079</c:v>
                </c:pt>
                <c:pt idx="27">
                  <c:v>0.33272317682446717</c:v>
                </c:pt>
                <c:pt idx="28">
                  <c:v>0.34258609815728108</c:v>
                </c:pt>
                <c:pt idx="29">
                  <c:v>0.35229955803078616</c:v>
                </c:pt>
                <c:pt idx="30">
                  <c:v>0.36186592738398898</c:v>
                </c:pt>
                <c:pt idx="31">
                  <c:v>0.37128753651415836</c:v>
                </c:pt>
                <c:pt idx="32">
                  <c:v>0.38056667585845699</c:v>
                </c:pt>
                <c:pt idx="33">
                  <c:v>0.38970559675824012</c:v>
                </c:pt>
                <c:pt idx="34">
                  <c:v>0.39870651220646575</c:v>
                </c:pt>
                <c:pt idx="35">
                  <c:v>0.40757159757865713</c:v>
                </c:pt>
                <c:pt idx="36">
                  <c:v>0.41630299134782073</c:v>
                </c:pt>
                <c:pt idx="37">
                  <c:v>0.42490279578373674</c:v>
                </c:pt>
                <c:pt idx="38">
                  <c:v>0.43337307763701388</c:v>
                </c:pt>
                <c:pt idx="39">
                  <c:v>0.44171586880828989</c:v>
                </c:pt>
                <c:pt idx="40">
                  <c:v>0.44993316700295521</c:v>
                </c:pt>
                <c:pt idx="41">
                  <c:v>0.45802693637174879</c:v>
                </c:pt>
                <c:pt idx="42">
                  <c:v>0.46599910813759354</c:v>
                </c:pt>
                <c:pt idx="43">
                  <c:v>0.47385158120900661</c:v>
                </c:pt>
                <c:pt idx="44">
                  <c:v>0.48158622278041613</c:v>
                </c:pt>
                <c:pt idx="45">
                  <c:v>0.48920486891969228</c:v>
                </c:pt>
                <c:pt idx="46">
                  <c:v>0.49670932514324823</c:v>
                </c:pt>
                <c:pt idx="47">
                  <c:v>0.50410136697895769</c:v>
                </c:pt>
                <c:pt idx="48">
                  <c:v>0.51138274051724053</c:v>
                </c:pt>
                <c:pt idx="49">
                  <c:v>0.51855516295056658</c:v>
                </c:pt>
                <c:pt idx="50">
                  <c:v>0.52562032310167428</c:v>
                </c:pt>
                <c:pt idx="51">
                  <c:v>0.53257988194077821</c:v>
                </c:pt>
                <c:pt idx="52">
                  <c:v>0.53943547309201811</c:v>
                </c:pt>
                <c:pt idx="53">
                  <c:v>0.54618870332942304</c:v>
                </c:pt>
                <c:pt idx="54">
                  <c:v>0.55284115306262938</c:v>
                </c:pt>
                <c:pt idx="55">
                  <c:v>0.55939437681260051</c:v>
                </c:pt>
                <c:pt idx="56">
                  <c:v>0.56584990367759025</c:v>
                </c:pt>
                <c:pt idx="57">
                  <c:v>0.57220923778956889</c:v>
                </c:pt>
                <c:pt idx="58">
                  <c:v>0.57847385876134927</c:v>
                </c:pt>
                <c:pt idx="59">
                  <c:v>0.58464522212462855</c:v>
                </c:pt>
                <c:pt idx="60">
                  <c:v>0.59072475975914784</c:v>
                </c:pt>
                <c:pt idx="61">
                  <c:v>0.59671388031319483</c:v>
                </c:pt>
                <c:pt idx="62">
                  <c:v>0.6026139696156344</c:v>
                </c:pt>
                <c:pt idx="63">
                  <c:v>0.60842639107967389</c:v>
                </c:pt>
                <c:pt idx="64">
                  <c:v>0.61415248609854711</c:v>
                </c:pt>
                <c:pt idx="65">
                  <c:v>0.61979357443331295</c:v>
                </c:pt>
                <c:pt idx="66">
                  <c:v>0.62535095459293377</c:v>
                </c:pt>
                <c:pt idx="67">
                  <c:v>0.63082590420682927</c:v>
                </c:pt>
                <c:pt idx="68">
                  <c:v>0.63621968039006538</c:v>
                </c:pt>
                <c:pt idx="69">
                  <c:v>0.64153352010134113</c:v>
                </c:pt>
                <c:pt idx="70">
                  <c:v>0.646768640493947</c:v>
                </c:pt>
                <c:pt idx="71">
                  <c:v>0.65192623925985893</c:v>
                </c:pt>
                <c:pt idx="72">
                  <c:v>0.6570074949670982</c:v>
                </c:pt>
                <c:pt idx="73">
                  <c:v>0.66201356739053585</c:v>
                </c:pt>
                <c:pt idx="74">
                  <c:v>0.6669455978362625</c:v>
                </c:pt>
                <c:pt idx="75">
                  <c:v>0.67180470945969484</c:v>
                </c:pt>
                <c:pt idx="76">
                  <c:v>0.67659200757753246</c:v>
                </c:pt>
                <c:pt idx="77">
                  <c:v>0.68130857997371674</c:v>
                </c:pt>
                <c:pt idx="78">
                  <c:v>0.68595549719951154</c:v>
                </c:pt>
                <c:pt idx="79">
                  <c:v>0.69053381286785653</c:v>
                </c:pt>
                <c:pt idx="80">
                  <c:v>0.69504456394208936</c:v>
                </c:pt>
                <c:pt idx="81">
                  <c:v>0.69948877101918128</c:v>
                </c:pt>
                <c:pt idx="82">
                  <c:v>0.70386743860760281</c:v>
                </c:pt>
                <c:pt idx="83">
                  <c:v>0.708181555399931</c:v>
                </c:pt>
                <c:pt idx="84">
                  <c:v>0.71243209454030199</c:v>
                </c:pt>
                <c:pt idx="85">
                  <c:v>0.71662001388684993</c:v>
                </c:pt>
                <c:pt idx="86">
                  <c:v>0.72074625626921152</c:v>
                </c:pt>
                <c:pt idx="87">
                  <c:v>0.72481174974120877</c:v>
                </c:pt>
                <c:pt idx="88">
                  <c:v>0.72881740782882354</c:v>
                </c:pt>
                <c:pt idx="89">
                  <c:v>0.73276412977355609</c:v>
                </c:pt>
                <c:pt idx="90">
                  <c:v>0.73665280077125794</c:v>
                </c:pt>
                <c:pt idx="91">
                  <c:v>0.74048429220655398</c:v>
                </c:pt>
                <c:pt idx="92">
                  <c:v>0.7442594618829329</c:v>
                </c:pt>
                <c:pt idx="93">
                  <c:v>0.74797915424859052</c:v>
                </c:pt>
                <c:pt idx="94">
                  <c:v>0.75164420061814019</c:v>
                </c:pt>
                <c:pt idx="95">
                  <c:v>0.75525541939025043</c:v>
                </c:pt>
                <c:pt idx="96">
                  <c:v>0.75881361626130683</c:v>
                </c:pt>
                <c:pt idx="97">
                  <c:v>0.76231958443518588</c:v>
                </c:pt>
                <c:pt idx="98">
                  <c:v>0.76577410482919783</c:v>
                </c:pt>
                <c:pt idx="99">
                  <c:v>0.76917794627631964</c:v>
                </c:pt>
                <c:pt idx="100">
                  <c:v>0.77253186572374399</c:v>
                </c:pt>
                <c:pt idx="101">
                  <c:v>0.77583660842786095</c:v>
                </c:pt>
                <c:pt idx="102">
                  <c:v>0.77909290814572141</c:v>
                </c:pt>
                <c:pt idx="103">
                  <c:v>0.78230148732306848</c:v>
                </c:pt>
                <c:pt idx="104">
                  <c:v>0.78546305727899068</c:v>
                </c:pt>
                <c:pt idx="105">
                  <c:v>0.78857831838728165</c:v>
                </c:pt>
                <c:pt idx="106">
                  <c:v>0.79164796025456674</c:v>
                </c:pt>
                <c:pt idx="107">
                  <c:v>0.79467266189525243</c:v>
                </c:pt>
                <c:pt idx="108">
                  <c:v>0.79765309190338185</c:v>
                </c:pt>
                <c:pt idx="109">
                  <c:v>0.80058990862143531</c:v>
                </c:pt>
                <c:pt idx="110">
                  <c:v>0.80348376030616386</c:v>
                </c:pt>
                <c:pt idx="111">
                  <c:v>0.8063352852914788</c:v>
                </c:pt>
                <c:pt idx="112">
                  <c:v>0.80914511214849716</c:v>
                </c:pt>
                <c:pt idx="113">
                  <c:v>0.81191385984276598</c:v>
                </c:pt>
                <c:pt idx="114">
                  <c:v>0.8146421378887414</c:v>
                </c:pt>
                <c:pt idx="115">
                  <c:v>0.81733054650156101</c:v>
                </c:pt>
                <c:pt idx="116">
                  <c:v>0.81997967674617722</c:v>
                </c:pt>
                <c:pt idx="117">
                  <c:v>0.82259011068389198</c:v>
                </c:pt>
                <c:pt idx="118">
                  <c:v>0.82516242151635444</c:v>
                </c:pt>
                <c:pt idx="119">
                  <c:v>0.82769717372705964</c:v>
                </c:pt>
                <c:pt idx="120">
                  <c:v>0.83019492322039734</c:v>
                </c:pt>
                <c:pt idx="121">
                  <c:v>0.83265621745831675</c:v>
                </c:pt>
                <c:pt idx="122">
                  <c:v>0.83508159559462158</c:v>
                </c:pt>
                <c:pt idx="123">
                  <c:v>0.83747158860697191</c:v>
                </c:pt>
                <c:pt idx="124">
                  <c:v>0.83982671942662002</c:v>
                </c:pt>
                <c:pt idx="125">
                  <c:v>0.84214750306592001</c:v>
                </c:pt>
                <c:pt idx="126">
                  <c:v>0.84443444674367318</c:v>
                </c:pt>
                <c:pt idx="127">
                  <c:v>0.8466880500083237</c:v>
                </c:pt>
                <c:pt idx="128">
                  <c:v>0.84890880485907205</c:v>
                </c:pt>
                <c:pt idx="129">
                  <c:v>0.85109719586492405</c:v>
                </c:pt>
                <c:pt idx="130">
                  <c:v>0.85325370028172631</c:v>
                </c:pt>
                <c:pt idx="131">
                  <c:v>0.85537878816722601</c:v>
                </c:pt>
                <c:pt idx="132">
                  <c:v>0.85747292249418428</c:v>
                </c:pt>
                <c:pt idx="133">
                  <c:v>0.85953655926158967</c:v>
                </c:pt>
                <c:pt idx="134">
                  <c:v>0.86157014760399409</c:v>
                </c:pt>
                <c:pt idx="135">
                  <c:v>0.86357412989902083</c:v>
                </c:pt>
                <c:pt idx="136">
                  <c:v>0.86554894187307296</c:v>
                </c:pt>
                <c:pt idx="137">
                  <c:v>0.86749501270526652</c:v>
                </c:pt>
                <c:pt idx="138">
                  <c:v>0.86941276512963717</c:v>
                </c:pt>
                <c:pt idx="139">
                  <c:v>0.87130261553563759</c:v>
                </c:pt>
                <c:pt idx="140">
                  <c:v>0.8731649740669708</c:v>
                </c:pt>
                <c:pt idx="141">
                  <c:v>0.87500024471877869</c:v>
                </c:pt>
                <c:pt idx="142">
                  <c:v>0.87680882543320904</c:v>
                </c:pt>
                <c:pt idx="143">
                  <c:v>0.87859110819342789</c:v>
                </c:pt>
                <c:pt idx="144">
                  <c:v>0.88034747911605327</c:v>
                </c:pt>
                <c:pt idx="145">
                  <c:v>0.8820783185420763</c:v>
                </c:pt>
                <c:pt idx="146">
                  <c:v>0.88378400112628386</c:v>
                </c:pt>
                <c:pt idx="147">
                  <c:v>0.88546489592521116</c:v>
                </c:pt>
                <c:pt idx="148">
                  <c:v>0.88712136648365492</c:v>
                </c:pt>
                <c:pt idx="149">
                  <c:v>0.88875377091975993</c:v>
                </c:pt>
                <c:pt idx="150">
                  <c:v>0.89036246200872637</c:v>
                </c:pt>
                <c:pt idx="151">
                  <c:v>0.89194778726513746</c:v>
                </c:pt>
                <c:pt idx="152">
                  <c:v>0.89351008902395324</c:v>
                </c:pt>
                <c:pt idx="153">
                  <c:v>0.89504970452018373</c:v>
                </c:pt>
                <c:pt idx="154">
                  <c:v>0.89656696596726537</c:v>
                </c:pt>
                <c:pt idx="155">
                  <c:v>0.89806220063417097</c:v>
                </c:pt>
                <c:pt idx="156">
                  <c:v>0.89953573092125494</c:v>
                </c:pt>
                <c:pt idx="157">
                  <c:v>0.90098787443489392</c:v>
                </c:pt>
                <c:pt idx="158">
                  <c:v>0.90241894406089729</c:v>
                </c:pt>
                <c:pt idx="159">
                  <c:v>0.90382924803675635</c:v>
                </c:pt>
                <c:pt idx="160">
                  <c:v>0.90521909002270695</c:v>
                </c:pt>
                <c:pt idx="161">
                  <c:v>0.90658876917166853</c:v>
                </c:pt>
                <c:pt idx="162">
                  <c:v>0.90793858019804197</c:v>
                </c:pt>
                <c:pt idx="163">
                  <c:v>0.9092688134454201</c:v>
                </c:pt>
                <c:pt idx="164">
                  <c:v>0.91057975495319832</c:v>
                </c:pt>
                <c:pt idx="165">
                  <c:v>0.91187168652212958</c:v>
                </c:pt>
                <c:pt idx="166">
                  <c:v>0.91314488577882702</c:v>
                </c:pt>
                <c:pt idx="167">
                  <c:v>0.91439962623923943</c:v>
                </c:pt>
                <c:pt idx="168">
                  <c:v>0.91563617737111391</c:v>
                </c:pt>
                <c:pt idx="169">
                  <c:v>0.91685480465546199</c:v>
                </c:pt>
                <c:pt idx="170">
                  <c:v>0.91805576964705404</c:v>
                </c:pt>
                <c:pt idx="171">
                  <c:v>0.91923933003394909</c:v>
                </c:pt>
                <c:pt idx="172">
                  <c:v>0.92040573969607786</c:v>
                </c:pt>
                <c:pt idx="173">
                  <c:v>0.92155524876290928</c:v>
                </c:pt>
                <c:pt idx="174">
                  <c:v>0.92268810367019061</c:v>
                </c:pt>
                <c:pt idx="175">
                  <c:v>0.92380454721579885</c:v>
                </c:pt>
                <c:pt idx="176">
                  <c:v>0.92490481861471618</c:v>
                </c:pt>
                <c:pt idx="177">
                  <c:v>0.92598915355311917</c:v>
                </c:pt>
                <c:pt idx="178">
                  <c:v>0.9270577842416472</c:v>
                </c:pt>
                <c:pt idx="179">
                  <c:v>0.92811093946779677</c:v>
                </c:pt>
                <c:pt idx="180">
                  <c:v>0.92914884464752723</c:v>
                </c:pt>
                <c:pt idx="181">
                  <c:v>0.93017172187603225</c:v>
                </c:pt>
                <c:pt idx="182">
                  <c:v>0.93117978997772977</c:v>
                </c:pt>
                <c:pt idx="183">
                  <c:v>0.93217326455545968</c:v>
                </c:pt>
                <c:pt idx="184">
                  <c:v>0.93315235803891994</c:v>
                </c:pt>
                <c:pt idx="185">
                  <c:v>0.93411727973234171</c:v>
                </c:pt>
                <c:pt idx="186">
                  <c:v>0.93506823586142596</c:v>
                </c:pt>
                <c:pt idx="187">
                  <c:v>0.93600542961953481</c:v>
                </c:pt>
                <c:pt idx="188">
                  <c:v>0.93692906121318353</c:v>
                </c:pt>
                <c:pt idx="189">
                  <c:v>0.93783932790680669</c:v>
                </c:pt>
                <c:pt idx="190">
                  <c:v>0.93873642406683799</c:v>
                </c:pt>
                <c:pt idx="191">
                  <c:v>0.93962054120511174</c:v>
                </c:pt>
                <c:pt idx="192">
                  <c:v>0.94049186802156748</c:v>
                </c:pt>
                <c:pt idx="193">
                  <c:v>0.94135059044632863</c:v>
                </c:pt>
                <c:pt idx="194">
                  <c:v>0.94219689168109377</c:v>
                </c:pt>
                <c:pt idx="195">
                  <c:v>0.94303095223991595</c:v>
                </c:pt>
                <c:pt idx="196">
                  <c:v>0.94385294998933067</c:v>
                </c:pt>
                <c:pt idx="197">
                  <c:v>0.94466306018788382</c:v>
                </c:pt>
                <c:pt idx="198">
                  <c:v>0.94546145552503158</c:v>
                </c:pt>
                <c:pt idx="199">
                  <c:v>0.94624830615945987</c:v>
                </c:pt>
                <c:pt idx="200">
                  <c:v>0.94702377975679264</c:v>
                </c:pt>
                <c:pt idx="201">
                  <c:v>0.9477880415267399</c:v>
                </c:pt>
                <c:pt idx="202">
                  <c:v>0.94854125425966662</c:v>
                </c:pt>
                <c:pt idx="203">
                  <c:v>0.94928357836259414</c:v>
                </c:pt>
                <c:pt idx="204">
                  <c:v>0.95001517189466189</c:v>
                </c:pt>
                <c:pt idx="205">
                  <c:v>0.95073619060203407</c:v>
                </c:pt>
                <c:pt idx="206">
                  <c:v>0.95144678795227977</c:v>
                </c:pt>
                <c:pt idx="207">
                  <c:v>0.95214711516822781</c:v>
                </c:pt>
                <c:pt idx="208">
                  <c:v>0.95283732126129295</c:v>
                </c:pt>
                <c:pt idx="209">
                  <c:v>0.95351755306430674</c:v>
                </c:pt>
                <c:pt idx="210">
                  <c:v>0.95418795526383515</c:v>
                </c:pt>
                <c:pt idx="211">
                  <c:v>0.95484867043201693</c:v>
                </c:pt>
                <c:pt idx="212">
                  <c:v>0.95549983905790037</c:v>
                </c:pt>
                <c:pt idx="213">
                  <c:v>0.95614159957831846</c:v>
                </c:pt>
                <c:pt idx="214">
                  <c:v>0.95677408840828493</c:v>
                </c:pt>
                <c:pt idx="215">
                  <c:v>0.95739743997093085</c:v>
                </c:pt>
                <c:pt idx="216">
                  <c:v>0.95801178672698206</c:v>
                </c:pt>
                <c:pt idx="217">
                  <c:v>0.95861725920379981</c:v>
                </c:pt>
                <c:pt idx="218">
                  <c:v>0.95921398602396846</c:v>
                </c:pt>
                <c:pt idx="219">
                  <c:v>0.95980209393345894</c:v>
                </c:pt>
                <c:pt idx="220">
                  <c:v>0.96038170782935772</c:v>
                </c:pt>
                <c:pt idx="221">
                  <c:v>0.96095295078718623</c:v>
                </c:pt>
                <c:pt idx="222">
                  <c:v>0.96151594408779417</c:v>
                </c:pt>
                <c:pt idx="223">
                  <c:v>0.96207080724385841</c:v>
                </c:pt>
                <c:pt idx="224">
                  <c:v>0.96261765802597077</c:v>
                </c:pt>
                <c:pt idx="225">
                  <c:v>0.96315661248834239</c:v>
                </c:pt>
                <c:pt idx="226">
                  <c:v>0.96368778499411001</c:v>
                </c:pt>
                <c:pt idx="227">
                  <c:v>0.96421128824026758</c:v>
                </c:pt>
                <c:pt idx="228">
                  <c:v>0.96472723328222221</c:v>
                </c:pt>
                <c:pt idx="229">
                  <c:v>0.96523572955797332</c:v>
                </c:pt>
                <c:pt idx="230">
                  <c:v>0.96573688491194021</c:v>
                </c:pt>
                <c:pt idx="231">
                  <c:v>0.96623080561841435</c:v>
                </c:pt>
                <c:pt idx="232">
                  <c:v>0.96671759640467358</c:v>
                </c:pt>
                <c:pt idx="233">
                  <c:v>0.96719736047374516</c:v>
                </c:pt>
                <c:pt idx="234">
                  <c:v>0.96767019952682365</c:v>
                </c:pt>
                <c:pt idx="235">
                  <c:v>0.96813621378535242</c:v>
                </c:pt>
                <c:pt idx="236">
                  <c:v>0.96859550201277878</c:v>
                </c:pt>
                <c:pt idx="237">
                  <c:v>0.9690481615359815</c:v>
                </c:pt>
                <c:pt idx="238">
                  <c:v>0.96949428826637163</c:v>
                </c:pt>
                <c:pt idx="239">
                  <c:v>0.96993397672068593</c:v>
                </c:pt>
                <c:pt idx="240">
                  <c:v>0.9703673200414612</c:v>
                </c:pt>
                <c:pt idx="241">
                  <c:v>0.97079441001720812</c:v>
                </c:pt>
                <c:pt idx="242">
                  <c:v>0.9712153371022817</c:v>
                </c:pt>
                <c:pt idx="243">
                  <c:v>0.97163019043645427</c:v>
                </c:pt>
                <c:pt idx="244">
                  <c:v>0.97203905786419553</c:v>
                </c:pt>
                <c:pt idx="245">
                  <c:v>0.97244202595366547</c:v>
                </c:pt>
                <c:pt idx="246">
                  <c:v>0.97283918001542835</c:v>
                </c:pt>
                <c:pt idx="247">
                  <c:v>0.97323060412087548</c:v>
                </c:pt>
                <c:pt idx="248">
                  <c:v>0.97361638112038973</c:v>
                </c:pt>
                <c:pt idx="249">
                  <c:v>0.97399659266122618</c:v>
                </c:pt>
                <c:pt idx="250">
                  <c:v>0.97437131920513365</c:v>
                </c:pt>
                <c:pt idx="251">
                  <c:v>0.97474064004570671</c:v>
                </c:pt>
                <c:pt idx="252">
                  <c:v>0.9751046333254948</c:v>
                </c:pt>
                <c:pt idx="253">
                  <c:v>0.97546337605283506</c:v>
                </c:pt>
                <c:pt idx="254">
                  <c:v>0.97581694411845687</c:v>
                </c:pt>
                <c:pt idx="255">
                  <c:v>0.9761654123118193</c:v>
                </c:pt>
                <c:pt idx="256">
                  <c:v>0.97650885433722501</c:v>
                </c:pt>
                <c:pt idx="257">
                  <c:v>0.97684734282968155</c:v>
                </c:pt>
                <c:pt idx="258">
                  <c:v>0.97718094937053368</c:v>
                </c:pt>
                <c:pt idx="259">
                  <c:v>0.97750974450286054</c:v>
                </c:pt>
                <c:pt idx="260">
                  <c:v>0.97783379774664592</c:v>
                </c:pt>
                <c:pt idx="261">
                  <c:v>0.97815317761372444</c:v>
                </c:pt>
                <c:pt idx="262">
                  <c:v>0.9784679516225071</c:v>
                </c:pt>
                <c:pt idx="263">
                  <c:v>0.97877818631248203</c:v>
                </c:pt>
                <c:pt idx="264">
                  <c:v>0.979083947258515</c:v>
                </c:pt>
                <c:pt idx="265">
                  <c:v>0.97938529908492233</c:v>
                </c:pt>
                <c:pt idx="266">
                  <c:v>0.97968230547934276</c:v>
                </c:pt>
                <c:pt idx="267">
                  <c:v>0.97997502920640878</c:v>
                </c:pt>
                <c:pt idx="268">
                  <c:v>0.98026353212120432</c:v>
                </c:pt>
                <c:pt idx="269">
                  <c:v>0.98054787518253761</c:v>
                </c:pt>
                <c:pt idx="270">
                  <c:v>0.98082811846600704</c:v>
                </c:pt>
                <c:pt idx="271">
                  <c:v>0.98110432117687973</c:v>
                </c:pt>
                <c:pt idx="272">
                  <c:v>0.98137654166277655</c:v>
                </c:pt>
                <c:pt idx="273">
                  <c:v>0.9816448374261707</c:v>
                </c:pt>
                <c:pt idx="274">
                  <c:v>0.98190926513671162</c:v>
                </c:pt>
                <c:pt idx="275">
                  <c:v>0.98216988064334521</c:v>
                </c:pt>
                <c:pt idx="276">
                  <c:v>0.98242673898627886</c:v>
                </c:pt>
                <c:pt idx="277">
                  <c:v>0.98267989440875891</c:v>
                </c:pt>
                <c:pt idx="278">
                  <c:v>0.98292940036867027</c:v>
                </c:pt>
                <c:pt idx="279">
                  <c:v>0.98317530954998111</c:v>
                </c:pt>
                <c:pt idx="280">
                  <c:v>0.98341767387399859</c:v>
                </c:pt>
                <c:pt idx="281">
                  <c:v>0.98365654451047446</c:v>
                </c:pt>
                <c:pt idx="282">
                  <c:v>0.98389197188854161</c:v>
                </c:pt>
                <c:pt idx="283">
                  <c:v>0.98412400570748926</c:v>
                </c:pt>
                <c:pt idx="284">
                  <c:v>0.98435269494738664</c:v>
                </c:pt>
                <c:pt idx="285">
                  <c:v>0.98457808787953194</c:v>
                </c:pt>
                <c:pt idx="286">
                  <c:v>0.98480023207677736</c:v>
                </c:pt>
                <c:pt idx="287">
                  <c:v>0.98501917442366893</c:v>
                </c:pt>
                <c:pt idx="288">
                  <c:v>0.98523496112646902</c:v>
                </c:pt>
                <c:pt idx="289">
                  <c:v>0.98544763772300481</c:v>
                </c:pt>
                <c:pt idx="290">
                  <c:v>0.98565724909239372</c:v>
                </c:pt>
                <c:pt idx="291">
                  <c:v>0.98586383946461154</c:v>
                </c:pt>
                <c:pt idx="292">
                  <c:v>0.98606745242992522</c:v>
                </c:pt>
                <c:pt idx="293">
                  <c:v>0.98626813094818933</c:v>
                </c:pt>
                <c:pt idx="294">
                  <c:v>0.98646591735800815</c:v>
                </c:pt>
                <c:pt idx="295">
                  <c:v>0.98666085338575271</c:v>
                </c:pt>
                <c:pt idx="296">
                  <c:v>0.98685298015445366</c:v>
                </c:pt>
                <c:pt idx="297">
                  <c:v>0.98704233819257114</c:v>
                </c:pt>
                <c:pt idx="298">
                  <c:v>0.98722896744261712</c:v>
                </c:pt>
                <c:pt idx="299">
                  <c:v>0.98741290726967035</c:v>
                </c:pt>
                <c:pt idx="300">
                  <c:v>0.98759419646975743</c:v>
                </c:pt>
                <c:pt idx="301">
                  <c:v>0.98777287327810692</c:v>
                </c:pt>
                <c:pt idx="302">
                  <c:v>0.98794897537729609</c:v>
                </c:pt>
                <c:pt idx="303">
                  <c:v>0.98812253990526855</c:v>
                </c:pt>
                <c:pt idx="304">
                  <c:v>0.98829360346323269</c:v>
                </c:pt>
                <c:pt idx="305">
                  <c:v>0.98846220212345082</c:v>
                </c:pt>
                <c:pt idx="306">
                  <c:v>0.98862837143691862</c:v>
                </c:pt>
                <c:pt idx="307">
                  <c:v>0.98879214644091606</c:v>
                </c:pt>
                <c:pt idx="308">
                  <c:v>0.98895356166646442</c:v>
                </c:pt>
                <c:pt idx="309">
                  <c:v>0.98911265114566915</c:v>
                </c:pt>
                <c:pt idx="310">
                  <c:v>0.98926944841894537</c:v>
                </c:pt>
                <c:pt idx="311">
                  <c:v>0.98942398654215946</c:v>
                </c:pt>
                <c:pt idx="312">
                  <c:v>0.98957629809364378</c:v>
                </c:pt>
                <c:pt idx="313">
                  <c:v>0.98972641518112403</c:v>
                </c:pt>
                <c:pt idx="314">
                  <c:v>0.98987436944853846</c:v>
                </c:pt>
                <c:pt idx="315">
                  <c:v>0.99002019208276193</c:v>
                </c:pt>
                <c:pt idx="316">
                  <c:v>0.99016391382022517</c:v>
                </c:pt>
                <c:pt idx="317">
                  <c:v>0.99030556495344646</c:v>
                </c:pt>
                <c:pt idx="318">
                  <c:v>0.99044517533746046</c:v>
                </c:pt>
                <c:pt idx="319">
                  <c:v>0.99058277439615705</c:v>
                </c:pt>
                <c:pt idx="320">
                  <c:v>0.99071839112852944</c:v>
                </c:pt>
                <c:pt idx="321">
                  <c:v>0.99085205411482447</c:v>
                </c:pt>
                <c:pt idx="322">
                  <c:v>0.99098379152261207</c:v>
                </c:pt>
                <c:pt idx="323">
                  <c:v>0.99111363111275319</c:v>
                </c:pt>
                <c:pt idx="324">
                  <c:v>0.99124160024530539</c:v>
                </c:pt>
                <c:pt idx="325">
                  <c:v>0.99136772588531097</c:v>
                </c:pt>
                <c:pt idx="326">
                  <c:v>0.99149203460852131</c:v>
                </c:pt>
                <c:pt idx="327">
                  <c:v>0.99161455260703601</c:v>
                </c:pt>
                <c:pt idx="328">
                  <c:v>0.99173530569485613</c:v>
                </c:pt>
                <c:pt idx="329">
                  <c:v>0.99185431931335033</c:v>
                </c:pt>
                <c:pt idx="330">
                  <c:v>0.99197161853665894</c:v>
                </c:pt>
                <c:pt idx="331">
                  <c:v>0.99208722807699845</c:v>
                </c:pt>
                <c:pt idx="332">
                  <c:v>0.99220117228990989</c:v>
                </c:pt>
                <c:pt idx="333">
                  <c:v>0.99231347517940938</c:v>
                </c:pt>
                <c:pt idx="334">
                  <c:v>0.99242416040308223</c:v>
                </c:pt>
                <c:pt idx="335">
                  <c:v>0.99253325127709358</c:v>
                </c:pt>
                <c:pt idx="336">
                  <c:v>0.99264077078112478</c:v>
                </c:pt>
                <c:pt idx="337">
                  <c:v>0.99274674156324494</c:v>
                </c:pt>
                <c:pt idx="338">
                  <c:v>0.99285118594470523</c:v>
                </c:pt>
                <c:pt idx="339">
                  <c:v>0.99295412592466992</c:v>
                </c:pt>
                <c:pt idx="340">
                  <c:v>0.99305558318486964</c:v>
                </c:pt>
                <c:pt idx="341">
                  <c:v>0.9931555790941935</c:v>
                </c:pt>
                <c:pt idx="342">
                  <c:v>0.993254134713218</c:v>
                </c:pt>
                <c:pt idx="343">
                  <c:v>0.9933512707986627</c:v>
                </c:pt>
                <c:pt idx="344">
                  <c:v>0.99344700780777662</c:v>
                </c:pt>
                <c:pt idx="345">
                  <c:v>0.99354136590268283</c:v>
                </c:pt>
                <c:pt idx="346">
                  <c:v>0.99363436495463009</c:v>
                </c:pt>
                <c:pt idx="347">
                  <c:v>0.99372602454821246</c:v>
                </c:pt>
                <c:pt idx="348">
                  <c:v>0.99381636398549889</c:v>
                </c:pt>
                <c:pt idx="349">
                  <c:v>0.99390540229012747</c:v>
                </c:pt>
                <c:pt idx="350">
                  <c:v>0.9939931582113275</c:v>
                </c:pt>
                <c:pt idx="351">
                  <c:v>0.99407965022788447</c:v>
                </c:pt>
                <c:pt idx="352">
                  <c:v>0.9941648965520461</c:v>
                </c:pt>
                <c:pt idx="353">
                  <c:v>0.99424891513337765</c:v>
                </c:pt>
                <c:pt idx="354">
                  <c:v>0.99433172366256317</c:v>
                </c:pt>
                <c:pt idx="355">
                  <c:v>0.99441333957513478</c:v>
                </c:pt>
                <c:pt idx="356">
                  <c:v>0.99449378005516542</c:v>
                </c:pt>
                <c:pt idx="357">
                  <c:v>0.99457306203890639</c:v>
                </c:pt>
                <c:pt idx="358">
                  <c:v>0.99465120221835734</c:v>
                </c:pt>
                <c:pt idx="359">
                  <c:v>0.99472821704480785</c:v>
                </c:pt>
                <c:pt idx="360">
                  <c:v>0.99480412273230157</c:v>
                </c:pt>
                <c:pt idx="361">
                  <c:v>0.99487893526107518</c:v>
                </c:pt>
                <c:pt idx="362">
                  <c:v>0.99495267038092794</c:v>
                </c:pt>
                <c:pt idx="363">
                  <c:v>0.99502534361455219</c:v>
                </c:pt>
                <c:pt idx="364">
                  <c:v>0.99509697026081445</c:v>
                </c:pt>
                <c:pt idx="365">
                  <c:v>0.9951675653979899</c:v>
                </c:pt>
                <c:pt idx="366">
                  <c:v>0.9952371438869414</c:v>
                </c:pt>
                <c:pt idx="367">
                  <c:v>0.99530572037427034</c:v>
                </c:pt>
                <c:pt idx="368">
                  <c:v>0.99537330929539591</c:v>
                </c:pt>
                <c:pt idx="369">
                  <c:v>0.99543992487762123</c:v>
                </c:pt>
                <c:pt idx="370">
                  <c:v>0.99550558114312471</c:v>
                </c:pt>
                <c:pt idx="371">
                  <c:v>0.99557029191192914</c:v>
                </c:pt>
                <c:pt idx="372">
                  <c:v>0.99563407080481814</c:v>
                </c:pt>
                <c:pt idx="373">
                  <c:v>0.99569693124621217</c:v>
                </c:pt>
                <c:pt idx="374">
                  <c:v>0.9957588864670055</c:v>
                </c:pt>
                <c:pt idx="375">
                  <c:v>0.99581994950736075</c:v>
                </c:pt>
                <c:pt idx="376">
                  <c:v>0.9958801332194559</c:v>
                </c:pt>
                <c:pt idx="377">
                  <c:v>0.99593945027020669</c:v>
                </c:pt>
                <c:pt idx="378">
                  <c:v>0.99599791314393393</c:v>
                </c:pt>
                <c:pt idx="379">
                  <c:v>0.99605553414500136</c:v>
                </c:pt>
                <c:pt idx="380">
                  <c:v>0.99611232540041539</c:v>
                </c:pt>
                <c:pt idx="381">
                  <c:v>0.99616829886238278</c:v>
                </c:pt>
                <c:pt idx="382">
                  <c:v>0.99622346631083103</c:v>
                </c:pt>
                <c:pt idx="383">
                  <c:v>0.99627783935589909</c:v>
                </c:pt>
                <c:pt idx="384">
                  <c:v>0.99633142944038666</c:v>
                </c:pt>
                <c:pt idx="385">
                  <c:v>0.99638424784216706</c:v>
                </c:pt>
                <c:pt idx="386">
                  <c:v>0.99643630567656938</c:v>
                </c:pt>
                <c:pt idx="387">
                  <c:v>0.99648761389871776</c:v>
                </c:pt>
                <c:pt idx="388">
                  <c:v>0.99653818330585675</c:v>
                </c:pt>
                <c:pt idx="389">
                  <c:v>0.99658802453961248</c:v>
                </c:pt>
                <c:pt idx="390">
                  <c:v>0.99663714808825277</c:v>
                </c:pt>
                <c:pt idx="391">
                  <c:v>0.99668556428888877</c:v>
                </c:pt>
                <c:pt idx="392">
                  <c:v>0.9967332833296626</c:v>
                </c:pt>
                <c:pt idx="393">
                  <c:v>0.99678031525189259</c:v>
                </c:pt>
                <c:pt idx="394">
                  <c:v>0.99682666995219416</c:v>
                </c:pt>
                <c:pt idx="395">
                  <c:v>0.99687235718456713</c:v>
                </c:pt>
                <c:pt idx="396">
                  <c:v>0.99691738656244966</c:v>
                </c:pt>
                <c:pt idx="397">
                  <c:v>0.99696176756074939</c:v>
                </c:pt>
                <c:pt idx="398">
                  <c:v>0.99700550951784073</c:v>
                </c:pt>
                <c:pt idx="399">
                  <c:v>0.99704862163753627</c:v>
                </c:pt>
                <c:pt idx="400">
                  <c:v>0.99709111299101949</c:v>
                </c:pt>
                <c:pt idx="401">
                  <c:v>0.99713299251877208</c:v>
                </c:pt>
                <c:pt idx="402">
                  <c:v>0.99717426903244422</c:v>
                </c:pt>
                <c:pt idx="403">
                  <c:v>0.99721495121672332</c:v>
                </c:pt>
                <c:pt idx="404">
                  <c:v>0.99725504763115702</c:v>
                </c:pt>
                <c:pt idx="405">
                  <c:v>0.99729456671196715</c:v>
                </c:pt>
                <c:pt idx="406">
                  <c:v>0.99733351677381943</c:v>
                </c:pt>
                <c:pt idx="407">
                  <c:v>0.99737190601158043</c:v>
                </c:pt>
                <c:pt idx="408">
                  <c:v>0.99740974250204673</c:v>
                </c:pt>
                <c:pt idx="409">
                  <c:v>0.99744703420564407</c:v>
                </c:pt>
                <c:pt idx="410">
                  <c:v>0.99748378896810896</c:v>
                </c:pt>
                <c:pt idx="411">
                  <c:v>0.99752001452213912</c:v>
                </c:pt>
                <c:pt idx="412">
                  <c:v>0.99755571848902524</c:v>
                </c:pt>
                <c:pt idx="413">
                  <c:v>0.99759090838025477</c:v>
                </c:pt>
                <c:pt idx="414">
                  <c:v>0.99762559159910402</c:v>
                </c:pt>
                <c:pt idx="415">
                  <c:v>0.99765977544218487</c:v>
                </c:pt>
                <c:pt idx="416">
                  <c:v>0.99769346710099271</c:v>
                </c:pt>
                <c:pt idx="417">
                  <c:v>0.99772667366341705</c:v>
                </c:pt>
                <c:pt idx="418">
                  <c:v>0.99775940211524017</c:v>
                </c:pt>
                <c:pt idx="419">
                  <c:v>0.9977916593416033</c:v>
                </c:pt>
                <c:pt idx="420">
                  <c:v>0.99782345212846246</c:v>
                </c:pt>
                <c:pt idx="421">
                  <c:v>0.99785478716401277</c:v>
                </c:pt>
                <c:pt idx="422">
                  <c:v>0.99788567104010428</c:v>
                </c:pt>
                <c:pt idx="423">
                  <c:v>0.99791611025362803</c:v>
                </c:pt>
                <c:pt idx="424">
                  <c:v>0.9979461112078839</c:v>
                </c:pt>
                <c:pt idx="425">
                  <c:v>0.99797568021392813</c:v>
                </c:pt>
                <c:pt idx="426">
                  <c:v>0.99800482349190922</c:v>
                </c:pt>
                <c:pt idx="427">
                  <c:v>0.99803354717237402</c:v>
                </c:pt>
                <c:pt idx="428">
                  <c:v>0.99806185729755525</c:v>
                </c:pt>
                <c:pt idx="429">
                  <c:v>0.99808975982265713</c:v>
                </c:pt>
                <c:pt idx="430">
                  <c:v>0.9981172606170946</c:v>
                </c:pt>
                <c:pt idx="431">
                  <c:v>0.9981443654657417</c:v>
                </c:pt>
                <c:pt idx="432">
                  <c:v>0.99817108007014044</c:v>
                </c:pt>
                <c:pt idx="433">
                  <c:v>0.99819741004971263</c:v>
                </c:pt>
                <c:pt idx="434">
                  <c:v>0.99822336094293385</c:v>
                </c:pt>
                <c:pt idx="435">
                  <c:v>0.99824893820850358</c:v>
                </c:pt>
                <c:pt idx="436">
                  <c:v>0.99827414722649732</c:v>
                </c:pt>
                <c:pt idx="437">
                  <c:v>0.99829899329949612</c:v>
                </c:pt>
                <c:pt idx="438">
                  <c:v>0.99832348165370832</c:v>
                </c:pt>
                <c:pt idx="439">
                  <c:v>0.99834761744006117</c:v>
                </c:pt>
                <c:pt idx="440">
                  <c:v>0.99837140573529515</c:v>
                </c:pt>
                <c:pt idx="441">
                  <c:v>0.99839485154302976</c:v>
                </c:pt>
                <c:pt idx="442">
                  <c:v>0.99841795979481551</c:v>
                </c:pt>
                <c:pt idx="443">
                  <c:v>0.99844073535117195</c:v>
                </c:pt>
                <c:pt idx="444">
                  <c:v>0.99846318300261994</c:v>
                </c:pt>
                <c:pt idx="445">
                  <c:v>0.99848530747067432</c:v>
                </c:pt>
                <c:pt idx="446">
                  <c:v>0.99850711340885445</c:v>
                </c:pt>
                <c:pt idx="447">
                  <c:v>0.99852860540365418</c:v>
                </c:pt>
                <c:pt idx="448">
                  <c:v>0.99854978797551108</c:v>
                </c:pt>
                <c:pt idx="449">
                  <c:v>0.99857066557975938</c:v>
                </c:pt>
                <c:pt idx="450">
                  <c:v>0.9985912426075616</c:v>
                </c:pt>
                <c:pt idx="451">
                  <c:v>0.99861152338684522</c:v>
                </c:pt>
                <c:pt idx="452">
                  <c:v>0.99863151218320023</c:v>
                </c:pt>
                <c:pt idx="453">
                  <c:v>0.99865121320078587</c:v>
                </c:pt>
                <c:pt idx="454">
                  <c:v>0.99867063058321681</c:v>
                </c:pt>
                <c:pt idx="455">
                  <c:v>0.99868976841442714</c:v>
                </c:pt>
                <c:pt idx="456">
                  <c:v>0.99870863071953864</c:v>
                </c:pt>
                <c:pt idx="457">
                  <c:v>0.99872722146570392</c:v>
                </c:pt>
                <c:pt idx="458">
                  <c:v>0.99874554456294373</c:v>
                </c:pt>
                <c:pt idx="459">
                  <c:v>0.99876360386496654</c:v>
                </c:pt>
                <c:pt idx="460">
                  <c:v>0.99878140316998687</c:v>
                </c:pt>
                <c:pt idx="461">
                  <c:v>0.99879894622151466</c:v>
                </c:pt>
                <c:pt idx="462">
                  <c:v>0.99881623670915143</c:v>
                </c:pt>
                <c:pt idx="463">
                  <c:v>0.99883327826936597</c:v>
                </c:pt>
                <c:pt idx="464">
                  <c:v>0.99885007448625474</c:v>
                </c:pt>
                <c:pt idx="465">
                  <c:v>0.99886662889230515</c:v>
                </c:pt>
                <c:pt idx="466">
                  <c:v>0.99888294496912855</c:v>
                </c:pt>
                <c:pt idx="467">
                  <c:v>0.99889902614820247</c:v>
                </c:pt>
                <c:pt idx="468">
                  <c:v>0.99891487581158667</c:v>
                </c:pt>
                <c:pt idx="469">
                  <c:v>0.99893049729263661</c:v>
                </c:pt>
                <c:pt idx="470">
                  <c:v>0.99894589387670629</c:v>
                </c:pt>
                <c:pt idx="471">
                  <c:v>0.9989610688018411</c:v>
                </c:pt>
                <c:pt idx="472">
                  <c:v>0.99897602525945639</c:v>
                </c:pt>
                <c:pt idx="473">
                  <c:v>0.9989907663950055</c:v>
                </c:pt>
                <c:pt idx="474">
                  <c:v>0.99900529530865567</c:v>
                </c:pt>
                <c:pt idx="475">
                  <c:v>0.99901961505592529</c:v>
                </c:pt>
                <c:pt idx="476">
                  <c:v>0.99903372864833095</c:v>
                </c:pt>
                <c:pt idx="477">
                  <c:v>0.9990476390540276</c:v>
                </c:pt>
                <c:pt idx="478">
                  <c:v>0.99906134919842837</c:v>
                </c:pt>
                <c:pt idx="479">
                  <c:v>0.9990748619648181</c:v>
                </c:pt>
                <c:pt idx="480">
                  <c:v>0.99908818019496737</c:v>
                </c:pt>
                <c:pt idx="481">
                  <c:v>0.9991013066897193</c:v>
                </c:pt>
                <c:pt idx="482">
                  <c:v>0.99911424420959238</c:v>
                </c:pt>
                <c:pt idx="483">
                  <c:v>0.99912699547535067</c:v>
                </c:pt>
                <c:pt idx="484">
                  <c:v>0.99913956316858288</c:v>
                </c:pt>
                <c:pt idx="485">
                  <c:v>0.99915194993225964</c:v>
                </c:pt>
                <c:pt idx="486">
                  <c:v>0.99916415837130013</c:v>
                </c:pt>
                <c:pt idx="487">
                  <c:v>0.99917619105310829</c:v>
                </c:pt>
                <c:pt idx="488">
                  <c:v>0.99918805050812665</c:v>
                </c:pt>
                <c:pt idx="489">
                  <c:v>0.99919973923035388</c:v>
                </c:pt>
                <c:pt idx="490">
                  <c:v>0.99921125967788094</c:v>
                </c:pt>
                <c:pt idx="491">
                  <c:v>0.99922261427340153</c:v>
                </c:pt>
                <c:pt idx="492">
                  <c:v>0.99923380540472806</c:v>
                </c:pt>
                <c:pt idx="493">
                  <c:v>0.99924483542528753</c:v>
                </c:pt>
                <c:pt idx="494">
                  <c:v>0.99925570665462293</c:v>
                </c:pt>
                <c:pt idx="495">
                  <c:v>0.999266421378876</c:v>
                </c:pt>
                <c:pt idx="496">
                  <c:v>0.99927698185127123</c:v>
                </c:pt>
                <c:pt idx="497">
                  <c:v>0.99928739029259028</c:v>
                </c:pt>
                <c:pt idx="498">
                  <c:v>0.99929764889163553</c:v>
                </c:pt>
                <c:pt idx="499">
                  <c:v>0.99930775980569664</c:v>
                </c:pt>
                <c:pt idx="500">
                  <c:v>0.99931772516099637</c:v>
                </c:pt>
                <c:pt idx="501">
                  <c:v>0.99932754705314919</c:v>
                </c:pt>
                <c:pt idx="502">
                  <c:v>0.99933722754759069</c:v>
                </c:pt>
                <c:pt idx="503">
                  <c:v>0.9993467686800187</c:v>
                </c:pt>
                <c:pt idx="504">
                  <c:v>0.99935617245681863</c:v>
                </c:pt>
                <c:pt idx="505">
                  <c:v>0.99936544085549184</c:v>
                </c:pt>
                <c:pt idx="506">
                  <c:v>0.99937457582505951</c:v>
                </c:pt>
                <c:pt idx="507">
                  <c:v>0.99938357928648491</c:v>
                </c:pt>
                <c:pt idx="508">
                  <c:v>0.9993924531330719</c:v>
                </c:pt>
                <c:pt idx="509">
                  <c:v>0.9994011992308649</c:v>
                </c:pt>
                <c:pt idx="510">
                  <c:v>0.99940981941903584</c:v>
                </c:pt>
                <c:pt idx="511">
                  <c:v>0.99941831551028026</c:v>
                </c:pt>
                <c:pt idx="512">
                  <c:v>0.99942668929119671</c:v>
                </c:pt>
                <c:pt idx="513">
                  <c:v>0.99943494252265097</c:v>
                </c:pt>
                <c:pt idx="514">
                  <c:v>0.99944307694016576</c:v>
                </c:pt>
                <c:pt idx="515">
                  <c:v>0.99945109425426693</c:v>
                </c:pt>
                <c:pt idx="516">
                  <c:v>0.99945899615086109</c:v>
                </c:pt>
                <c:pt idx="517">
                  <c:v>0.99946678429157121</c:v>
                </c:pt>
                <c:pt idx="518">
                  <c:v>0.99947446031410503</c:v>
                </c:pt>
                <c:pt idx="519">
                  <c:v>0.99948202583258583</c:v>
                </c:pt>
                <c:pt idx="520">
                  <c:v>0.9994894824378997</c:v>
                </c:pt>
                <c:pt idx="521">
                  <c:v>0.99949683169802261</c:v>
                </c:pt>
                <c:pt idx="522">
                  <c:v>0.99950407515836304</c:v>
                </c:pt>
                <c:pt idx="523">
                  <c:v>0.99951121434207002</c:v>
                </c:pt>
                <c:pt idx="524">
                  <c:v>0.99951825075037026</c:v>
                </c:pt>
                <c:pt idx="525">
                  <c:v>0.99952518586287153</c:v>
                </c:pt>
                <c:pt idx="526">
                  <c:v>0.99953202113788153</c:v>
                </c:pt>
                <c:pt idx="527">
                  <c:v>0.99953875801271086</c:v>
                </c:pt>
                <c:pt idx="528">
                  <c:v>0.99954539790397268</c:v>
                </c:pt>
                <c:pt idx="529">
                  <c:v>0.99955194220789212</c:v>
                </c:pt>
                <c:pt idx="530">
                  <c:v>0.99955839230058541</c:v>
                </c:pt>
                <c:pt idx="531">
                  <c:v>0.99956474953835917</c:v>
                </c:pt>
                <c:pt idx="532">
                  <c:v>0.99957101525798953</c:v>
                </c:pt>
                <c:pt idx="533">
                  <c:v>0.99957719077701379</c:v>
                </c:pt>
                <c:pt idx="534">
                  <c:v>0.99958327739399011</c:v>
                </c:pt>
                <c:pt idx="535">
                  <c:v>0.99958927638878836</c:v>
                </c:pt>
                <c:pt idx="536">
                  <c:v>0.99959518902284727</c:v>
                </c:pt>
                <c:pt idx="537">
                  <c:v>0.99960101653944922</c:v>
                </c:pt>
                <c:pt idx="538">
                  <c:v>0.99960676016397176</c:v>
                </c:pt>
                <c:pt idx="539">
                  <c:v>0.99961242110415216</c:v>
                </c:pt>
                <c:pt idx="540">
                  <c:v>0.99961800055033734</c:v>
                </c:pt>
                <c:pt idx="541">
                  <c:v>0.99962349967574271</c:v>
                </c:pt>
                <c:pt idx="542">
                  <c:v>0.99962891963668776</c:v>
                </c:pt>
                <c:pt idx="543">
                  <c:v>0.99963426157284319</c:v>
                </c:pt>
                <c:pt idx="544">
                  <c:v>0.99963952660747657</c:v>
                </c:pt>
                <c:pt idx="545">
                  <c:v>0.99964471584767645</c:v>
                </c:pt>
                <c:pt idx="546">
                  <c:v>0.99964983038460353</c:v>
                </c:pt>
                <c:pt idx="547">
                  <c:v>0.99965487129369468</c:v>
                </c:pt>
                <c:pt idx="548">
                  <c:v>0.99965983963491856</c:v>
                </c:pt>
                <c:pt idx="549">
                  <c:v>0.99966473645297105</c:v>
                </c:pt>
                <c:pt idx="550">
                  <c:v>0.9996695627775154</c:v>
                </c:pt>
                <c:pt idx="551">
                  <c:v>0.99967431962338638</c:v>
                </c:pt>
                <c:pt idx="552">
                  <c:v>0.99967900799081355</c:v>
                </c:pt>
                <c:pt idx="553">
                  <c:v>0.99968362886561668</c:v>
                </c:pt>
                <c:pt idx="554">
                  <c:v>0.99968818321943542</c:v>
                </c:pt>
                <c:pt idx="555">
                  <c:v>0.99969267200990952</c:v>
                </c:pt>
                <c:pt idx="556">
                  <c:v>0.99969709618089753</c:v>
                </c:pt>
                <c:pt idx="557">
                  <c:v>0.99970145666266952</c:v>
                </c:pt>
                <c:pt idx="558">
                  <c:v>0.9997057543721003</c:v>
                </c:pt>
                <c:pt idx="559">
                  <c:v>0.99970999021286866</c:v>
                </c:pt>
                <c:pt idx="560">
                  <c:v>0.99971416507563515</c:v>
                </c:pt>
                <c:pt idx="561">
                  <c:v>0.99971827983824713</c:v>
                </c:pt>
                <c:pt idx="562">
                  <c:v>0.9997223353659076</c:v>
                </c:pt>
                <c:pt idx="563">
                  <c:v>0.99972633251136889</c:v>
                </c:pt>
                <c:pt idx="564">
                  <c:v>0.99973027211509802</c:v>
                </c:pt>
                <c:pt idx="565">
                  <c:v>0.99973415500547125</c:v>
                </c:pt>
                <c:pt idx="566">
                  <c:v>0.99973798199893193</c:v>
                </c:pt>
                <c:pt idx="567">
                  <c:v>0.99974175390017583</c:v>
                </c:pt>
                <c:pt idx="568">
                  <c:v>0.99974547150230653</c:v>
                </c:pt>
                <c:pt idx="569">
                  <c:v>0.99974913558701783</c:v>
                </c:pt>
                <c:pt idx="570">
                  <c:v>0.99975274692474059</c:v>
                </c:pt>
                <c:pt idx="571">
                  <c:v>0.99975630627482182</c:v>
                </c:pt>
                <c:pt idx="572">
                  <c:v>0.99975981438567585</c:v>
                </c:pt>
                <c:pt idx="573">
                  <c:v>0.99976327199493531</c:v>
                </c:pt>
                <c:pt idx="574">
                  <c:v>0.99976667982962297</c:v>
                </c:pt>
                <c:pt idx="575">
                  <c:v>0.99977003860628577</c:v>
                </c:pt>
                <c:pt idx="576">
                  <c:v>0.99977334903116544</c:v>
                </c:pt>
                <c:pt idx="577">
                  <c:v>0.99977661180032606</c:v>
                </c:pt>
                <c:pt idx="578">
                  <c:v>0.99977982759981687</c:v>
                </c:pt>
                <c:pt idx="579">
                  <c:v>0.99978299710580809</c:v>
                </c:pt>
                <c:pt idx="580">
                  <c:v>0.99978612098473729</c:v>
                </c:pt>
                <c:pt idx="581">
                  <c:v>0.99978919989344606</c:v>
                </c:pt>
                <c:pt idx="582">
                  <c:v>0.99979223447932153</c:v>
                </c:pt>
                <c:pt idx="583">
                  <c:v>0.99979522538042742</c:v>
                </c:pt>
                <c:pt idx="584">
                  <c:v>0.99979817322564712</c:v>
                </c:pt>
                <c:pt idx="585">
                  <c:v>0.99980107863480416</c:v>
                </c:pt>
                <c:pt idx="586">
                  <c:v>0.99980394221880275</c:v>
                </c:pt>
                <c:pt idx="587">
                  <c:v>0.99980676457975537</c:v>
                </c:pt>
                <c:pt idx="588">
                  <c:v>0.99980954631109742</c:v>
                </c:pt>
                <c:pt idx="589">
                  <c:v>0.99981228799773059</c:v>
                </c:pt>
                <c:pt idx="590">
                  <c:v>0.99981499021612574</c:v>
                </c:pt>
                <c:pt idx="591">
                  <c:v>0.99981765353446794</c:v>
                </c:pt>
                <c:pt idx="592">
                  <c:v>0.99982027851274913</c:v>
                </c:pt>
                <c:pt idx="593">
                  <c:v>0.99982286570290924</c:v>
                </c:pt>
                <c:pt idx="594">
                  <c:v>0.99982541564893512</c:v>
                </c:pt>
                <c:pt idx="595">
                  <c:v>0.9998279288869909</c:v>
                </c:pt>
                <c:pt idx="596">
                  <c:v>0.9998304059455112</c:v>
                </c:pt>
                <c:pt idx="597">
                  <c:v>0.99983284734533473</c:v>
                </c:pt>
                <c:pt idx="598">
                  <c:v>0.99983525359979031</c:v>
                </c:pt>
                <c:pt idx="599">
                  <c:v>0.99983762521482789</c:v>
                </c:pt>
                <c:pt idx="600">
                  <c:v>0.99983996268910502</c:v>
                </c:pt>
                <c:pt idx="601">
                  <c:v>0.99984226651410513</c:v>
                </c:pt>
                <c:pt idx="602">
                  <c:v>0.99984453717423605</c:v>
                </c:pt>
                <c:pt idx="603">
                  <c:v>0.99984677514692899</c:v>
                </c:pt>
                <c:pt idx="604">
                  <c:v>0.9998489809027471</c:v>
                </c:pt>
                <c:pt idx="605">
                  <c:v>0.9998511549054736</c:v>
                </c:pt>
                <c:pt idx="606">
                  <c:v>0.99985329761221942</c:v>
                </c:pt>
                <c:pt idx="607">
                  <c:v>0.99985540947351015</c:v>
                </c:pt>
                <c:pt idx="608">
                  <c:v>0.9998574909333916</c:v>
                </c:pt>
                <c:pt idx="609">
                  <c:v>0.99985954242951114</c:v>
                </c:pt>
                <c:pt idx="610">
                  <c:v>0.99986156439322349</c:v>
                </c:pt>
                <c:pt idx="611">
                  <c:v>0.99986355724966192</c:v>
                </c:pt>
                <c:pt idx="612">
                  <c:v>0.99986552141785245</c:v>
                </c:pt>
                <c:pt idx="613">
                  <c:v>0.99986745731077942</c:v>
                </c:pt>
                <c:pt idx="614">
                  <c:v>0.99986936533548498</c:v>
                </c:pt>
                <c:pt idx="615">
                  <c:v>0.99987124589315113</c:v>
                </c:pt>
                <c:pt idx="616">
                  <c:v>0.99987309937918578</c:v>
                </c:pt>
                <c:pt idx="617">
                  <c:v>0.99987492618330598</c:v>
                </c:pt>
                <c:pt idx="618">
                  <c:v>0.99987672668961003</c:v>
                </c:pt>
                <c:pt idx="619">
                  <c:v>0.99987850127667943</c:v>
                </c:pt>
                <c:pt idx="620">
                  <c:v>0.99988025031763339</c:v>
                </c:pt>
                <c:pt idx="621">
                  <c:v>0.99988197418022917</c:v>
                </c:pt>
                <c:pt idx="622">
                  <c:v>0.99988367322692306</c:v>
                </c:pt>
                <c:pt idx="623">
                  <c:v>0.99988534781495986</c:v>
                </c:pt>
                <c:pt idx="624">
                  <c:v>0.99988699829643424</c:v>
                </c:pt>
                <c:pt idx="625">
                  <c:v>0.99988862501837872</c:v>
                </c:pt>
                <c:pt idx="626">
                  <c:v>0.99989022832282348</c:v>
                </c:pt>
                <c:pt idx="627">
                  <c:v>0.9998918085468832</c:v>
                </c:pt>
                <c:pt idx="628">
                  <c:v>0.99989336602281054</c:v>
                </c:pt>
                <c:pt idx="629">
                  <c:v>0.99989490107808321</c:v>
                </c:pt>
                <c:pt idx="630">
                  <c:v>0.99989641403545626</c:v>
                </c:pt>
                <c:pt idx="631">
                  <c:v>0.99989790521304622</c:v>
                </c:pt>
                <c:pt idx="632">
                  <c:v>0.99989937492438719</c:v>
                </c:pt>
                <c:pt idx="633">
                  <c:v>0.99990082347849663</c:v>
                </c:pt>
                <c:pt idx="634">
                  <c:v>0.99990225117994747</c:v>
                </c:pt>
                <c:pt idx="635">
                  <c:v>0.99990365832892614</c:v>
                </c:pt>
                <c:pt idx="636">
                  <c:v>0.99990504522129808</c:v>
                </c:pt>
                <c:pt idx="637">
                  <c:v>0.99990641214866827</c:v>
                </c:pt>
                <c:pt idx="638">
                  <c:v>0.999907759398448</c:v>
                </c:pt>
                <c:pt idx="639">
                  <c:v>0.99990908725390426</c:v>
                </c:pt>
                <c:pt idx="640">
                  <c:v>0.99991039599423526</c:v>
                </c:pt>
                <c:pt idx="641">
                  <c:v>0.99991168589460755</c:v>
                </c:pt>
                <c:pt idx="642">
                  <c:v>0.9999129572262393</c:v>
                </c:pt>
                <c:pt idx="643">
                  <c:v>0.99991421025643468</c:v>
                </c:pt>
                <c:pt idx="644">
                  <c:v>0.99991544524865661</c:v>
                </c:pt>
                <c:pt idx="645">
                  <c:v>0.99991666246256994</c:v>
                </c:pt>
                <c:pt idx="646">
                  <c:v>0.99991786215410405</c:v>
                </c:pt>
                <c:pt idx="647">
                  <c:v>0.99991904457550629</c:v>
                </c:pt>
                <c:pt idx="648">
                  <c:v>0.99992020997538578</c:v>
                </c:pt>
                <c:pt idx="649">
                  <c:v>0.99992135859878239</c:v>
                </c:pt>
                <c:pt idx="650">
                  <c:v>0.99992249068719807</c:v>
                </c:pt>
                <c:pt idx="651">
                  <c:v>0.99992360647866696</c:v>
                </c:pt>
                <c:pt idx="652">
                  <c:v>0.99992470620778928</c:v>
                </c:pt>
                <c:pt idx="653">
                  <c:v>0.99992579010579485</c:v>
                </c:pt>
                <c:pt idx="654">
                  <c:v>0.99992685840057838</c:v>
                </c:pt>
                <c:pt idx="655">
                  <c:v>0.99992791131676095</c:v>
                </c:pt>
                <c:pt idx="656">
                  <c:v>0.99992894907572127</c:v>
                </c:pt>
                <c:pt idx="657">
                  <c:v>0.99992997189566046</c:v>
                </c:pt>
                <c:pt idx="658">
                  <c:v>0.9999309799916295</c:v>
                </c:pt>
                <c:pt idx="659">
                  <c:v>0.99993197357559216</c:v>
                </c:pt>
                <c:pt idx="660">
                  <c:v>0.99993295285645334</c:v>
                </c:pt>
                <c:pt idx="661">
                  <c:v>0.99993391804011578</c:v>
                </c:pt>
                <c:pt idx="662">
                  <c:v>0.99993486932951658</c:v>
                </c:pt>
                <c:pt idx="663">
                  <c:v>0.99993580692466899</c:v>
                </c:pt>
                <c:pt idx="664">
                  <c:v>0.99993673102271163</c:v>
                </c:pt>
                <c:pt idx="665">
                  <c:v>0.99993764181794065</c:v>
                </c:pt>
                <c:pt idx="666">
                  <c:v>0.99993853950185863</c:v>
                </c:pt>
                <c:pt idx="667">
                  <c:v>0.99993942426320703</c:v>
                </c:pt>
                <c:pt idx="668">
                  <c:v>0.99994029628801762</c:v>
                </c:pt>
                <c:pt idx="669">
                  <c:v>0.9999411557596336</c:v>
                </c:pt>
                <c:pt idx="670">
                  <c:v>0.99994200285877122</c:v>
                </c:pt>
                <c:pt idx="671">
                  <c:v>0.99994283776353343</c:v>
                </c:pt>
                <c:pt idx="672">
                  <c:v>0.99994366064946871</c:v>
                </c:pt>
                <c:pt idx="673">
                  <c:v>0.99994447168959055</c:v>
                </c:pt>
                <c:pt idx="674">
                  <c:v>0.99994527105442743</c:v>
                </c:pt>
                <c:pt idx="675">
                  <c:v>0.9999460589120498</c:v>
                </c:pt>
                <c:pt idx="676">
                  <c:v>0.9999468354281128</c:v>
                </c:pt>
                <c:pt idx="677">
                  <c:v>0.99994760076588141</c:v>
                </c:pt>
                <c:pt idx="678">
                  <c:v>0.99994835508627344</c:v>
                </c:pt>
                <c:pt idx="679">
                  <c:v>0.99994909854789071</c:v>
                </c:pt>
                <c:pt idx="680">
                  <c:v>0.99994983130704718</c:v>
                </c:pt>
                <c:pt idx="681">
                  <c:v>0.99995055351781592</c:v>
                </c:pt>
                <c:pt idx="682">
                  <c:v>0.99995126533204071</c:v>
                </c:pt>
                <c:pt idx="683">
                  <c:v>0.99995196689938781</c:v>
                </c:pt>
                <c:pt idx="684">
                  <c:v>0.99995265836736513</c:v>
                </c:pt>
                <c:pt idx="685">
                  <c:v>0.99995333988135848</c:v>
                </c:pt>
                <c:pt idx="686">
                  <c:v>0.99995401158466035</c:v>
                </c:pt>
                <c:pt idx="687">
                  <c:v>0.99995467361850199</c:v>
                </c:pt>
                <c:pt idx="688">
                  <c:v>0.9999553261220766</c:v>
                </c:pt>
                <c:pt idx="689">
                  <c:v>0.99995596923257968</c:v>
                </c:pt>
                <c:pt idx="690">
                  <c:v>0.99995660308522827</c:v>
                </c:pt>
                <c:pt idx="691">
                  <c:v>0.99995722781329244</c:v>
                </c:pt>
                <c:pt idx="692">
                  <c:v>0.99995784354812889</c:v>
                </c:pt>
                <c:pt idx="693">
                  <c:v>0.9999584504191954</c:v>
                </c:pt>
                <c:pt idx="694">
                  <c:v>0.99995904855409135</c:v>
                </c:pt>
                <c:pt idx="695">
                  <c:v>0.99995963807857813</c:v>
                </c:pt>
                <c:pt idx="696">
                  <c:v>0.99996021911660926</c:v>
                </c:pt>
                <c:pt idx="697">
                  <c:v>0.99996079179034536</c:v>
                </c:pt>
                <c:pt idx="698">
                  <c:v>0.99996135622020177</c:v>
                </c:pt>
                <c:pt idx="699">
                  <c:v>0.9999619125248469</c:v>
                </c:pt>
                <c:pt idx="700">
                  <c:v>0.9999624608212504</c:v>
                </c:pt>
                <c:pt idx="701">
                  <c:v>0.99996300122469317</c:v>
                </c:pt>
                <c:pt idx="702">
                  <c:v>0.99996353384879899</c:v>
                </c:pt>
                <c:pt idx="703">
                  <c:v>0.99996405880555406</c:v>
                </c:pt>
                <c:pt idx="704">
                  <c:v>0.99996457620533652</c:v>
                </c:pt>
                <c:pt idx="705">
                  <c:v>0.99996508615692736</c:v>
                </c:pt>
                <c:pt idx="706">
                  <c:v>0.99996558876754926</c:v>
                </c:pt>
                <c:pt idx="707">
                  <c:v>0.99996608414288102</c:v>
                </c:pt>
                <c:pt idx="708">
                  <c:v>0.99996657238707498</c:v>
                </c:pt>
                <c:pt idx="709">
                  <c:v>0.99996705360278915</c:v>
                </c:pt>
                <c:pt idx="710">
                  <c:v>0.9999675278911998</c:v>
                </c:pt>
                <c:pt idx="711">
                  <c:v>0.99996799535203096</c:v>
                </c:pt>
                <c:pt idx="712">
                  <c:v>0.9999684560835671</c:v>
                </c:pt>
                <c:pt idx="713">
                  <c:v>0.99996891018267942</c:v>
                </c:pt>
                <c:pt idx="714">
                  <c:v>0.99996935774484441</c:v>
                </c:pt>
                <c:pt idx="715">
                  <c:v>0.9999697988641677</c:v>
                </c:pt>
                <c:pt idx="716">
                  <c:v>0.99997023363339199</c:v>
                </c:pt>
                <c:pt idx="717">
                  <c:v>0.99997066214393349</c:v>
                </c:pt>
                <c:pt idx="718">
                  <c:v>0.99997108448588667</c:v>
                </c:pt>
                <c:pt idx="719">
                  <c:v>0.99997150074805286</c:v>
                </c:pt>
                <c:pt idx="720">
                  <c:v>0.99997191101795058</c:v>
                </c:pt>
                <c:pt idx="721">
                  <c:v>0.99997231538184439</c:v>
                </c:pt>
                <c:pt idx="722">
                  <c:v>0.99997271392475218</c:v>
                </c:pt>
                <c:pt idx="723">
                  <c:v>0.99997310673046991</c:v>
                </c:pt>
                <c:pt idx="724">
                  <c:v>0.99997349388158741</c:v>
                </c:pt>
                <c:pt idx="725">
                  <c:v>0.99997387545950467</c:v>
                </c:pt>
                <c:pt idx="726">
                  <c:v>0.99997425154445141</c:v>
                </c:pt>
                <c:pt idx="727">
                  <c:v>0.99997462221549804</c:v>
                </c:pt>
                <c:pt idx="728">
                  <c:v>0.99997498755058556</c:v>
                </c:pt>
                <c:pt idx="729">
                  <c:v>0.99997534762652163</c:v>
                </c:pt>
                <c:pt idx="730">
                  <c:v>0.9999757025190178</c:v>
                </c:pt>
                <c:pt idx="731">
                  <c:v>0.99997605230269127</c:v>
                </c:pt>
                <c:pt idx="732">
                  <c:v>0.99997639705108643</c:v>
                </c:pt>
                <c:pt idx="733">
                  <c:v>0.99997673683668542</c:v>
                </c:pt>
                <c:pt idx="734">
                  <c:v>0.9999770717309322</c:v>
                </c:pt>
                <c:pt idx="735">
                  <c:v>0.99997740180424022</c:v>
                </c:pt>
                <c:pt idx="736">
                  <c:v>0.99997772712600663</c:v>
                </c:pt>
                <c:pt idx="737">
                  <c:v>0.99997804776463584</c:v>
                </c:pt>
                <c:pt idx="738">
                  <c:v>0.99997836378753913</c:v>
                </c:pt>
                <c:pt idx="739">
                  <c:v>0.99997867526116668</c:v>
                </c:pt>
                <c:pt idx="740">
                  <c:v>0.99997898225100346</c:v>
                </c:pt>
                <c:pt idx="741">
                  <c:v>0.9999792848215977</c:v>
                </c:pt>
                <c:pt idx="742">
                  <c:v>0.99997958303656298</c:v>
                </c:pt>
                <c:pt idx="743">
                  <c:v>0.99997987695860657</c:v>
                </c:pt>
                <c:pt idx="744">
                  <c:v>0.99998016664951994</c:v>
                </c:pt>
                <c:pt idx="745">
                  <c:v>0.99998045217021725</c:v>
                </c:pt>
                <c:pt idx="746">
                  <c:v>0.99998073358072714</c:v>
                </c:pt>
                <c:pt idx="747">
                  <c:v>0.99998101094022163</c:v>
                </c:pt>
                <c:pt idx="748">
                  <c:v>0.99998128430701139</c:v>
                </c:pt>
                <c:pt idx="749">
                  <c:v>0.99998155373857833</c:v>
                </c:pt>
                <c:pt idx="750">
                  <c:v>0.99998181929156749</c:v>
                </c:pt>
                <c:pt idx="751">
                  <c:v>0.99998208102181396</c:v>
                </c:pt>
                <c:pt idx="752">
                  <c:v>0.99998233898434963</c:v>
                </c:pt>
                <c:pt idx="753">
                  <c:v>0.9999825932334091</c:v>
                </c:pt>
                <c:pt idx="754">
                  <c:v>0.99998284382245306</c:v>
                </c:pt>
                <c:pt idx="755">
                  <c:v>0.99998309080416636</c:v>
                </c:pt>
                <c:pt idx="756">
                  <c:v>0.99998333423047892</c:v>
                </c:pt>
                <c:pt idx="757">
                  <c:v>0.99998357415257244</c:v>
                </c:pt>
                <c:pt idx="758">
                  <c:v>0.99998381062089092</c:v>
                </c:pt>
                <c:pt idx="759">
                  <c:v>0.99998404368515226</c:v>
                </c:pt>
                <c:pt idx="760">
                  <c:v>0.99998427339436224</c:v>
                </c:pt>
                <c:pt idx="761">
                  <c:v>0.99998449979681525</c:v>
                </c:pt>
                <c:pt idx="762">
                  <c:v>0.99998472294011542</c:v>
                </c:pt>
                <c:pt idx="763">
                  <c:v>0.99998494287117701</c:v>
                </c:pt>
                <c:pt idx="764">
                  <c:v>0.99998515963624468</c:v>
                </c:pt>
                <c:pt idx="765">
                  <c:v>0.99998537328089021</c:v>
                </c:pt>
                <c:pt idx="766">
                  <c:v>0.99998558385003766</c:v>
                </c:pt>
                <c:pt idx="767">
                  <c:v>0.99998579138795862</c:v>
                </c:pt>
                <c:pt idx="768">
                  <c:v>0.99998599593828852</c:v>
                </c:pt>
                <c:pt idx="769">
                  <c:v>0.99998619754403495</c:v>
                </c:pt>
                <c:pt idx="770">
                  <c:v>0.99998639624758634</c:v>
                </c:pt>
                <c:pt idx="771">
                  <c:v>0.99998659209072138</c:v>
                </c:pt>
                <c:pt idx="772">
                  <c:v>0.99998678511461669</c:v>
                </c:pt>
                <c:pt idx="773">
                  <c:v>0.99998697535985615</c:v>
                </c:pt>
                <c:pt idx="774">
                  <c:v>0.99998716286643974</c:v>
                </c:pt>
                <c:pt idx="775">
                  <c:v>0.99998734767379283</c:v>
                </c:pt>
                <c:pt idx="776">
                  <c:v>0.99998752982076888</c:v>
                </c:pt>
                <c:pt idx="777">
                  <c:v>0.99998770934566994</c:v>
                </c:pt>
                <c:pt idx="778">
                  <c:v>0.99998788628623603</c:v>
                </c:pt>
                <c:pt idx="779">
                  <c:v>0.99998806067967483</c:v>
                </c:pt>
                <c:pt idx="780">
                  <c:v>0.99998823256264924</c:v>
                </c:pt>
                <c:pt idx="781">
                  <c:v>0.99998840197130023</c:v>
                </c:pt>
                <c:pt idx="782">
                  <c:v>0.99998856894124832</c:v>
                </c:pt>
                <c:pt idx="783">
                  <c:v>0.99998873350759798</c:v>
                </c:pt>
                <c:pt idx="784">
                  <c:v>0.99998889570494942</c:v>
                </c:pt>
                <c:pt idx="785">
                  <c:v>0.99998905556740525</c:v>
                </c:pt>
                <c:pt idx="786">
                  <c:v>0.99998921312858002</c:v>
                </c:pt>
                <c:pt idx="787">
                  <c:v>0.99998936842159802</c:v>
                </c:pt>
                <c:pt idx="788">
                  <c:v>0.99998952147911402</c:v>
                </c:pt>
                <c:pt idx="789">
                  <c:v>0.99998967233330427</c:v>
                </c:pt>
                <c:pt idx="790">
                  <c:v>0.99998982101588996</c:v>
                </c:pt>
                <c:pt idx="791">
                  <c:v>0.99998996755813141</c:v>
                </c:pt>
                <c:pt idx="792">
                  <c:v>0.99999011199084087</c:v>
                </c:pt>
                <c:pt idx="793">
                  <c:v>0.99999025434438271</c:v>
                </c:pt>
                <c:pt idx="794">
                  <c:v>0.99999039464869077</c:v>
                </c:pt>
                <c:pt idx="795">
                  <c:v>0.99999053293326112</c:v>
                </c:pt>
                <c:pt idx="796">
                  <c:v>0.99999066922717239</c:v>
                </c:pt>
                <c:pt idx="797">
                  <c:v>0.99999080355907988</c:v>
                </c:pt>
                <c:pt idx="798">
                  <c:v>0.99999093595722588</c:v>
                </c:pt>
                <c:pt idx="799">
                  <c:v>0.99999106644944935</c:v>
                </c:pt>
                <c:pt idx="800">
                  <c:v>0.99999119506318535</c:v>
                </c:pt>
                <c:pt idx="801">
                  <c:v>0.99999132182547712</c:v>
                </c:pt>
                <c:pt idx="802">
                  <c:v>0.99999144676297513</c:v>
                </c:pt>
                <c:pt idx="803">
                  <c:v>0.99999156990195037</c:v>
                </c:pt>
                <c:pt idx="804">
                  <c:v>0.99999169126829068</c:v>
                </c:pt>
                <c:pt idx="805">
                  <c:v>0.9999918108875161</c:v>
                </c:pt>
                <c:pt idx="806">
                  <c:v>0.99999192878477527</c:v>
                </c:pt>
                <c:pt idx="807">
                  <c:v>0.99999204498485761</c:v>
                </c:pt>
                <c:pt idx="808">
                  <c:v>0.99999215951219289</c:v>
                </c:pt>
                <c:pt idx="809">
                  <c:v>0.9999922723908643</c:v>
                </c:pt>
                <c:pt idx="810">
                  <c:v>0.99999238364460175</c:v>
                </c:pt>
                <c:pt idx="811">
                  <c:v>0.99999249329679829</c:v>
                </c:pt>
                <c:pt idx="812">
                  <c:v>0.99999260137051116</c:v>
                </c:pt>
                <c:pt idx="813">
                  <c:v>0.99999270788845818</c:v>
                </c:pt>
                <c:pt idx="814">
                  <c:v>0.99999281287303954</c:v>
                </c:pt>
                <c:pt idx="815">
                  <c:v>0.99999291634632537</c:v>
                </c:pt>
                <c:pt idx="816">
                  <c:v>0.99999301833007381</c:v>
                </c:pt>
                <c:pt idx="817">
                  <c:v>0.9999931188457255</c:v>
                </c:pt>
                <c:pt idx="818">
                  <c:v>0.99999321791441687</c:v>
                </c:pt>
                <c:pt idx="819">
                  <c:v>0.99999331555697402</c:v>
                </c:pt>
                <c:pt idx="820">
                  <c:v>0.99999341179393031</c:v>
                </c:pt>
                <c:pt idx="821">
                  <c:v>0.99999350664551756</c:v>
                </c:pt>
                <c:pt idx="822">
                  <c:v>0.99999360013167904</c:v>
                </c:pt>
                <c:pt idx="823">
                  <c:v>0.99999369227207113</c:v>
                </c:pt>
                <c:pt idx="824">
                  <c:v>0.99999378308606746</c:v>
                </c:pt>
                <c:pt idx="825">
                  <c:v>0.99999387259275896</c:v>
                </c:pt>
                <c:pt idx="826">
                  <c:v>0.99999396081096703</c:v>
                </c:pt>
                <c:pt idx="827">
                  <c:v>0.99999404775924061</c:v>
                </c:pt>
                <c:pt idx="828">
                  <c:v>0.99999413345585875</c:v>
                </c:pt>
                <c:pt idx="829">
                  <c:v>0.99999421791884269</c:v>
                </c:pt>
                <c:pt idx="830">
                  <c:v>0.99999430116594845</c:v>
                </c:pt>
                <c:pt idx="831">
                  <c:v>0.99999438321468115</c:v>
                </c:pt>
                <c:pt idx="832">
                  <c:v>0.99999446408228776</c:v>
                </c:pt>
                <c:pt idx="833">
                  <c:v>0.99999454378577635</c:v>
                </c:pt>
                <c:pt idx="834">
                  <c:v>0.99999462234189973</c:v>
                </c:pt>
                <c:pt idx="835">
                  <c:v>0.99999469976718014</c:v>
                </c:pt>
                <c:pt idx="836">
                  <c:v>0.99999477607789067</c:v>
                </c:pt>
                <c:pt idx="837">
                  <c:v>0.99999485129008248</c:v>
                </c:pt>
                <c:pt idx="838">
                  <c:v>0.99999492541956181</c:v>
                </c:pt>
                <c:pt idx="839">
                  <c:v>0.99999499848192186</c:v>
                </c:pt>
                <c:pt idx="840">
                  <c:v>0.99999507049251934</c:v>
                </c:pt>
                <c:pt idx="841">
                  <c:v>0.99999514146649537</c:v>
                </c:pt>
                <c:pt idx="842">
                  <c:v>0.99999521141877457</c:v>
                </c:pt>
                <c:pt idx="843">
                  <c:v>0.9999952803640646</c:v>
                </c:pt>
                <c:pt idx="844">
                  <c:v>0.99999534831685977</c:v>
                </c:pt>
                <c:pt idx="845">
                  <c:v>0.99999541529144698</c:v>
                </c:pt>
                <c:pt idx="846">
                  <c:v>0.99999548130191207</c:v>
                </c:pt>
                <c:pt idx="847">
                  <c:v>0.9999955463621274</c:v>
                </c:pt>
                <c:pt idx="848">
                  <c:v>0.99999561048577845</c:v>
                </c:pt>
                <c:pt idx="849">
                  <c:v>0.99999567368634346</c:v>
                </c:pt>
                <c:pt idx="850">
                  <c:v>0.99999573597711366</c:v>
                </c:pt>
                <c:pt idx="851">
                  <c:v>0.99999579737118161</c:v>
                </c:pt>
                <c:pt idx="852">
                  <c:v>0.99999585788146028</c:v>
                </c:pt>
                <c:pt idx="853">
                  <c:v>0.99999591752066819</c:v>
                </c:pt>
                <c:pt idx="854">
                  <c:v>0.99999597630134862</c:v>
                </c:pt>
                <c:pt idx="855">
                  <c:v>0.9999960342358577</c:v>
                </c:pt>
                <c:pt idx="856">
                  <c:v>0.99999609133637646</c:v>
                </c:pt>
                <c:pt idx="857">
                  <c:v>0.99999614761491307</c:v>
                </c:pt>
                <c:pt idx="858">
                  <c:v>0.99999620308329606</c:v>
                </c:pt>
                <c:pt idx="859">
                  <c:v>0.9999962577531919</c:v>
                </c:pt>
                <c:pt idx="860">
                  <c:v>0.99999631163609259</c:v>
                </c:pt>
                <c:pt idx="861">
                  <c:v>0.99999636474332976</c:v>
                </c:pt>
                <c:pt idx="862">
                  <c:v>0.99999641708606501</c:v>
                </c:pt>
                <c:pt idx="863">
                  <c:v>0.99999646867530945</c:v>
                </c:pt>
                <c:pt idx="864">
                  <c:v>0.99999651952190449</c:v>
                </c:pt>
                <c:pt idx="865">
                  <c:v>0.99999656963654504</c:v>
                </c:pt>
                <c:pt idx="866">
                  <c:v>0.99999661902976389</c:v>
                </c:pt>
                <c:pt idx="867">
                  <c:v>0.99999666771195006</c:v>
                </c:pt>
                <c:pt idx="868">
                  <c:v>0.99999671569333626</c:v>
                </c:pt>
                <c:pt idx="869">
                  <c:v>0.99999676298401297</c:v>
                </c:pt>
                <c:pt idx="870">
                  <c:v>0.99999680959392134</c:v>
                </c:pt>
                <c:pt idx="871">
                  <c:v>0.99999685553286222</c:v>
                </c:pt>
                <c:pt idx="872">
                  <c:v>0.9999969008104953</c:v>
                </c:pt>
                <c:pt idx="873">
                  <c:v>0.99999694543633888</c:v>
                </c:pt>
                <c:pt idx="874">
                  <c:v>0.99999698941977577</c:v>
                </c:pt>
                <c:pt idx="875">
                  <c:v>0.99999703277005458</c:v>
                </c:pt>
                <c:pt idx="876">
                  <c:v>0.99999707549629002</c:v>
                </c:pt>
                <c:pt idx="877">
                  <c:v>0.9999971176074639</c:v>
                </c:pt>
                <c:pt idx="878">
                  <c:v>0.99999715911243159</c:v>
                </c:pt>
                <c:pt idx="879">
                  <c:v>0.99999720001991965</c:v>
                </c:pt>
                <c:pt idx="880">
                  <c:v>0.99999724033852844</c:v>
                </c:pt>
                <c:pt idx="881">
                  <c:v>0.99999728007673494</c:v>
                </c:pt>
                <c:pt idx="882">
                  <c:v>0.99999731924289625</c:v>
                </c:pt>
                <c:pt idx="883">
                  <c:v>0.99999735784524291</c:v>
                </c:pt>
                <c:pt idx="884">
                  <c:v>0.99999739589189696</c:v>
                </c:pt>
                <c:pt idx="885">
                  <c:v>0.99999743339085145</c:v>
                </c:pt>
                <c:pt idx="886">
                  <c:v>0.99999747034999631</c:v>
                </c:pt>
                <c:pt idx="887">
                  <c:v>0.99999750677710009</c:v>
                </c:pt>
                <c:pt idx="888">
                  <c:v>0.99999754267982066</c:v>
                </c:pt>
                <c:pt idx="889">
                  <c:v>0.9999975780657091</c:v>
                </c:pt>
                <c:pt idx="890">
                  <c:v>0.99999761294220302</c:v>
                </c:pt>
                <c:pt idx="891">
                  <c:v>0.99999764731663743</c:v>
                </c:pt>
                <c:pt idx="892">
                  <c:v>0.99999768119623711</c:v>
                </c:pt>
                <c:pt idx="893">
                  <c:v>0.99999771458812803</c:v>
                </c:pt>
                <c:pt idx="894">
                  <c:v>0.99999774749932913</c:v>
                </c:pt>
                <c:pt idx="895">
                  <c:v>0.99999777993676209</c:v>
                </c:pt>
                <c:pt idx="896">
                  <c:v>0.99999781190724446</c:v>
                </c:pt>
                <c:pt idx="897">
                  <c:v>0.99999784341750075</c:v>
                </c:pt>
                <c:pt idx="898">
                  <c:v>0.99999787447415411</c:v>
                </c:pt>
                <c:pt idx="899">
                  <c:v>0.99999790508373476</c:v>
                </c:pt>
                <c:pt idx="900">
                  <c:v>0.9999979352526791</c:v>
                </c:pt>
                <c:pt idx="901">
                  <c:v>0.99999796498732896</c:v>
                </c:pt>
                <c:pt idx="902">
                  <c:v>0.9999979942939391</c:v>
                </c:pt>
                <c:pt idx="903">
                  <c:v>0.99999802317866615</c:v>
                </c:pt>
                <c:pt idx="904">
                  <c:v>0.99999805164758948</c:v>
                </c:pt>
                <c:pt idx="905">
                  <c:v>0.99999807970669019</c:v>
                </c:pt>
                <c:pt idx="906">
                  <c:v>0.99999810736187089</c:v>
                </c:pt>
                <c:pt idx="907">
                  <c:v>0.99999813461894294</c:v>
                </c:pt>
                <c:pt idx="908">
                  <c:v>0.99999816148364085</c:v>
                </c:pt>
                <c:pt idx="909">
                  <c:v>0.99999818796160933</c:v>
                </c:pt>
                <c:pt idx="910">
                  <c:v>0.99999821405841927</c:v>
                </c:pt>
                <c:pt idx="911">
                  <c:v>0.99999823977955427</c:v>
                </c:pt>
                <c:pt idx="912">
                  <c:v>0.99999826513042411</c:v>
                </c:pt>
                <c:pt idx="913">
                  <c:v>0.99999829011635766</c:v>
                </c:pt>
                <c:pt idx="914">
                  <c:v>0.99999831474260947</c:v>
                </c:pt>
                <c:pt idx="915">
                  <c:v>0.99999833901435742</c:v>
                </c:pt>
                <c:pt idx="916">
                  <c:v>0.99999836293670286</c:v>
                </c:pt>
                <c:pt idx="917">
                  <c:v>0.99999838651467843</c:v>
                </c:pt>
                <c:pt idx="918">
                  <c:v>0.99999840975323895</c:v>
                </c:pt>
                <c:pt idx="919">
                  <c:v>0.99999843265727373</c:v>
                </c:pt>
                <c:pt idx="920">
                  <c:v>0.99999845523159414</c:v>
                </c:pt>
                <c:pt idx="921">
                  <c:v>0.99999847748094883</c:v>
                </c:pt>
                <c:pt idx="922">
                  <c:v>0.99999849941001573</c:v>
                </c:pt>
                <c:pt idx="923">
                  <c:v>0.99999852102340581</c:v>
                </c:pt>
                <c:pt idx="924">
                  <c:v>0.99999854232566077</c:v>
                </c:pt>
                <c:pt idx="925">
                  <c:v>0.99999856332126402</c:v>
                </c:pt>
                <c:pt idx="926">
                  <c:v>0.99999858401462671</c:v>
                </c:pt>
                <c:pt idx="927">
                  <c:v>0.99999860441010047</c:v>
                </c:pt>
                <c:pt idx="928">
                  <c:v>0.99999862451197308</c:v>
                </c:pt>
                <c:pt idx="929">
                  <c:v>0.99999864432447316</c:v>
                </c:pt>
                <c:pt idx="930">
                  <c:v>0.99999866385176372</c:v>
                </c:pt>
                <c:pt idx="931">
                  <c:v>0.99999868309795015</c:v>
                </c:pt>
                <c:pt idx="932">
                  <c:v>0.99999870206708241</c:v>
                </c:pt>
                <c:pt idx="933">
                  <c:v>0.99999872076314544</c:v>
                </c:pt>
                <c:pt idx="934">
                  <c:v>0.99999873919007198</c:v>
                </c:pt>
                <c:pt idx="935">
                  <c:v>0.99999875735173538</c:v>
                </c:pt>
                <c:pt idx="936">
                  <c:v>0.99999877525195668</c:v>
                </c:pt>
                <c:pt idx="937">
                  <c:v>0.99999879289449456</c:v>
                </c:pt>
                <c:pt idx="938">
                  <c:v>0.99999881028306292</c:v>
                </c:pt>
                <c:pt idx="939">
                  <c:v>0.99999882742131618</c:v>
                </c:pt>
                <c:pt idx="940">
                  <c:v>0.99999884431285802</c:v>
                </c:pt>
                <c:pt idx="941">
                  <c:v>0.99999886096123836</c:v>
                </c:pt>
                <c:pt idx="942">
                  <c:v>0.99999887736996085</c:v>
                </c:pt>
                <c:pt idx="943">
                  <c:v>0.99999889354247129</c:v>
                </c:pt>
                <c:pt idx="944">
                  <c:v>0.99999890948217462</c:v>
                </c:pt>
                <c:pt idx="945">
                  <c:v>0.99999892519241651</c:v>
                </c:pt>
                <c:pt idx="946">
                  <c:v>0.99999894067650485</c:v>
                </c:pt>
                <c:pt idx="947">
                  <c:v>0.99999895593769539</c:v>
                </c:pt>
                <c:pt idx="948">
                  <c:v>0.99999897097919332</c:v>
                </c:pt>
                <c:pt idx="949">
                  <c:v>0.9999989858041658</c:v>
                </c:pt>
                <c:pt idx="950">
                  <c:v>0.99999900041572365</c:v>
                </c:pt>
                <c:pt idx="951">
                  <c:v>0.99999901481694586</c:v>
                </c:pt>
                <c:pt idx="952">
                  <c:v>0.9999990290108548</c:v>
                </c:pt>
                <c:pt idx="953">
                  <c:v>0.99999904300043796</c:v>
                </c:pt>
                <c:pt idx="954">
                  <c:v>0.99999905678863521</c:v>
                </c:pt>
                <c:pt idx="955">
                  <c:v>0.99999907037834712</c:v>
                </c:pt>
                <c:pt idx="956">
                  <c:v>0.99999908377242785</c:v>
                </c:pt>
                <c:pt idx="957">
                  <c:v>0.99999909697369838</c:v>
                </c:pt>
                <c:pt idx="958">
                  <c:v>0.9999991099849288</c:v>
                </c:pt>
                <c:pt idx="959">
                  <c:v>0.99999912280886039</c:v>
                </c:pt>
                <c:pt idx="960">
                  <c:v>0.99999913544818331</c:v>
                </c:pt>
                <c:pt idx="961">
                  <c:v>0.99999914790556066</c:v>
                </c:pt>
                <c:pt idx="962">
                  <c:v>0.99999916018360746</c:v>
                </c:pt>
                <c:pt idx="963">
                  <c:v>0.9999991722849082</c:v>
                </c:pt>
                <c:pt idx="964">
                  <c:v>0.99999918421200706</c:v>
                </c:pt>
                <c:pt idx="965">
                  <c:v>0.9999991959674116</c:v>
                </c:pt>
                <c:pt idx="966">
                  <c:v>0.99999920755358784</c:v>
                </c:pt>
                <c:pt idx="967">
                  <c:v>0.99999921897298094</c:v>
                </c:pt>
                <c:pt idx="968">
                  <c:v>0.99999923022798731</c:v>
                </c:pt>
                <c:pt idx="969">
                  <c:v>0.9999992413209724</c:v>
                </c:pt>
                <c:pt idx="970">
                  <c:v>0.99999925225426745</c:v>
                </c:pt>
                <c:pt idx="971">
                  <c:v>0.99999926303017694</c:v>
                </c:pt>
                <c:pt idx="972">
                  <c:v>0.99999927365096397</c:v>
                </c:pt>
                <c:pt idx="973">
                  <c:v>0.9999992841188593</c:v>
                </c:pt>
                <c:pt idx="974">
                  <c:v>0.99999929443606195</c:v>
                </c:pt>
                <c:pt idx="975">
                  <c:v>0.99999930460474917</c:v>
                </c:pt>
                <c:pt idx="976">
                  <c:v>0.99999931462705349</c:v>
                </c:pt>
                <c:pt idx="977">
                  <c:v>0.99999932450507933</c:v>
                </c:pt>
                <c:pt idx="978">
                  <c:v>0.99999933424091014</c:v>
                </c:pt>
                <c:pt idx="979">
                  <c:v>0.99999934383659106</c:v>
                </c:pt>
                <c:pt idx="980">
                  <c:v>0.99999935329413692</c:v>
                </c:pt>
                <c:pt idx="981">
                  <c:v>0.99999936261553679</c:v>
                </c:pt>
                <c:pt idx="982">
                  <c:v>0.99999937180275322</c:v>
                </c:pt>
                <c:pt idx="983">
                  <c:v>0.99999938085771567</c:v>
                </c:pt>
                <c:pt idx="984">
                  <c:v>0.99999938978232894</c:v>
                </c:pt>
                <c:pt idx="985">
                  <c:v>0.9999993985784672</c:v>
                </c:pt>
                <c:pt idx="986">
                  <c:v>0.99999940724798309</c:v>
                </c:pt>
                <c:pt idx="987">
                  <c:v>0.9999994157926988</c:v>
                </c:pt>
                <c:pt idx="988">
                  <c:v>0.99999942421441024</c:v>
                </c:pt>
                <c:pt idx="989">
                  <c:v>0.99999943251488455</c:v>
                </c:pt>
                <c:pt idx="990">
                  <c:v>0.99999944069587277</c:v>
                </c:pt>
                <c:pt idx="991">
                  <c:v>0.99999944875909275</c:v>
                </c:pt>
                <c:pt idx="992">
                  <c:v>0.99999945670623736</c:v>
                </c:pt>
                <c:pt idx="993">
                  <c:v>0.99999946453898259</c:v>
                </c:pt>
                <c:pt idx="994">
                  <c:v>0.99999947225897212</c:v>
                </c:pt>
                <c:pt idx="995">
                  <c:v>0.99999947986782944</c:v>
                </c:pt>
                <c:pt idx="996">
                  <c:v>0.99999948736715216</c:v>
                </c:pt>
                <c:pt idx="997">
                  <c:v>0.99999949475852168</c:v>
                </c:pt>
                <c:pt idx="998">
                  <c:v>0.99999950204349042</c:v>
                </c:pt>
                <c:pt idx="999">
                  <c:v>0.99999950922358771</c:v>
                </c:pt>
                <c:pt idx="1000">
                  <c:v>0.99999951630032269</c:v>
                </c:pt>
                <c:pt idx="1001">
                  <c:v>0.99999952327518837</c:v>
                </c:pt>
                <c:pt idx="1002">
                  <c:v>0.99999953014964738</c:v>
                </c:pt>
                <c:pt idx="1003">
                  <c:v>0.99999953692514632</c:v>
                </c:pt>
                <c:pt idx="1004">
                  <c:v>0.99999954360310728</c:v>
                </c:pt>
                <c:pt idx="1005">
                  <c:v>0.99999955018493791</c:v>
                </c:pt>
                <c:pt idx="1006">
                  <c:v>0.9999995566720209</c:v>
                </c:pt>
                <c:pt idx="1007">
                  <c:v>0.99999956306571758</c:v>
                </c:pt>
                <c:pt idx="1008">
                  <c:v>0.99999956936737744</c:v>
                </c:pt>
                <c:pt idx="1009">
                  <c:v>0.99999957557832253</c:v>
                </c:pt>
                <c:pt idx="1010">
                  <c:v>0.99999958169985892</c:v>
                </c:pt>
                <c:pt idx="1011">
                  <c:v>0.99999958773326947</c:v>
                </c:pt>
                <c:pt idx="1012">
                  <c:v>0.99999959367983116</c:v>
                </c:pt>
                <c:pt idx="1013">
                  <c:v>0.99999959954078943</c:v>
                </c:pt>
                <c:pt idx="1014">
                  <c:v>0.99999960531737619</c:v>
                </c:pt>
                <c:pt idx="1015">
                  <c:v>0.99999961101080481</c:v>
                </c:pt>
                <c:pt idx="1016">
                  <c:v>0.99999961662227566</c:v>
                </c:pt>
                <c:pt idx="1017">
                  <c:v>0.99999962215296845</c:v>
                </c:pt>
                <c:pt idx="1018">
                  <c:v>0.99999962760404459</c:v>
                </c:pt>
                <c:pt idx="1019">
                  <c:v>0.99999963297664751</c:v>
                </c:pt>
                <c:pt idx="1020">
                  <c:v>0.99999963827191252</c:v>
                </c:pt>
                <c:pt idx="1021">
                  <c:v>0.99999964349095116</c:v>
                </c:pt>
                <c:pt idx="1022">
                  <c:v>0.99999964863485524</c:v>
                </c:pt>
                <c:pt idx="1023">
                  <c:v>0.99999965370471466</c:v>
                </c:pt>
                <c:pt idx="1024">
                  <c:v>0.99999965870159202</c:v>
                </c:pt>
                <c:pt idx="1025">
                  <c:v>0.99999966362653681</c:v>
                </c:pt>
                <c:pt idx="1026">
                  <c:v>0.99999966848058264</c:v>
                </c:pt>
                <c:pt idx="1027">
                  <c:v>0.99999967326475414</c:v>
                </c:pt>
                <c:pt idx="1028">
                  <c:v>0.99999967798005762</c:v>
                </c:pt>
                <c:pt idx="1029">
                  <c:v>0.99999968262748162</c:v>
                </c:pt>
                <c:pt idx="1030">
                  <c:v>0.99999968720800159</c:v>
                </c:pt>
                <c:pt idx="1031">
                  <c:v>0.99999969172258585</c:v>
                </c:pt>
                <c:pt idx="1032">
                  <c:v>0.99999969617217965</c:v>
                </c:pt>
                <c:pt idx="1033">
                  <c:v>0.99999970055772225</c:v>
                </c:pt>
                <c:pt idx="1034">
                  <c:v>0.99999970488012835</c:v>
                </c:pt>
                <c:pt idx="1035">
                  <c:v>0.99999970914031544</c:v>
                </c:pt>
                <c:pt idx="1036">
                  <c:v>0.99999971333917514</c:v>
                </c:pt>
                <c:pt idx="1037">
                  <c:v>0.99999971747758887</c:v>
                </c:pt>
                <c:pt idx="1038">
                  <c:v>0.99999972155643047</c:v>
                </c:pt>
                <c:pt idx="1039">
                  <c:v>0.99999972557655536</c:v>
                </c:pt>
                <c:pt idx="1040">
                  <c:v>0.99999972953881011</c:v>
                </c:pt>
                <c:pt idx="1041">
                  <c:v>0.99999973344402382</c:v>
                </c:pt>
                <c:pt idx="1042">
                  <c:v>0.99999973729302283</c:v>
                </c:pt>
                <c:pt idx="1043">
                  <c:v>0.99999974108661305</c:v>
                </c:pt>
                <c:pt idx="1044">
                  <c:v>0.99999974482559451</c:v>
                </c:pt>
                <c:pt idx="1045">
                  <c:v>0.9999997485107488</c:v>
                </c:pt>
                <c:pt idx="1046">
                  <c:v>0.99999975214285564</c:v>
                </c:pt>
                <c:pt idx="1047">
                  <c:v>0.99999975572267896</c:v>
                </c:pt>
                <c:pt idx="1048">
                  <c:v>0.99999975925096818</c:v>
                </c:pt>
                <c:pt idx="1049">
                  <c:v>0.99999976272846269</c:v>
                </c:pt>
                <c:pt idx="1050">
                  <c:v>0.99999976615590169</c:v>
                </c:pt>
                <c:pt idx="1051">
                  <c:v>0.99999976953399994</c:v>
                </c:pt>
                <c:pt idx="1052">
                  <c:v>0.99999977286346753</c:v>
                </c:pt>
                <c:pt idx="1053">
                  <c:v>0.99999977614500912</c:v>
                </c:pt>
                <c:pt idx="1054">
                  <c:v>0.99999977937931028</c:v>
                </c:pt>
                <c:pt idx="1055">
                  <c:v>0.9999997825670538</c:v>
                </c:pt>
                <c:pt idx="1056">
                  <c:v>0.99999978570890502</c:v>
                </c:pt>
                <c:pt idx="1057">
                  <c:v>0.99999978880553075</c:v>
                </c:pt>
                <c:pt idx="1058">
                  <c:v>0.99999979185758048</c:v>
                </c:pt>
                <c:pt idx="1059">
                  <c:v>0.99999979486569335</c:v>
                </c:pt>
                <c:pt idx="1060">
                  <c:v>0.99999979783050141</c:v>
                </c:pt>
                <c:pt idx="1061">
                  <c:v>0.9999998007526324</c:v>
                </c:pt>
                <c:pt idx="1062">
                  <c:v>0.99999980363269791</c:v>
                </c:pt>
                <c:pt idx="1063">
                  <c:v>0.99999980647130404</c:v>
                </c:pt>
                <c:pt idx="1064">
                  <c:v>0.99999980926904497</c:v>
                </c:pt>
                <c:pt idx="1065">
                  <c:v>0.99999981202651367</c:v>
                </c:pt>
                <c:pt idx="1066">
                  <c:v>0.99999981474428701</c:v>
                </c:pt>
                <c:pt idx="1067">
                  <c:v>0.9999998174229362</c:v>
                </c:pt>
                <c:pt idx="1068">
                  <c:v>0.99999982006302646</c:v>
                </c:pt>
                <c:pt idx="1069">
                  <c:v>0.99999982266511167</c:v>
                </c:pt>
                <c:pt idx="1070">
                  <c:v>0.99999982522973818</c:v>
                </c:pt>
                <c:pt idx="1071">
                  <c:v>0.99999982775744389</c:v>
                </c:pt>
                <c:pt idx="1072">
                  <c:v>0.99999983024876515</c:v>
                </c:pt>
                <c:pt idx="1073">
                  <c:v>0.99999983270422377</c:v>
                </c:pt>
                <c:pt idx="1074">
                  <c:v>0.99999983512433432</c:v>
                </c:pt>
                <c:pt idx="1075">
                  <c:v>0.99999983750960275</c:v>
                </c:pt>
                <c:pt idx="1076">
                  <c:v>0.99999983986053786</c:v>
                </c:pt>
                <c:pt idx="1077">
                  <c:v>0.99999984217763105</c:v>
                </c:pt>
                <c:pt idx="1078">
                  <c:v>0.99999984446136791</c:v>
                </c:pt>
                <c:pt idx="1079">
                  <c:v>0.99999984671222675</c:v>
                </c:pt>
                <c:pt idx="1080">
                  <c:v>0.99999984893068761</c:v>
                </c:pt>
                <c:pt idx="1081">
                  <c:v>0.99999985111721257</c:v>
                </c:pt>
                <c:pt idx="1082">
                  <c:v>0.99999985327225716</c:v>
                </c:pt>
                <c:pt idx="1083">
                  <c:v>0.99999985539628344</c:v>
                </c:pt>
                <c:pt idx="1084">
                  <c:v>0.9999998574897323</c:v>
                </c:pt>
                <c:pt idx="1085">
                  <c:v>0.99999985955304738</c:v>
                </c:pt>
                <c:pt idx="1086">
                  <c:v>0.99999986158665466</c:v>
                </c:pt>
                <c:pt idx="1087">
                  <c:v>0.99999986359099202</c:v>
                </c:pt>
                <c:pt idx="1088">
                  <c:v>0.99999986556647535</c:v>
                </c:pt>
                <c:pt idx="1089">
                  <c:v>0.99999986751352243</c:v>
                </c:pt>
                <c:pt idx="1090">
                  <c:v>0.99999986943253594</c:v>
                </c:pt>
                <c:pt idx="1091">
                  <c:v>0.9999998713239292</c:v>
                </c:pt>
                <c:pt idx="1092">
                  <c:v>0.99999987318809347</c:v>
                </c:pt>
                <c:pt idx="1093">
                  <c:v>0.99999987502542309</c:v>
                </c:pt>
                <c:pt idx="1094">
                  <c:v>0.99999987683630076</c:v>
                </c:pt>
                <c:pt idx="1095">
                  <c:v>0.9999998786211135</c:v>
                </c:pt>
                <c:pt idx="1096">
                  <c:v>0.99999988038023391</c:v>
                </c:pt>
                <c:pt idx="1097">
                  <c:v>0.9999998821140258</c:v>
                </c:pt>
                <c:pt idx="1098">
                  <c:v>0.99999988382286453</c:v>
                </c:pt>
                <c:pt idx="1099">
                  <c:v>0.9999998855071025</c:v>
                </c:pt>
                <c:pt idx="1100">
                  <c:v>0.99999988716709465</c:v>
                </c:pt>
                <c:pt idx="1101">
                  <c:v>0.99999988880318913</c:v>
                </c:pt>
                <c:pt idx="1102">
                  <c:v>0.99999989041573367</c:v>
                </c:pt>
                <c:pt idx="1103">
                  <c:v>0.99999989200506467</c:v>
                </c:pt>
                <c:pt idx="1104">
                  <c:v>0.99999989357151686</c:v>
                </c:pt>
                <c:pt idx="1105">
                  <c:v>0.99999989511541643</c:v>
                </c:pt>
                <c:pt idx="1106">
                  <c:v>0.99999989663709543</c:v>
                </c:pt>
                <c:pt idx="1107">
                  <c:v>0.99999989813686696</c:v>
                </c:pt>
                <c:pt idx="1108">
                  <c:v>0.99999989961504976</c:v>
                </c:pt>
                <c:pt idx="1109">
                  <c:v>0.99999990107195136</c:v>
                </c:pt>
                <c:pt idx="1110">
                  <c:v>0.99999990250788184</c:v>
                </c:pt>
                <c:pt idx="1111">
                  <c:v>0.9999999039231412</c:v>
                </c:pt>
                <c:pt idx="1112">
                  <c:v>0.99999990531802541</c:v>
                </c:pt>
                <c:pt idx="1113">
                  <c:v>0.99999990669283279</c:v>
                </c:pt>
                <c:pt idx="1114">
                  <c:v>0.99999990804784911</c:v>
                </c:pt>
                <c:pt idx="1115">
                  <c:v>0.99999990938335981</c:v>
                </c:pt>
                <c:pt idx="1116">
                  <c:v>0.99999991069964189</c:v>
                </c:pt>
                <c:pt idx="1117">
                  <c:v>0.99999991199697935</c:v>
                </c:pt>
                <c:pt idx="1118">
                  <c:v>0.99999991327564042</c:v>
                </c:pt>
                <c:pt idx="1119">
                  <c:v>0.99999991453589465</c:v>
                </c:pt>
                <c:pt idx="1120">
                  <c:v>0.99999991577800307</c:v>
                </c:pt>
                <c:pt idx="1121">
                  <c:v>0.99999991700223523</c:v>
                </c:pt>
                <c:pt idx="1122">
                  <c:v>0.99999991820884349</c:v>
                </c:pt>
                <c:pt idx="1123">
                  <c:v>0.99999991939808275</c:v>
                </c:pt>
                <c:pt idx="1124">
                  <c:v>0.9999999205701996</c:v>
                </c:pt>
                <c:pt idx="1125">
                  <c:v>0.99999992172544472</c:v>
                </c:pt>
                <c:pt idx="1126">
                  <c:v>0.99999992286406181</c:v>
                </c:pt>
                <c:pt idx="1127">
                  <c:v>0.99999992398628401</c:v>
                </c:pt>
                <c:pt idx="1128">
                  <c:v>0.99999992509235502</c:v>
                </c:pt>
                <c:pt idx="1129">
                  <c:v>0.99999992618250244</c:v>
                </c:pt>
                <c:pt idx="1130">
                  <c:v>0.99999992725695808</c:v>
                </c:pt>
                <c:pt idx="1131">
                  <c:v>0.99999992831594231</c:v>
                </c:pt>
                <c:pt idx="1132">
                  <c:v>0.99999992935968574</c:v>
                </c:pt>
                <c:pt idx="1133">
                  <c:v>0.99999993038840418</c:v>
                </c:pt>
                <c:pt idx="1134">
                  <c:v>0.9999999314023138</c:v>
                </c:pt>
                <c:pt idx="1135">
                  <c:v>0.99999993240162455</c:v>
                </c:pt>
                <c:pt idx="1136">
                  <c:v>0.99999993338655269</c:v>
                </c:pt>
                <c:pt idx="1137">
                  <c:v>0.99999993435730383</c:v>
                </c:pt>
                <c:pt idx="1138">
                  <c:v>0.9999999353140796</c:v>
                </c:pt>
                <c:pt idx="1139">
                  <c:v>0.9999999362570785</c:v>
                </c:pt>
                <c:pt idx="1140">
                  <c:v>0.99999993718650648</c:v>
                </c:pt>
                <c:pt idx="1141">
                  <c:v>0.99999993810255483</c:v>
                </c:pt>
                <c:pt idx="1142">
                  <c:v>0.9999999390054134</c:v>
                </c:pt>
                <c:pt idx="1143">
                  <c:v>0.99999993989527791</c:v>
                </c:pt>
                <c:pt idx="1144">
                  <c:v>0.99999994077233256</c:v>
                </c:pt>
                <c:pt idx="1145">
                  <c:v>0.99999994163676131</c:v>
                </c:pt>
                <c:pt idx="1146">
                  <c:v>0.99999994248874247</c:v>
                </c:pt>
                <c:pt idx="1147">
                  <c:v>0.99999994332846309</c:v>
                </c:pt>
                <c:pt idx="1148">
                  <c:v>0.99999994415609572</c:v>
                </c:pt>
                <c:pt idx="1149">
                  <c:v>0.9999999449718141</c:v>
                </c:pt>
                <c:pt idx="1150">
                  <c:v>0.99999994577578666</c:v>
                </c:pt>
                <c:pt idx="1151">
                  <c:v>0.99999994656819002</c:v>
                </c:pt>
                <c:pt idx="1152">
                  <c:v>0.99999994734918529</c:v>
                </c:pt>
                <c:pt idx="1153">
                  <c:v>0.99999994811893744</c:v>
                </c:pt>
                <c:pt idx="1154">
                  <c:v>0.99999994887760624</c:v>
                </c:pt>
                <c:pt idx="1155">
                  <c:v>0.99999994962535677</c:v>
                </c:pt>
                <c:pt idx="1156">
                  <c:v>0.99999995036234268</c:v>
                </c:pt>
                <c:pt idx="1157">
                  <c:v>0.99999995108871764</c:v>
                </c:pt>
                <c:pt idx="1158">
                  <c:v>0.99999995180463674</c:v>
                </c:pt>
                <c:pt idx="1159">
                  <c:v>0.99999995251025231</c:v>
                </c:pt>
                <c:pt idx="1160">
                  <c:v>0.99999995320570922</c:v>
                </c:pt>
                <c:pt idx="1161">
                  <c:v>0.99999995389115237</c:v>
                </c:pt>
                <c:pt idx="1162">
                  <c:v>0.99999995456673108</c:v>
                </c:pt>
                <c:pt idx="1163">
                  <c:v>0.99999995523258312</c:v>
                </c:pt>
                <c:pt idx="1164">
                  <c:v>0.99999995588885204</c:v>
                </c:pt>
                <c:pt idx="1165">
                  <c:v>0.99999995653566964</c:v>
                </c:pt>
                <c:pt idx="1166">
                  <c:v>0.99999995717317947</c:v>
                </c:pt>
                <c:pt idx="1167">
                  <c:v>0.99999995780151207</c:v>
                </c:pt>
                <c:pt idx="1168">
                  <c:v>0.99999995842079925</c:v>
                </c:pt>
                <c:pt idx="1169">
                  <c:v>0.99999995903116856</c:v>
                </c:pt>
                <c:pt idx="1170">
                  <c:v>0.9999999596327549</c:v>
                </c:pt>
                <c:pt idx="1171">
                  <c:v>0.99999996022568005</c:v>
                </c:pt>
                <c:pt idx="1172">
                  <c:v>0.99999996081006848</c:v>
                </c:pt>
                <c:pt idx="1173">
                  <c:v>0.99999996138604652</c:v>
                </c:pt>
                <c:pt idx="1174">
                  <c:v>0.99999996195373297</c:v>
                </c:pt>
                <c:pt idx="1175">
                  <c:v>0.99999996251324808</c:v>
                </c:pt>
                <c:pt idx="1176">
                  <c:v>0.99999996306470507</c:v>
                </c:pt>
                <c:pt idx="1177">
                  <c:v>0.99999996360822696</c:v>
                </c:pt>
                <c:pt idx="1178">
                  <c:v>0.999999964143924</c:v>
                </c:pt>
                <c:pt idx="1179">
                  <c:v>0.99999996467190932</c:v>
                </c:pt>
                <c:pt idx="1180">
                  <c:v>0.99999996519229306</c:v>
                </c:pt>
                <c:pt idx="1181">
                  <c:v>0.99999996570518668</c:v>
                </c:pt>
                <c:pt idx="1182">
                  <c:v>0.99999996621069775</c:v>
                </c:pt>
                <c:pt idx="1183">
                  <c:v>0.99999996670893176</c:v>
                </c:pt>
                <c:pt idx="1184">
                  <c:v>0.99999996719999051</c:v>
                </c:pt>
                <c:pt idx="1185">
                  <c:v>0.99999996768398247</c:v>
                </c:pt>
                <c:pt idx="1186">
                  <c:v>0.99999996816100767</c:v>
                </c:pt>
                <c:pt idx="1187">
                  <c:v>0.99999996863116347</c:v>
                </c:pt>
                <c:pt idx="1188">
                  <c:v>0.99999996909455391</c:v>
                </c:pt>
                <c:pt idx="1189">
                  <c:v>0.99999996955127346</c:v>
                </c:pt>
                <c:pt idx="1190">
                  <c:v>0.99999997000141916</c:v>
                </c:pt>
                <c:pt idx="1191">
                  <c:v>0.99999997044508082</c:v>
                </c:pt>
                <c:pt idx="1192">
                  <c:v>0.99999997088236003</c:v>
                </c:pt>
                <c:pt idx="1193">
                  <c:v>0.99999997131334373</c:v>
                </c:pt>
                <c:pt idx="1194">
                  <c:v>0.99999997173812327</c:v>
                </c:pt>
                <c:pt idx="1195">
                  <c:v>0.99999997215678404</c:v>
                </c:pt>
                <c:pt idx="1196">
                  <c:v>0.99999997256942175</c:v>
                </c:pt>
                <c:pt idx="1197">
                  <c:v>0.9999999729761192</c:v>
                </c:pt>
                <c:pt idx="1198">
                  <c:v>0.99999997337696311</c:v>
                </c:pt>
                <c:pt idx="1199">
                  <c:v>0.99999997377203198</c:v>
                </c:pt>
                <c:pt idx="1200">
                  <c:v>0.9999999741614185</c:v>
                </c:pt>
                <c:pt idx="1201">
                  <c:v>0.99999997454519807</c:v>
                </c:pt>
                <c:pt idx="1202">
                  <c:v>0.99999997492345172</c:v>
                </c:pt>
                <c:pt idx="1203">
                  <c:v>0.99999997529626228</c:v>
                </c:pt>
                <c:pt idx="1204">
                  <c:v>0.99999997566370502</c:v>
                </c:pt>
                <c:pt idx="1205">
                  <c:v>0.99999997602585966</c:v>
                </c:pt>
                <c:pt idx="1206">
                  <c:v>0.99999997638279725</c:v>
                </c:pt>
                <c:pt idx="1207">
                  <c:v>0.9999999767346005</c:v>
                </c:pt>
                <c:pt idx="1208">
                  <c:v>0.99999997708133892</c:v>
                </c:pt>
                <c:pt idx="1209">
                  <c:v>0.99999997742308488</c:v>
                </c:pt>
                <c:pt idx="1210">
                  <c:v>0.99999997775990956</c:v>
                </c:pt>
                <c:pt idx="1211">
                  <c:v>0.99999997809188834</c:v>
                </c:pt>
                <c:pt idx="1212">
                  <c:v>0.99999997841908772</c:v>
                </c:pt>
                <c:pt idx="1213">
                  <c:v>0.99999997874157753</c:v>
                </c:pt>
                <c:pt idx="1214">
                  <c:v>0.9999999790594214</c:v>
                </c:pt>
                <c:pt idx="1215">
                  <c:v>0.99999997937269325</c:v>
                </c:pt>
                <c:pt idx="1216">
                  <c:v>0.99999997968145549</c:v>
                </c:pt>
                <c:pt idx="1217">
                  <c:v>0.99999997998577039</c:v>
                </c:pt>
                <c:pt idx="1218">
                  <c:v>0.99999998028570614</c:v>
                </c:pt>
                <c:pt idx="1219">
                  <c:v>0.99999998058132511</c:v>
                </c:pt>
                <c:pt idx="1220">
                  <c:v>0.99999998087268793</c:v>
                </c:pt>
                <c:pt idx="1221">
                  <c:v>0.99999998115985433</c:v>
                </c:pt>
                <c:pt idx="1222">
                  <c:v>0.99999998144288949</c:v>
                </c:pt>
                <c:pt idx="1223">
                  <c:v>0.99999998172184978</c:v>
                </c:pt>
                <c:pt idx="1224">
                  <c:v>0.99999998199679618</c:v>
                </c:pt>
                <c:pt idx="1225">
                  <c:v>0.99999998226777942</c:v>
                </c:pt>
                <c:pt idx="1226">
                  <c:v>0.99999998253486622</c:v>
                </c:pt>
                <c:pt idx="1227">
                  <c:v>0.9999999827981072</c:v>
                </c:pt>
                <c:pt idx="1228">
                  <c:v>0.99999998305755911</c:v>
                </c:pt>
                <c:pt idx="1229">
                  <c:v>0.99999998331327244</c:v>
                </c:pt>
                <c:pt idx="1230">
                  <c:v>0.99999998356530817</c:v>
                </c:pt>
                <c:pt idx="1231">
                  <c:v>0.99999998381371569</c:v>
                </c:pt>
                <c:pt idx="1232">
                  <c:v>0.99999998405854562</c:v>
                </c:pt>
                <c:pt idx="1233">
                  <c:v>0.99999998429985304</c:v>
                </c:pt>
                <c:pt idx="1234">
                  <c:v>0.99999998453768579</c:v>
                </c:pt>
                <c:pt idx="1235">
                  <c:v>0.99999998477209617</c:v>
                </c:pt>
                <c:pt idx="1236">
                  <c:v>0.99999998500312892</c:v>
                </c:pt>
                <c:pt idx="1237">
                  <c:v>0.99999998523083788</c:v>
                </c:pt>
                <c:pt idx="1238">
                  <c:v>0.99999998545527069</c:v>
                </c:pt>
                <c:pt idx="1239">
                  <c:v>0.99999998567647097</c:v>
                </c:pt>
                <c:pt idx="1240">
                  <c:v>0.99999998589448513</c:v>
                </c:pt>
                <c:pt idx="1241">
                  <c:v>0.9999999861093638</c:v>
                </c:pt>
                <c:pt idx="1242">
                  <c:v>0.99999998632114762</c:v>
                </c:pt>
                <c:pt idx="1243">
                  <c:v>0.99999998652988431</c:v>
                </c:pt>
                <c:pt idx="1244">
                  <c:v>0.9999999867356133</c:v>
                </c:pt>
                <c:pt idx="1245">
                  <c:v>0.99999998693838354</c:v>
                </c:pt>
                <c:pt idx="1246">
                  <c:v>0.99999998713823446</c:v>
                </c:pt>
                <c:pt idx="1247">
                  <c:v>0.99999998733520501</c:v>
                </c:pt>
                <c:pt idx="1248">
                  <c:v>0.99999998752934305</c:v>
                </c:pt>
                <c:pt idx="1249">
                  <c:v>0.99999998772068777</c:v>
                </c:pt>
                <c:pt idx="1250">
                  <c:v>0.9999999879092768</c:v>
                </c:pt>
                <c:pt idx="1251">
                  <c:v>0.99999998809514934</c:v>
                </c:pt>
                <c:pt idx="1252">
                  <c:v>0.99999998827834746</c:v>
                </c:pt>
                <c:pt idx="1253">
                  <c:v>0.99999998845891014</c:v>
                </c:pt>
                <c:pt idx="1254">
                  <c:v>0.99999998863687234</c:v>
                </c:pt>
                <c:pt idx="1255">
                  <c:v>0.99999998881226881</c:v>
                </c:pt>
                <c:pt idx="1256">
                  <c:v>0.99999998898514586</c:v>
                </c:pt>
                <c:pt idx="1257">
                  <c:v>0.99999998915553245</c:v>
                </c:pt>
                <c:pt idx="1258">
                  <c:v>0.99999998932346645</c:v>
                </c:pt>
                <c:pt idx="1259">
                  <c:v>0.99999998948898106</c:v>
                </c:pt>
                <c:pt idx="1260">
                  <c:v>0.99999998965211401</c:v>
                </c:pt>
                <c:pt idx="1261">
                  <c:v>0.99999998981290017</c:v>
                </c:pt>
                <c:pt idx="1262">
                  <c:v>0.99999998997136841</c:v>
                </c:pt>
                <c:pt idx="1263">
                  <c:v>0.99999999012755925</c:v>
                </c:pt>
                <c:pt idx="1264">
                  <c:v>0.99999999028150044</c:v>
                </c:pt>
                <c:pt idx="1265">
                  <c:v>0.99999999043322518</c:v>
                </c:pt>
                <c:pt idx="1266">
                  <c:v>0.99999999058276401</c:v>
                </c:pt>
                <c:pt idx="1267">
                  <c:v>0.99999999073015311</c:v>
                </c:pt>
                <c:pt idx="1268">
                  <c:v>0.99999999087541991</c:v>
                </c:pt>
                <c:pt idx="1269">
                  <c:v>0.99999999101859649</c:v>
                </c:pt>
                <c:pt idx="1270">
                  <c:v>0.9999999911597075</c:v>
                </c:pt>
                <c:pt idx="1271">
                  <c:v>0.99999999129879047</c:v>
                </c:pt>
                <c:pt idx="1272">
                  <c:v>0.99999999143587293</c:v>
                </c:pt>
                <c:pt idx="1273">
                  <c:v>0.99999999157097974</c:v>
                </c:pt>
                <c:pt idx="1274">
                  <c:v>0.99999999170413967</c:v>
                </c:pt>
                <c:pt idx="1275">
                  <c:v>0.99999999183538624</c:v>
                </c:pt>
                <c:pt idx="1276">
                  <c:v>0.99999999196474254</c:v>
                </c:pt>
                <c:pt idx="1277">
                  <c:v>0.99999999209223467</c:v>
                </c:pt>
                <c:pt idx="1278">
                  <c:v>0.99999999221789448</c:v>
                </c:pt>
                <c:pt idx="1279">
                  <c:v>0.99999999234174519</c:v>
                </c:pt>
                <c:pt idx="1280">
                  <c:v>0.99999999246381155</c:v>
                </c:pt>
                <c:pt idx="1281">
                  <c:v>0.99999999258411953</c:v>
                </c:pt>
                <c:pt idx="1282">
                  <c:v>0.99999999270269824</c:v>
                </c:pt>
                <c:pt idx="1283">
                  <c:v>0.99999999281956919</c:v>
                </c:pt>
                <c:pt idx="1284">
                  <c:v>0.99999999293475872</c:v>
                </c:pt>
                <c:pt idx="1285">
                  <c:v>0.99999999304828702</c:v>
                </c:pt>
                <c:pt idx="1286">
                  <c:v>0.99999999316018318</c:v>
                </c:pt>
                <c:pt idx="1287">
                  <c:v>0.99999999327046873</c:v>
                </c:pt>
                <c:pt idx="1288">
                  <c:v>0.99999999337916701</c:v>
                </c:pt>
                <c:pt idx="1289">
                  <c:v>0.99999999348629831</c:v>
                </c:pt>
                <c:pt idx="1290">
                  <c:v>0.99999999359188874</c:v>
                </c:pt>
                <c:pt idx="1291">
                  <c:v>0.99999999369595993</c:v>
                </c:pt>
                <c:pt idx="1292">
                  <c:v>0.99999999379853088</c:v>
                </c:pt>
                <c:pt idx="1293">
                  <c:v>0.99999999389962757</c:v>
                </c:pt>
                <c:pt idx="1294">
                  <c:v>0.99999999399926742</c:v>
                </c:pt>
                <c:pt idx="1295">
                  <c:v>0.99999999409747509</c:v>
                </c:pt>
                <c:pt idx="1296">
                  <c:v>0.999999994194265</c:v>
                </c:pt>
                <c:pt idx="1297">
                  <c:v>0.99999999428966491</c:v>
                </c:pt>
                <c:pt idx="1298">
                  <c:v>0.99999999438369191</c:v>
                </c:pt>
                <c:pt idx="1299">
                  <c:v>0.99999999447636367</c:v>
                </c:pt>
                <c:pt idx="1300">
                  <c:v>0.99999999456770039</c:v>
                </c:pt>
                <c:pt idx="1301">
                  <c:v>0.99999999465772371</c:v>
                </c:pt>
                <c:pt idx="1302">
                  <c:v>0.99999999474645251</c:v>
                </c:pt>
                <c:pt idx="1303">
                  <c:v>0.99999999483390289</c:v>
                </c:pt>
                <c:pt idx="1304">
                  <c:v>0.99999999492009206</c:v>
                </c:pt>
                <c:pt idx="1305">
                  <c:v>0.99999999500504333</c:v>
                </c:pt>
                <c:pt idx="1306">
                  <c:v>0.99999999508877258</c:v>
                </c:pt>
                <c:pt idx="1307">
                  <c:v>0.99999999517129146</c:v>
                </c:pt>
                <c:pt idx="1308">
                  <c:v>0.9999999952526275</c:v>
                </c:pt>
                <c:pt idx="1309">
                  <c:v>0.99999999533279216</c:v>
                </c:pt>
                <c:pt idx="1310">
                  <c:v>0.99999999541180162</c:v>
                </c:pt>
                <c:pt idx="1311">
                  <c:v>0.99999999548967167</c:v>
                </c:pt>
                <c:pt idx="1312">
                  <c:v>0.99999999556642405</c:v>
                </c:pt>
                <c:pt idx="1313">
                  <c:v>0.99999999564207043</c:v>
                </c:pt>
                <c:pt idx="1314">
                  <c:v>0.99999999571662967</c:v>
                </c:pt>
                <c:pt idx="1315">
                  <c:v>0.99999999579011045</c:v>
                </c:pt>
                <c:pt idx="1316">
                  <c:v>0.99999999586253729</c:v>
                </c:pt>
                <c:pt idx="1317">
                  <c:v>0.99999999593392186</c:v>
                </c:pt>
                <c:pt idx="1318">
                  <c:v>0.9999999960042788</c:v>
                </c:pt>
                <c:pt idx="1319">
                  <c:v>0.99999999607361945</c:v>
                </c:pt>
                <c:pt idx="1320">
                  <c:v>0.99999999614196577</c:v>
                </c:pt>
                <c:pt idx="1321">
                  <c:v>0.99999999620932789</c:v>
                </c:pt>
                <c:pt idx="1322">
                  <c:v>0.99999999627571723</c:v>
                </c:pt>
                <c:pt idx="1323">
                  <c:v>0.99999999634115422</c:v>
                </c:pt>
                <c:pt idx="1324">
                  <c:v>0.99999999640564752</c:v>
                </c:pt>
                <c:pt idx="1325">
                  <c:v>0.99999999646921456</c:v>
                </c:pt>
                <c:pt idx="1326">
                  <c:v>0.99999999653186256</c:v>
                </c:pt>
                <c:pt idx="1327">
                  <c:v>0.99999999659361183</c:v>
                </c:pt>
                <c:pt idx="1328">
                  <c:v>0.99999999665447248</c:v>
                </c:pt>
                <c:pt idx="1329">
                  <c:v>0.99999999671445616</c:v>
                </c:pt>
                <c:pt idx="1330">
                  <c:v>0.99999999677357443</c:v>
                </c:pt>
                <c:pt idx="1331">
                  <c:v>0.99999999683184326</c:v>
                </c:pt>
                <c:pt idx="1332">
                  <c:v>0.99999999688927421</c:v>
                </c:pt>
                <c:pt idx="1333">
                  <c:v>0.99999999694587882</c:v>
                </c:pt>
                <c:pt idx="1334">
                  <c:v>0.99999999700166453</c:v>
                </c:pt>
                <c:pt idx="1335">
                  <c:v>0.99999999705665155</c:v>
                </c:pt>
                <c:pt idx="1336">
                  <c:v>0.99999999711084553</c:v>
                </c:pt>
                <c:pt idx="1337">
                  <c:v>0.9999999971642568</c:v>
                </c:pt>
                <c:pt idx="1338">
                  <c:v>0.99999999721690269</c:v>
                </c:pt>
                <c:pt idx="1339">
                  <c:v>0.99999999726879052</c:v>
                </c:pt>
                <c:pt idx="1340">
                  <c:v>0.99999999731993172</c:v>
                </c:pt>
                <c:pt idx="1341">
                  <c:v>0.99999999737033363</c:v>
                </c:pt>
                <c:pt idx="1342">
                  <c:v>0.99999999742001222</c:v>
                </c:pt>
                <c:pt idx="1343">
                  <c:v>0.99999999746897617</c:v>
                </c:pt>
                <c:pt idx="1344">
                  <c:v>0.99999999751723567</c:v>
                </c:pt>
                <c:pt idx="1345">
                  <c:v>0.99999999756479641</c:v>
                </c:pt>
                <c:pt idx="1346">
                  <c:v>0.99999999761167591</c:v>
                </c:pt>
                <c:pt idx="1347">
                  <c:v>0.99999999765788128</c:v>
                </c:pt>
                <c:pt idx="1348">
                  <c:v>0.9999999977034213</c:v>
                </c:pt>
                <c:pt idx="1349">
                  <c:v>0.99999999774830173</c:v>
                </c:pt>
                <c:pt idx="1350">
                  <c:v>0.99999999779254012</c:v>
                </c:pt>
                <c:pt idx="1351">
                  <c:v>0.99999999783614202</c:v>
                </c:pt>
                <c:pt idx="1352">
                  <c:v>0.99999999787911198</c:v>
                </c:pt>
                <c:pt idx="1353">
                  <c:v>0.99999999792146732</c:v>
                </c:pt>
                <c:pt idx="1354">
                  <c:v>0.99999999796321237</c:v>
                </c:pt>
                <c:pt idx="1355">
                  <c:v>0.99999999800435724</c:v>
                </c:pt>
                <c:pt idx="1356">
                  <c:v>0.99999999804490636</c:v>
                </c:pt>
                <c:pt idx="1357">
                  <c:v>0.99999999808487428</c:v>
                </c:pt>
                <c:pt idx="1358">
                  <c:v>0.9999999981242681</c:v>
                </c:pt>
                <c:pt idx="1359">
                  <c:v>0.9999999981630936</c:v>
                </c:pt>
                <c:pt idx="1360">
                  <c:v>0.99999999820135821</c:v>
                </c:pt>
                <c:pt idx="1361">
                  <c:v>0.99999999823907348</c:v>
                </c:pt>
                <c:pt idx="1362">
                  <c:v>0.99999999827624653</c:v>
                </c:pt>
                <c:pt idx="1363">
                  <c:v>0.99999999831288466</c:v>
                </c:pt>
                <c:pt idx="1364">
                  <c:v>0.99999999834899223</c:v>
                </c:pt>
                <c:pt idx="1365">
                  <c:v>0.99999999838458387</c:v>
                </c:pt>
                <c:pt idx="1366">
                  <c:v>0.99999999841966225</c:v>
                </c:pt>
                <c:pt idx="1367">
                  <c:v>0.99999999845423326</c:v>
                </c:pt>
                <c:pt idx="1368">
                  <c:v>0.99999999848830867</c:v>
                </c:pt>
                <c:pt idx="1369">
                  <c:v>0.99999999852189392</c:v>
                </c:pt>
                <c:pt idx="1370">
                  <c:v>0.99999999855499655</c:v>
                </c:pt>
                <c:pt idx="1371">
                  <c:v>0.99999999858761945</c:v>
                </c:pt>
                <c:pt idx="1372">
                  <c:v>0.99999999861977407</c:v>
                </c:pt>
                <c:pt idx="1373">
                  <c:v>0.99999999865146771</c:v>
                </c:pt>
                <c:pt idx="1374">
                  <c:v>0.99999999868270473</c:v>
                </c:pt>
                <c:pt idx="1375">
                  <c:v>0.99999999871348799</c:v>
                </c:pt>
                <c:pt idx="1376">
                  <c:v>0.99999999874383205</c:v>
                </c:pt>
                <c:pt idx="1377">
                  <c:v>0.99999999877373835</c:v>
                </c:pt>
                <c:pt idx="1378">
                  <c:v>0.99999999880321566</c:v>
                </c:pt>
                <c:pt idx="1379">
                  <c:v>0.9999999988322652</c:v>
                </c:pt>
                <c:pt idx="1380">
                  <c:v>0.99999999886089885</c:v>
                </c:pt>
                <c:pt idx="1381">
                  <c:v>0.99999999888912072</c:v>
                </c:pt>
                <c:pt idx="1382">
                  <c:v>0.99999999891693381</c:v>
                </c:pt>
                <c:pt idx="1383">
                  <c:v>0.99999999894434832</c:v>
                </c:pt>
                <c:pt idx="1384">
                  <c:v>0.99999999897136849</c:v>
                </c:pt>
                <c:pt idx="1385">
                  <c:v>0.99999999899800018</c:v>
                </c:pt>
                <c:pt idx="1386">
                  <c:v>0.9999999990242463</c:v>
                </c:pt>
                <c:pt idx="1387">
                  <c:v>0.99999999905011705</c:v>
                </c:pt>
                <c:pt idx="1388">
                  <c:v>0.99999999907561365</c:v>
                </c:pt>
                <c:pt idx="1389">
                  <c:v>0.99999999910074511</c:v>
                </c:pt>
                <c:pt idx="1390">
                  <c:v>0.99999999912551119</c:v>
                </c:pt>
                <c:pt idx="1391">
                  <c:v>0.99999999914992355</c:v>
                </c:pt>
                <c:pt idx="1392">
                  <c:v>0.99999999917398519</c:v>
                </c:pt>
                <c:pt idx="1393">
                  <c:v>0.99999999919770033</c:v>
                </c:pt>
                <c:pt idx="1394">
                  <c:v>0.99999999922107041</c:v>
                </c:pt>
                <c:pt idx="1395">
                  <c:v>0.99999999924410721</c:v>
                </c:pt>
                <c:pt idx="1396">
                  <c:v>0.99999999926681349</c:v>
                </c:pt>
                <c:pt idx="1397">
                  <c:v>0.99999999928918915</c:v>
                </c:pt>
                <c:pt idx="1398">
                  <c:v>0.9999999993112445</c:v>
                </c:pt>
                <c:pt idx="1399">
                  <c:v>0.99999999933298389</c:v>
                </c:pt>
                <c:pt idx="1400">
                  <c:v>0.9999999993544102</c:v>
                </c:pt>
                <c:pt idx="1401">
                  <c:v>0.99999999937552475</c:v>
                </c:pt>
                <c:pt idx="1402">
                  <c:v>0.99999999939633788</c:v>
                </c:pt>
                <c:pt idx="1403">
                  <c:v>0.99999999941685236</c:v>
                </c:pt>
                <c:pt idx="1404">
                  <c:v>0.99999999943707107</c:v>
                </c:pt>
                <c:pt idx="1405">
                  <c:v>0.99999999945699558</c:v>
                </c:pt>
                <c:pt idx="1406">
                  <c:v>0.99999999947663598</c:v>
                </c:pt>
                <c:pt idx="1407">
                  <c:v>0.99999999949599516</c:v>
                </c:pt>
                <c:pt idx="1408">
                  <c:v>0.99999999951507446</c:v>
                </c:pt>
                <c:pt idx="1409">
                  <c:v>0.99999999953387553</c:v>
                </c:pt>
                <c:pt idx="1410">
                  <c:v>0.99999999955240992</c:v>
                </c:pt>
                <c:pt idx="1411">
                  <c:v>0.99999999957067753</c:v>
                </c:pt>
                <c:pt idx="1412">
                  <c:v>0.99999999958867847</c:v>
                </c:pt>
                <c:pt idx="1413">
                  <c:v>0.99999999960642416</c:v>
                </c:pt>
                <c:pt idx="1414">
                  <c:v>0.99999999962391339</c:v>
                </c:pt>
                <c:pt idx="1415">
                  <c:v>0.99999999964115183</c:v>
                </c:pt>
                <c:pt idx="1416">
                  <c:v>0.99999999965813802</c:v>
                </c:pt>
                <c:pt idx="1417">
                  <c:v>0.99999999967488362</c:v>
                </c:pt>
                <c:pt idx="1418">
                  <c:v>0.99999999969138709</c:v>
                </c:pt>
                <c:pt idx="1419">
                  <c:v>0.9999999997076543</c:v>
                </c:pt>
                <c:pt idx="1420">
                  <c:v>0.9999999997236837</c:v>
                </c:pt>
                <c:pt idx="1421">
                  <c:v>0.99999999973948561</c:v>
                </c:pt>
                <c:pt idx="1422">
                  <c:v>0.99999999975505993</c:v>
                </c:pt>
                <c:pt idx="1423">
                  <c:v>0.99999999977040954</c:v>
                </c:pt>
                <c:pt idx="1424">
                  <c:v>0.99999999978553589</c:v>
                </c:pt>
                <c:pt idx="1425">
                  <c:v>0.99999999980044774</c:v>
                </c:pt>
                <c:pt idx="1426">
                  <c:v>0.99999999981514365</c:v>
                </c:pt>
                <c:pt idx="1427">
                  <c:v>0.9999999998296264</c:v>
                </c:pt>
                <c:pt idx="1428">
                  <c:v>0.99999999984390331</c:v>
                </c:pt>
                <c:pt idx="1429">
                  <c:v>0.99999999985797439</c:v>
                </c:pt>
                <c:pt idx="1430">
                  <c:v>0.99999999987184252</c:v>
                </c:pt>
                <c:pt idx="1431">
                  <c:v>0.9999999998855077</c:v>
                </c:pt>
                <c:pt idx="1432">
                  <c:v>0.99999999989898014</c:v>
                </c:pt>
                <c:pt idx="1433">
                  <c:v>0.9999999999122583</c:v>
                </c:pt>
                <c:pt idx="1434">
                  <c:v>0.99999999992534661</c:v>
                </c:pt>
                <c:pt idx="1435">
                  <c:v>0.99999999993824207</c:v>
                </c:pt>
                <c:pt idx="1436">
                  <c:v>0.9999999999509549</c:v>
                </c:pt>
                <c:pt idx="1437">
                  <c:v>0.9999999999634851</c:v>
                </c:pt>
                <c:pt idx="1438">
                  <c:v>0.999999999975834</c:v>
                </c:pt>
                <c:pt idx="1439">
                  <c:v>0.99999999998800326</c:v>
                </c:pt>
                <c:pt idx="14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A2-412F-982D-A0D3BD0F5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27320"/>
        <c:axId val="573858632"/>
      </c:scatterChart>
      <c:scatterChart>
        <c:scatterStyle val="smoothMarker"/>
        <c:varyColors val="0"/>
        <c:ser>
          <c:idx val="1"/>
          <c:order val="1"/>
          <c:tx>
            <c:strRef>
              <c:f>Calcoli!$R$2</c:f>
              <c:strCache>
                <c:ptCount val="1"/>
                <c:pt idx="0">
                  <c:v>Sanificatori accesi @ Vel MAX</c:v>
                </c:pt>
              </c:strCache>
            </c:strRef>
          </c:tx>
          <c:spPr>
            <a:ln w="349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Calcoli!$B$3:$B$1443</c:f>
              <c:numCache>
                <c:formatCode>0.00</c:formatCode>
                <c:ptCount val="1441"/>
                <c:pt idx="0">
                  <c:v>0</c:v>
                </c:pt>
                <c:pt idx="1">
                  <c:v>1.6666666666666666E-2</c:v>
                </c:pt>
                <c:pt idx="2">
                  <c:v>3.3333333333333333E-2</c:v>
                </c:pt>
                <c:pt idx="3">
                  <c:v>0.05</c:v>
                </c:pt>
                <c:pt idx="4">
                  <c:v>6.6666666666666666E-2</c:v>
                </c:pt>
                <c:pt idx="5">
                  <c:v>8.3333333333333329E-2</c:v>
                </c:pt>
                <c:pt idx="6">
                  <c:v>0.1</c:v>
                </c:pt>
                <c:pt idx="7">
                  <c:v>0.11666666666666667</c:v>
                </c:pt>
                <c:pt idx="8">
                  <c:v>0.13333333333333333</c:v>
                </c:pt>
                <c:pt idx="9">
                  <c:v>0.15</c:v>
                </c:pt>
                <c:pt idx="10">
                  <c:v>0.16666666666666666</c:v>
                </c:pt>
                <c:pt idx="11">
                  <c:v>0.18333333333333332</c:v>
                </c:pt>
                <c:pt idx="12">
                  <c:v>0.2</c:v>
                </c:pt>
                <c:pt idx="13">
                  <c:v>0.21666666666666667</c:v>
                </c:pt>
                <c:pt idx="14">
                  <c:v>0.23333333333333334</c:v>
                </c:pt>
                <c:pt idx="15">
                  <c:v>0.25</c:v>
                </c:pt>
                <c:pt idx="16">
                  <c:v>0.26666666666666666</c:v>
                </c:pt>
                <c:pt idx="17">
                  <c:v>0.28333333333333333</c:v>
                </c:pt>
                <c:pt idx="18">
                  <c:v>0.3</c:v>
                </c:pt>
                <c:pt idx="19">
                  <c:v>0.31666666666666665</c:v>
                </c:pt>
                <c:pt idx="20">
                  <c:v>0.33333333333333331</c:v>
                </c:pt>
                <c:pt idx="21">
                  <c:v>0.35</c:v>
                </c:pt>
                <c:pt idx="22">
                  <c:v>0.36666666666666664</c:v>
                </c:pt>
                <c:pt idx="23">
                  <c:v>0.38333333333333336</c:v>
                </c:pt>
                <c:pt idx="24">
                  <c:v>0.4</c:v>
                </c:pt>
                <c:pt idx="25">
                  <c:v>0.41666666666666669</c:v>
                </c:pt>
                <c:pt idx="26">
                  <c:v>0.43333333333333335</c:v>
                </c:pt>
                <c:pt idx="27">
                  <c:v>0.45</c:v>
                </c:pt>
                <c:pt idx="28">
                  <c:v>0.46666666666666667</c:v>
                </c:pt>
                <c:pt idx="29">
                  <c:v>0.48333333333333334</c:v>
                </c:pt>
                <c:pt idx="30">
                  <c:v>0.5</c:v>
                </c:pt>
                <c:pt idx="31">
                  <c:v>0.51666666666666672</c:v>
                </c:pt>
                <c:pt idx="32">
                  <c:v>0.53333333333333333</c:v>
                </c:pt>
                <c:pt idx="33">
                  <c:v>0.55000000000000004</c:v>
                </c:pt>
                <c:pt idx="34">
                  <c:v>0.56666666666666665</c:v>
                </c:pt>
                <c:pt idx="35">
                  <c:v>0.58333333333333337</c:v>
                </c:pt>
                <c:pt idx="36">
                  <c:v>0.6</c:v>
                </c:pt>
                <c:pt idx="37">
                  <c:v>0.6166666666666667</c:v>
                </c:pt>
                <c:pt idx="38">
                  <c:v>0.6333333333333333</c:v>
                </c:pt>
                <c:pt idx="39">
                  <c:v>0.65</c:v>
                </c:pt>
                <c:pt idx="40">
                  <c:v>0.66666666666666663</c:v>
                </c:pt>
                <c:pt idx="41">
                  <c:v>0.68333333333333335</c:v>
                </c:pt>
                <c:pt idx="42">
                  <c:v>0.7</c:v>
                </c:pt>
                <c:pt idx="43">
                  <c:v>0.71666666666666667</c:v>
                </c:pt>
                <c:pt idx="44">
                  <c:v>0.73333333333333328</c:v>
                </c:pt>
                <c:pt idx="45">
                  <c:v>0.75</c:v>
                </c:pt>
                <c:pt idx="46">
                  <c:v>0.76666666666666672</c:v>
                </c:pt>
                <c:pt idx="47">
                  <c:v>0.78333333333333333</c:v>
                </c:pt>
                <c:pt idx="48">
                  <c:v>0.8</c:v>
                </c:pt>
                <c:pt idx="49">
                  <c:v>0.81666666666666665</c:v>
                </c:pt>
                <c:pt idx="50">
                  <c:v>0.83333333333333337</c:v>
                </c:pt>
                <c:pt idx="51">
                  <c:v>0.85</c:v>
                </c:pt>
                <c:pt idx="52">
                  <c:v>0.8666666666666667</c:v>
                </c:pt>
                <c:pt idx="53">
                  <c:v>0.8833333333333333</c:v>
                </c:pt>
                <c:pt idx="54">
                  <c:v>0.9</c:v>
                </c:pt>
                <c:pt idx="55">
                  <c:v>0.91666666666666663</c:v>
                </c:pt>
                <c:pt idx="56">
                  <c:v>0.93333333333333335</c:v>
                </c:pt>
                <c:pt idx="57">
                  <c:v>0.95</c:v>
                </c:pt>
                <c:pt idx="58">
                  <c:v>0.96666666666666667</c:v>
                </c:pt>
                <c:pt idx="59">
                  <c:v>0.98333333333333328</c:v>
                </c:pt>
                <c:pt idx="60">
                  <c:v>1</c:v>
                </c:pt>
                <c:pt idx="61">
                  <c:v>1.0166666666666666</c:v>
                </c:pt>
                <c:pt idx="62">
                  <c:v>1.0333333333333334</c:v>
                </c:pt>
                <c:pt idx="63">
                  <c:v>1.05</c:v>
                </c:pt>
                <c:pt idx="64">
                  <c:v>1.0666666666666667</c:v>
                </c:pt>
                <c:pt idx="65">
                  <c:v>1.0833333333333333</c:v>
                </c:pt>
                <c:pt idx="66">
                  <c:v>1.1000000000000001</c:v>
                </c:pt>
                <c:pt idx="67">
                  <c:v>1.1166666666666667</c:v>
                </c:pt>
                <c:pt idx="68">
                  <c:v>1.1333333333333333</c:v>
                </c:pt>
                <c:pt idx="69">
                  <c:v>1.1499999999999999</c:v>
                </c:pt>
                <c:pt idx="70">
                  <c:v>1.1666666666666667</c:v>
                </c:pt>
                <c:pt idx="71">
                  <c:v>1.1833333333333333</c:v>
                </c:pt>
                <c:pt idx="72">
                  <c:v>1.2</c:v>
                </c:pt>
                <c:pt idx="73">
                  <c:v>1.2166666666666666</c:v>
                </c:pt>
                <c:pt idx="74">
                  <c:v>1.2333333333333334</c:v>
                </c:pt>
                <c:pt idx="75">
                  <c:v>1.25</c:v>
                </c:pt>
                <c:pt idx="76">
                  <c:v>1.2666666666666666</c:v>
                </c:pt>
                <c:pt idx="77">
                  <c:v>1.2833333333333334</c:v>
                </c:pt>
                <c:pt idx="78">
                  <c:v>1.3</c:v>
                </c:pt>
                <c:pt idx="79">
                  <c:v>1.3166666666666667</c:v>
                </c:pt>
                <c:pt idx="80">
                  <c:v>1.3333333333333333</c:v>
                </c:pt>
                <c:pt idx="81">
                  <c:v>1.35</c:v>
                </c:pt>
                <c:pt idx="82">
                  <c:v>1.3666666666666667</c:v>
                </c:pt>
                <c:pt idx="83">
                  <c:v>1.3833333333333333</c:v>
                </c:pt>
                <c:pt idx="84">
                  <c:v>1.4</c:v>
                </c:pt>
                <c:pt idx="85">
                  <c:v>1.4166666666666667</c:v>
                </c:pt>
                <c:pt idx="86">
                  <c:v>1.4333333333333333</c:v>
                </c:pt>
                <c:pt idx="87">
                  <c:v>1.45</c:v>
                </c:pt>
                <c:pt idx="88">
                  <c:v>1.4666666666666666</c:v>
                </c:pt>
                <c:pt idx="89">
                  <c:v>1.4833333333333334</c:v>
                </c:pt>
                <c:pt idx="90">
                  <c:v>1.5</c:v>
                </c:pt>
                <c:pt idx="91">
                  <c:v>1.5166666666666666</c:v>
                </c:pt>
                <c:pt idx="92">
                  <c:v>1.5333333333333334</c:v>
                </c:pt>
                <c:pt idx="93">
                  <c:v>1.55</c:v>
                </c:pt>
                <c:pt idx="94">
                  <c:v>1.5666666666666667</c:v>
                </c:pt>
                <c:pt idx="95">
                  <c:v>1.5833333333333333</c:v>
                </c:pt>
                <c:pt idx="96">
                  <c:v>1.6</c:v>
                </c:pt>
                <c:pt idx="97">
                  <c:v>1.6166666666666667</c:v>
                </c:pt>
                <c:pt idx="98">
                  <c:v>1.6333333333333333</c:v>
                </c:pt>
                <c:pt idx="99">
                  <c:v>1.65</c:v>
                </c:pt>
                <c:pt idx="100">
                  <c:v>1.6666666666666667</c:v>
                </c:pt>
                <c:pt idx="101">
                  <c:v>1.6833333333333333</c:v>
                </c:pt>
                <c:pt idx="102">
                  <c:v>1.7</c:v>
                </c:pt>
                <c:pt idx="103">
                  <c:v>1.7166666666666666</c:v>
                </c:pt>
                <c:pt idx="104">
                  <c:v>1.7333333333333334</c:v>
                </c:pt>
                <c:pt idx="105">
                  <c:v>1.75</c:v>
                </c:pt>
                <c:pt idx="106">
                  <c:v>1.7666666666666666</c:v>
                </c:pt>
                <c:pt idx="107">
                  <c:v>1.7833333333333334</c:v>
                </c:pt>
                <c:pt idx="108">
                  <c:v>1.8</c:v>
                </c:pt>
                <c:pt idx="109">
                  <c:v>1.8166666666666667</c:v>
                </c:pt>
                <c:pt idx="110">
                  <c:v>1.8333333333333333</c:v>
                </c:pt>
                <c:pt idx="111">
                  <c:v>1.85</c:v>
                </c:pt>
                <c:pt idx="112">
                  <c:v>1.8666666666666667</c:v>
                </c:pt>
                <c:pt idx="113">
                  <c:v>1.8833333333333333</c:v>
                </c:pt>
                <c:pt idx="114">
                  <c:v>1.9</c:v>
                </c:pt>
                <c:pt idx="115">
                  <c:v>1.9166666666666667</c:v>
                </c:pt>
                <c:pt idx="116">
                  <c:v>1.9333333333333333</c:v>
                </c:pt>
                <c:pt idx="117">
                  <c:v>1.95</c:v>
                </c:pt>
                <c:pt idx="118">
                  <c:v>1.9666666666666666</c:v>
                </c:pt>
                <c:pt idx="119">
                  <c:v>1.9833333333333334</c:v>
                </c:pt>
                <c:pt idx="120">
                  <c:v>2</c:v>
                </c:pt>
                <c:pt idx="121">
                  <c:v>2.0166666666666666</c:v>
                </c:pt>
                <c:pt idx="122">
                  <c:v>2.0333333333333332</c:v>
                </c:pt>
                <c:pt idx="123">
                  <c:v>2.0499999999999998</c:v>
                </c:pt>
                <c:pt idx="124">
                  <c:v>2.0666666666666669</c:v>
                </c:pt>
                <c:pt idx="125">
                  <c:v>2.0833333333333335</c:v>
                </c:pt>
                <c:pt idx="126">
                  <c:v>2.1</c:v>
                </c:pt>
                <c:pt idx="127">
                  <c:v>2.1166666666666667</c:v>
                </c:pt>
                <c:pt idx="128">
                  <c:v>2.1333333333333333</c:v>
                </c:pt>
                <c:pt idx="129">
                  <c:v>2.15</c:v>
                </c:pt>
                <c:pt idx="130">
                  <c:v>2.1666666666666665</c:v>
                </c:pt>
                <c:pt idx="131">
                  <c:v>2.1833333333333331</c:v>
                </c:pt>
                <c:pt idx="132">
                  <c:v>2.2000000000000002</c:v>
                </c:pt>
                <c:pt idx="133">
                  <c:v>2.2166666666666668</c:v>
                </c:pt>
                <c:pt idx="134">
                  <c:v>2.2333333333333334</c:v>
                </c:pt>
                <c:pt idx="135">
                  <c:v>2.25</c:v>
                </c:pt>
                <c:pt idx="136">
                  <c:v>2.2666666666666666</c:v>
                </c:pt>
                <c:pt idx="137">
                  <c:v>2.2833333333333332</c:v>
                </c:pt>
                <c:pt idx="138">
                  <c:v>2.2999999999999998</c:v>
                </c:pt>
                <c:pt idx="139">
                  <c:v>2.3166666666666669</c:v>
                </c:pt>
                <c:pt idx="140">
                  <c:v>2.3333333333333335</c:v>
                </c:pt>
                <c:pt idx="141">
                  <c:v>2.35</c:v>
                </c:pt>
                <c:pt idx="142">
                  <c:v>2.3666666666666667</c:v>
                </c:pt>
                <c:pt idx="143">
                  <c:v>2.3833333333333333</c:v>
                </c:pt>
                <c:pt idx="144">
                  <c:v>2.4</c:v>
                </c:pt>
                <c:pt idx="145">
                  <c:v>2.4166666666666665</c:v>
                </c:pt>
                <c:pt idx="146">
                  <c:v>2.4333333333333331</c:v>
                </c:pt>
                <c:pt idx="147">
                  <c:v>2.4500000000000002</c:v>
                </c:pt>
                <c:pt idx="148">
                  <c:v>2.4666666666666668</c:v>
                </c:pt>
                <c:pt idx="149">
                  <c:v>2.4833333333333334</c:v>
                </c:pt>
                <c:pt idx="150">
                  <c:v>2.5</c:v>
                </c:pt>
                <c:pt idx="151">
                  <c:v>2.5166666666666666</c:v>
                </c:pt>
                <c:pt idx="152">
                  <c:v>2.5333333333333332</c:v>
                </c:pt>
                <c:pt idx="153">
                  <c:v>2.5499999999999998</c:v>
                </c:pt>
                <c:pt idx="154">
                  <c:v>2.5666666666666669</c:v>
                </c:pt>
                <c:pt idx="155">
                  <c:v>2.5833333333333335</c:v>
                </c:pt>
                <c:pt idx="156">
                  <c:v>2.6</c:v>
                </c:pt>
                <c:pt idx="157">
                  <c:v>2.6166666666666667</c:v>
                </c:pt>
                <c:pt idx="158">
                  <c:v>2.6333333333333333</c:v>
                </c:pt>
                <c:pt idx="159">
                  <c:v>2.65</c:v>
                </c:pt>
                <c:pt idx="160">
                  <c:v>2.6666666666666665</c:v>
                </c:pt>
                <c:pt idx="161">
                  <c:v>2.6833333333333331</c:v>
                </c:pt>
                <c:pt idx="162">
                  <c:v>2.7</c:v>
                </c:pt>
                <c:pt idx="163">
                  <c:v>2.7166666666666668</c:v>
                </c:pt>
                <c:pt idx="164">
                  <c:v>2.7333333333333334</c:v>
                </c:pt>
                <c:pt idx="165">
                  <c:v>2.75</c:v>
                </c:pt>
                <c:pt idx="166">
                  <c:v>2.7666666666666666</c:v>
                </c:pt>
                <c:pt idx="167">
                  <c:v>2.7833333333333332</c:v>
                </c:pt>
                <c:pt idx="168">
                  <c:v>2.8</c:v>
                </c:pt>
                <c:pt idx="169">
                  <c:v>2.8166666666666669</c:v>
                </c:pt>
                <c:pt idx="170">
                  <c:v>2.8333333333333335</c:v>
                </c:pt>
                <c:pt idx="171">
                  <c:v>2.85</c:v>
                </c:pt>
                <c:pt idx="172">
                  <c:v>2.8666666666666667</c:v>
                </c:pt>
                <c:pt idx="173">
                  <c:v>2.8833333333333333</c:v>
                </c:pt>
                <c:pt idx="174">
                  <c:v>2.9</c:v>
                </c:pt>
                <c:pt idx="175">
                  <c:v>2.9166666666666665</c:v>
                </c:pt>
                <c:pt idx="176">
                  <c:v>2.9333333333333331</c:v>
                </c:pt>
                <c:pt idx="177">
                  <c:v>2.95</c:v>
                </c:pt>
                <c:pt idx="178">
                  <c:v>2.9666666666666668</c:v>
                </c:pt>
                <c:pt idx="179">
                  <c:v>2.9833333333333334</c:v>
                </c:pt>
                <c:pt idx="180">
                  <c:v>3</c:v>
                </c:pt>
                <c:pt idx="181">
                  <c:v>3.0166666666666666</c:v>
                </c:pt>
                <c:pt idx="182">
                  <c:v>3.0333333333333332</c:v>
                </c:pt>
                <c:pt idx="183">
                  <c:v>3.05</c:v>
                </c:pt>
                <c:pt idx="184">
                  <c:v>3.0666666666666669</c:v>
                </c:pt>
                <c:pt idx="185">
                  <c:v>3.0833333333333335</c:v>
                </c:pt>
                <c:pt idx="186">
                  <c:v>3.1</c:v>
                </c:pt>
                <c:pt idx="187">
                  <c:v>3.1166666666666667</c:v>
                </c:pt>
                <c:pt idx="188">
                  <c:v>3.1333333333333333</c:v>
                </c:pt>
                <c:pt idx="189">
                  <c:v>3.15</c:v>
                </c:pt>
                <c:pt idx="190">
                  <c:v>3.1666666666666665</c:v>
                </c:pt>
                <c:pt idx="191">
                  <c:v>3.1833333333333331</c:v>
                </c:pt>
                <c:pt idx="192">
                  <c:v>3.2</c:v>
                </c:pt>
                <c:pt idx="193">
                  <c:v>3.2166666666666668</c:v>
                </c:pt>
                <c:pt idx="194">
                  <c:v>3.2333333333333334</c:v>
                </c:pt>
                <c:pt idx="195">
                  <c:v>3.25</c:v>
                </c:pt>
                <c:pt idx="196">
                  <c:v>3.2666666666666666</c:v>
                </c:pt>
                <c:pt idx="197">
                  <c:v>3.2833333333333332</c:v>
                </c:pt>
                <c:pt idx="198">
                  <c:v>3.3</c:v>
                </c:pt>
                <c:pt idx="199">
                  <c:v>3.3166666666666669</c:v>
                </c:pt>
                <c:pt idx="200">
                  <c:v>3.3333333333333335</c:v>
                </c:pt>
                <c:pt idx="201">
                  <c:v>3.35</c:v>
                </c:pt>
                <c:pt idx="202">
                  <c:v>3.3666666666666667</c:v>
                </c:pt>
                <c:pt idx="203">
                  <c:v>3.3833333333333333</c:v>
                </c:pt>
                <c:pt idx="204">
                  <c:v>3.4</c:v>
                </c:pt>
                <c:pt idx="205">
                  <c:v>3.4166666666666665</c:v>
                </c:pt>
                <c:pt idx="206">
                  <c:v>3.4333333333333331</c:v>
                </c:pt>
                <c:pt idx="207">
                  <c:v>3.45</c:v>
                </c:pt>
                <c:pt idx="208">
                  <c:v>3.4666666666666668</c:v>
                </c:pt>
                <c:pt idx="209">
                  <c:v>3.4833333333333334</c:v>
                </c:pt>
                <c:pt idx="210">
                  <c:v>3.5</c:v>
                </c:pt>
                <c:pt idx="211">
                  <c:v>3.5166666666666666</c:v>
                </c:pt>
                <c:pt idx="212">
                  <c:v>3.5333333333333332</c:v>
                </c:pt>
                <c:pt idx="213">
                  <c:v>3.55</c:v>
                </c:pt>
                <c:pt idx="214">
                  <c:v>3.5666666666666669</c:v>
                </c:pt>
                <c:pt idx="215">
                  <c:v>3.5833333333333335</c:v>
                </c:pt>
                <c:pt idx="216">
                  <c:v>3.6</c:v>
                </c:pt>
                <c:pt idx="217">
                  <c:v>3.6166666666666667</c:v>
                </c:pt>
                <c:pt idx="218">
                  <c:v>3.6333333333333333</c:v>
                </c:pt>
                <c:pt idx="219">
                  <c:v>3.65</c:v>
                </c:pt>
                <c:pt idx="220">
                  <c:v>3.6666666666666665</c:v>
                </c:pt>
                <c:pt idx="221">
                  <c:v>3.6833333333333331</c:v>
                </c:pt>
                <c:pt idx="222">
                  <c:v>3.7</c:v>
                </c:pt>
                <c:pt idx="223">
                  <c:v>3.7166666666666668</c:v>
                </c:pt>
                <c:pt idx="224">
                  <c:v>3.7333333333333334</c:v>
                </c:pt>
                <c:pt idx="225">
                  <c:v>3.75</c:v>
                </c:pt>
                <c:pt idx="226">
                  <c:v>3.7666666666666666</c:v>
                </c:pt>
                <c:pt idx="227">
                  <c:v>3.7833333333333332</c:v>
                </c:pt>
                <c:pt idx="228">
                  <c:v>3.8</c:v>
                </c:pt>
                <c:pt idx="229">
                  <c:v>3.8166666666666669</c:v>
                </c:pt>
                <c:pt idx="230">
                  <c:v>3.8333333333333335</c:v>
                </c:pt>
                <c:pt idx="231">
                  <c:v>3.85</c:v>
                </c:pt>
                <c:pt idx="232">
                  <c:v>3.8666666666666667</c:v>
                </c:pt>
                <c:pt idx="233">
                  <c:v>3.8833333333333333</c:v>
                </c:pt>
                <c:pt idx="234">
                  <c:v>3.9</c:v>
                </c:pt>
                <c:pt idx="235">
                  <c:v>3.9166666666666665</c:v>
                </c:pt>
                <c:pt idx="236">
                  <c:v>3.9333333333333331</c:v>
                </c:pt>
                <c:pt idx="237">
                  <c:v>3.95</c:v>
                </c:pt>
                <c:pt idx="238">
                  <c:v>3.9666666666666668</c:v>
                </c:pt>
                <c:pt idx="239">
                  <c:v>3.9833333333333334</c:v>
                </c:pt>
                <c:pt idx="240">
                  <c:v>4</c:v>
                </c:pt>
                <c:pt idx="241">
                  <c:v>4.0166666666666666</c:v>
                </c:pt>
                <c:pt idx="242">
                  <c:v>4.0333333333333332</c:v>
                </c:pt>
                <c:pt idx="243">
                  <c:v>4.05</c:v>
                </c:pt>
                <c:pt idx="244">
                  <c:v>4.0666666666666664</c:v>
                </c:pt>
                <c:pt idx="245">
                  <c:v>4.083333333333333</c:v>
                </c:pt>
                <c:pt idx="246">
                  <c:v>4.0999999999999996</c:v>
                </c:pt>
                <c:pt idx="247">
                  <c:v>4.1166666666666663</c:v>
                </c:pt>
                <c:pt idx="248">
                  <c:v>4.1333333333333337</c:v>
                </c:pt>
                <c:pt idx="249">
                  <c:v>4.1500000000000004</c:v>
                </c:pt>
                <c:pt idx="250">
                  <c:v>4.166666666666667</c:v>
                </c:pt>
                <c:pt idx="251">
                  <c:v>4.1833333333333336</c:v>
                </c:pt>
                <c:pt idx="252">
                  <c:v>4.2</c:v>
                </c:pt>
                <c:pt idx="253">
                  <c:v>4.2166666666666668</c:v>
                </c:pt>
                <c:pt idx="254">
                  <c:v>4.2333333333333334</c:v>
                </c:pt>
                <c:pt idx="255">
                  <c:v>4.25</c:v>
                </c:pt>
                <c:pt idx="256">
                  <c:v>4.2666666666666666</c:v>
                </c:pt>
                <c:pt idx="257">
                  <c:v>4.2833333333333332</c:v>
                </c:pt>
                <c:pt idx="258">
                  <c:v>4.3</c:v>
                </c:pt>
                <c:pt idx="259">
                  <c:v>4.3166666666666664</c:v>
                </c:pt>
                <c:pt idx="260">
                  <c:v>4.333333333333333</c:v>
                </c:pt>
                <c:pt idx="261">
                  <c:v>4.3499999999999996</c:v>
                </c:pt>
                <c:pt idx="262">
                  <c:v>4.3666666666666663</c:v>
                </c:pt>
                <c:pt idx="263">
                  <c:v>4.3833333333333337</c:v>
                </c:pt>
                <c:pt idx="264">
                  <c:v>4.4000000000000004</c:v>
                </c:pt>
                <c:pt idx="265">
                  <c:v>4.416666666666667</c:v>
                </c:pt>
                <c:pt idx="266">
                  <c:v>4.4333333333333336</c:v>
                </c:pt>
                <c:pt idx="267">
                  <c:v>4.45</c:v>
                </c:pt>
                <c:pt idx="268">
                  <c:v>4.4666666666666668</c:v>
                </c:pt>
                <c:pt idx="269">
                  <c:v>4.4833333333333334</c:v>
                </c:pt>
                <c:pt idx="270">
                  <c:v>4.5</c:v>
                </c:pt>
                <c:pt idx="271">
                  <c:v>4.5166666666666666</c:v>
                </c:pt>
                <c:pt idx="272">
                  <c:v>4.5333333333333332</c:v>
                </c:pt>
                <c:pt idx="273">
                  <c:v>4.55</c:v>
                </c:pt>
                <c:pt idx="274">
                  <c:v>4.5666666666666664</c:v>
                </c:pt>
                <c:pt idx="275">
                  <c:v>4.583333333333333</c:v>
                </c:pt>
                <c:pt idx="276">
                  <c:v>4.5999999999999996</c:v>
                </c:pt>
                <c:pt idx="277">
                  <c:v>4.6166666666666663</c:v>
                </c:pt>
                <c:pt idx="278">
                  <c:v>4.6333333333333337</c:v>
                </c:pt>
                <c:pt idx="279">
                  <c:v>4.6500000000000004</c:v>
                </c:pt>
                <c:pt idx="280">
                  <c:v>4.666666666666667</c:v>
                </c:pt>
                <c:pt idx="281">
                  <c:v>4.6833333333333336</c:v>
                </c:pt>
                <c:pt idx="282">
                  <c:v>4.7</c:v>
                </c:pt>
                <c:pt idx="283">
                  <c:v>4.7166666666666668</c:v>
                </c:pt>
                <c:pt idx="284">
                  <c:v>4.7333333333333334</c:v>
                </c:pt>
                <c:pt idx="285">
                  <c:v>4.75</c:v>
                </c:pt>
                <c:pt idx="286">
                  <c:v>4.7666666666666666</c:v>
                </c:pt>
                <c:pt idx="287">
                  <c:v>4.7833333333333332</c:v>
                </c:pt>
                <c:pt idx="288">
                  <c:v>4.8</c:v>
                </c:pt>
                <c:pt idx="289">
                  <c:v>4.8166666666666664</c:v>
                </c:pt>
                <c:pt idx="290">
                  <c:v>4.833333333333333</c:v>
                </c:pt>
                <c:pt idx="291">
                  <c:v>4.8499999999999996</c:v>
                </c:pt>
                <c:pt idx="292">
                  <c:v>4.8666666666666663</c:v>
                </c:pt>
                <c:pt idx="293">
                  <c:v>4.8833333333333337</c:v>
                </c:pt>
                <c:pt idx="294">
                  <c:v>4.9000000000000004</c:v>
                </c:pt>
                <c:pt idx="295">
                  <c:v>4.916666666666667</c:v>
                </c:pt>
                <c:pt idx="296">
                  <c:v>4.9333333333333336</c:v>
                </c:pt>
                <c:pt idx="297">
                  <c:v>4.95</c:v>
                </c:pt>
                <c:pt idx="298">
                  <c:v>4.9666666666666668</c:v>
                </c:pt>
                <c:pt idx="299">
                  <c:v>4.9833333333333334</c:v>
                </c:pt>
                <c:pt idx="300">
                  <c:v>5</c:v>
                </c:pt>
                <c:pt idx="301">
                  <c:v>5.0166666666666666</c:v>
                </c:pt>
                <c:pt idx="302">
                  <c:v>5.0333333333333332</c:v>
                </c:pt>
                <c:pt idx="303">
                  <c:v>5.05</c:v>
                </c:pt>
                <c:pt idx="304">
                  <c:v>5.0666666666666664</c:v>
                </c:pt>
                <c:pt idx="305">
                  <c:v>5.083333333333333</c:v>
                </c:pt>
                <c:pt idx="306">
                  <c:v>5.0999999999999996</c:v>
                </c:pt>
                <c:pt idx="307">
                  <c:v>5.1166666666666663</c:v>
                </c:pt>
                <c:pt idx="308">
                  <c:v>5.1333333333333337</c:v>
                </c:pt>
                <c:pt idx="309">
                  <c:v>5.15</c:v>
                </c:pt>
                <c:pt idx="310">
                  <c:v>5.166666666666667</c:v>
                </c:pt>
                <c:pt idx="311">
                  <c:v>5.1833333333333336</c:v>
                </c:pt>
                <c:pt idx="312">
                  <c:v>5.2</c:v>
                </c:pt>
                <c:pt idx="313">
                  <c:v>5.2166666666666668</c:v>
                </c:pt>
                <c:pt idx="314">
                  <c:v>5.2333333333333334</c:v>
                </c:pt>
                <c:pt idx="315">
                  <c:v>5.25</c:v>
                </c:pt>
                <c:pt idx="316">
                  <c:v>5.2666666666666666</c:v>
                </c:pt>
                <c:pt idx="317">
                  <c:v>5.2833333333333332</c:v>
                </c:pt>
                <c:pt idx="318">
                  <c:v>5.3</c:v>
                </c:pt>
                <c:pt idx="319">
                  <c:v>5.3166666666666664</c:v>
                </c:pt>
                <c:pt idx="320">
                  <c:v>5.333333333333333</c:v>
                </c:pt>
                <c:pt idx="321">
                  <c:v>5.35</c:v>
                </c:pt>
                <c:pt idx="322">
                  <c:v>5.3666666666666663</c:v>
                </c:pt>
                <c:pt idx="323">
                  <c:v>5.3833333333333337</c:v>
                </c:pt>
                <c:pt idx="324">
                  <c:v>5.4</c:v>
                </c:pt>
                <c:pt idx="325">
                  <c:v>5.416666666666667</c:v>
                </c:pt>
                <c:pt idx="326">
                  <c:v>5.4333333333333336</c:v>
                </c:pt>
                <c:pt idx="327">
                  <c:v>5.45</c:v>
                </c:pt>
                <c:pt idx="328">
                  <c:v>5.4666666666666668</c:v>
                </c:pt>
                <c:pt idx="329">
                  <c:v>5.4833333333333334</c:v>
                </c:pt>
                <c:pt idx="330">
                  <c:v>5.5</c:v>
                </c:pt>
                <c:pt idx="331">
                  <c:v>5.5166666666666666</c:v>
                </c:pt>
                <c:pt idx="332">
                  <c:v>5.5333333333333332</c:v>
                </c:pt>
                <c:pt idx="333">
                  <c:v>5.55</c:v>
                </c:pt>
                <c:pt idx="334">
                  <c:v>5.5666666666666664</c:v>
                </c:pt>
                <c:pt idx="335">
                  <c:v>5.583333333333333</c:v>
                </c:pt>
                <c:pt idx="336">
                  <c:v>5.6</c:v>
                </c:pt>
                <c:pt idx="337">
                  <c:v>5.6166666666666663</c:v>
                </c:pt>
                <c:pt idx="338">
                  <c:v>5.6333333333333337</c:v>
                </c:pt>
                <c:pt idx="339">
                  <c:v>5.65</c:v>
                </c:pt>
                <c:pt idx="340">
                  <c:v>5.666666666666667</c:v>
                </c:pt>
                <c:pt idx="341">
                  <c:v>5.6833333333333336</c:v>
                </c:pt>
                <c:pt idx="342">
                  <c:v>5.7</c:v>
                </c:pt>
                <c:pt idx="343">
                  <c:v>5.7166666666666668</c:v>
                </c:pt>
                <c:pt idx="344">
                  <c:v>5.7333333333333334</c:v>
                </c:pt>
                <c:pt idx="345">
                  <c:v>5.75</c:v>
                </c:pt>
                <c:pt idx="346">
                  <c:v>5.7666666666666666</c:v>
                </c:pt>
                <c:pt idx="347">
                  <c:v>5.7833333333333332</c:v>
                </c:pt>
                <c:pt idx="348">
                  <c:v>5.8</c:v>
                </c:pt>
                <c:pt idx="349">
                  <c:v>5.8166666666666664</c:v>
                </c:pt>
                <c:pt idx="350">
                  <c:v>5.833333333333333</c:v>
                </c:pt>
                <c:pt idx="351">
                  <c:v>5.85</c:v>
                </c:pt>
                <c:pt idx="352">
                  <c:v>5.8666666666666663</c:v>
                </c:pt>
                <c:pt idx="353">
                  <c:v>5.8833333333333337</c:v>
                </c:pt>
                <c:pt idx="354">
                  <c:v>5.9</c:v>
                </c:pt>
                <c:pt idx="355">
                  <c:v>5.916666666666667</c:v>
                </c:pt>
                <c:pt idx="356">
                  <c:v>5.9333333333333336</c:v>
                </c:pt>
                <c:pt idx="357">
                  <c:v>5.95</c:v>
                </c:pt>
                <c:pt idx="358">
                  <c:v>5.9666666666666668</c:v>
                </c:pt>
                <c:pt idx="359">
                  <c:v>5.9833333333333334</c:v>
                </c:pt>
                <c:pt idx="360">
                  <c:v>6</c:v>
                </c:pt>
                <c:pt idx="361">
                  <c:v>6.0166666666666666</c:v>
                </c:pt>
                <c:pt idx="362">
                  <c:v>6.0333333333333332</c:v>
                </c:pt>
                <c:pt idx="363">
                  <c:v>6.05</c:v>
                </c:pt>
                <c:pt idx="364">
                  <c:v>6.0666666666666664</c:v>
                </c:pt>
                <c:pt idx="365">
                  <c:v>6.083333333333333</c:v>
                </c:pt>
                <c:pt idx="366">
                  <c:v>6.1</c:v>
                </c:pt>
                <c:pt idx="367">
                  <c:v>6.1166666666666663</c:v>
                </c:pt>
                <c:pt idx="368">
                  <c:v>6.1333333333333337</c:v>
                </c:pt>
                <c:pt idx="369">
                  <c:v>6.15</c:v>
                </c:pt>
                <c:pt idx="370">
                  <c:v>6.166666666666667</c:v>
                </c:pt>
                <c:pt idx="371">
                  <c:v>6.1833333333333336</c:v>
                </c:pt>
                <c:pt idx="372">
                  <c:v>6.2</c:v>
                </c:pt>
                <c:pt idx="373">
                  <c:v>6.2166666666666668</c:v>
                </c:pt>
                <c:pt idx="374">
                  <c:v>6.2333333333333334</c:v>
                </c:pt>
                <c:pt idx="375">
                  <c:v>6.25</c:v>
                </c:pt>
                <c:pt idx="376">
                  <c:v>6.2666666666666666</c:v>
                </c:pt>
                <c:pt idx="377">
                  <c:v>6.2833333333333332</c:v>
                </c:pt>
                <c:pt idx="378">
                  <c:v>6.3</c:v>
                </c:pt>
                <c:pt idx="379">
                  <c:v>6.3166666666666664</c:v>
                </c:pt>
                <c:pt idx="380">
                  <c:v>6.333333333333333</c:v>
                </c:pt>
                <c:pt idx="381">
                  <c:v>6.35</c:v>
                </c:pt>
                <c:pt idx="382">
                  <c:v>6.3666666666666663</c:v>
                </c:pt>
                <c:pt idx="383">
                  <c:v>6.3833333333333337</c:v>
                </c:pt>
                <c:pt idx="384">
                  <c:v>6.4</c:v>
                </c:pt>
                <c:pt idx="385">
                  <c:v>6.416666666666667</c:v>
                </c:pt>
                <c:pt idx="386">
                  <c:v>6.4333333333333336</c:v>
                </c:pt>
                <c:pt idx="387">
                  <c:v>6.45</c:v>
                </c:pt>
                <c:pt idx="388">
                  <c:v>6.4666666666666668</c:v>
                </c:pt>
                <c:pt idx="389">
                  <c:v>6.4833333333333334</c:v>
                </c:pt>
                <c:pt idx="390">
                  <c:v>6.5</c:v>
                </c:pt>
                <c:pt idx="391">
                  <c:v>6.5166666666666666</c:v>
                </c:pt>
                <c:pt idx="392">
                  <c:v>6.5333333333333332</c:v>
                </c:pt>
                <c:pt idx="393">
                  <c:v>6.55</c:v>
                </c:pt>
                <c:pt idx="394">
                  <c:v>6.5666666666666664</c:v>
                </c:pt>
                <c:pt idx="395">
                  <c:v>6.583333333333333</c:v>
                </c:pt>
                <c:pt idx="396">
                  <c:v>6.6</c:v>
                </c:pt>
                <c:pt idx="397">
                  <c:v>6.6166666666666663</c:v>
                </c:pt>
                <c:pt idx="398">
                  <c:v>6.6333333333333337</c:v>
                </c:pt>
                <c:pt idx="399">
                  <c:v>6.65</c:v>
                </c:pt>
                <c:pt idx="400">
                  <c:v>6.666666666666667</c:v>
                </c:pt>
                <c:pt idx="401">
                  <c:v>6.6833333333333336</c:v>
                </c:pt>
                <c:pt idx="402">
                  <c:v>6.7</c:v>
                </c:pt>
                <c:pt idx="403">
                  <c:v>6.7166666666666668</c:v>
                </c:pt>
                <c:pt idx="404">
                  <c:v>6.7333333333333334</c:v>
                </c:pt>
                <c:pt idx="405">
                  <c:v>6.75</c:v>
                </c:pt>
                <c:pt idx="406">
                  <c:v>6.7666666666666666</c:v>
                </c:pt>
                <c:pt idx="407">
                  <c:v>6.7833333333333332</c:v>
                </c:pt>
                <c:pt idx="408">
                  <c:v>6.8</c:v>
                </c:pt>
                <c:pt idx="409">
                  <c:v>6.8166666666666664</c:v>
                </c:pt>
                <c:pt idx="410">
                  <c:v>6.833333333333333</c:v>
                </c:pt>
                <c:pt idx="411">
                  <c:v>6.85</c:v>
                </c:pt>
                <c:pt idx="412">
                  <c:v>6.8666666666666663</c:v>
                </c:pt>
                <c:pt idx="413">
                  <c:v>6.8833333333333337</c:v>
                </c:pt>
                <c:pt idx="414">
                  <c:v>6.9</c:v>
                </c:pt>
                <c:pt idx="415">
                  <c:v>6.916666666666667</c:v>
                </c:pt>
                <c:pt idx="416">
                  <c:v>6.9333333333333336</c:v>
                </c:pt>
                <c:pt idx="417">
                  <c:v>6.95</c:v>
                </c:pt>
                <c:pt idx="418">
                  <c:v>6.9666666666666668</c:v>
                </c:pt>
                <c:pt idx="419">
                  <c:v>6.9833333333333334</c:v>
                </c:pt>
                <c:pt idx="420">
                  <c:v>7</c:v>
                </c:pt>
                <c:pt idx="421">
                  <c:v>7.0166666666666666</c:v>
                </c:pt>
                <c:pt idx="422">
                  <c:v>7.0333333333333332</c:v>
                </c:pt>
                <c:pt idx="423">
                  <c:v>7.05</c:v>
                </c:pt>
                <c:pt idx="424">
                  <c:v>7.0666666666666664</c:v>
                </c:pt>
                <c:pt idx="425">
                  <c:v>7.083333333333333</c:v>
                </c:pt>
                <c:pt idx="426">
                  <c:v>7.1</c:v>
                </c:pt>
                <c:pt idx="427">
                  <c:v>7.1166666666666663</c:v>
                </c:pt>
                <c:pt idx="428">
                  <c:v>7.1333333333333337</c:v>
                </c:pt>
                <c:pt idx="429">
                  <c:v>7.15</c:v>
                </c:pt>
                <c:pt idx="430">
                  <c:v>7.166666666666667</c:v>
                </c:pt>
                <c:pt idx="431">
                  <c:v>7.1833333333333336</c:v>
                </c:pt>
                <c:pt idx="432">
                  <c:v>7.2</c:v>
                </c:pt>
                <c:pt idx="433">
                  <c:v>7.2166666666666668</c:v>
                </c:pt>
                <c:pt idx="434">
                  <c:v>7.2333333333333334</c:v>
                </c:pt>
                <c:pt idx="435">
                  <c:v>7.25</c:v>
                </c:pt>
                <c:pt idx="436">
                  <c:v>7.2666666666666666</c:v>
                </c:pt>
                <c:pt idx="437">
                  <c:v>7.2833333333333332</c:v>
                </c:pt>
                <c:pt idx="438">
                  <c:v>7.3</c:v>
                </c:pt>
                <c:pt idx="439">
                  <c:v>7.3166666666666664</c:v>
                </c:pt>
                <c:pt idx="440">
                  <c:v>7.333333333333333</c:v>
                </c:pt>
                <c:pt idx="441">
                  <c:v>7.35</c:v>
                </c:pt>
                <c:pt idx="442">
                  <c:v>7.3666666666666663</c:v>
                </c:pt>
                <c:pt idx="443">
                  <c:v>7.3833333333333337</c:v>
                </c:pt>
                <c:pt idx="444">
                  <c:v>7.4</c:v>
                </c:pt>
                <c:pt idx="445">
                  <c:v>7.416666666666667</c:v>
                </c:pt>
                <c:pt idx="446">
                  <c:v>7.4333333333333336</c:v>
                </c:pt>
                <c:pt idx="447">
                  <c:v>7.45</c:v>
                </c:pt>
                <c:pt idx="448">
                  <c:v>7.4666666666666668</c:v>
                </c:pt>
                <c:pt idx="449">
                  <c:v>7.4833333333333334</c:v>
                </c:pt>
                <c:pt idx="450">
                  <c:v>7.5</c:v>
                </c:pt>
                <c:pt idx="451">
                  <c:v>7.5166666666666666</c:v>
                </c:pt>
                <c:pt idx="452">
                  <c:v>7.5333333333333332</c:v>
                </c:pt>
                <c:pt idx="453">
                  <c:v>7.55</c:v>
                </c:pt>
                <c:pt idx="454">
                  <c:v>7.5666666666666664</c:v>
                </c:pt>
                <c:pt idx="455">
                  <c:v>7.583333333333333</c:v>
                </c:pt>
                <c:pt idx="456">
                  <c:v>7.6</c:v>
                </c:pt>
                <c:pt idx="457">
                  <c:v>7.6166666666666663</c:v>
                </c:pt>
                <c:pt idx="458">
                  <c:v>7.6333333333333337</c:v>
                </c:pt>
                <c:pt idx="459">
                  <c:v>7.65</c:v>
                </c:pt>
                <c:pt idx="460">
                  <c:v>7.666666666666667</c:v>
                </c:pt>
                <c:pt idx="461">
                  <c:v>7.6833333333333336</c:v>
                </c:pt>
                <c:pt idx="462">
                  <c:v>7.7</c:v>
                </c:pt>
                <c:pt idx="463">
                  <c:v>7.7166666666666668</c:v>
                </c:pt>
                <c:pt idx="464">
                  <c:v>7.7333333333333334</c:v>
                </c:pt>
                <c:pt idx="465">
                  <c:v>7.75</c:v>
                </c:pt>
                <c:pt idx="466">
                  <c:v>7.7666666666666666</c:v>
                </c:pt>
                <c:pt idx="467">
                  <c:v>7.7833333333333332</c:v>
                </c:pt>
                <c:pt idx="468">
                  <c:v>7.8</c:v>
                </c:pt>
                <c:pt idx="469">
                  <c:v>7.8166666666666664</c:v>
                </c:pt>
                <c:pt idx="470">
                  <c:v>7.833333333333333</c:v>
                </c:pt>
                <c:pt idx="471">
                  <c:v>7.85</c:v>
                </c:pt>
                <c:pt idx="472">
                  <c:v>7.8666666666666663</c:v>
                </c:pt>
                <c:pt idx="473">
                  <c:v>7.8833333333333337</c:v>
                </c:pt>
                <c:pt idx="474">
                  <c:v>7.9</c:v>
                </c:pt>
                <c:pt idx="475">
                  <c:v>7.916666666666667</c:v>
                </c:pt>
                <c:pt idx="476">
                  <c:v>7.9333333333333336</c:v>
                </c:pt>
                <c:pt idx="477">
                  <c:v>7.95</c:v>
                </c:pt>
                <c:pt idx="478">
                  <c:v>7.9666666666666668</c:v>
                </c:pt>
                <c:pt idx="479">
                  <c:v>7.9833333333333334</c:v>
                </c:pt>
                <c:pt idx="480">
                  <c:v>8</c:v>
                </c:pt>
                <c:pt idx="481">
                  <c:v>8.0166666666666675</c:v>
                </c:pt>
                <c:pt idx="482">
                  <c:v>8.0333333333333332</c:v>
                </c:pt>
                <c:pt idx="483">
                  <c:v>8.0500000000000007</c:v>
                </c:pt>
                <c:pt idx="484">
                  <c:v>8.0666666666666664</c:v>
                </c:pt>
                <c:pt idx="485">
                  <c:v>8.0833333333333339</c:v>
                </c:pt>
                <c:pt idx="486">
                  <c:v>8.1</c:v>
                </c:pt>
                <c:pt idx="487">
                  <c:v>8.1166666666666671</c:v>
                </c:pt>
                <c:pt idx="488">
                  <c:v>8.1333333333333329</c:v>
                </c:pt>
                <c:pt idx="489">
                  <c:v>8.15</c:v>
                </c:pt>
                <c:pt idx="490">
                  <c:v>8.1666666666666661</c:v>
                </c:pt>
                <c:pt idx="491">
                  <c:v>8.1833333333333336</c:v>
                </c:pt>
                <c:pt idx="492">
                  <c:v>8.1999999999999993</c:v>
                </c:pt>
                <c:pt idx="493">
                  <c:v>8.2166666666666668</c:v>
                </c:pt>
                <c:pt idx="494">
                  <c:v>8.2333333333333325</c:v>
                </c:pt>
                <c:pt idx="495">
                  <c:v>8.25</c:v>
                </c:pt>
                <c:pt idx="496">
                  <c:v>8.2666666666666675</c:v>
                </c:pt>
                <c:pt idx="497">
                  <c:v>8.2833333333333332</c:v>
                </c:pt>
                <c:pt idx="498">
                  <c:v>8.3000000000000007</c:v>
                </c:pt>
                <c:pt idx="499">
                  <c:v>8.3166666666666664</c:v>
                </c:pt>
                <c:pt idx="500">
                  <c:v>8.3333333333333339</c:v>
                </c:pt>
                <c:pt idx="501">
                  <c:v>8.35</c:v>
                </c:pt>
                <c:pt idx="502">
                  <c:v>8.3666666666666671</c:v>
                </c:pt>
                <c:pt idx="503">
                  <c:v>8.3833333333333329</c:v>
                </c:pt>
                <c:pt idx="504">
                  <c:v>8.4</c:v>
                </c:pt>
                <c:pt idx="505">
                  <c:v>8.4166666666666661</c:v>
                </c:pt>
                <c:pt idx="506">
                  <c:v>8.4333333333333336</c:v>
                </c:pt>
                <c:pt idx="507">
                  <c:v>8.4499999999999993</c:v>
                </c:pt>
                <c:pt idx="508">
                  <c:v>8.4666666666666668</c:v>
                </c:pt>
                <c:pt idx="509">
                  <c:v>8.4833333333333325</c:v>
                </c:pt>
                <c:pt idx="510">
                  <c:v>8.5</c:v>
                </c:pt>
                <c:pt idx="511">
                  <c:v>8.5166666666666675</c:v>
                </c:pt>
                <c:pt idx="512">
                  <c:v>8.5333333333333332</c:v>
                </c:pt>
                <c:pt idx="513">
                  <c:v>8.5500000000000007</c:v>
                </c:pt>
                <c:pt idx="514">
                  <c:v>8.5666666666666664</c:v>
                </c:pt>
                <c:pt idx="515">
                  <c:v>8.5833333333333339</c:v>
                </c:pt>
                <c:pt idx="516">
                  <c:v>8.6</c:v>
                </c:pt>
                <c:pt idx="517">
                  <c:v>8.6166666666666671</c:v>
                </c:pt>
                <c:pt idx="518">
                  <c:v>8.6333333333333329</c:v>
                </c:pt>
                <c:pt idx="519">
                  <c:v>8.65</c:v>
                </c:pt>
                <c:pt idx="520">
                  <c:v>8.6666666666666661</c:v>
                </c:pt>
                <c:pt idx="521">
                  <c:v>8.6833333333333336</c:v>
                </c:pt>
                <c:pt idx="522">
                  <c:v>8.6999999999999993</c:v>
                </c:pt>
                <c:pt idx="523">
                  <c:v>8.7166666666666668</c:v>
                </c:pt>
                <c:pt idx="524">
                  <c:v>8.7333333333333325</c:v>
                </c:pt>
                <c:pt idx="525">
                  <c:v>8.75</c:v>
                </c:pt>
                <c:pt idx="526">
                  <c:v>8.7666666666666675</c:v>
                </c:pt>
                <c:pt idx="527">
                  <c:v>8.7833333333333332</c:v>
                </c:pt>
                <c:pt idx="528">
                  <c:v>8.8000000000000007</c:v>
                </c:pt>
                <c:pt idx="529">
                  <c:v>8.8166666666666664</c:v>
                </c:pt>
                <c:pt idx="530">
                  <c:v>8.8333333333333339</c:v>
                </c:pt>
                <c:pt idx="531">
                  <c:v>8.85</c:v>
                </c:pt>
                <c:pt idx="532">
                  <c:v>8.8666666666666671</c:v>
                </c:pt>
                <c:pt idx="533">
                  <c:v>8.8833333333333329</c:v>
                </c:pt>
                <c:pt idx="534">
                  <c:v>8.9</c:v>
                </c:pt>
                <c:pt idx="535">
                  <c:v>8.9166666666666661</c:v>
                </c:pt>
                <c:pt idx="536">
                  <c:v>8.9333333333333336</c:v>
                </c:pt>
                <c:pt idx="537">
                  <c:v>8.9499999999999993</c:v>
                </c:pt>
                <c:pt idx="538">
                  <c:v>8.9666666666666668</c:v>
                </c:pt>
                <c:pt idx="539">
                  <c:v>8.9833333333333325</c:v>
                </c:pt>
                <c:pt idx="540">
                  <c:v>9</c:v>
                </c:pt>
                <c:pt idx="541">
                  <c:v>9.0166666666666675</c:v>
                </c:pt>
                <c:pt idx="542">
                  <c:v>9.0333333333333332</c:v>
                </c:pt>
                <c:pt idx="543">
                  <c:v>9.0500000000000007</c:v>
                </c:pt>
                <c:pt idx="544">
                  <c:v>9.0666666666666664</c:v>
                </c:pt>
                <c:pt idx="545">
                  <c:v>9.0833333333333339</c:v>
                </c:pt>
                <c:pt idx="546">
                  <c:v>9.1</c:v>
                </c:pt>
                <c:pt idx="547">
                  <c:v>9.1166666666666671</c:v>
                </c:pt>
                <c:pt idx="548">
                  <c:v>9.1333333333333329</c:v>
                </c:pt>
                <c:pt idx="549">
                  <c:v>9.15</c:v>
                </c:pt>
                <c:pt idx="550">
                  <c:v>9.1666666666666661</c:v>
                </c:pt>
                <c:pt idx="551">
                  <c:v>9.1833333333333336</c:v>
                </c:pt>
                <c:pt idx="552">
                  <c:v>9.1999999999999993</c:v>
                </c:pt>
                <c:pt idx="553">
                  <c:v>9.2166666666666668</c:v>
                </c:pt>
                <c:pt idx="554">
                  <c:v>9.2333333333333325</c:v>
                </c:pt>
                <c:pt idx="555">
                  <c:v>9.25</c:v>
                </c:pt>
                <c:pt idx="556">
                  <c:v>9.2666666666666675</c:v>
                </c:pt>
                <c:pt idx="557">
                  <c:v>9.2833333333333332</c:v>
                </c:pt>
                <c:pt idx="558">
                  <c:v>9.3000000000000007</c:v>
                </c:pt>
                <c:pt idx="559">
                  <c:v>9.3166666666666664</c:v>
                </c:pt>
                <c:pt idx="560">
                  <c:v>9.3333333333333339</c:v>
                </c:pt>
                <c:pt idx="561">
                  <c:v>9.35</c:v>
                </c:pt>
                <c:pt idx="562">
                  <c:v>9.3666666666666671</c:v>
                </c:pt>
                <c:pt idx="563">
                  <c:v>9.3833333333333329</c:v>
                </c:pt>
                <c:pt idx="564">
                  <c:v>9.4</c:v>
                </c:pt>
                <c:pt idx="565">
                  <c:v>9.4166666666666661</c:v>
                </c:pt>
                <c:pt idx="566">
                  <c:v>9.4333333333333336</c:v>
                </c:pt>
                <c:pt idx="567">
                  <c:v>9.4499999999999993</c:v>
                </c:pt>
                <c:pt idx="568">
                  <c:v>9.4666666666666668</c:v>
                </c:pt>
                <c:pt idx="569">
                  <c:v>9.4833333333333325</c:v>
                </c:pt>
                <c:pt idx="570">
                  <c:v>9.5</c:v>
                </c:pt>
                <c:pt idx="571">
                  <c:v>9.5166666666666675</c:v>
                </c:pt>
                <c:pt idx="572">
                  <c:v>9.5333333333333332</c:v>
                </c:pt>
                <c:pt idx="573">
                  <c:v>9.5500000000000007</c:v>
                </c:pt>
                <c:pt idx="574">
                  <c:v>9.5666666666666664</c:v>
                </c:pt>
                <c:pt idx="575">
                  <c:v>9.5833333333333339</c:v>
                </c:pt>
                <c:pt idx="576">
                  <c:v>9.6</c:v>
                </c:pt>
                <c:pt idx="577">
                  <c:v>9.6166666666666671</c:v>
                </c:pt>
                <c:pt idx="578">
                  <c:v>9.6333333333333329</c:v>
                </c:pt>
                <c:pt idx="579">
                  <c:v>9.65</c:v>
                </c:pt>
                <c:pt idx="580">
                  <c:v>9.6666666666666661</c:v>
                </c:pt>
                <c:pt idx="581">
                  <c:v>9.6833333333333336</c:v>
                </c:pt>
                <c:pt idx="582">
                  <c:v>9.6999999999999993</c:v>
                </c:pt>
                <c:pt idx="583">
                  <c:v>9.7166666666666668</c:v>
                </c:pt>
                <c:pt idx="584">
                  <c:v>9.7333333333333325</c:v>
                </c:pt>
                <c:pt idx="585">
                  <c:v>9.75</c:v>
                </c:pt>
                <c:pt idx="586">
                  <c:v>9.7666666666666675</c:v>
                </c:pt>
                <c:pt idx="587">
                  <c:v>9.7833333333333332</c:v>
                </c:pt>
                <c:pt idx="588">
                  <c:v>9.8000000000000007</c:v>
                </c:pt>
                <c:pt idx="589">
                  <c:v>9.8166666666666664</c:v>
                </c:pt>
                <c:pt idx="590">
                  <c:v>9.8333333333333339</c:v>
                </c:pt>
                <c:pt idx="591">
                  <c:v>9.85</c:v>
                </c:pt>
                <c:pt idx="592">
                  <c:v>9.8666666666666671</c:v>
                </c:pt>
                <c:pt idx="593">
                  <c:v>9.8833333333333329</c:v>
                </c:pt>
                <c:pt idx="594">
                  <c:v>9.9</c:v>
                </c:pt>
                <c:pt idx="595">
                  <c:v>9.9166666666666661</c:v>
                </c:pt>
                <c:pt idx="596">
                  <c:v>9.9333333333333336</c:v>
                </c:pt>
                <c:pt idx="597">
                  <c:v>9.9499999999999993</c:v>
                </c:pt>
                <c:pt idx="598">
                  <c:v>9.9666666666666668</c:v>
                </c:pt>
                <c:pt idx="599">
                  <c:v>9.9833333333333325</c:v>
                </c:pt>
                <c:pt idx="600">
                  <c:v>10</c:v>
                </c:pt>
                <c:pt idx="601">
                  <c:v>10.016666666666667</c:v>
                </c:pt>
                <c:pt idx="602">
                  <c:v>10.033333333333333</c:v>
                </c:pt>
                <c:pt idx="603">
                  <c:v>10.050000000000001</c:v>
                </c:pt>
                <c:pt idx="604">
                  <c:v>10.066666666666666</c:v>
                </c:pt>
                <c:pt idx="605">
                  <c:v>10.083333333333334</c:v>
                </c:pt>
                <c:pt idx="606">
                  <c:v>10.1</c:v>
                </c:pt>
                <c:pt idx="607">
                  <c:v>10.116666666666667</c:v>
                </c:pt>
                <c:pt idx="608">
                  <c:v>10.133333333333333</c:v>
                </c:pt>
                <c:pt idx="609">
                  <c:v>10.15</c:v>
                </c:pt>
                <c:pt idx="610">
                  <c:v>10.166666666666666</c:v>
                </c:pt>
                <c:pt idx="611">
                  <c:v>10.183333333333334</c:v>
                </c:pt>
                <c:pt idx="612">
                  <c:v>10.199999999999999</c:v>
                </c:pt>
                <c:pt idx="613">
                  <c:v>10.216666666666667</c:v>
                </c:pt>
                <c:pt idx="614">
                  <c:v>10.233333333333333</c:v>
                </c:pt>
                <c:pt idx="615">
                  <c:v>10.25</c:v>
                </c:pt>
                <c:pt idx="616">
                  <c:v>10.266666666666667</c:v>
                </c:pt>
                <c:pt idx="617">
                  <c:v>10.283333333333333</c:v>
                </c:pt>
                <c:pt idx="618">
                  <c:v>10.3</c:v>
                </c:pt>
                <c:pt idx="619">
                  <c:v>10.316666666666666</c:v>
                </c:pt>
                <c:pt idx="620">
                  <c:v>10.333333333333334</c:v>
                </c:pt>
                <c:pt idx="621">
                  <c:v>10.35</c:v>
                </c:pt>
                <c:pt idx="622">
                  <c:v>10.366666666666667</c:v>
                </c:pt>
                <c:pt idx="623">
                  <c:v>10.383333333333333</c:v>
                </c:pt>
                <c:pt idx="624">
                  <c:v>10.4</c:v>
                </c:pt>
                <c:pt idx="625">
                  <c:v>10.416666666666666</c:v>
                </c:pt>
                <c:pt idx="626">
                  <c:v>10.433333333333334</c:v>
                </c:pt>
                <c:pt idx="627">
                  <c:v>10.45</c:v>
                </c:pt>
                <c:pt idx="628">
                  <c:v>10.466666666666667</c:v>
                </c:pt>
                <c:pt idx="629">
                  <c:v>10.483333333333333</c:v>
                </c:pt>
                <c:pt idx="630">
                  <c:v>10.5</c:v>
                </c:pt>
                <c:pt idx="631">
                  <c:v>10.516666666666667</c:v>
                </c:pt>
                <c:pt idx="632">
                  <c:v>10.533333333333333</c:v>
                </c:pt>
                <c:pt idx="633">
                  <c:v>10.55</c:v>
                </c:pt>
                <c:pt idx="634">
                  <c:v>10.566666666666666</c:v>
                </c:pt>
                <c:pt idx="635">
                  <c:v>10.583333333333334</c:v>
                </c:pt>
                <c:pt idx="636">
                  <c:v>10.6</c:v>
                </c:pt>
                <c:pt idx="637">
                  <c:v>10.616666666666667</c:v>
                </c:pt>
                <c:pt idx="638">
                  <c:v>10.633333333333333</c:v>
                </c:pt>
                <c:pt idx="639">
                  <c:v>10.65</c:v>
                </c:pt>
                <c:pt idx="640">
                  <c:v>10.666666666666666</c:v>
                </c:pt>
                <c:pt idx="641">
                  <c:v>10.683333333333334</c:v>
                </c:pt>
                <c:pt idx="642">
                  <c:v>10.7</c:v>
                </c:pt>
                <c:pt idx="643">
                  <c:v>10.716666666666667</c:v>
                </c:pt>
                <c:pt idx="644">
                  <c:v>10.733333333333333</c:v>
                </c:pt>
                <c:pt idx="645">
                  <c:v>10.75</c:v>
                </c:pt>
                <c:pt idx="646">
                  <c:v>10.766666666666667</c:v>
                </c:pt>
                <c:pt idx="647">
                  <c:v>10.783333333333333</c:v>
                </c:pt>
                <c:pt idx="648">
                  <c:v>10.8</c:v>
                </c:pt>
                <c:pt idx="649">
                  <c:v>10.816666666666666</c:v>
                </c:pt>
                <c:pt idx="650">
                  <c:v>10.833333333333334</c:v>
                </c:pt>
                <c:pt idx="651">
                  <c:v>10.85</c:v>
                </c:pt>
                <c:pt idx="652">
                  <c:v>10.866666666666667</c:v>
                </c:pt>
                <c:pt idx="653">
                  <c:v>10.883333333333333</c:v>
                </c:pt>
                <c:pt idx="654">
                  <c:v>10.9</c:v>
                </c:pt>
                <c:pt idx="655">
                  <c:v>10.916666666666666</c:v>
                </c:pt>
                <c:pt idx="656">
                  <c:v>10.933333333333334</c:v>
                </c:pt>
                <c:pt idx="657">
                  <c:v>10.95</c:v>
                </c:pt>
                <c:pt idx="658">
                  <c:v>10.966666666666667</c:v>
                </c:pt>
                <c:pt idx="659">
                  <c:v>10.983333333333333</c:v>
                </c:pt>
                <c:pt idx="660">
                  <c:v>11</c:v>
                </c:pt>
                <c:pt idx="661">
                  <c:v>11.016666666666667</c:v>
                </c:pt>
                <c:pt idx="662">
                  <c:v>11.033333333333333</c:v>
                </c:pt>
                <c:pt idx="663">
                  <c:v>11.05</c:v>
                </c:pt>
                <c:pt idx="664">
                  <c:v>11.066666666666666</c:v>
                </c:pt>
                <c:pt idx="665">
                  <c:v>11.083333333333334</c:v>
                </c:pt>
                <c:pt idx="666">
                  <c:v>11.1</c:v>
                </c:pt>
                <c:pt idx="667">
                  <c:v>11.116666666666667</c:v>
                </c:pt>
                <c:pt idx="668">
                  <c:v>11.133333333333333</c:v>
                </c:pt>
                <c:pt idx="669">
                  <c:v>11.15</c:v>
                </c:pt>
                <c:pt idx="670">
                  <c:v>11.166666666666666</c:v>
                </c:pt>
                <c:pt idx="671">
                  <c:v>11.183333333333334</c:v>
                </c:pt>
                <c:pt idx="672">
                  <c:v>11.2</c:v>
                </c:pt>
                <c:pt idx="673">
                  <c:v>11.216666666666667</c:v>
                </c:pt>
                <c:pt idx="674">
                  <c:v>11.233333333333333</c:v>
                </c:pt>
                <c:pt idx="675">
                  <c:v>11.25</c:v>
                </c:pt>
                <c:pt idx="676">
                  <c:v>11.266666666666667</c:v>
                </c:pt>
                <c:pt idx="677">
                  <c:v>11.283333333333333</c:v>
                </c:pt>
                <c:pt idx="678">
                  <c:v>11.3</c:v>
                </c:pt>
                <c:pt idx="679">
                  <c:v>11.316666666666666</c:v>
                </c:pt>
                <c:pt idx="680">
                  <c:v>11.333333333333334</c:v>
                </c:pt>
                <c:pt idx="681">
                  <c:v>11.35</c:v>
                </c:pt>
                <c:pt idx="682">
                  <c:v>11.366666666666667</c:v>
                </c:pt>
                <c:pt idx="683">
                  <c:v>11.383333333333333</c:v>
                </c:pt>
                <c:pt idx="684">
                  <c:v>11.4</c:v>
                </c:pt>
                <c:pt idx="685">
                  <c:v>11.416666666666666</c:v>
                </c:pt>
                <c:pt idx="686">
                  <c:v>11.433333333333334</c:v>
                </c:pt>
                <c:pt idx="687">
                  <c:v>11.45</c:v>
                </c:pt>
                <c:pt idx="688">
                  <c:v>11.466666666666667</c:v>
                </c:pt>
                <c:pt idx="689">
                  <c:v>11.483333333333333</c:v>
                </c:pt>
                <c:pt idx="690">
                  <c:v>11.5</c:v>
                </c:pt>
                <c:pt idx="691">
                  <c:v>11.516666666666667</c:v>
                </c:pt>
                <c:pt idx="692">
                  <c:v>11.533333333333333</c:v>
                </c:pt>
                <c:pt idx="693">
                  <c:v>11.55</c:v>
                </c:pt>
                <c:pt idx="694">
                  <c:v>11.566666666666666</c:v>
                </c:pt>
                <c:pt idx="695">
                  <c:v>11.583333333333334</c:v>
                </c:pt>
                <c:pt idx="696">
                  <c:v>11.6</c:v>
                </c:pt>
                <c:pt idx="697">
                  <c:v>11.616666666666667</c:v>
                </c:pt>
                <c:pt idx="698">
                  <c:v>11.633333333333333</c:v>
                </c:pt>
                <c:pt idx="699">
                  <c:v>11.65</c:v>
                </c:pt>
                <c:pt idx="700">
                  <c:v>11.666666666666666</c:v>
                </c:pt>
                <c:pt idx="701">
                  <c:v>11.683333333333334</c:v>
                </c:pt>
                <c:pt idx="702">
                  <c:v>11.7</c:v>
                </c:pt>
                <c:pt idx="703">
                  <c:v>11.716666666666667</c:v>
                </c:pt>
                <c:pt idx="704">
                  <c:v>11.733333333333333</c:v>
                </c:pt>
                <c:pt idx="705">
                  <c:v>11.75</c:v>
                </c:pt>
                <c:pt idx="706">
                  <c:v>11.766666666666667</c:v>
                </c:pt>
                <c:pt idx="707">
                  <c:v>11.783333333333333</c:v>
                </c:pt>
                <c:pt idx="708">
                  <c:v>11.8</c:v>
                </c:pt>
                <c:pt idx="709">
                  <c:v>11.816666666666666</c:v>
                </c:pt>
                <c:pt idx="710">
                  <c:v>11.833333333333334</c:v>
                </c:pt>
                <c:pt idx="711">
                  <c:v>11.85</c:v>
                </c:pt>
                <c:pt idx="712">
                  <c:v>11.866666666666667</c:v>
                </c:pt>
                <c:pt idx="713">
                  <c:v>11.883333333333333</c:v>
                </c:pt>
                <c:pt idx="714">
                  <c:v>11.9</c:v>
                </c:pt>
                <c:pt idx="715">
                  <c:v>11.916666666666666</c:v>
                </c:pt>
                <c:pt idx="716">
                  <c:v>11.933333333333334</c:v>
                </c:pt>
                <c:pt idx="717">
                  <c:v>11.95</c:v>
                </c:pt>
                <c:pt idx="718">
                  <c:v>11.966666666666667</c:v>
                </c:pt>
                <c:pt idx="719">
                  <c:v>11.983333333333333</c:v>
                </c:pt>
                <c:pt idx="720">
                  <c:v>12</c:v>
                </c:pt>
                <c:pt idx="721">
                  <c:v>12.016666666666667</c:v>
                </c:pt>
                <c:pt idx="722">
                  <c:v>12.033333333333333</c:v>
                </c:pt>
                <c:pt idx="723">
                  <c:v>12.05</c:v>
                </c:pt>
                <c:pt idx="724">
                  <c:v>12.066666666666666</c:v>
                </c:pt>
                <c:pt idx="725">
                  <c:v>12.083333333333334</c:v>
                </c:pt>
                <c:pt idx="726">
                  <c:v>12.1</c:v>
                </c:pt>
                <c:pt idx="727">
                  <c:v>12.116666666666667</c:v>
                </c:pt>
                <c:pt idx="728">
                  <c:v>12.133333333333333</c:v>
                </c:pt>
                <c:pt idx="729">
                  <c:v>12.15</c:v>
                </c:pt>
                <c:pt idx="730">
                  <c:v>12.166666666666666</c:v>
                </c:pt>
                <c:pt idx="731">
                  <c:v>12.183333333333334</c:v>
                </c:pt>
                <c:pt idx="732">
                  <c:v>12.2</c:v>
                </c:pt>
                <c:pt idx="733">
                  <c:v>12.216666666666667</c:v>
                </c:pt>
                <c:pt idx="734">
                  <c:v>12.233333333333333</c:v>
                </c:pt>
                <c:pt idx="735">
                  <c:v>12.25</c:v>
                </c:pt>
                <c:pt idx="736">
                  <c:v>12.266666666666667</c:v>
                </c:pt>
                <c:pt idx="737">
                  <c:v>12.283333333333333</c:v>
                </c:pt>
                <c:pt idx="738">
                  <c:v>12.3</c:v>
                </c:pt>
                <c:pt idx="739">
                  <c:v>12.316666666666666</c:v>
                </c:pt>
                <c:pt idx="740">
                  <c:v>12.333333333333334</c:v>
                </c:pt>
                <c:pt idx="741">
                  <c:v>12.35</c:v>
                </c:pt>
                <c:pt idx="742">
                  <c:v>12.366666666666667</c:v>
                </c:pt>
                <c:pt idx="743">
                  <c:v>12.383333333333333</c:v>
                </c:pt>
                <c:pt idx="744">
                  <c:v>12.4</c:v>
                </c:pt>
                <c:pt idx="745">
                  <c:v>12.416666666666666</c:v>
                </c:pt>
                <c:pt idx="746">
                  <c:v>12.433333333333334</c:v>
                </c:pt>
                <c:pt idx="747">
                  <c:v>12.45</c:v>
                </c:pt>
                <c:pt idx="748">
                  <c:v>12.466666666666667</c:v>
                </c:pt>
                <c:pt idx="749">
                  <c:v>12.483333333333333</c:v>
                </c:pt>
                <c:pt idx="750">
                  <c:v>12.5</c:v>
                </c:pt>
                <c:pt idx="751">
                  <c:v>12.516666666666667</c:v>
                </c:pt>
                <c:pt idx="752">
                  <c:v>12.533333333333333</c:v>
                </c:pt>
                <c:pt idx="753">
                  <c:v>12.55</c:v>
                </c:pt>
                <c:pt idx="754">
                  <c:v>12.566666666666666</c:v>
                </c:pt>
                <c:pt idx="755">
                  <c:v>12.583333333333334</c:v>
                </c:pt>
                <c:pt idx="756">
                  <c:v>12.6</c:v>
                </c:pt>
                <c:pt idx="757">
                  <c:v>12.616666666666667</c:v>
                </c:pt>
                <c:pt idx="758">
                  <c:v>12.633333333333333</c:v>
                </c:pt>
                <c:pt idx="759">
                  <c:v>12.65</c:v>
                </c:pt>
                <c:pt idx="760">
                  <c:v>12.666666666666666</c:v>
                </c:pt>
                <c:pt idx="761">
                  <c:v>12.683333333333334</c:v>
                </c:pt>
                <c:pt idx="762">
                  <c:v>12.7</c:v>
                </c:pt>
                <c:pt idx="763">
                  <c:v>12.716666666666667</c:v>
                </c:pt>
                <c:pt idx="764">
                  <c:v>12.733333333333333</c:v>
                </c:pt>
                <c:pt idx="765">
                  <c:v>12.75</c:v>
                </c:pt>
                <c:pt idx="766">
                  <c:v>12.766666666666667</c:v>
                </c:pt>
                <c:pt idx="767">
                  <c:v>12.783333333333333</c:v>
                </c:pt>
                <c:pt idx="768">
                  <c:v>12.8</c:v>
                </c:pt>
                <c:pt idx="769">
                  <c:v>12.816666666666666</c:v>
                </c:pt>
                <c:pt idx="770">
                  <c:v>12.833333333333334</c:v>
                </c:pt>
                <c:pt idx="771">
                  <c:v>12.85</c:v>
                </c:pt>
                <c:pt idx="772">
                  <c:v>12.866666666666667</c:v>
                </c:pt>
                <c:pt idx="773">
                  <c:v>12.883333333333333</c:v>
                </c:pt>
                <c:pt idx="774">
                  <c:v>12.9</c:v>
                </c:pt>
                <c:pt idx="775">
                  <c:v>12.916666666666666</c:v>
                </c:pt>
                <c:pt idx="776">
                  <c:v>12.933333333333334</c:v>
                </c:pt>
                <c:pt idx="777">
                  <c:v>12.95</c:v>
                </c:pt>
                <c:pt idx="778">
                  <c:v>12.966666666666667</c:v>
                </c:pt>
                <c:pt idx="779">
                  <c:v>12.983333333333333</c:v>
                </c:pt>
                <c:pt idx="780">
                  <c:v>13</c:v>
                </c:pt>
                <c:pt idx="781">
                  <c:v>13.016666666666667</c:v>
                </c:pt>
                <c:pt idx="782">
                  <c:v>13.033333333333333</c:v>
                </c:pt>
                <c:pt idx="783">
                  <c:v>13.05</c:v>
                </c:pt>
                <c:pt idx="784">
                  <c:v>13.066666666666666</c:v>
                </c:pt>
                <c:pt idx="785">
                  <c:v>13.083333333333334</c:v>
                </c:pt>
                <c:pt idx="786">
                  <c:v>13.1</c:v>
                </c:pt>
                <c:pt idx="787">
                  <c:v>13.116666666666667</c:v>
                </c:pt>
                <c:pt idx="788">
                  <c:v>13.133333333333333</c:v>
                </c:pt>
                <c:pt idx="789">
                  <c:v>13.15</c:v>
                </c:pt>
                <c:pt idx="790">
                  <c:v>13.166666666666666</c:v>
                </c:pt>
                <c:pt idx="791">
                  <c:v>13.183333333333334</c:v>
                </c:pt>
                <c:pt idx="792">
                  <c:v>13.2</c:v>
                </c:pt>
                <c:pt idx="793">
                  <c:v>13.216666666666667</c:v>
                </c:pt>
                <c:pt idx="794">
                  <c:v>13.233333333333333</c:v>
                </c:pt>
                <c:pt idx="795">
                  <c:v>13.25</c:v>
                </c:pt>
                <c:pt idx="796">
                  <c:v>13.266666666666667</c:v>
                </c:pt>
                <c:pt idx="797">
                  <c:v>13.283333333333333</c:v>
                </c:pt>
                <c:pt idx="798">
                  <c:v>13.3</c:v>
                </c:pt>
                <c:pt idx="799">
                  <c:v>13.316666666666666</c:v>
                </c:pt>
                <c:pt idx="800">
                  <c:v>13.333333333333334</c:v>
                </c:pt>
                <c:pt idx="801">
                  <c:v>13.35</c:v>
                </c:pt>
                <c:pt idx="802">
                  <c:v>13.366666666666667</c:v>
                </c:pt>
                <c:pt idx="803">
                  <c:v>13.383333333333333</c:v>
                </c:pt>
                <c:pt idx="804">
                  <c:v>13.4</c:v>
                </c:pt>
                <c:pt idx="805">
                  <c:v>13.416666666666666</c:v>
                </c:pt>
                <c:pt idx="806">
                  <c:v>13.433333333333334</c:v>
                </c:pt>
                <c:pt idx="807">
                  <c:v>13.45</c:v>
                </c:pt>
                <c:pt idx="808">
                  <c:v>13.466666666666667</c:v>
                </c:pt>
                <c:pt idx="809">
                  <c:v>13.483333333333333</c:v>
                </c:pt>
                <c:pt idx="810">
                  <c:v>13.5</c:v>
                </c:pt>
                <c:pt idx="811">
                  <c:v>13.516666666666667</c:v>
                </c:pt>
                <c:pt idx="812">
                  <c:v>13.533333333333333</c:v>
                </c:pt>
                <c:pt idx="813">
                  <c:v>13.55</c:v>
                </c:pt>
                <c:pt idx="814">
                  <c:v>13.566666666666666</c:v>
                </c:pt>
                <c:pt idx="815">
                  <c:v>13.583333333333334</c:v>
                </c:pt>
                <c:pt idx="816">
                  <c:v>13.6</c:v>
                </c:pt>
                <c:pt idx="817">
                  <c:v>13.616666666666667</c:v>
                </c:pt>
                <c:pt idx="818">
                  <c:v>13.633333333333333</c:v>
                </c:pt>
                <c:pt idx="819">
                  <c:v>13.65</c:v>
                </c:pt>
                <c:pt idx="820">
                  <c:v>13.666666666666666</c:v>
                </c:pt>
                <c:pt idx="821">
                  <c:v>13.683333333333334</c:v>
                </c:pt>
                <c:pt idx="822">
                  <c:v>13.7</c:v>
                </c:pt>
                <c:pt idx="823">
                  <c:v>13.716666666666667</c:v>
                </c:pt>
                <c:pt idx="824">
                  <c:v>13.733333333333333</c:v>
                </c:pt>
                <c:pt idx="825">
                  <c:v>13.75</c:v>
                </c:pt>
                <c:pt idx="826">
                  <c:v>13.766666666666667</c:v>
                </c:pt>
                <c:pt idx="827">
                  <c:v>13.783333333333333</c:v>
                </c:pt>
                <c:pt idx="828">
                  <c:v>13.8</c:v>
                </c:pt>
                <c:pt idx="829">
                  <c:v>13.816666666666666</c:v>
                </c:pt>
                <c:pt idx="830">
                  <c:v>13.833333333333334</c:v>
                </c:pt>
                <c:pt idx="831">
                  <c:v>13.85</c:v>
                </c:pt>
                <c:pt idx="832">
                  <c:v>13.866666666666667</c:v>
                </c:pt>
                <c:pt idx="833">
                  <c:v>13.883333333333333</c:v>
                </c:pt>
                <c:pt idx="834">
                  <c:v>13.9</c:v>
                </c:pt>
                <c:pt idx="835">
                  <c:v>13.916666666666666</c:v>
                </c:pt>
                <c:pt idx="836">
                  <c:v>13.933333333333334</c:v>
                </c:pt>
                <c:pt idx="837">
                  <c:v>13.95</c:v>
                </c:pt>
                <c:pt idx="838">
                  <c:v>13.966666666666667</c:v>
                </c:pt>
                <c:pt idx="839">
                  <c:v>13.983333333333333</c:v>
                </c:pt>
                <c:pt idx="840">
                  <c:v>14</c:v>
                </c:pt>
                <c:pt idx="841">
                  <c:v>14.016666666666667</c:v>
                </c:pt>
                <c:pt idx="842">
                  <c:v>14.033333333333333</c:v>
                </c:pt>
                <c:pt idx="843">
                  <c:v>14.05</c:v>
                </c:pt>
                <c:pt idx="844">
                  <c:v>14.066666666666666</c:v>
                </c:pt>
                <c:pt idx="845">
                  <c:v>14.083333333333334</c:v>
                </c:pt>
                <c:pt idx="846">
                  <c:v>14.1</c:v>
                </c:pt>
                <c:pt idx="847">
                  <c:v>14.116666666666667</c:v>
                </c:pt>
                <c:pt idx="848">
                  <c:v>14.133333333333333</c:v>
                </c:pt>
                <c:pt idx="849">
                  <c:v>14.15</c:v>
                </c:pt>
                <c:pt idx="850">
                  <c:v>14.166666666666666</c:v>
                </c:pt>
                <c:pt idx="851">
                  <c:v>14.183333333333334</c:v>
                </c:pt>
                <c:pt idx="852">
                  <c:v>14.2</c:v>
                </c:pt>
                <c:pt idx="853">
                  <c:v>14.216666666666667</c:v>
                </c:pt>
                <c:pt idx="854">
                  <c:v>14.233333333333333</c:v>
                </c:pt>
                <c:pt idx="855">
                  <c:v>14.25</c:v>
                </c:pt>
                <c:pt idx="856">
                  <c:v>14.266666666666667</c:v>
                </c:pt>
                <c:pt idx="857">
                  <c:v>14.283333333333333</c:v>
                </c:pt>
                <c:pt idx="858">
                  <c:v>14.3</c:v>
                </c:pt>
                <c:pt idx="859">
                  <c:v>14.316666666666666</c:v>
                </c:pt>
                <c:pt idx="860">
                  <c:v>14.333333333333334</c:v>
                </c:pt>
                <c:pt idx="861">
                  <c:v>14.35</c:v>
                </c:pt>
                <c:pt idx="862">
                  <c:v>14.366666666666667</c:v>
                </c:pt>
                <c:pt idx="863">
                  <c:v>14.383333333333333</c:v>
                </c:pt>
                <c:pt idx="864">
                  <c:v>14.4</c:v>
                </c:pt>
                <c:pt idx="865">
                  <c:v>14.416666666666666</c:v>
                </c:pt>
                <c:pt idx="866">
                  <c:v>14.433333333333334</c:v>
                </c:pt>
                <c:pt idx="867">
                  <c:v>14.45</c:v>
                </c:pt>
                <c:pt idx="868">
                  <c:v>14.466666666666667</c:v>
                </c:pt>
                <c:pt idx="869">
                  <c:v>14.483333333333333</c:v>
                </c:pt>
                <c:pt idx="870">
                  <c:v>14.5</c:v>
                </c:pt>
                <c:pt idx="871">
                  <c:v>14.516666666666667</c:v>
                </c:pt>
                <c:pt idx="872">
                  <c:v>14.533333333333333</c:v>
                </c:pt>
                <c:pt idx="873">
                  <c:v>14.55</c:v>
                </c:pt>
                <c:pt idx="874">
                  <c:v>14.566666666666666</c:v>
                </c:pt>
                <c:pt idx="875">
                  <c:v>14.583333333333334</c:v>
                </c:pt>
                <c:pt idx="876">
                  <c:v>14.6</c:v>
                </c:pt>
                <c:pt idx="877">
                  <c:v>14.616666666666667</c:v>
                </c:pt>
                <c:pt idx="878">
                  <c:v>14.633333333333333</c:v>
                </c:pt>
                <c:pt idx="879">
                  <c:v>14.65</c:v>
                </c:pt>
                <c:pt idx="880">
                  <c:v>14.666666666666666</c:v>
                </c:pt>
                <c:pt idx="881">
                  <c:v>14.683333333333334</c:v>
                </c:pt>
                <c:pt idx="882">
                  <c:v>14.7</c:v>
                </c:pt>
                <c:pt idx="883">
                  <c:v>14.716666666666667</c:v>
                </c:pt>
                <c:pt idx="884">
                  <c:v>14.733333333333333</c:v>
                </c:pt>
                <c:pt idx="885">
                  <c:v>14.75</c:v>
                </c:pt>
                <c:pt idx="886">
                  <c:v>14.766666666666667</c:v>
                </c:pt>
                <c:pt idx="887">
                  <c:v>14.783333333333333</c:v>
                </c:pt>
                <c:pt idx="888">
                  <c:v>14.8</c:v>
                </c:pt>
                <c:pt idx="889">
                  <c:v>14.816666666666666</c:v>
                </c:pt>
                <c:pt idx="890">
                  <c:v>14.833333333333334</c:v>
                </c:pt>
                <c:pt idx="891">
                  <c:v>14.85</c:v>
                </c:pt>
                <c:pt idx="892">
                  <c:v>14.866666666666667</c:v>
                </c:pt>
                <c:pt idx="893">
                  <c:v>14.883333333333333</c:v>
                </c:pt>
                <c:pt idx="894">
                  <c:v>14.9</c:v>
                </c:pt>
                <c:pt idx="895">
                  <c:v>14.916666666666666</c:v>
                </c:pt>
                <c:pt idx="896">
                  <c:v>14.933333333333334</c:v>
                </c:pt>
                <c:pt idx="897">
                  <c:v>14.95</c:v>
                </c:pt>
                <c:pt idx="898">
                  <c:v>14.966666666666667</c:v>
                </c:pt>
                <c:pt idx="899">
                  <c:v>14.983333333333333</c:v>
                </c:pt>
                <c:pt idx="900">
                  <c:v>15</c:v>
                </c:pt>
                <c:pt idx="901">
                  <c:v>15.016666666666667</c:v>
                </c:pt>
                <c:pt idx="902">
                  <c:v>15.033333333333333</c:v>
                </c:pt>
                <c:pt idx="903">
                  <c:v>15.05</c:v>
                </c:pt>
                <c:pt idx="904">
                  <c:v>15.066666666666666</c:v>
                </c:pt>
                <c:pt idx="905">
                  <c:v>15.083333333333334</c:v>
                </c:pt>
                <c:pt idx="906">
                  <c:v>15.1</c:v>
                </c:pt>
                <c:pt idx="907">
                  <c:v>15.116666666666667</c:v>
                </c:pt>
                <c:pt idx="908">
                  <c:v>15.133333333333333</c:v>
                </c:pt>
                <c:pt idx="909">
                  <c:v>15.15</c:v>
                </c:pt>
                <c:pt idx="910">
                  <c:v>15.166666666666666</c:v>
                </c:pt>
                <c:pt idx="911">
                  <c:v>15.183333333333334</c:v>
                </c:pt>
                <c:pt idx="912">
                  <c:v>15.2</c:v>
                </c:pt>
                <c:pt idx="913">
                  <c:v>15.216666666666667</c:v>
                </c:pt>
                <c:pt idx="914">
                  <c:v>15.233333333333333</c:v>
                </c:pt>
                <c:pt idx="915">
                  <c:v>15.25</c:v>
                </c:pt>
                <c:pt idx="916">
                  <c:v>15.266666666666667</c:v>
                </c:pt>
                <c:pt idx="917">
                  <c:v>15.283333333333333</c:v>
                </c:pt>
                <c:pt idx="918">
                  <c:v>15.3</c:v>
                </c:pt>
                <c:pt idx="919">
                  <c:v>15.316666666666666</c:v>
                </c:pt>
                <c:pt idx="920">
                  <c:v>15.333333333333334</c:v>
                </c:pt>
                <c:pt idx="921">
                  <c:v>15.35</c:v>
                </c:pt>
                <c:pt idx="922">
                  <c:v>15.366666666666667</c:v>
                </c:pt>
                <c:pt idx="923">
                  <c:v>15.383333333333333</c:v>
                </c:pt>
                <c:pt idx="924">
                  <c:v>15.4</c:v>
                </c:pt>
                <c:pt idx="925">
                  <c:v>15.416666666666666</c:v>
                </c:pt>
                <c:pt idx="926">
                  <c:v>15.433333333333334</c:v>
                </c:pt>
                <c:pt idx="927">
                  <c:v>15.45</c:v>
                </c:pt>
                <c:pt idx="928">
                  <c:v>15.466666666666667</c:v>
                </c:pt>
                <c:pt idx="929">
                  <c:v>15.483333333333333</c:v>
                </c:pt>
                <c:pt idx="930">
                  <c:v>15.5</c:v>
                </c:pt>
                <c:pt idx="931">
                  <c:v>15.516666666666667</c:v>
                </c:pt>
                <c:pt idx="932">
                  <c:v>15.533333333333333</c:v>
                </c:pt>
                <c:pt idx="933">
                  <c:v>15.55</c:v>
                </c:pt>
                <c:pt idx="934">
                  <c:v>15.566666666666666</c:v>
                </c:pt>
                <c:pt idx="935">
                  <c:v>15.583333333333334</c:v>
                </c:pt>
                <c:pt idx="936">
                  <c:v>15.6</c:v>
                </c:pt>
                <c:pt idx="937">
                  <c:v>15.616666666666667</c:v>
                </c:pt>
                <c:pt idx="938">
                  <c:v>15.633333333333333</c:v>
                </c:pt>
                <c:pt idx="939">
                  <c:v>15.65</c:v>
                </c:pt>
                <c:pt idx="940">
                  <c:v>15.666666666666666</c:v>
                </c:pt>
                <c:pt idx="941">
                  <c:v>15.683333333333334</c:v>
                </c:pt>
                <c:pt idx="942">
                  <c:v>15.7</c:v>
                </c:pt>
                <c:pt idx="943">
                  <c:v>15.716666666666667</c:v>
                </c:pt>
                <c:pt idx="944">
                  <c:v>15.733333333333333</c:v>
                </c:pt>
                <c:pt idx="945">
                  <c:v>15.75</c:v>
                </c:pt>
                <c:pt idx="946">
                  <c:v>15.766666666666667</c:v>
                </c:pt>
                <c:pt idx="947">
                  <c:v>15.783333333333333</c:v>
                </c:pt>
                <c:pt idx="948">
                  <c:v>15.8</c:v>
                </c:pt>
                <c:pt idx="949">
                  <c:v>15.816666666666666</c:v>
                </c:pt>
                <c:pt idx="950">
                  <c:v>15.833333333333334</c:v>
                </c:pt>
                <c:pt idx="951">
                  <c:v>15.85</c:v>
                </c:pt>
                <c:pt idx="952">
                  <c:v>15.866666666666667</c:v>
                </c:pt>
                <c:pt idx="953">
                  <c:v>15.883333333333333</c:v>
                </c:pt>
                <c:pt idx="954">
                  <c:v>15.9</c:v>
                </c:pt>
                <c:pt idx="955">
                  <c:v>15.916666666666666</c:v>
                </c:pt>
                <c:pt idx="956">
                  <c:v>15.933333333333334</c:v>
                </c:pt>
                <c:pt idx="957">
                  <c:v>15.95</c:v>
                </c:pt>
                <c:pt idx="958">
                  <c:v>15.966666666666667</c:v>
                </c:pt>
                <c:pt idx="959">
                  <c:v>15.983333333333333</c:v>
                </c:pt>
                <c:pt idx="960">
                  <c:v>16</c:v>
                </c:pt>
                <c:pt idx="961">
                  <c:v>16.016666666666666</c:v>
                </c:pt>
                <c:pt idx="962">
                  <c:v>16.033333333333335</c:v>
                </c:pt>
                <c:pt idx="963">
                  <c:v>16.05</c:v>
                </c:pt>
                <c:pt idx="964">
                  <c:v>16.066666666666666</c:v>
                </c:pt>
                <c:pt idx="965">
                  <c:v>16.083333333333332</c:v>
                </c:pt>
                <c:pt idx="966">
                  <c:v>16.100000000000001</c:v>
                </c:pt>
                <c:pt idx="967">
                  <c:v>16.116666666666667</c:v>
                </c:pt>
                <c:pt idx="968">
                  <c:v>16.133333333333333</c:v>
                </c:pt>
                <c:pt idx="969">
                  <c:v>16.149999999999999</c:v>
                </c:pt>
                <c:pt idx="970">
                  <c:v>16.166666666666668</c:v>
                </c:pt>
                <c:pt idx="971">
                  <c:v>16.183333333333334</c:v>
                </c:pt>
                <c:pt idx="972">
                  <c:v>16.2</c:v>
                </c:pt>
                <c:pt idx="973">
                  <c:v>16.216666666666665</c:v>
                </c:pt>
                <c:pt idx="974">
                  <c:v>16.233333333333334</c:v>
                </c:pt>
                <c:pt idx="975">
                  <c:v>16.25</c:v>
                </c:pt>
                <c:pt idx="976">
                  <c:v>16.266666666666666</c:v>
                </c:pt>
                <c:pt idx="977">
                  <c:v>16.283333333333335</c:v>
                </c:pt>
                <c:pt idx="978">
                  <c:v>16.3</c:v>
                </c:pt>
                <c:pt idx="979">
                  <c:v>16.316666666666666</c:v>
                </c:pt>
                <c:pt idx="980">
                  <c:v>16.333333333333332</c:v>
                </c:pt>
                <c:pt idx="981">
                  <c:v>16.350000000000001</c:v>
                </c:pt>
                <c:pt idx="982">
                  <c:v>16.366666666666667</c:v>
                </c:pt>
                <c:pt idx="983">
                  <c:v>16.383333333333333</c:v>
                </c:pt>
                <c:pt idx="984">
                  <c:v>16.399999999999999</c:v>
                </c:pt>
                <c:pt idx="985">
                  <c:v>16.416666666666668</c:v>
                </c:pt>
                <c:pt idx="986">
                  <c:v>16.433333333333334</c:v>
                </c:pt>
                <c:pt idx="987">
                  <c:v>16.45</c:v>
                </c:pt>
                <c:pt idx="988">
                  <c:v>16.466666666666665</c:v>
                </c:pt>
                <c:pt idx="989">
                  <c:v>16.483333333333334</c:v>
                </c:pt>
                <c:pt idx="990">
                  <c:v>16.5</c:v>
                </c:pt>
                <c:pt idx="991">
                  <c:v>16.516666666666666</c:v>
                </c:pt>
                <c:pt idx="992">
                  <c:v>16.533333333333335</c:v>
                </c:pt>
                <c:pt idx="993">
                  <c:v>16.55</c:v>
                </c:pt>
                <c:pt idx="994">
                  <c:v>16.566666666666666</c:v>
                </c:pt>
                <c:pt idx="995">
                  <c:v>16.583333333333332</c:v>
                </c:pt>
                <c:pt idx="996">
                  <c:v>16.600000000000001</c:v>
                </c:pt>
                <c:pt idx="997">
                  <c:v>16.616666666666667</c:v>
                </c:pt>
                <c:pt idx="998">
                  <c:v>16.633333333333333</c:v>
                </c:pt>
                <c:pt idx="999">
                  <c:v>16.649999999999999</c:v>
                </c:pt>
                <c:pt idx="1000">
                  <c:v>16.666666666666668</c:v>
                </c:pt>
                <c:pt idx="1001">
                  <c:v>16.683333333333334</c:v>
                </c:pt>
                <c:pt idx="1002">
                  <c:v>16.7</c:v>
                </c:pt>
                <c:pt idx="1003">
                  <c:v>16.716666666666665</c:v>
                </c:pt>
                <c:pt idx="1004">
                  <c:v>16.733333333333334</c:v>
                </c:pt>
                <c:pt idx="1005">
                  <c:v>16.75</c:v>
                </c:pt>
                <c:pt idx="1006">
                  <c:v>16.766666666666666</c:v>
                </c:pt>
                <c:pt idx="1007">
                  <c:v>16.783333333333335</c:v>
                </c:pt>
                <c:pt idx="1008">
                  <c:v>16.8</c:v>
                </c:pt>
                <c:pt idx="1009">
                  <c:v>16.816666666666666</c:v>
                </c:pt>
                <c:pt idx="1010">
                  <c:v>16.833333333333332</c:v>
                </c:pt>
                <c:pt idx="1011">
                  <c:v>16.850000000000001</c:v>
                </c:pt>
                <c:pt idx="1012">
                  <c:v>16.866666666666667</c:v>
                </c:pt>
                <c:pt idx="1013">
                  <c:v>16.883333333333333</c:v>
                </c:pt>
                <c:pt idx="1014">
                  <c:v>16.899999999999999</c:v>
                </c:pt>
                <c:pt idx="1015">
                  <c:v>16.916666666666668</c:v>
                </c:pt>
                <c:pt idx="1016">
                  <c:v>16.933333333333334</c:v>
                </c:pt>
                <c:pt idx="1017">
                  <c:v>16.95</c:v>
                </c:pt>
                <c:pt idx="1018">
                  <c:v>16.966666666666665</c:v>
                </c:pt>
                <c:pt idx="1019">
                  <c:v>16.983333333333334</c:v>
                </c:pt>
                <c:pt idx="1020">
                  <c:v>17</c:v>
                </c:pt>
                <c:pt idx="1021">
                  <c:v>17.016666666666666</c:v>
                </c:pt>
                <c:pt idx="1022">
                  <c:v>17.033333333333335</c:v>
                </c:pt>
                <c:pt idx="1023">
                  <c:v>17.05</c:v>
                </c:pt>
                <c:pt idx="1024">
                  <c:v>17.066666666666666</c:v>
                </c:pt>
                <c:pt idx="1025">
                  <c:v>17.083333333333332</c:v>
                </c:pt>
                <c:pt idx="1026">
                  <c:v>17.100000000000001</c:v>
                </c:pt>
                <c:pt idx="1027">
                  <c:v>17.116666666666667</c:v>
                </c:pt>
                <c:pt idx="1028">
                  <c:v>17.133333333333333</c:v>
                </c:pt>
                <c:pt idx="1029">
                  <c:v>17.149999999999999</c:v>
                </c:pt>
                <c:pt idx="1030">
                  <c:v>17.166666666666668</c:v>
                </c:pt>
                <c:pt idx="1031">
                  <c:v>17.183333333333334</c:v>
                </c:pt>
                <c:pt idx="1032">
                  <c:v>17.2</c:v>
                </c:pt>
                <c:pt idx="1033">
                  <c:v>17.216666666666665</c:v>
                </c:pt>
                <c:pt idx="1034">
                  <c:v>17.233333333333334</c:v>
                </c:pt>
                <c:pt idx="1035">
                  <c:v>17.25</c:v>
                </c:pt>
                <c:pt idx="1036">
                  <c:v>17.266666666666666</c:v>
                </c:pt>
                <c:pt idx="1037">
                  <c:v>17.283333333333335</c:v>
                </c:pt>
                <c:pt idx="1038">
                  <c:v>17.3</c:v>
                </c:pt>
                <c:pt idx="1039">
                  <c:v>17.316666666666666</c:v>
                </c:pt>
                <c:pt idx="1040">
                  <c:v>17.333333333333332</c:v>
                </c:pt>
                <c:pt idx="1041">
                  <c:v>17.350000000000001</c:v>
                </c:pt>
                <c:pt idx="1042">
                  <c:v>17.366666666666667</c:v>
                </c:pt>
                <c:pt idx="1043">
                  <c:v>17.383333333333333</c:v>
                </c:pt>
                <c:pt idx="1044">
                  <c:v>17.399999999999999</c:v>
                </c:pt>
                <c:pt idx="1045">
                  <c:v>17.416666666666668</c:v>
                </c:pt>
                <c:pt idx="1046">
                  <c:v>17.433333333333334</c:v>
                </c:pt>
                <c:pt idx="1047">
                  <c:v>17.45</c:v>
                </c:pt>
                <c:pt idx="1048">
                  <c:v>17.466666666666665</c:v>
                </c:pt>
                <c:pt idx="1049">
                  <c:v>17.483333333333334</c:v>
                </c:pt>
                <c:pt idx="1050">
                  <c:v>17.5</c:v>
                </c:pt>
                <c:pt idx="1051">
                  <c:v>17.516666666666666</c:v>
                </c:pt>
                <c:pt idx="1052">
                  <c:v>17.533333333333335</c:v>
                </c:pt>
                <c:pt idx="1053">
                  <c:v>17.55</c:v>
                </c:pt>
                <c:pt idx="1054">
                  <c:v>17.566666666666666</c:v>
                </c:pt>
                <c:pt idx="1055">
                  <c:v>17.583333333333332</c:v>
                </c:pt>
                <c:pt idx="1056">
                  <c:v>17.600000000000001</c:v>
                </c:pt>
                <c:pt idx="1057">
                  <c:v>17.616666666666667</c:v>
                </c:pt>
                <c:pt idx="1058">
                  <c:v>17.633333333333333</c:v>
                </c:pt>
                <c:pt idx="1059">
                  <c:v>17.649999999999999</c:v>
                </c:pt>
                <c:pt idx="1060">
                  <c:v>17.666666666666668</c:v>
                </c:pt>
                <c:pt idx="1061">
                  <c:v>17.683333333333334</c:v>
                </c:pt>
                <c:pt idx="1062">
                  <c:v>17.7</c:v>
                </c:pt>
                <c:pt idx="1063">
                  <c:v>17.716666666666665</c:v>
                </c:pt>
                <c:pt idx="1064">
                  <c:v>17.733333333333334</c:v>
                </c:pt>
                <c:pt idx="1065">
                  <c:v>17.75</c:v>
                </c:pt>
                <c:pt idx="1066">
                  <c:v>17.766666666666666</c:v>
                </c:pt>
                <c:pt idx="1067">
                  <c:v>17.783333333333335</c:v>
                </c:pt>
                <c:pt idx="1068">
                  <c:v>17.8</c:v>
                </c:pt>
                <c:pt idx="1069">
                  <c:v>17.816666666666666</c:v>
                </c:pt>
                <c:pt idx="1070">
                  <c:v>17.833333333333332</c:v>
                </c:pt>
                <c:pt idx="1071">
                  <c:v>17.850000000000001</c:v>
                </c:pt>
                <c:pt idx="1072">
                  <c:v>17.866666666666667</c:v>
                </c:pt>
                <c:pt idx="1073">
                  <c:v>17.883333333333333</c:v>
                </c:pt>
                <c:pt idx="1074">
                  <c:v>17.899999999999999</c:v>
                </c:pt>
                <c:pt idx="1075">
                  <c:v>17.916666666666668</c:v>
                </c:pt>
                <c:pt idx="1076">
                  <c:v>17.933333333333334</c:v>
                </c:pt>
                <c:pt idx="1077">
                  <c:v>17.95</c:v>
                </c:pt>
                <c:pt idx="1078">
                  <c:v>17.966666666666665</c:v>
                </c:pt>
                <c:pt idx="1079">
                  <c:v>17.983333333333334</c:v>
                </c:pt>
                <c:pt idx="1080">
                  <c:v>18</c:v>
                </c:pt>
                <c:pt idx="1081">
                  <c:v>18.016666666666666</c:v>
                </c:pt>
                <c:pt idx="1082">
                  <c:v>18.033333333333335</c:v>
                </c:pt>
                <c:pt idx="1083">
                  <c:v>18.05</c:v>
                </c:pt>
                <c:pt idx="1084">
                  <c:v>18.066666666666666</c:v>
                </c:pt>
                <c:pt idx="1085">
                  <c:v>18.083333333333332</c:v>
                </c:pt>
                <c:pt idx="1086">
                  <c:v>18.100000000000001</c:v>
                </c:pt>
                <c:pt idx="1087">
                  <c:v>18.116666666666667</c:v>
                </c:pt>
                <c:pt idx="1088">
                  <c:v>18.133333333333333</c:v>
                </c:pt>
                <c:pt idx="1089">
                  <c:v>18.149999999999999</c:v>
                </c:pt>
                <c:pt idx="1090">
                  <c:v>18.166666666666668</c:v>
                </c:pt>
                <c:pt idx="1091">
                  <c:v>18.183333333333334</c:v>
                </c:pt>
                <c:pt idx="1092">
                  <c:v>18.2</c:v>
                </c:pt>
                <c:pt idx="1093">
                  <c:v>18.216666666666665</c:v>
                </c:pt>
                <c:pt idx="1094">
                  <c:v>18.233333333333334</c:v>
                </c:pt>
                <c:pt idx="1095">
                  <c:v>18.25</c:v>
                </c:pt>
                <c:pt idx="1096">
                  <c:v>18.266666666666666</c:v>
                </c:pt>
                <c:pt idx="1097">
                  <c:v>18.283333333333335</c:v>
                </c:pt>
                <c:pt idx="1098">
                  <c:v>18.3</c:v>
                </c:pt>
                <c:pt idx="1099">
                  <c:v>18.316666666666666</c:v>
                </c:pt>
                <c:pt idx="1100">
                  <c:v>18.333333333333332</c:v>
                </c:pt>
                <c:pt idx="1101">
                  <c:v>18.350000000000001</c:v>
                </c:pt>
                <c:pt idx="1102">
                  <c:v>18.366666666666667</c:v>
                </c:pt>
                <c:pt idx="1103">
                  <c:v>18.383333333333333</c:v>
                </c:pt>
                <c:pt idx="1104">
                  <c:v>18.399999999999999</c:v>
                </c:pt>
                <c:pt idx="1105">
                  <c:v>18.416666666666668</c:v>
                </c:pt>
                <c:pt idx="1106">
                  <c:v>18.433333333333334</c:v>
                </c:pt>
                <c:pt idx="1107">
                  <c:v>18.45</c:v>
                </c:pt>
                <c:pt idx="1108">
                  <c:v>18.466666666666665</c:v>
                </c:pt>
                <c:pt idx="1109">
                  <c:v>18.483333333333334</c:v>
                </c:pt>
                <c:pt idx="1110">
                  <c:v>18.5</c:v>
                </c:pt>
                <c:pt idx="1111">
                  <c:v>18.516666666666666</c:v>
                </c:pt>
                <c:pt idx="1112">
                  <c:v>18.533333333333335</c:v>
                </c:pt>
                <c:pt idx="1113">
                  <c:v>18.55</c:v>
                </c:pt>
                <c:pt idx="1114">
                  <c:v>18.566666666666666</c:v>
                </c:pt>
                <c:pt idx="1115">
                  <c:v>18.583333333333332</c:v>
                </c:pt>
                <c:pt idx="1116">
                  <c:v>18.600000000000001</c:v>
                </c:pt>
                <c:pt idx="1117">
                  <c:v>18.616666666666667</c:v>
                </c:pt>
                <c:pt idx="1118">
                  <c:v>18.633333333333333</c:v>
                </c:pt>
                <c:pt idx="1119">
                  <c:v>18.649999999999999</c:v>
                </c:pt>
                <c:pt idx="1120">
                  <c:v>18.666666666666668</c:v>
                </c:pt>
                <c:pt idx="1121">
                  <c:v>18.683333333333334</c:v>
                </c:pt>
                <c:pt idx="1122">
                  <c:v>18.7</c:v>
                </c:pt>
                <c:pt idx="1123">
                  <c:v>18.716666666666665</c:v>
                </c:pt>
                <c:pt idx="1124">
                  <c:v>18.733333333333334</c:v>
                </c:pt>
                <c:pt idx="1125">
                  <c:v>18.75</c:v>
                </c:pt>
                <c:pt idx="1126">
                  <c:v>18.766666666666666</c:v>
                </c:pt>
                <c:pt idx="1127">
                  <c:v>18.783333333333335</c:v>
                </c:pt>
                <c:pt idx="1128">
                  <c:v>18.8</c:v>
                </c:pt>
                <c:pt idx="1129">
                  <c:v>18.816666666666666</c:v>
                </c:pt>
                <c:pt idx="1130">
                  <c:v>18.833333333333332</c:v>
                </c:pt>
                <c:pt idx="1131">
                  <c:v>18.850000000000001</c:v>
                </c:pt>
                <c:pt idx="1132">
                  <c:v>18.866666666666667</c:v>
                </c:pt>
                <c:pt idx="1133">
                  <c:v>18.883333333333333</c:v>
                </c:pt>
                <c:pt idx="1134">
                  <c:v>18.899999999999999</c:v>
                </c:pt>
                <c:pt idx="1135">
                  <c:v>18.916666666666668</c:v>
                </c:pt>
                <c:pt idx="1136">
                  <c:v>18.933333333333334</c:v>
                </c:pt>
                <c:pt idx="1137">
                  <c:v>18.95</c:v>
                </c:pt>
                <c:pt idx="1138">
                  <c:v>18.966666666666665</c:v>
                </c:pt>
                <c:pt idx="1139">
                  <c:v>18.983333333333334</c:v>
                </c:pt>
                <c:pt idx="1140">
                  <c:v>19</c:v>
                </c:pt>
                <c:pt idx="1141">
                  <c:v>19.016666666666666</c:v>
                </c:pt>
                <c:pt idx="1142">
                  <c:v>19.033333333333335</c:v>
                </c:pt>
                <c:pt idx="1143">
                  <c:v>19.05</c:v>
                </c:pt>
                <c:pt idx="1144">
                  <c:v>19.066666666666666</c:v>
                </c:pt>
                <c:pt idx="1145">
                  <c:v>19.083333333333332</c:v>
                </c:pt>
                <c:pt idx="1146">
                  <c:v>19.100000000000001</c:v>
                </c:pt>
                <c:pt idx="1147">
                  <c:v>19.116666666666667</c:v>
                </c:pt>
                <c:pt idx="1148">
                  <c:v>19.133333333333333</c:v>
                </c:pt>
                <c:pt idx="1149">
                  <c:v>19.149999999999999</c:v>
                </c:pt>
                <c:pt idx="1150">
                  <c:v>19.166666666666668</c:v>
                </c:pt>
                <c:pt idx="1151">
                  <c:v>19.183333333333334</c:v>
                </c:pt>
                <c:pt idx="1152">
                  <c:v>19.2</c:v>
                </c:pt>
                <c:pt idx="1153">
                  <c:v>19.216666666666665</c:v>
                </c:pt>
                <c:pt idx="1154">
                  <c:v>19.233333333333334</c:v>
                </c:pt>
                <c:pt idx="1155">
                  <c:v>19.25</c:v>
                </c:pt>
                <c:pt idx="1156">
                  <c:v>19.266666666666666</c:v>
                </c:pt>
                <c:pt idx="1157">
                  <c:v>19.283333333333335</c:v>
                </c:pt>
                <c:pt idx="1158">
                  <c:v>19.3</c:v>
                </c:pt>
                <c:pt idx="1159">
                  <c:v>19.316666666666666</c:v>
                </c:pt>
                <c:pt idx="1160">
                  <c:v>19.333333333333332</c:v>
                </c:pt>
                <c:pt idx="1161">
                  <c:v>19.350000000000001</c:v>
                </c:pt>
                <c:pt idx="1162">
                  <c:v>19.366666666666667</c:v>
                </c:pt>
                <c:pt idx="1163">
                  <c:v>19.383333333333333</c:v>
                </c:pt>
                <c:pt idx="1164">
                  <c:v>19.399999999999999</c:v>
                </c:pt>
                <c:pt idx="1165">
                  <c:v>19.416666666666668</c:v>
                </c:pt>
                <c:pt idx="1166">
                  <c:v>19.433333333333334</c:v>
                </c:pt>
                <c:pt idx="1167">
                  <c:v>19.45</c:v>
                </c:pt>
                <c:pt idx="1168">
                  <c:v>19.466666666666665</c:v>
                </c:pt>
                <c:pt idx="1169">
                  <c:v>19.483333333333334</c:v>
                </c:pt>
                <c:pt idx="1170">
                  <c:v>19.5</c:v>
                </c:pt>
                <c:pt idx="1171">
                  <c:v>19.516666666666666</c:v>
                </c:pt>
                <c:pt idx="1172">
                  <c:v>19.533333333333335</c:v>
                </c:pt>
                <c:pt idx="1173">
                  <c:v>19.55</c:v>
                </c:pt>
                <c:pt idx="1174">
                  <c:v>19.566666666666666</c:v>
                </c:pt>
                <c:pt idx="1175">
                  <c:v>19.583333333333332</c:v>
                </c:pt>
                <c:pt idx="1176">
                  <c:v>19.600000000000001</c:v>
                </c:pt>
                <c:pt idx="1177">
                  <c:v>19.616666666666667</c:v>
                </c:pt>
                <c:pt idx="1178">
                  <c:v>19.633333333333333</c:v>
                </c:pt>
                <c:pt idx="1179">
                  <c:v>19.649999999999999</c:v>
                </c:pt>
                <c:pt idx="1180">
                  <c:v>19.666666666666668</c:v>
                </c:pt>
                <c:pt idx="1181">
                  <c:v>19.683333333333334</c:v>
                </c:pt>
                <c:pt idx="1182">
                  <c:v>19.7</c:v>
                </c:pt>
                <c:pt idx="1183">
                  <c:v>19.716666666666665</c:v>
                </c:pt>
                <c:pt idx="1184">
                  <c:v>19.733333333333334</c:v>
                </c:pt>
                <c:pt idx="1185">
                  <c:v>19.75</c:v>
                </c:pt>
                <c:pt idx="1186">
                  <c:v>19.766666666666666</c:v>
                </c:pt>
                <c:pt idx="1187">
                  <c:v>19.783333333333335</c:v>
                </c:pt>
                <c:pt idx="1188">
                  <c:v>19.8</c:v>
                </c:pt>
                <c:pt idx="1189">
                  <c:v>19.816666666666666</c:v>
                </c:pt>
                <c:pt idx="1190">
                  <c:v>19.833333333333332</c:v>
                </c:pt>
                <c:pt idx="1191">
                  <c:v>19.850000000000001</c:v>
                </c:pt>
                <c:pt idx="1192">
                  <c:v>19.866666666666667</c:v>
                </c:pt>
                <c:pt idx="1193">
                  <c:v>19.883333333333333</c:v>
                </c:pt>
                <c:pt idx="1194">
                  <c:v>19.899999999999999</c:v>
                </c:pt>
                <c:pt idx="1195">
                  <c:v>19.916666666666668</c:v>
                </c:pt>
                <c:pt idx="1196">
                  <c:v>19.933333333333334</c:v>
                </c:pt>
                <c:pt idx="1197">
                  <c:v>19.95</c:v>
                </c:pt>
                <c:pt idx="1198">
                  <c:v>19.966666666666665</c:v>
                </c:pt>
                <c:pt idx="1199">
                  <c:v>19.983333333333334</c:v>
                </c:pt>
                <c:pt idx="1200">
                  <c:v>20</c:v>
                </c:pt>
                <c:pt idx="1201">
                  <c:v>20.016666666666666</c:v>
                </c:pt>
                <c:pt idx="1202">
                  <c:v>20.033333333333335</c:v>
                </c:pt>
                <c:pt idx="1203">
                  <c:v>20.05</c:v>
                </c:pt>
                <c:pt idx="1204">
                  <c:v>20.066666666666666</c:v>
                </c:pt>
                <c:pt idx="1205">
                  <c:v>20.083333333333332</c:v>
                </c:pt>
                <c:pt idx="1206">
                  <c:v>20.100000000000001</c:v>
                </c:pt>
                <c:pt idx="1207">
                  <c:v>20.116666666666667</c:v>
                </c:pt>
                <c:pt idx="1208">
                  <c:v>20.133333333333333</c:v>
                </c:pt>
                <c:pt idx="1209">
                  <c:v>20.149999999999999</c:v>
                </c:pt>
                <c:pt idx="1210">
                  <c:v>20.166666666666668</c:v>
                </c:pt>
                <c:pt idx="1211">
                  <c:v>20.183333333333334</c:v>
                </c:pt>
                <c:pt idx="1212">
                  <c:v>20.2</c:v>
                </c:pt>
                <c:pt idx="1213">
                  <c:v>20.216666666666665</c:v>
                </c:pt>
                <c:pt idx="1214">
                  <c:v>20.233333333333334</c:v>
                </c:pt>
                <c:pt idx="1215">
                  <c:v>20.25</c:v>
                </c:pt>
                <c:pt idx="1216">
                  <c:v>20.266666666666666</c:v>
                </c:pt>
                <c:pt idx="1217">
                  <c:v>20.283333333333335</c:v>
                </c:pt>
                <c:pt idx="1218">
                  <c:v>20.3</c:v>
                </c:pt>
                <c:pt idx="1219">
                  <c:v>20.316666666666666</c:v>
                </c:pt>
                <c:pt idx="1220">
                  <c:v>20.333333333333332</c:v>
                </c:pt>
                <c:pt idx="1221">
                  <c:v>20.350000000000001</c:v>
                </c:pt>
                <c:pt idx="1222">
                  <c:v>20.366666666666667</c:v>
                </c:pt>
                <c:pt idx="1223">
                  <c:v>20.383333333333333</c:v>
                </c:pt>
                <c:pt idx="1224">
                  <c:v>20.399999999999999</c:v>
                </c:pt>
                <c:pt idx="1225">
                  <c:v>20.416666666666668</c:v>
                </c:pt>
                <c:pt idx="1226">
                  <c:v>20.433333333333334</c:v>
                </c:pt>
                <c:pt idx="1227">
                  <c:v>20.45</c:v>
                </c:pt>
                <c:pt idx="1228">
                  <c:v>20.466666666666665</c:v>
                </c:pt>
                <c:pt idx="1229">
                  <c:v>20.483333333333334</c:v>
                </c:pt>
                <c:pt idx="1230">
                  <c:v>20.5</c:v>
                </c:pt>
                <c:pt idx="1231">
                  <c:v>20.516666666666666</c:v>
                </c:pt>
                <c:pt idx="1232">
                  <c:v>20.533333333333335</c:v>
                </c:pt>
                <c:pt idx="1233">
                  <c:v>20.55</c:v>
                </c:pt>
                <c:pt idx="1234">
                  <c:v>20.566666666666666</c:v>
                </c:pt>
                <c:pt idx="1235">
                  <c:v>20.583333333333332</c:v>
                </c:pt>
                <c:pt idx="1236">
                  <c:v>20.6</c:v>
                </c:pt>
                <c:pt idx="1237">
                  <c:v>20.616666666666667</c:v>
                </c:pt>
                <c:pt idx="1238">
                  <c:v>20.633333333333333</c:v>
                </c:pt>
                <c:pt idx="1239">
                  <c:v>20.65</c:v>
                </c:pt>
                <c:pt idx="1240">
                  <c:v>20.666666666666668</c:v>
                </c:pt>
                <c:pt idx="1241">
                  <c:v>20.683333333333334</c:v>
                </c:pt>
                <c:pt idx="1242">
                  <c:v>20.7</c:v>
                </c:pt>
                <c:pt idx="1243">
                  <c:v>20.716666666666665</c:v>
                </c:pt>
                <c:pt idx="1244">
                  <c:v>20.733333333333334</c:v>
                </c:pt>
                <c:pt idx="1245">
                  <c:v>20.75</c:v>
                </c:pt>
                <c:pt idx="1246">
                  <c:v>20.766666666666666</c:v>
                </c:pt>
                <c:pt idx="1247">
                  <c:v>20.783333333333335</c:v>
                </c:pt>
                <c:pt idx="1248">
                  <c:v>20.8</c:v>
                </c:pt>
                <c:pt idx="1249">
                  <c:v>20.816666666666666</c:v>
                </c:pt>
                <c:pt idx="1250">
                  <c:v>20.833333333333332</c:v>
                </c:pt>
                <c:pt idx="1251">
                  <c:v>20.85</c:v>
                </c:pt>
                <c:pt idx="1252">
                  <c:v>20.866666666666667</c:v>
                </c:pt>
                <c:pt idx="1253">
                  <c:v>20.883333333333333</c:v>
                </c:pt>
                <c:pt idx="1254">
                  <c:v>20.9</c:v>
                </c:pt>
                <c:pt idx="1255">
                  <c:v>20.916666666666668</c:v>
                </c:pt>
                <c:pt idx="1256">
                  <c:v>20.933333333333334</c:v>
                </c:pt>
                <c:pt idx="1257">
                  <c:v>20.95</c:v>
                </c:pt>
                <c:pt idx="1258">
                  <c:v>20.966666666666665</c:v>
                </c:pt>
                <c:pt idx="1259">
                  <c:v>20.983333333333334</c:v>
                </c:pt>
                <c:pt idx="1260">
                  <c:v>21</c:v>
                </c:pt>
                <c:pt idx="1261">
                  <c:v>21.016666666666666</c:v>
                </c:pt>
                <c:pt idx="1262">
                  <c:v>21.033333333333335</c:v>
                </c:pt>
                <c:pt idx="1263">
                  <c:v>21.05</c:v>
                </c:pt>
                <c:pt idx="1264">
                  <c:v>21.066666666666666</c:v>
                </c:pt>
                <c:pt idx="1265">
                  <c:v>21.083333333333332</c:v>
                </c:pt>
                <c:pt idx="1266">
                  <c:v>21.1</c:v>
                </c:pt>
                <c:pt idx="1267">
                  <c:v>21.116666666666667</c:v>
                </c:pt>
                <c:pt idx="1268">
                  <c:v>21.133333333333333</c:v>
                </c:pt>
                <c:pt idx="1269">
                  <c:v>21.15</c:v>
                </c:pt>
                <c:pt idx="1270">
                  <c:v>21.166666666666668</c:v>
                </c:pt>
                <c:pt idx="1271">
                  <c:v>21.183333333333334</c:v>
                </c:pt>
                <c:pt idx="1272">
                  <c:v>21.2</c:v>
                </c:pt>
                <c:pt idx="1273">
                  <c:v>21.216666666666665</c:v>
                </c:pt>
                <c:pt idx="1274">
                  <c:v>21.233333333333334</c:v>
                </c:pt>
                <c:pt idx="1275">
                  <c:v>21.25</c:v>
                </c:pt>
                <c:pt idx="1276">
                  <c:v>21.266666666666666</c:v>
                </c:pt>
                <c:pt idx="1277">
                  <c:v>21.283333333333335</c:v>
                </c:pt>
                <c:pt idx="1278">
                  <c:v>21.3</c:v>
                </c:pt>
                <c:pt idx="1279">
                  <c:v>21.316666666666666</c:v>
                </c:pt>
                <c:pt idx="1280">
                  <c:v>21.333333333333332</c:v>
                </c:pt>
                <c:pt idx="1281">
                  <c:v>21.35</c:v>
                </c:pt>
                <c:pt idx="1282">
                  <c:v>21.366666666666667</c:v>
                </c:pt>
                <c:pt idx="1283">
                  <c:v>21.383333333333333</c:v>
                </c:pt>
                <c:pt idx="1284">
                  <c:v>21.4</c:v>
                </c:pt>
                <c:pt idx="1285">
                  <c:v>21.416666666666668</c:v>
                </c:pt>
                <c:pt idx="1286">
                  <c:v>21.433333333333334</c:v>
                </c:pt>
                <c:pt idx="1287">
                  <c:v>21.45</c:v>
                </c:pt>
                <c:pt idx="1288">
                  <c:v>21.466666666666665</c:v>
                </c:pt>
                <c:pt idx="1289">
                  <c:v>21.483333333333334</c:v>
                </c:pt>
                <c:pt idx="1290">
                  <c:v>21.5</c:v>
                </c:pt>
                <c:pt idx="1291">
                  <c:v>21.516666666666666</c:v>
                </c:pt>
                <c:pt idx="1292">
                  <c:v>21.533333333333335</c:v>
                </c:pt>
                <c:pt idx="1293">
                  <c:v>21.55</c:v>
                </c:pt>
                <c:pt idx="1294">
                  <c:v>21.566666666666666</c:v>
                </c:pt>
                <c:pt idx="1295">
                  <c:v>21.583333333333332</c:v>
                </c:pt>
                <c:pt idx="1296">
                  <c:v>21.6</c:v>
                </c:pt>
                <c:pt idx="1297">
                  <c:v>21.616666666666667</c:v>
                </c:pt>
                <c:pt idx="1298">
                  <c:v>21.633333333333333</c:v>
                </c:pt>
                <c:pt idx="1299">
                  <c:v>21.65</c:v>
                </c:pt>
                <c:pt idx="1300">
                  <c:v>21.666666666666668</c:v>
                </c:pt>
                <c:pt idx="1301">
                  <c:v>21.683333333333334</c:v>
                </c:pt>
                <c:pt idx="1302">
                  <c:v>21.7</c:v>
                </c:pt>
                <c:pt idx="1303">
                  <c:v>21.716666666666665</c:v>
                </c:pt>
                <c:pt idx="1304">
                  <c:v>21.733333333333334</c:v>
                </c:pt>
                <c:pt idx="1305">
                  <c:v>21.75</c:v>
                </c:pt>
                <c:pt idx="1306">
                  <c:v>21.766666666666666</c:v>
                </c:pt>
                <c:pt idx="1307">
                  <c:v>21.783333333333335</c:v>
                </c:pt>
                <c:pt idx="1308">
                  <c:v>21.8</c:v>
                </c:pt>
                <c:pt idx="1309">
                  <c:v>21.816666666666666</c:v>
                </c:pt>
                <c:pt idx="1310">
                  <c:v>21.833333333333332</c:v>
                </c:pt>
                <c:pt idx="1311">
                  <c:v>21.85</c:v>
                </c:pt>
                <c:pt idx="1312">
                  <c:v>21.866666666666667</c:v>
                </c:pt>
                <c:pt idx="1313">
                  <c:v>21.883333333333333</c:v>
                </c:pt>
                <c:pt idx="1314">
                  <c:v>21.9</c:v>
                </c:pt>
                <c:pt idx="1315">
                  <c:v>21.916666666666668</c:v>
                </c:pt>
                <c:pt idx="1316">
                  <c:v>21.933333333333334</c:v>
                </c:pt>
                <c:pt idx="1317">
                  <c:v>21.95</c:v>
                </c:pt>
                <c:pt idx="1318">
                  <c:v>21.966666666666665</c:v>
                </c:pt>
                <c:pt idx="1319">
                  <c:v>21.983333333333334</c:v>
                </c:pt>
                <c:pt idx="1320">
                  <c:v>22</c:v>
                </c:pt>
                <c:pt idx="1321">
                  <c:v>22.016666666666666</c:v>
                </c:pt>
                <c:pt idx="1322">
                  <c:v>22.033333333333335</c:v>
                </c:pt>
                <c:pt idx="1323">
                  <c:v>22.05</c:v>
                </c:pt>
                <c:pt idx="1324">
                  <c:v>22.066666666666666</c:v>
                </c:pt>
                <c:pt idx="1325">
                  <c:v>22.083333333333332</c:v>
                </c:pt>
                <c:pt idx="1326">
                  <c:v>22.1</c:v>
                </c:pt>
                <c:pt idx="1327">
                  <c:v>22.116666666666667</c:v>
                </c:pt>
                <c:pt idx="1328">
                  <c:v>22.133333333333333</c:v>
                </c:pt>
                <c:pt idx="1329">
                  <c:v>22.15</c:v>
                </c:pt>
                <c:pt idx="1330">
                  <c:v>22.166666666666668</c:v>
                </c:pt>
                <c:pt idx="1331">
                  <c:v>22.183333333333334</c:v>
                </c:pt>
                <c:pt idx="1332">
                  <c:v>22.2</c:v>
                </c:pt>
                <c:pt idx="1333">
                  <c:v>22.216666666666665</c:v>
                </c:pt>
                <c:pt idx="1334">
                  <c:v>22.233333333333334</c:v>
                </c:pt>
                <c:pt idx="1335">
                  <c:v>22.25</c:v>
                </c:pt>
                <c:pt idx="1336">
                  <c:v>22.266666666666666</c:v>
                </c:pt>
                <c:pt idx="1337">
                  <c:v>22.283333333333335</c:v>
                </c:pt>
                <c:pt idx="1338">
                  <c:v>22.3</c:v>
                </c:pt>
                <c:pt idx="1339">
                  <c:v>22.316666666666666</c:v>
                </c:pt>
                <c:pt idx="1340">
                  <c:v>22.333333333333332</c:v>
                </c:pt>
                <c:pt idx="1341">
                  <c:v>22.35</c:v>
                </c:pt>
                <c:pt idx="1342">
                  <c:v>22.366666666666667</c:v>
                </c:pt>
                <c:pt idx="1343">
                  <c:v>22.383333333333333</c:v>
                </c:pt>
                <c:pt idx="1344">
                  <c:v>22.4</c:v>
                </c:pt>
                <c:pt idx="1345">
                  <c:v>22.416666666666668</c:v>
                </c:pt>
                <c:pt idx="1346">
                  <c:v>22.433333333333334</c:v>
                </c:pt>
                <c:pt idx="1347">
                  <c:v>22.45</c:v>
                </c:pt>
                <c:pt idx="1348">
                  <c:v>22.466666666666665</c:v>
                </c:pt>
                <c:pt idx="1349">
                  <c:v>22.483333333333334</c:v>
                </c:pt>
                <c:pt idx="1350">
                  <c:v>22.5</c:v>
                </c:pt>
                <c:pt idx="1351">
                  <c:v>22.516666666666666</c:v>
                </c:pt>
                <c:pt idx="1352">
                  <c:v>22.533333333333335</c:v>
                </c:pt>
                <c:pt idx="1353">
                  <c:v>22.55</c:v>
                </c:pt>
                <c:pt idx="1354">
                  <c:v>22.566666666666666</c:v>
                </c:pt>
                <c:pt idx="1355">
                  <c:v>22.583333333333332</c:v>
                </c:pt>
                <c:pt idx="1356">
                  <c:v>22.6</c:v>
                </c:pt>
                <c:pt idx="1357">
                  <c:v>22.616666666666667</c:v>
                </c:pt>
                <c:pt idx="1358">
                  <c:v>22.633333333333333</c:v>
                </c:pt>
                <c:pt idx="1359">
                  <c:v>22.65</c:v>
                </c:pt>
                <c:pt idx="1360">
                  <c:v>22.666666666666668</c:v>
                </c:pt>
                <c:pt idx="1361">
                  <c:v>22.683333333333334</c:v>
                </c:pt>
                <c:pt idx="1362">
                  <c:v>22.7</c:v>
                </c:pt>
                <c:pt idx="1363">
                  <c:v>22.716666666666665</c:v>
                </c:pt>
                <c:pt idx="1364">
                  <c:v>22.733333333333334</c:v>
                </c:pt>
                <c:pt idx="1365">
                  <c:v>22.75</c:v>
                </c:pt>
                <c:pt idx="1366">
                  <c:v>22.766666666666666</c:v>
                </c:pt>
                <c:pt idx="1367">
                  <c:v>22.783333333333335</c:v>
                </c:pt>
                <c:pt idx="1368">
                  <c:v>22.8</c:v>
                </c:pt>
                <c:pt idx="1369">
                  <c:v>22.816666666666666</c:v>
                </c:pt>
                <c:pt idx="1370">
                  <c:v>22.833333333333332</c:v>
                </c:pt>
                <c:pt idx="1371">
                  <c:v>22.85</c:v>
                </c:pt>
                <c:pt idx="1372">
                  <c:v>22.866666666666667</c:v>
                </c:pt>
                <c:pt idx="1373">
                  <c:v>22.883333333333333</c:v>
                </c:pt>
                <c:pt idx="1374">
                  <c:v>22.9</c:v>
                </c:pt>
                <c:pt idx="1375">
                  <c:v>22.916666666666668</c:v>
                </c:pt>
                <c:pt idx="1376">
                  <c:v>22.933333333333334</c:v>
                </c:pt>
                <c:pt idx="1377">
                  <c:v>22.95</c:v>
                </c:pt>
                <c:pt idx="1378">
                  <c:v>22.966666666666665</c:v>
                </c:pt>
                <c:pt idx="1379">
                  <c:v>22.983333333333334</c:v>
                </c:pt>
                <c:pt idx="1380">
                  <c:v>23</c:v>
                </c:pt>
                <c:pt idx="1381">
                  <c:v>23.016666666666666</c:v>
                </c:pt>
                <c:pt idx="1382">
                  <c:v>23.033333333333335</c:v>
                </c:pt>
                <c:pt idx="1383">
                  <c:v>23.05</c:v>
                </c:pt>
                <c:pt idx="1384">
                  <c:v>23.066666666666666</c:v>
                </c:pt>
                <c:pt idx="1385">
                  <c:v>23.083333333333332</c:v>
                </c:pt>
                <c:pt idx="1386">
                  <c:v>23.1</c:v>
                </c:pt>
                <c:pt idx="1387">
                  <c:v>23.116666666666667</c:v>
                </c:pt>
                <c:pt idx="1388">
                  <c:v>23.133333333333333</c:v>
                </c:pt>
                <c:pt idx="1389">
                  <c:v>23.15</c:v>
                </c:pt>
                <c:pt idx="1390">
                  <c:v>23.166666666666668</c:v>
                </c:pt>
                <c:pt idx="1391">
                  <c:v>23.183333333333334</c:v>
                </c:pt>
                <c:pt idx="1392">
                  <c:v>23.2</c:v>
                </c:pt>
                <c:pt idx="1393">
                  <c:v>23.216666666666665</c:v>
                </c:pt>
                <c:pt idx="1394">
                  <c:v>23.233333333333334</c:v>
                </c:pt>
                <c:pt idx="1395">
                  <c:v>23.25</c:v>
                </c:pt>
                <c:pt idx="1396">
                  <c:v>23.266666666666666</c:v>
                </c:pt>
                <c:pt idx="1397">
                  <c:v>23.283333333333335</c:v>
                </c:pt>
                <c:pt idx="1398">
                  <c:v>23.3</c:v>
                </c:pt>
                <c:pt idx="1399">
                  <c:v>23.316666666666666</c:v>
                </c:pt>
                <c:pt idx="1400">
                  <c:v>23.333333333333332</c:v>
                </c:pt>
                <c:pt idx="1401">
                  <c:v>23.35</c:v>
                </c:pt>
                <c:pt idx="1402">
                  <c:v>23.366666666666667</c:v>
                </c:pt>
                <c:pt idx="1403">
                  <c:v>23.383333333333333</c:v>
                </c:pt>
                <c:pt idx="1404">
                  <c:v>23.4</c:v>
                </c:pt>
                <c:pt idx="1405">
                  <c:v>23.416666666666668</c:v>
                </c:pt>
                <c:pt idx="1406">
                  <c:v>23.433333333333334</c:v>
                </c:pt>
                <c:pt idx="1407">
                  <c:v>23.45</c:v>
                </c:pt>
                <c:pt idx="1408">
                  <c:v>23.466666666666665</c:v>
                </c:pt>
                <c:pt idx="1409">
                  <c:v>23.483333333333334</c:v>
                </c:pt>
                <c:pt idx="1410">
                  <c:v>23.5</c:v>
                </c:pt>
                <c:pt idx="1411">
                  <c:v>23.516666666666666</c:v>
                </c:pt>
                <c:pt idx="1412">
                  <c:v>23.533333333333335</c:v>
                </c:pt>
                <c:pt idx="1413">
                  <c:v>23.55</c:v>
                </c:pt>
                <c:pt idx="1414">
                  <c:v>23.566666666666666</c:v>
                </c:pt>
                <c:pt idx="1415">
                  <c:v>23.583333333333332</c:v>
                </c:pt>
                <c:pt idx="1416">
                  <c:v>23.6</c:v>
                </c:pt>
                <c:pt idx="1417">
                  <c:v>23.616666666666667</c:v>
                </c:pt>
                <c:pt idx="1418">
                  <c:v>23.633333333333333</c:v>
                </c:pt>
                <c:pt idx="1419">
                  <c:v>23.65</c:v>
                </c:pt>
                <c:pt idx="1420">
                  <c:v>23.666666666666668</c:v>
                </c:pt>
                <c:pt idx="1421">
                  <c:v>23.683333333333334</c:v>
                </c:pt>
                <c:pt idx="1422">
                  <c:v>23.7</c:v>
                </c:pt>
                <c:pt idx="1423">
                  <c:v>23.716666666666665</c:v>
                </c:pt>
                <c:pt idx="1424">
                  <c:v>23.733333333333334</c:v>
                </c:pt>
                <c:pt idx="1425">
                  <c:v>23.75</c:v>
                </c:pt>
                <c:pt idx="1426">
                  <c:v>23.766666666666666</c:v>
                </c:pt>
                <c:pt idx="1427">
                  <c:v>23.783333333333335</c:v>
                </c:pt>
                <c:pt idx="1428">
                  <c:v>23.8</c:v>
                </c:pt>
                <c:pt idx="1429">
                  <c:v>23.816666666666666</c:v>
                </c:pt>
                <c:pt idx="1430">
                  <c:v>23.833333333333332</c:v>
                </c:pt>
                <c:pt idx="1431">
                  <c:v>23.85</c:v>
                </c:pt>
                <c:pt idx="1432">
                  <c:v>23.866666666666667</c:v>
                </c:pt>
                <c:pt idx="1433">
                  <c:v>23.883333333333333</c:v>
                </c:pt>
                <c:pt idx="1434">
                  <c:v>23.9</c:v>
                </c:pt>
                <c:pt idx="1435">
                  <c:v>23.916666666666668</c:v>
                </c:pt>
                <c:pt idx="1436">
                  <c:v>23.933333333333334</c:v>
                </c:pt>
                <c:pt idx="1437">
                  <c:v>23.95</c:v>
                </c:pt>
                <c:pt idx="1438">
                  <c:v>23.966666666666665</c:v>
                </c:pt>
                <c:pt idx="1439">
                  <c:v>23.983333333333334</c:v>
                </c:pt>
                <c:pt idx="1440">
                  <c:v>24</c:v>
                </c:pt>
              </c:numCache>
            </c:numRef>
          </c:xVal>
          <c:yVal>
            <c:numRef>
              <c:f>Calcoli!$R$3:$R$1443</c:f>
              <c:numCache>
                <c:formatCode>0.0%</c:formatCode>
                <c:ptCount val="1441"/>
                <c:pt idx="0">
                  <c:v>-1</c:v>
                </c:pt>
                <c:pt idx="1">
                  <c:v>-0.98520384490845114</c:v>
                </c:pt>
                <c:pt idx="2">
                  <c:v>-0.97097388538153551</c:v>
                </c:pt>
                <c:pt idx="3">
                  <c:v>-0.9572922454988404</c:v>
                </c:pt>
                <c:pt idx="4">
                  <c:v>-0.94414162225838172</c:v>
                </c:pt>
                <c:pt idx="5">
                  <c:v>-0.93150526504110487</c:v>
                </c:pt>
                <c:pt idx="6">
                  <c:v>-0.91936695593631035</c:v>
                </c:pt>
                <c:pt idx="7">
                  <c:v>-0.90771099088610152</c:v>
                </c:pt>
                <c:pt idx="8">
                  <c:v>-0.8965221616091934</c:v>
                </c:pt>
                <c:pt idx="9">
                  <c:v>-0.88578573826660401</c:v>
                </c:pt>
                <c:pt idx="10">
                  <c:v>-0.87548745283379281</c:v>
                </c:pt>
                <c:pt idx="11">
                  <c:v>-0.86561348314569786</c:v>
                </c:pt>
                <c:pt idx="12">
                  <c:v>-0.85615043758294063</c:v>
                </c:pt>
                <c:pt idx="13">
                  <c:v>-0.84708534036915839</c:v>
                </c:pt>
                <c:pt idx="14">
                  <c:v>-0.83840561745099618</c:v>
                </c:pt>
                <c:pt idx="15">
                  <c:v>-0.83009908293382439</c:v>
                </c:pt>
                <c:pt idx="16">
                  <c:v>-0.82215392604763626</c:v>
                </c:pt>
                <c:pt idx="17">
                  <c:v>-0.81455869861891306</c:v>
                </c:pt>
                <c:pt idx="18">
                  <c:v>-0.80730230302552042</c:v>
                </c:pt>
                <c:pt idx="19">
                  <c:v>-0.80037398061286225</c:v>
                </c:pt>
                <c:pt idx="20">
                  <c:v>-0.79376330055063682</c:v>
                </c:pt>
                <c:pt idx="21">
                  <c:v>-0.78746014911060802</c:v>
                </c:pt>
                <c:pt idx="22">
                  <c:v>-0.78145471934678346</c:v>
                </c:pt>
                <c:pt idx="23">
                  <c:v>-0.77573750116034168</c:v>
                </c:pt>
                <c:pt idx="24">
                  <c:v>-0.77029927173252088</c:v>
                </c:pt>
                <c:pt idx="25">
                  <c:v>-0.76513108630953597</c:v>
                </c:pt>
                <c:pt idx="26">
                  <c:v>-0.76022426932437659</c:v>
                </c:pt>
                <c:pt idx="27">
                  <c:v>-0.75557040584107416</c:v>
                </c:pt>
                <c:pt idx="28">
                  <c:v>-0.75116133330774681</c:v>
                </c:pt>
                <c:pt idx="29">
                  <c:v>-0.7469891336054042</c:v>
                </c:pt>
                <c:pt idx="30">
                  <c:v>-0.74304612538009918</c:v>
                </c:pt>
                <c:pt idx="31">
                  <c:v>-0.73932485664663594</c:v>
                </c:pt>
                <c:pt idx="32">
                  <c:v>-0.73581809765260819</c:v>
                </c:pt>
                <c:pt idx="33">
                  <c:v>-0.73251883399206741</c:v>
                </c:pt>
                <c:pt idx="34">
                  <c:v>-0.72942025995861826</c:v>
                </c:pt>
                <c:pt idx="35">
                  <c:v>-0.72651577212826202</c:v>
                </c:pt>
                <c:pt idx="36">
                  <c:v>-0.72379896316270298</c:v>
                </c:pt>
                <c:pt idx="37">
                  <c:v>-0.72126361582431153</c:v>
                </c:pt>
                <c:pt idx="38">
                  <c:v>-0.71890369719433123</c:v>
                </c:pt>
                <c:pt idx="39">
                  <c:v>-0.71671335308629436</c:v>
                </c:pt>
                <c:pt idx="40">
                  <c:v>-0.71468690264699919</c:v>
                </c:pt>
                <c:pt idx="41">
                  <c:v>-0.71281883313771921</c:v>
                </c:pt>
                <c:pt idx="42">
                  <c:v>-0.71110379488869069</c:v>
                </c:pt>
                <c:pt idx="43">
                  <c:v>-0.70953659642019318</c:v>
                </c:pt>
                <c:pt idx="44">
                  <c:v>-0.70811219972386508</c:v>
                </c:pt>
                <c:pt idx="45">
                  <c:v>-0.70682571569816588</c:v>
                </c:pt>
                <c:pt idx="46">
                  <c:v>-0.705672399732171</c:v>
                </c:pt>
                <c:pt idx="47">
                  <c:v>-0.70464764743214725</c:v>
                </c:pt>
                <c:pt idx="48">
                  <c:v>-0.70374699048557077</c:v>
                </c:pt>
                <c:pt idx="49">
                  <c:v>-0.70296609265753141</c:v>
                </c:pt>
                <c:pt idx="50">
                  <c:v>-0.70230074591462399</c:v>
                </c:pt>
                <c:pt idx="51">
                  <c:v>-0.70174686667169961</c:v>
                </c:pt>
                <c:pt idx="52">
                  <c:v>-0.70130049215698775</c:v>
                </c:pt>
                <c:pt idx="53">
                  <c:v>-0.70095777689134087</c:v>
                </c:pt>
                <c:pt idx="54">
                  <c:v>-0.70071498927750209</c:v>
                </c:pt>
                <c:pt idx="55">
                  <c:v>-0.70056850829546824</c:v>
                </c:pt>
                <c:pt idx="56">
                  <c:v>-0.70051482030020895</c:v>
                </c:pt>
                <c:pt idx="57">
                  <c:v>-0.70055051591812212</c:v>
                </c:pt>
                <c:pt idx="58">
                  <c:v>-0.70067228703878004</c:v>
                </c:pt>
                <c:pt idx="59">
                  <c:v>-0.70087692389865253</c:v>
                </c:pt>
                <c:pt idx="60">
                  <c:v>-0.70116131225363532</c:v>
                </c:pt>
                <c:pt idx="61">
                  <c:v>-0.70152243063731368</c:v>
                </c:pt>
                <c:pt idx="62">
                  <c:v>-0.70195734770205265</c:v>
                </c:pt>
                <c:pt idx="63">
                  <c:v>-0.70246321964009517</c:v>
                </c:pt>
                <c:pt idx="64">
                  <c:v>-0.70303728768196239</c:v>
                </c:pt>
                <c:pt idx="65">
                  <c:v>-0.70367687566956705</c:v>
                </c:pt>
                <c:pt idx="66">
                  <c:v>-0.70437938770154895</c:v>
                </c:pt>
                <c:pt idx="67">
                  <c:v>-0.70514230584842363</c:v>
                </c:pt>
                <c:pt idx="68">
                  <c:v>-0.70596318793525903</c:v>
                </c:pt>
                <c:pt idx="69">
                  <c:v>-0.70683966538964338</c:v>
                </c:pt>
                <c:pt idx="70">
                  <c:v>-0.70776944115283169</c:v>
                </c:pt>
                <c:pt idx="71">
                  <c:v>-0.70875028765200609</c:v>
                </c:pt>
                <c:pt idx="72">
                  <c:v>-0.709780044831684</c:v>
                </c:pt>
                <c:pt idx="73">
                  <c:v>-0.71085661824236968</c:v>
                </c:pt>
                <c:pt idx="74">
                  <c:v>-0.71197797718462219</c:v>
                </c:pt>
                <c:pt idx="75">
                  <c:v>-0.71314215290677829</c:v>
                </c:pt>
                <c:pt idx="76">
                  <c:v>-0.71434723685462953</c:v>
                </c:pt>
                <c:pt idx="77">
                  <c:v>-0.71559137897141811</c:v>
                </c:pt>
                <c:pt idx="78">
                  <c:v>-0.71687278604658344</c:v>
                </c:pt>
                <c:pt idx="79">
                  <c:v>-0.71818972011172644</c:v>
                </c:pt>
                <c:pt idx="80">
                  <c:v>-0.71954049688233845</c:v>
                </c:pt>
                <c:pt idx="81">
                  <c:v>-0.72092348424386798</c:v>
                </c:pt>
                <c:pt idx="82">
                  <c:v>-0.7223371007807835</c:v>
                </c:pt>
                <c:pt idx="83">
                  <c:v>-0.723779814347284</c:v>
                </c:pt>
                <c:pt idx="84">
                  <c:v>-0.72525014067843374</c:v>
                </c:pt>
                <c:pt idx="85">
                  <c:v>-0.72674664204044226</c:v>
                </c:pt>
                <c:pt idx="86">
                  <c:v>-0.72826792591895129</c:v>
                </c:pt>
                <c:pt idx="87">
                  <c:v>-0.72981264374415955</c:v>
                </c:pt>
                <c:pt idx="88">
                  <c:v>-0.73137948965169763</c:v>
                </c:pt>
                <c:pt idx="89">
                  <c:v>-0.73296719927816767</c:v>
                </c:pt>
                <c:pt idx="90">
                  <c:v>-0.73457454859034521</c:v>
                </c:pt>
                <c:pt idx="91">
                  <c:v>-0.73620035274701046</c:v>
                </c:pt>
                <c:pt idx="92">
                  <c:v>-0.73784346499249076</c:v>
                </c:pt>
                <c:pt idx="93">
                  <c:v>-0.73950277558093791</c:v>
                </c:pt>
                <c:pt idx="94">
                  <c:v>-0.74117721073047593</c:v>
                </c:pt>
                <c:pt idx="95">
                  <c:v>-0.74286573160632785</c:v>
                </c:pt>
                <c:pt idx="96">
                  <c:v>-0.74456733333208325</c:v>
                </c:pt>
                <c:pt idx="97">
                  <c:v>-0.74628104402830631</c:v>
                </c:pt>
                <c:pt idx="98">
                  <c:v>-0.74800592387766707</c:v>
                </c:pt>
                <c:pt idx="99">
                  <c:v>-0.74974106421585884</c:v>
                </c:pt>
                <c:pt idx="100">
                  <c:v>-0.75148558664754694</c:v>
                </c:pt>
                <c:pt idx="101">
                  <c:v>-0.75323864218663794</c:v>
                </c:pt>
                <c:pt idx="102">
                  <c:v>-0.75499941042018481</c:v>
                </c:pt>
                <c:pt idx="103">
                  <c:v>-0.75676709869523029</c:v>
                </c:pt>
                <c:pt idx="104">
                  <c:v>-0.75854094132797356</c:v>
                </c:pt>
                <c:pt idx="105">
                  <c:v>-0.76032019883459867</c:v>
                </c:pt>
                <c:pt idx="106">
                  <c:v>-0.76210415718317981</c:v>
                </c:pt>
                <c:pt idx="107">
                  <c:v>-0.76389212706603882</c:v>
                </c:pt>
                <c:pt idx="108">
                  <c:v>-0.7656834431920253</c:v>
                </c:pt>
                <c:pt idx="109">
                  <c:v>-0.76747746359811853</c:v>
                </c:pt>
                <c:pt idx="110">
                  <c:v>-0.76927356897984078</c:v>
                </c:pt>
                <c:pt idx="111">
                  <c:v>-0.77107116203994808</c:v>
                </c:pt>
                <c:pt idx="112">
                  <c:v>-0.77286966685488956</c:v>
                </c:pt>
                <c:pt idx="113">
                  <c:v>-0.77466852825855614</c:v>
                </c:pt>
                <c:pt idx="114">
                  <c:v>-0.77646721124280993</c:v>
                </c:pt>
                <c:pt idx="115">
                  <c:v>-0.77826520037437463</c:v>
                </c:pt>
                <c:pt idx="116">
                  <c:v>-0.78006199922760122</c:v>
                </c:pt>
                <c:pt idx="117">
                  <c:v>-0.78185712983268785</c:v>
                </c:pt>
                <c:pt idx="118">
                  <c:v>-0.78365013213892476</c:v>
                </c:pt>
                <c:pt idx="119">
                  <c:v>-0.78544056349256486</c:v>
                </c:pt>
                <c:pt idx="120">
                  <c:v>-0.78722799812889965</c:v>
                </c:pt>
                <c:pt idx="121">
                  <c:v>-0.78901202667817616</c:v>
                </c:pt>
                <c:pt idx="122">
                  <c:v>-0.7907922556849587</c:v>
                </c:pt>
                <c:pt idx="123">
                  <c:v>-0.79256830714057858</c:v>
                </c:pt>
                <c:pt idx="124">
                  <c:v>-0.79433981802831999</c:v>
                </c:pt>
                <c:pt idx="125">
                  <c:v>-0.7961064398809915</c:v>
                </c:pt>
                <c:pt idx="126">
                  <c:v>-0.79786783835054575</c:v>
                </c:pt>
                <c:pt idx="127">
                  <c:v>-0.79962369278942247</c:v>
                </c:pt>
                <c:pt idx="128">
                  <c:v>-0.80137369584331541</c:v>
                </c:pt>
                <c:pt idx="129">
                  <c:v>-0.80311755305502164</c:v>
                </c:pt>
                <c:pt idx="130">
                  <c:v>-0.80485498247910536</c:v>
                </c:pt>
                <c:pt idx="131">
                  <c:v>-0.80658571430707093</c:v>
                </c:pt>
                <c:pt idx="132">
                  <c:v>-0.80830949050276557</c:v>
                </c:pt>
                <c:pt idx="133">
                  <c:v>-0.81002606444773528</c:v>
                </c:pt>
                <c:pt idx="134">
                  <c:v>-0.81173520059627224</c:v>
                </c:pt>
                <c:pt idx="135">
                  <c:v>-0.81343667413988419</c:v>
                </c:pt>
                <c:pt idx="136">
                  <c:v>-0.8151302706809509</c:v>
                </c:pt>
                <c:pt idx="137">
                  <c:v>-0.81681578591530013</c:v>
                </c:pt>
                <c:pt idx="138">
                  <c:v>-0.81849302532348056</c:v>
                </c:pt>
                <c:pt idx="139">
                  <c:v>-0.8201618038704982</c:v>
                </c:pt>
                <c:pt idx="140">
                  <c:v>-0.82182194571377953</c:v>
                </c:pt>
                <c:pt idx="141">
                  <c:v>-0.82347328391915076</c:v>
                </c:pt>
                <c:pt idx="142">
                  <c:v>-0.82511566018462701</c:v>
                </c:pt>
                <c:pt idx="143">
                  <c:v>-0.82674892457178395</c:v>
                </c:pt>
                <c:pt idx="144">
                  <c:v>-0.8283729352445206</c:v>
                </c:pt>
                <c:pt idx="145">
                  <c:v>-0.82998755821502823</c:v>
                </c:pt>
                <c:pt idx="146">
                  <c:v>-0.83159266709674651</c:v>
                </c:pt>
                <c:pt idx="147">
                  <c:v>-0.8331881428641521</c:v>
                </c:pt>
                <c:pt idx="148">
                  <c:v>-0.834773873619166</c:v>
                </c:pt>
                <c:pt idx="149">
                  <c:v>-0.83634975436403725</c:v>
                </c:pt>
                <c:pt idx="150">
                  <c:v>-0.83791568678050077</c:v>
                </c:pt>
                <c:pt idx="151">
                  <c:v>-0.83947157901506286</c:v>
                </c:pt>
                <c:pt idx="152">
                  <c:v>-0.84101734547024931</c:v>
                </c:pt>
                <c:pt idx="153">
                  <c:v>-0.84255290660163429</c:v>
                </c:pt>
                <c:pt idx="154">
                  <c:v>-0.84407818872054441</c:v>
                </c:pt>
                <c:pt idx="155">
                  <c:v>-0.84559312380223151</c:v>
                </c:pt>
                <c:pt idx="156">
                  <c:v>-0.847097649299415</c:v>
                </c:pt>
                <c:pt idx="157">
                  <c:v>-0.84859170796101968</c:v>
                </c:pt>
                <c:pt idx="158">
                  <c:v>-0.85007524765599707</c:v>
                </c:pt>
                <c:pt idx="159">
                  <c:v>-0.85154822120206564</c:v>
                </c:pt>
                <c:pt idx="160">
                  <c:v>-0.85301058619927028</c:v>
                </c:pt>
                <c:pt idx="161">
                  <c:v>-0.85446230486821073</c:v>
                </c:pt>
                <c:pt idx="162">
                  <c:v>-0.85590334389282618</c:v>
                </c:pt>
                <c:pt idx="163">
                  <c:v>-0.85733367426761364</c:v>
                </c:pt>
                <c:pt idx="164">
                  <c:v>-0.85875327114914946</c:v>
                </c:pt>
                <c:pt idx="165">
                  <c:v>-0.86016211371183116</c:v>
                </c:pt>
                <c:pt idx="166">
                  <c:v>-0.86156018500768072</c:v>
                </c:pt>
                <c:pt idx="167">
                  <c:v>-0.86294747183015386</c:v>
                </c:pt>
                <c:pt idx="168">
                  <c:v>-0.86432396458180272</c:v>
                </c:pt>
                <c:pt idx="169">
                  <c:v>-0.86568965714572232</c:v>
                </c:pt>
                <c:pt idx="170">
                  <c:v>-0.86704454676065623</c:v>
                </c:pt>
                <c:pt idx="171">
                  <c:v>-0.86838863389968257</c:v>
                </c:pt>
                <c:pt idx="172">
                  <c:v>-0.86972192215237598</c:v>
                </c:pt>
                <c:pt idx="173">
                  <c:v>-0.87104441811035449</c:v>
                </c:pt>
                <c:pt idx="174">
                  <c:v>-0.87235613125611156</c:v>
                </c:pt>
                <c:pt idx="175">
                  <c:v>-0.87365707385507219</c:v>
                </c:pt>
                <c:pt idx="176">
                  <c:v>-0.87494726085075869</c:v>
                </c:pt>
                <c:pt idx="177">
                  <c:v>-0.87622670976298744</c:v>
                </c:pt>
                <c:pt idx="178">
                  <c:v>-0.87749544058904072</c:v>
                </c:pt>
                <c:pt idx="179">
                  <c:v>-0.8787534757077009</c:v>
                </c:pt>
                <c:pt idx="180">
                  <c:v>-0.88000083978609045</c:v>
                </c:pt>
                <c:pt idx="181">
                  <c:v>-0.88123755968923789</c:v>
                </c:pt>
                <c:pt idx="182">
                  <c:v>-0.88246366439229229</c:v>
                </c:pt>
                <c:pt idx="183">
                  <c:v>-0.88367918489532393</c:v>
                </c:pt>
                <c:pt idx="184">
                  <c:v>-0.88488415414063626</c:v>
                </c:pt>
                <c:pt idx="185">
                  <c:v>-0.88607860693251805</c:v>
                </c:pt>
                <c:pt idx="186">
                  <c:v>-0.88726257985937662</c:v>
                </c:pt>
                <c:pt idx="187">
                  <c:v>-0.88843611121819133</c:v>
                </c:pt>
                <c:pt idx="188">
                  <c:v>-0.88959924094121112</c:v>
                </c:pt>
                <c:pt idx="189">
                  <c:v>-0.8907520105248512</c:v>
                </c:pt>
                <c:pt idx="190">
                  <c:v>-0.89189446296071173</c:v>
                </c:pt>
                <c:pt idx="191">
                  <c:v>-0.89302664266868836</c:v>
                </c:pt>
                <c:pt idx="192">
                  <c:v>-0.8941485954320848</c:v>
                </c:pt>
                <c:pt idx="193">
                  <c:v>-0.89526036833469935</c:v>
                </c:pt>
                <c:pt idx="194">
                  <c:v>-0.89636200969982205</c:v>
                </c:pt>
                <c:pt idx="195">
                  <c:v>-0.89745356903108797</c:v>
                </c:pt>
                <c:pt idx="196">
                  <c:v>-0.89853509695514111</c:v>
                </c:pt>
                <c:pt idx="197">
                  <c:v>-0.89960664516606137</c:v>
                </c:pt>
                <c:pt idx="198">
                  <c:v>-0.900668266371494</c:v>
                </c:pt>
                <c:pt idx="199">
                  <c:v>-0.90172001424045278</c:v>
                </c:pt>
                <c:pt idx="200">
                  <c:v>-0.90276194335274496</c:v>
                </c:pt>
                <c:pt idx="201">
                  <c:v>-0.9037941091499595</c:v>
                </c:pt>
                <c:pt idx="202">
                  <c:v>-0.90481656788800358</c:v>
                </c:pt>
                <c:pt idx="203">
                  <c:v>-0.9058293765911174</c:v>
                </c:pt>
                <c:pt idx="204">
                  <c:v>-0.90683259300734342</c:v>
                </c:pt>
                <c:pt idx="205">
                  <c:v>-0.90782627556540507</c:v>
                </c:pt>
                <c:pt idx="206">
                  <c:v>-0.90881048333296366</c:v>
                </c:pt>
                <c:pt idx="207">
                  <c:v>-0.90978527597619208</c:v>
                </c:pt>
                <c:pt idx="208">
                  <c:v>-0.91075071372065963</c:v>
                </c:pt>
                <c:pt idx="209">
                  <c:v>-0.91170685731347612</c:v>
                </c:pt>
                <c:pt idx="210">
                  <c:v>-0.91265376798665654</c:v>
                </c:pt>
                <c:pt idx="211">
                  <c:v>-0.91359150742168016</c:v>
                </c:pt>
                <c:pt idx="212">
                  <c:v>-0.91452013771520957</c:v>
                </c:pt>
                <c:pt idx="213">
                  <c:v>-0.91543972134593854</c:v>
                </c:pt>
                <c:pt idx="214">
                  <c:v>-0.91635032114253068</c:v>
                </c:pt>
                <c:pt idx="215">
                  <c:v>-0.91725200025262654</c:v>
                </c:pt>
                <c:pt idx="216">
                  <c:v>-0.91814482211288184</c:v>
                </c:pt>
                <c:pt idx="217">
                  <c:v>-0.91902885042002103</c:v>
                </c:pt>
                <c:pt idx="218">
                  <c:v>-0.91990414910286289</c:v>
                </c:pt>
                <c:pt idx="219">
                  <c:v>-0.92077078229528686</c:v>
                </c:pt>
                <c:pt idx="220">
                  <c:v>-0.92162881431015042</c:v>
                </c:pt>
                <c:pt idx="221">
                  <c:v>-0.92247830961407418</c:v>
                </c:pt>
                <c:pt idx="222">
                  <c:v>-0.92331933280311751</c:v>
                </c:pt>
                <c:pt idx="223">
                  <c:v>-0.92415194857929983</c:v>
                </c:pt>
                <c:pt idx="224">
                  <c:v>-0.92497622172794236</c:v>
                </c:pt>
                <c:pt idx="225">
                  <c:v>-0.92579221709581394</c:v>
                </c:pt>
                <c:pt idx="226">
                  <c:v>-0.9265999995700468</c:v>
                </c:pt>
                <c:pt idx="227">
                  <c:v>-0.92739963405781978</c:v>
                </c:pt>
                <c:pt idx="228">
                  <c:v>-0.92819118546677248</c:v>
                </c:pt>
                <c:pt idx="229">
                  <c:v>-0.92897471868611903</c:v>
                </c:pt>
                <c:pt idx="230">
                  <c:v>-0.92975029856847424</c:v>
                </c:pt>
                <c:pt idx="231">
                  <c:v>-0.93051798991234325</c:v>
                </c:pt>
                <c:pt idx="232">
                  <c:v>-0.93127785744525959</c:v>
                </c:pt>
                <c:pt idx="233">
                  <c:v>-0.93202996580756592</c:v>
                </c:pt>
                <c:pt idx="234">
                  <c:v>-0.9327743795368123</c:v>
                </c:pt>
                <c:pt idx="235">
                  <c:v>-0.93351116305273674</c:v>
                </c:pt>
                <c:pt idx="236">
                  <c:v>-0.93424038064285109</c:v>
                </c:pt>
                <c:pt idx="237">
                  <c:v>-0.93496209644856809</c:v>
                </c:pt>
                <c:pt idx="238">
                  <c:v>-0.93567637445189156</c:v>
                </c:pt>
                <c:pt idx="239">
                  <c:v>-0.93638327846262948</c:v>
                </c:pt>
                <c:pt idx="240">
                  <c:v>-0.93708287210612495</c:v>
                </c:pt>
                <c:pt idx="241">
                  <c:v>-0.93777521881148829</c:v>
                </c:pt>
                <c:pt idx="242">
                  <c:v>-0.93846038180031643</c:v>
                </c:pt>
                <c:pt idx="243">
                  <c:v>-0.93913842407587789</c:v>
                </c:pt>
                <c:pt idx="244">
                  <c:v>-0.93980940841276217</c:v>
                </c:pt>
                <c:pt idx="245">
                  <c:v>-0.94047339734697377</c:v>
                </c:pt>
                <c:pt idx="246">
                  <c:v>-0.94113045316644173</c:v>
                </c:pt>
                <c:pt idx="247">
                  <c:v>-0.94178063790196553</c:v>
                </c:pt>
                <c:pt idx="248">
                  <c:v>-0.94242401331855941</c:v>
                </c:pt>
                <c:pt idx="249">
                  <c:v>-0.94306064090718289</c:v>
                </c:pt>
                <c:pt idx="250">
                  <c:v>-0.94369058187685761</c:v>
                </c:pt>
                <c:pt idx="251">
                  <c:v>-0.94431389714715874</c:v>
                </c:pt>
                <c:pt idx="252">
                  <c:v>-0.94493064734105225</c:v>
                </c:pt>
                <c:pt idx="253">
                  <c:v>-0.94554089277809128</c:v>
                </c:pt>
                <c:pt idx="254">
                  <c:v>-0.94614469346793861</c:v>
                </c:pt>
                <c:pt idx="255">
                  <c:v>-0.94674210910422374</c:v>
                </c:pt>
                <c:pt idx="256">
                  <c:v>-0.94733319905871105</c:v>
                </c:pt>
                <c:pt idx="257">
                  <c:v>-0.94791802237577316</c:v>
                </c:pt>
                <c:pt idx="258">
                  <c:v>-0.9484966377671683</c:v>
                </c:pt>
                <c:pt idx="259">
                  <c:v>-0.94906910360709573</c:v>
                </c:pt>
                <c:pt idx="260">
                  <c:v>-0.94963547792753289</c:v>
                </c:pt>
                <c:pt idx="261">
                  <c:v>-0.95019581841384515</c:v>
                </c:pt>
                <c:pt idx="262">
                  <c:v>-0.95075018240065257</c:v>
                </c:pt>
                <c:pt idx="263">
                  <c:v>-0.95129862686795297</c:v>
                </c:pt>
                <c:pt idx="264">
                  <c:v>-0.95184120843748421</c:v>
                </c:pt>
                <c:pt idx="265">
                  <c:v>-0.95237798336933122</c:v>
                </c:pt>
                <c:pt idx="266">
                  <c:v>-0.95290900755875119</c:v>
                </c:pt>
                <c:pt idx="267">
                  <c:v>-0.95343433653323095</c:v>
                </c:pt>
                <c:pt idx="268">
                  <c:v>-0.95395402544975749</c:v>
                </c:pt>
                <c:pt idx="269">
                  <c:v>-0.95446812909228385</c:v>
                </c:pt>
                <c:pt idx="270">
                  <c:v>-0.95497670186941608</c:v>
                </c:pt>
                <c:pt idx="271">
                  <c:v>-0.95547979781227022</c:v>
                </c:pt>
                <c:pt idx="272">
                  <c:v>-0.95597747057254467</c:v>
                </c:pt>
                <c:pt idx="273">
                  <c:v>-0.95646977342074413</c:v>
                </c:pt>
                <c:pt idx="274">
                  <c:v>-0.95695675924460177</c:v>
                </c:pt>
                <c:pt idx="275">
                  <c:v>-0.95743848054766334</c:v>
                </c:pt>
                <c:pt idx="276">
                  <c:v>-0.95791498944802833</c:v>
                </c:pt>
                <c:pt idx="277">
                  <c:v>-0.9583863376772539</c:v>
                </c:pt>
                <c:pt idx="278">
                  <c:v>-0.95885257657941969</c:v>
                </c:pt>
                <c:pt idx="279">
                  <c:v>-0.95931375711032341</c:v>
                </c:pt>
                <c:pt idx="280">
                  <c:v>-0.9597699298368314</c:v>
                </c:pt>
                <c:pt idx="281">
                  <c:v>-0.96022114493636135</c:v>
                </c:pt>
                <c:pt idx="282">
                  <c:v>-0.96066745219649496</c:v>
                </c:pt>
                <c:pt idx="283">
                  <c:v>-0.96110890101472446</c:v>
                </c:pt>
                <c:pt idx="284">
                  <c:v>-0.96154554039831897</c:v>
                </c:pt>
                <c:pt idx="285">
                  <c:v>-0.96197741896430189</c:v>
                </c:pt>
                <c:pt idx="286">
                  <c:v>-0.96240458493955883</c:v>
                </c:pt>
                <c:pt idx="287">
                  <c:v>-0.96282708616104118</c:v>
                </c:pt>
                <c:pt idx="288">
                  <c:v>-0.96324497007607768</c:v>
                </c:pt>
                <c:pt idx="289">
                  <c:v>-0.96365828374279872</c:v>
                </c:pt>
                <c:pt idx="290">
                  <c:v>-0.96406707383064283</c:v>
                </c:pt>
                <c:pt idx="291">
                  <c:v>-0.96447138662097065</c:v>
                </c:pt>
                <c:pt idx="292">
                  <c:v>-0.96487126800776302</c:v>
                </c:pt>
                <c:pt idx="293">
                  <c:v>-0.96526676349840868</c:v>
                </c:pt>
                <c:pt idx="294">
                  <c:v>-0.96565791821457037</c:v>
                </c:pt>
                <c:pt idx="295">
                  <c:v>-0.96604477689314383</c:v>
                </c:pt>
                <c:pt idx="296">
                  <c:v>-0.96642738388728333</c:v>
                </c:pt>
                <c:pt idx="297">
                  <c:v>-0.96680578316749965</c:v>
                </c:pt>
                <c:pt idx="298">
                  <c:v>-0.96718001832283962</c:v>
                </c:pt>
                <c:pt idx="299">
                  <c:v>-0.96755013256212874</c:v>
                </c:pt>
                <c:pt idx="300">
                  <c:v>-0.96791616871527508</c:v>
                </c:pt>
                <c:pt idx="301">
                  <c:v>-0.96827816923464061</c:v>
                </c:pt>
                <c:pt idx="302">
                  <c:v>-0.96863617619647291</c:v>
                </c:pt>
                <c:pt idx="303">
                  <c:v>-0.96899023130239259</c:v>
                </c:pt>
                <c:pt idx="304">
                  <c:v>-0.96934037588093036</c:v>
                </c:pt>
                <c:pt idx="305">
                  <c:v>-0.96968665088913109</c:v>
                </c:pt>
                <c:pt idx="306">
                  <c:v>-0.97002909691418759</c:v>
                </c:pt>
                <c:pt idx="307">
                  <c:v>-0.97036775417514409</c:v>
                </c:pt>
                <c:pt idx="308">
                  <c:v>-0.97070266252462123</c:v>
                </c:pt>
                <c:pt idx="309">
                  <c:v>-0.97103386145061055</c:v>
                </c:pt>
                <c:pt idx="310">
                  <c:v>-0.97136139007828493</c:v>
                </c:pt>
                <c:pt idx="311">
                  <c:v>-0.97168528717186708</c:v>
                </c:pt>
                <c:pt idx="312">
                  <c:v>-0.97200559113652452</c:v>
                </c:pt>
                <c:pt idx="313">
                  <c:v>-0.97232234002030282</c:v>
                </c:pt>
                <c:pt idx="314">
                  <c:v>-0.97263557151609881</c:v>
                </c:pt>
                <c:pt idx="315">
                  <c:v>-0.97294532296364944</c:v>
                </c:pt>
                <c:pt idx="316">
                  <c:v>-0.97325163135156945</c:v>
                </c:pt>
                <c:pt idx="317">
                  <c:v>-0.97355453331940023</c:v>
                </c:pt>
                <c:pt idx="318">
                  <c:v>-0.97385406515970119</c:v>
                </c:pt>
                <c:pt idx="319">
                  <c:v>-0.97415026282015005</c:v>
                </c:pt>
                <c:pt idx="320">
                  <c:v>-0.9744431619056817</c:v>
                </c:pt>
                <c:pt idx="321">
                  <c:v>-0.97473279768063548</c:v>
                </c:pt>
                <c:pt idx="322">
                  <c:v>-0.97501920507093609</c:v>
                </c:pt>
                <c:pt idx="323">
                  <c:v>-0.97530241866628375</c:v>
                </c:pt>
                <c:pt idx="324">
                  <c:v>-0.97558247272236021</c:v>
                </c:pt>
                <c:pt idx="325">
                  <c:v>-0.9758594011630688</c:v>
                </c:pt>
                <c:pt idx="326">
                  <c:v>-0.9761332375827646</c:v>
                </c:pt>
                <c:pt idx="327">
                  <c:v>-0.97640401524852261</c:v>
                </c:pt>
                <c:pt idx="328">
                  <c:v>-0.97667176710239811</c:v>
                </c:pt>
                <c:pt idx="329">
                  <c:v>-0.97693652576371903</c:v>
                </c:pt>
                <c:pt idx="330">
                  <c:v>-0.97719832353136615</c:v>
                </c:pt>
                <c:pt idx="331">
                  <c:v>-0.97745719238608464</c:v>
                </c:pt>
                <c:pt idx="332">
                  <c:v>-0.97771316399279384</c:v>
                </c:pt>
                <c:pt idx="333">
                  <c:v>-0.97796626970290079</c:v>
                </c:pt>
                <c:pt idx="334">
                  <c:v>-0.97821654055662766</c:v>
                </c:pt>
                <c:pt idx="335">
                  <c:v>-0.97846400728534455</c:v>
                </c:pt>
                <c:pt idx="336">
                  <c:v>-0.97870870031390367</c:v>
                </c:pt>
                <c:pt idx="337">
                  <c:v>-0.97895064976297375</c:v>
                </c:pt>
                <c:pt idx="338">
                  <c:v>-0.9791898854513934</c:v>
                </c:pt>
                <c:pt idx="339">
                  <c:v>-0.97942643689850462</c:v>
                </c:pt>
                <c:pt idx="340">
                  <c:v>-0.97966033332650715</c:v>
                </c:pt>
                <c:pt idx="341">
                  <c:v>-0.97989160366280514</c:v>
                </c:pt>
                <c:pt idx="342">
                  <c:v>-0.98012027654234823</c:v>
                </c:pt>
                <c:pt idx="343">
                  <c:v>-0.98034638030998722</c:v>
                </c:pt>
                <c:pt idx="344">
                  <c:v>-0.98056994302281653</c:v>
                </c:pt>
                <c:pt idx="345">
                  <c:v>-0.98079099245251233</c:v>
                </c:pt>
                <c:pt idx="346">
                  <c:v>-0.9810095560876827</c:v>
                </c:pt>
                <c:pt idx="347">
                  <c:v>-0.98122566113620369</c:v>
                </c:pt>
                <c:pt idx="348">
                  <c:v>-0.98143933452754917</c:v>
                </c:pt>
                <c:pt idx="349">
                  <c:v>-0.98165060291512618</c:v>
                </c:pt>
                <c:pt idx="350">
                  <c:v>-0.98185949267859984</c:v>
                </c:pt>
                <c:pt idx="351">
                  <c:v>-0.98206602992621306</c:v>
                </c:pt>
                <c:pt idx="352">
                  <c:v>-0.98227024049710099</c:v>
                </c:pt>
                <c:pt idx="353">
                  <c:v>-0.98247214996359911</c:v>
                </c:pt>
                <c:pt idx="354">
                  <c:v>-0.98267178363354923</c:v>
                </c:pt>
                <c:pt idx="355">
                  <c:v>-0.98286916655259182</c:v>
                </c:pt>
                <c:pt idx="356">
                  <c:v>-0.98306432350645001</c:v>
                </c:pt>
                <c:pt idx="357">
                  <c:v>-0.98325727902321713</c:v>
                </c:pt>
                <c:pt idx="358">
                  <c:v>-0.98344805737561825</c:v>
                </c:pt>
                <c:pt idx="359">
                  <c:v>-0.98363668258328452</c:v>
                </c:pt>
                <c:pt idx="360">
                  <c:v>-0.98382317841499556</c:v>
                </c:pt>
                <c:pt idx="361">
                  <c:v>-0.98400756839093351</c:v>
                </c:pt>
                <c:pt idx="362">
                  <c:v>-0.98418987578491124</c:v>
                </c:pt>
                <c:pt idx="363">
                  <c:v>-0.98437012362660181</c:v>
                </c:pt>
                <c:pt idx="364">
                  <c:v>-0.98454833470375169</c:v>
                </c:pt>
                <c:pt idx="365">
                  <c:v>-0.98472453156438444</c:v>
                </c:pt>
                <c:pt idx="366">
                  <c:v>-0.98489873651899662</c:v>
                </c:pt>
                <c:pt idx="367">
                  <c:v>-0.98507097164273816</c:v>
                </c:pt>
                <c:pt idx="368">
                  <c:v>-0.9852412587775865</c:v>
                </c:pt>
                <c:pt idx="369">
                  <c:v>-0.98540961953450512</c:v>
                </c:pt>
                <c:pt idx="370">
                  <c:v>-0.98557607529559044</c:v>
                </c:pt>
                <c:pt idx="371">
                  <c:v>-0.98574064721621557</c:v>
                </c:pt>
                <c:pt idx="372">
                  <c:v>-0.9859033562271442</c:v>
                </c:pt>
                <c:pt idx="373">
                  <c:v>-0.98606422303665353</c:v>
                </c:pt>
                <c:pt idx="374">
                  <c:v>-0.9862232681326254</c:v>
                </c:pt>
                <c:pt idx="375">
                  <c:v>-0.98638051178464314</c:v>
                </c:pt>
                <c:pt idx="376">
                  <c:v>-0.98653597404605764</c:v>
                </c:pt>
                <c:pt idx="377">
                  <c:v>-0.98668967475605573</c:v>
                </c:pt>
                <c:pt idx="378">
                  <c:v>-0.98684163354170407</c:v>
                </c:pt>
                <c:pt idx="379">
                  <c:v>-0.98699186981999043</c:v>
                </c:pt>
                <c:pt idx="380">
                  <c:v>-0.98714040279984527</c:v>
                </c:pt>
                <c:pt idx="381">
                  <c:v>-0.98728725148414442</c:v>
                </c:pt>
                <c:pt idx="382">
                  <c:v>-0.98743243467171604</c:v>
                </c:pt>
                <c:pt idx="383">
                  <c:v>-0.98757597095931671</c:v>
                </c:pt>
                <c:pt idx="384">
                  <c:v>-0.98771787874359984</c:v>
                </c:pt>
                <c:pt idx="385">
                  <c:v>-0.98785817622307304</c:v>
                </c:pt>
                <c:pt idx="386">
                  <c:v>-0.98799688140004271</c:v>
                </c:pt>
                <c:pt idx="387">
                  <c:v>-0.98813401208253393</c:v>
                </c:pt>
                <c:pt idx="388">
                  <c:v>-0.98826958588621361</c:v>
                </c:pt>
                <c:pt idx="389">
                  <c:v>-0.98840362023628114</c:v>
                </c:pt>
                <c:pt idx="390">
                  <c:v>-0.98853613236936555</c:v>
                </c:pt>
                <c:pt idx="391">
                  <c:v>-0.98866713933538419</c:v>
                </c:pt>
                <c:pt idx="392">
                  <c:v>-0.98879665799941519</c:v>
                </c:pt>
                <c:pt idx="393">
                  <c:v>-0.98892470504352725</c:v>
                </c:pt>
                <c:pt idx="394">
                  <c:v>-0.98905129696862448</c:v>
                </c:pt>
                <c:pt idx="395">
                  <c:v>-0.98917645009624899</c:v>
                </c:pt>
                <c:pt idx="396">
                  <c:v>-0.9893001805703876</c:v>
                </c:pt>
                <c:pt idx="397">
                  <c:v>-0.98942250435926415</c:v>
                </c:pt>
                <c:pt idx="398">
                  <c:v>-0.98954343725710636</c:v>
                </c:pt>
                <c:pt idx="399">
                  <c:v>-0.98966299488590703</c:v>
                </c:pt>
                <c:pt idx="400">
                  <c:v>-0.98978119269716935</c:v>
                </c:pt>
                <c:pt idx="401">
                  <c:v>-0.98989804597364206</c:v>
                </c:pt>
                <c:pt idx="402">
                  <c:v>-0.99001356983103006</c:v>
                </c:pt>
                <c:pt idx="403">
                  <c:v>-0.99012777921969897</c:v>
                </c:pt>
                <c:pt idx="404">
                  <c:v>-0.99024068892636674</c:v>
                </c:pt>
                <c:pt idx="405">
                  <c:v>-0.99035231357577813</c:v>
                </c:pt>
                <c:pt idx="406">
                  <c:v>-0.9904626676323629</c:v>
                </c:pt>
                <c:pt idx="407">
                  <c:v>-0.99057176540188263</c:v>
                </c:pt>
                <c:pt idx="408">
                  <c:v>-0.99067962103306706</c:v>
                </c:pt>
                <c:pt idx="409">
                  <c:v>-0.9907862485192277</c:v>
                </c:pt>
                <c:pt idx="410">
                  <c:v>-0.99089166169986975</c:v>
                </c:pt>
                <c:pt idx="411">
                  <c:v>-0.99099587426227642</c:v>
                </c:pt>
                <c:pt idx="412">
                  <c:v>-0.99109889974308896</c:v>
                </c:pt>
                <c:pt idx="413">
                  <c:v>-0.9912007515298723</c:v>
                </c:pt>
                <c:pt idx="414">
                  <c:v>-0.9913014428626602</c:v>
                </c:pt>
                <c:pt idx="415">
                  <c:v>-0.99140098683549616</c:v>
                </c:pt>
                <c:pt idx="416">
                  <c:v>-0.9914993963979527</c:v>
                </c:pt>
                <c:pt idx="417">
                  <c:v>-0.99159668435664172</c:v>
                </c:pt>
                <c:pt idx="418">
                  <c:v>-0.99169286337671192</c:v>
                </c:pt>
                <c:pt idx="419">
                  <c:v>-0.99178794598332598</c:v>
                </c:pt>
                <c:pt idx="420">
                  <c:v>-0.99188194456313195</c:v>
                </c:pt>
                <c:pt idx="421">
                  <c:v>-0.99197487136572116</c:v>
                </c:pt>
                <c:pt idx="422">
                  <c:v>-0.99206673850506377</c:v>
                </c:pt>
                <c:pt idx="423">
                  <c:v>-0.99215755796094363</c:v>
                </c:pt>
                <c:pt idx="424">
                  <c:v>-0.9922473415803732</c:v>
                </c:pt>
                <c:pt idx="425">
                  <c:v>-0.99233610107899195</c:v>
                </c:pt>
                <c:pt idx="426">
                  <c:v>-0.99242384804246031</c:v>
                </c:pt>
                <c:pt idx="427">
                  <c:v>-0.99251059392783558</c:v>
                </c:pt>
                <c:pt idx="428">
                  <c:v>-0.99259635006493141</c:v>
                </c:pt>
                <c:pt idx="429">
                  <c:v>-0.99268112765767802</c:v>
                </c:pt>
                <c:pt idx="430">
                  <c:v>-0.99276493778545039</c:v>
                </c:pt>
                <c:pt idx="431">
                  <c:v>-0.99284779140440049</c:v>
                </c:pt>
                <c:pt idx="432">
                  <c:v>-0.99292969934877062</c:v>
                </c:pt>
                <c:pt idx="433">
                  <c:v>-0.99301067233218743</c:v>
                </c:pt>
                <c:pt idx="434">
                  <c:v>-0.99309072094896012</c:v>
                </c:pt>
                <c:pt idx="435">
                  <c:v>-0.99316985567534644</c:v>
                </c:pt>
                <c:pt idx="436">
                  <c:v>-0.99324808687082322</c:v>
                </c:pt>
                <c:pt idx="437">
                  <c:v>-0.99332542477933583</c:v>
                </c:pt>
                <c:pt idx="438">
                  <c:v>-0.99340187953053694</c:v>
                </c:pt>
                <c:pt idx="439">
                  <c:v>-0.99347746114101387</c:v>
                </c:pt>
                <c:pt idx="440">
                  <c:v>-0.99355217951550667</c:v>
                </c:pt>
                <c:pt idx="441">
                  <c:v>-0.99362604444810776</c:v>
                </c:pt>
                <c:pt idx="442">
                  <c:v>-0.99369906562345456</c:v>
                </c:pt>
                <c:pt idx="443">
                  <c:v>-0.99377125261791499</c:v>
                </c:pt>
                <c:pt idx="444">
                  <c:v>-0.99384261490074766</c:v>
                </c:pt>
                <c:pt idx="445">
                  <c:v>-0.99391316183526568</c:v>
                </c:pt>
                <c:pt idx="446">
                  <c:v>-0.99398290267998024</c:v>
                </c:pt>
                <c:pt idx="447">
                  <c:v>-0.99405184658973134</c:v>
                </c:pt>
                <c:pt idx="448">
                  <c:v>-0.99412000261681843</c:v>
                </c:pt>
                <c:pt idx="449">
                  <c:v>-0.99418737971210402</c:v>
                </c:pt>
                <c:pt idx="450">
                  <c:v>-0.99425398672612031</c:v>
                </c:pt>
                <c:pt idx="451">
                  <c:v>-0.99431983241015554</c:v>
                </c:pt>
                <c:pt idx="452">
                  <c:v>-0.9943849254173367</c:v>
                </c:pt>
                <c:pt idx="453">
                  <c:v>-0.99444927430369057</c:v>
                </c:pt>
                <c:pt idx="454">
                  <c:v>-0.99451288752920919</c:v>
                </c:pt>
                <c:pt idx="455">
                  <c:v>-0.99457577345889203</c:v>
                </c:pt>
                <c:pt idx="456">
                  <c:v>-0.99463794036377962</c:v>
                </c:pt>
                <c:pt idx="457">
                  <c:v>-0.99469939642198579</c:v>
                </c:pt>
                <c:pt idx="458">
                  <c:v>-0.99476014971970472</c:v>
                </c:pt>
                <c:pt idx="459">
                  <c:v>-0.99482020825222461</c:v>
                </c:pt>
                <c:pt idx="460">
                  <c:v>-0.99487957992491316</c:v>
                </c:pt>
                <c:pt idx="461">
                  <c:v>-0.99493827255420653</c:v>
                </c:pt>
                <c:pt idx="462">
                  <c:v>-0.99499629386858568</c:v>
                </c:pt>
                <c:pt idx="463">
                  <c:v>-0.99505365150953684</c:v>
                </c:pt>
                <c:pt idx="464">
                  <c:v>-0.99511035303250583</c:v>
                </c:pt>
                <c:pt idx="465">
                  <c:v>-0.99516640590784422</c:v>
                </c:pt>
                <c:pt idx="466">
                  <c:v>-0.99522181752174343</c:v>
                </c:pt>
                <c:pt idx="467">
                  <c:v>-0.9952765951771646</c:v>
                </c:pt>
                <c:pt idx="468">
                  <c:v>-0.99533074609474248</c:v>
                </c:pt>
                <c:pt idx="469">
                  <c:v>-0.99538427741370206</c:v>
                </c:pt>
                <c:pt idx="470">
                  <c:v>-0.99543719619275572</c:v>
                </c:pt>
                <c:pt idx="471">
                  <c:v>-0.99548950941097858</c:v>
                </c:pt>
                <c:pt idx="472">
                  <c:v>-0.99554122396870337</c:v>
                </c:pt>
                <c:pt idx="473">
                  <c:v>-0.99559234668837371</c:v>
                </c:pt>
                <c:pt idx="474">
                  <c:v>-0.99564288431541548</c:v>
                </c:pt>
                <c:pt idx="475">
                  <c:v>-0.99569284351908194</c:v>
                </c:pt>
                <c:pt idx="476">
                  <c:v>-0.99574223089329483</c:v>
                </c:pt>
                <c:pt idx="477">
                  <c:v>-0.99579105295748449</c:v>
                </c:pt>
                <c:pt idx="478">
                  <c:v>-0.99583931615740495</c:v>
                </c:pt>
                <c:pt idx="479">
                  <c:v>-0.99588702686595421</c:v>
                </c:pt>
                <c:pt idx="480">
                  <c:v>-0.99593419138398487</c:v>
                </c:pt>
                <c:pt idx="481">
                  <c:v>-0.99598081594109522</c:v>
                </c:pt>
                <c:pt idx="482">
                  <c:v>-0.99602690669642513</c:v>
                </c:pt>
                <c:pt idx="483">
                  <c:v>-0.99607246973943464</c:v>
                </c:pt>
                <c:pt idx="484">
                  <c:v>-0.99611751109067936</c:v>
                </c:pt>
                <c:pt idx="485">
                  <c:v>-0.99616203670257597</c:v>
                </c:pt>
                <c:pt idx="486">
                  <c:v>-0.99620605246015581</c:v>
                </c:pt>
                <c:pt idx="487">
                  <c:v>-0.99624956418181887</c:v>
                </c:pt>
                <c:pt idx="488">
                  <c:v>-0.99629257762007295</c:v>
                </c:pt>
                <c:pt idx="489">
                  <c:v>-0.99633509846226564</c:v>
                </c:pt>
                <c:pt idx="490">
                  <c:v>-0.99637713233131087</c:v>
                </c:pt>
                <c:pt idx="491">
                  <c:v>-0.99641868478640583</c:v>
                </c:pt>
                <c:pt idx="492">
                  <c:v>-0.99645976132374203</c:v>
                </c:pt>
                <c:pt idx="493">
                  <c:v>-0.99650036737720948</c:v>
                </c:pt>
                <c:pt idx="494">
                  <c:v>-0.99654050831908614</c:v>
                </c:pt>
                <c:pt idx="495">
                  <c:v>-0.99658018946073046</c:v>
                </c:pt>
                <c:pt idx="496">
                  <c:v>-0.99661941605325888</c:v>
                </c:pt>
                <c:pt idx="497">
                  <c:v>-0.99665819328821881</c:v>
                </c:pt>
                <c:pt idx="498">
                  <c:v>-0.99669652629825534</c:v>
                </c:pt>
                <c:pt idx="499">
                  <c:v>-0.99673442015776659</c:v>
                </c:pt>
                <c:pt idx="500">
                  <c:v>-0.99677187988356009</c:v>
                </c:pt>
                <c:pt idx="501">
                  <c:v>-0.99680891043549102</c:v>
                </c:pt>
                <c:pt idx="502">
                  <c:v>-0.99684551671710253</c:v>
                </c:pt>
                <c:pt idx="503">
                  <c:v>-0.99688170357625927</c:v>
                </c:pt>
                <c:pt idx="504">
                  <c:v>-0.99691747580576096</c:v>
                </c:pt>
                <c:pt idx="505">
                  <c:v>-0.99695283814397373</c:v>
                </c:pt>
                <c:pt idx="506">
                  <c:v>-0.99698779527542358</c:v>
                </c:pt>
                <c:pt idx="507">
                  <c:v>-0.99702235183141374</c:v>
                </c:pt>
                <c:pt idx="508">
                  <c:v>-0.99705651239061432</c:v>
                </c:pt>
                <c:pt idx="509">
                  <c:v>-0.99709028147965439</c:v>
                </c:pt>
                <c:pt idx="510">
                  <c:v>-0.99712366357370685</c:v>
                </c:pt>
                <c:pt idx="511">
                  <c:v>-0.99715666309706463</c:v>
                </c:pt>
                <c:pt idx="512">
                  <c:v>-0.99718928442371135</c:v>
                </c:pt>
                <c:pt idx="513">
                  <c:v>-0.99722153187788964</c:v>
                </c:pt>
                <c:pt idx="514">
                  <c:v>-0.99725340973465648</c:v>
                </c:pt>
                <c:pt idx="515">
                  <c:v>-0.99728492222043841</c:v>
                </c:pt>
                <c:pt idx="516">
                  <c:v>-0.99731607351357754</c:v>
                </c:pt>
                <c:pt idx="517">
                  <c:v>-0.99734686774487158</c:v>
                </c:pt>
                <c:pt idx="518">
                  <c:v>-0.99737730899810961</c:v>
                </c:pt>
                <c:pt idx="519">
                  <c:v>-0.99740740131060135</c:v>
                </c:pt>
                <c:pt idx="520">
                  <c:v>-0.99743714867369881</c:v>
                </c:pt>
                <c:pt idx="521">
                  <c:v>-0.99746655503331727</c:v>
                </c:pt>
                <c:pt idx="522">
                  <c:v>-0.99749562429044047</c:v>
                </c:pt>
                <c:pt idx="523">
                  <c:v>-0.99752436030163272</c:v>
                </c:pt>
                <c:pt idx="524">
                  <c:v>-0.99755276687954042</c:v>
                </c:pt>
                <c:pt idx="525">
                  <c:v>-0.99758084779338185</c:v>
                </c:pt>
                <c:pt idx="526">
                  <c:v>-0.99760860676943897</c:v>
                </c:pt>
                <c:pt idx="527">
                  <c:v>-0.99763604749154089</c:v>
                </c:pt>
                <c:pt idx="528">
                  <c:v>-0.99766317360154888</c:v>
                </c:pt>
                <c:pt idx="529">
                  <c:v>-0.99768998869982084</c:v>
                </c:pt>
                <c:pt idx="530">
                  <c:v>-0.99771649634568316</c:v>
                </c:pt>
                <c:pt idx="531">
                  <c:v>-0.99774270005789845</c:v>
                </c:pt>
                <c:pt idx="532">
                  <c:v>-0.99776860331511785</c:v>
                </c:pt>
                <c:pt idx="533">
                  <c:v>-0.99779420955633669</c:v>
                </c:pt>
                <c:pt idx="534">
                  <c:v>-0.99781952218134162</c:v>
                </c:pt>
                <c:pt idx="535">
                  <c:v>-0.99784454455115323</c:v>
                </c:pt>
                <c:pt idx="536">
                  <c:v>-0.99786927998846531</c:v>
                </c:pt>
                <c:pt idx="537">
                  <c:v>-0.99789373177807961</c:v>
                </c:pt>
                <c:pt idx="538">
                  <c:v>-0.99791790316733175</c:v>
                </c:pt>
                <c:pt idx="539">
                  <c:v>-0.99794179736651512</c:v>
                </c:pt>
                <c:pt idx="540">
                  <c:v>-0.99796541754930068</c:v>
                </c:pt>
                <c:pt idx="541">
                  <c:v>-0.99798876685315308</c:v>
                </c:pt>
                <c:pt idx="542">
                  <c:v>-0.998011848379737</c:v>
                </c:pt>
                <c:pt idx="543">
                  <c:v>-0.99803466519532524</c:v>
                </c:pt>
                <c:pt idx="544">
                  <c:v>-0.99805722033119793</c:v>
                </c:pt>
                <c:pt idx="545">
                  <c:v>-0.9980795167840395</c:v>
                </c:pt>
                <c:pt idx="546">
                  <c:v>-0.99810155751632856</c:v>
                </c:pt>
                <c:pt idx="547">
                  <c:v>-0.99812334545673065</c:v>
                </c:pt>
                <c:pt idx="548">
                  <c:v>-0.99814488350047703</c:v>
                </c:pt>
                <c:pt idx="549">
                  <c:v>-0.99816617450974088</c:v>
                </c:pt>
                <c:pt idx="550">
                  <c:v>-0.99818722131402071</c:v>
                </c:pt>
                <c:pt idx="551">
                  <c:v>-0.99820802671050379</c:v>
                </c:pt>
                <c:pt idx="552">
                  <c:v>-0.99822859346443416</c:v>
                </c:pt>
                <c:pt idx="553">
                  <c:v>-0.99824892430947421</c:v>
                </c:pt>
                <c:pt idx="554">
                  <c:v>-0.99826902194806943</c:v>
                </c:pt>
                <c:pt idx="555">
                  <c:v>-0.99828888905179058</c:v>
                </c:pt>
                <c:pt idx="556">
                  <c:v>-0.99830852826169481</c:v>
                </c:pt>
                <c:pt idx="557">
                  <c:v>-0.99832794218866783</c:v>
                </c:pt>
                <c:pt idx="558">
                  <c:v>-0.99834713341376424</c:v>
                </c:pt>
                <c:pt idx="559">
                  <c:v>-0.99836610448855123</c:v>
                </c:pt>
                <c:pt idx="560">
                  <c:v>-0.99838485793543941</c:v>
                </c:pt>
                <c:pt idx="561">
                  <c:v>-0.99840339624801699</c:v>
                </c:pt>
                <c:pt idx="562">
                  <c:v>-0.99842172189137068</c:v>
                </c:pt>
                <c:pt idx="563">
                  <c:v>-0.99843983730242047</c:v>
                </c:pt>
                <c:pt idx="564">
                  <c:v>-0.9984577448902282</c:v>
                </c:pt>
                <c:pt idx="565">
                  <c:v>-0.99847544703632518</c:v>
                </c:pt>
                <c:pt idx="566">
                  <c:v>-0.9984929460950126</c:v>
                </c:pt>
                <c:pt idx="567">
                  <c:v>-0.99851024439368419</c:v>
                </c:pt>
                <c:pt idx="568">
                  <c:v>-0.99852734423312262</c:v>
                </c:pt>
                <c:pt idx="569">
                  <c:v>-0.99854424788780316</c:v>
                </c:pt>
                <c:pt idx="570">
                  <c:v>-0.99856095760620034</c:v>
                </c:pt>
                <c:pt idx="571">
                  <c:v>-0.99857747561107424</c:v>
                </c:pt>
                <c:pt idx="572">
                  <c:v>-0.99859380409976828</c:v>
                </c:pt>
                <c:pt idx="573">
                  <c:v>-0.99860994524449864</c:v>
                </c:pt>
                <c:pt idx="574">
                  <c:v>-0.99862590119263572</c:v>
                </c:pt>
                <c:pt idx="575">
                  <c:v>-0.99864167406699256</c:v>
                </c:pt>
                <c:pt idx="576">
                  <c:v>-0.99865726596610171</c:v>
                </c:pt>
                <c:pt idx="577">
                  <c:v>-0.99867267896448786</c:v>
                </c:pt>
                <c:pt idx="578">
                  <c:v>-0.9986879151129503</c:v>
                </c:pt>
                <c:pt idx="579">
                  <c:v>-0.99870297643882544</c:v>
                </c:pt>
                <c:pt idx="580">
                  <c:v>-0.99871786494625336</c:v>
                </c:pt>
                <c:pt idx="581">
                  <c:v>-0.99873258261644926</c:v>
                </c:pt>
                <c:pt idx="582">
                  <c:v>-0.99874713140795957</c:v>
                </c:pt>
                <c:pt idx="583">
                  <c:v>-0.99876151325691609</c:v>
                </c:pt>
                <c:pt idx="584">
                  <c:v>-0.99877573007730214</c:v>
                </c:pt>
                <c:pt idx="585">
                  <c:v>-0.9987897837611952</c:v>
                </c:pt>
                <c:pt idx="586">
                  <c:v>-0.99880367617902033</c:v>
                </c:pt>
                <c:pt idx="587">
                  <c:v>-0.99881740917979944</c:v>
                </c:pt>
                <c:pt idx="588">
                  <c:v>-0.99883098459138919</c:v>
                </c:pt>
                <c:pt idx="589">
                  <c:v>-0.99884440422072729</c:v>
                </c:pt>
                <c:pt idx="590">
                  <c:v>-0.99885766985406743</c:v>
                </c:pt>
                <c:pt idx="591">
                  <c:v>-0.99887078325722123</c:v>
                </c:pt>
                <c:pt idx="592">
                  <c:v>-0.99888374617578302</c:v>
                </c:pt>
                <c:pt idx="593">
                  <c:v>-0.99889656033536478</c:v>
                </c:pt>
                <c:pt idx="594">
                  <c:v>-0.9989092274418262</c:v>
                </c:pt>
                <c:pt idx="595">
                  <c:v>-0.99892174918149423</c:v>
                </c:pt>
                <c:pt idx="596">
                  <c:v>-0.99893412722139152</c:v>
                </c:pt>
                <c:pt idx="597">
                  <c:v>-0.99894636320945407</c:v>
                </c:pt>
                <c:pt idx="598">
                  <c:v>-0.99895845877474587</c:v>
                </c:pt>
                <c:pt idx="599">
                  <c:v>-0.99897041552768351</c:v>
                </c:pt>
                <c:pt idx="600">
                  <c:v>-0.99898223506023609</c:v>
                </c:pt>
                <c:pt idx="601">
                  <c:v>-0.99899391894614886</c:v>
                </c:pt>
                <c:pt idx="602">
                  <c:v>-0.9990054687411396</c:v>
                </c:pt>
                <c:pt idx="603">
                  <c:v>-0.99901688598311411</c:v>
                </c:pt>
                <c:pt idx="604">
                  <c:v>-0.99902817219236117</c:v>
                </c:pt>
                <c:pt idx="605">
                  <c:v>-0.99903932887176161</c:v>
                </c:pt>
                <c:pt idx="606">
                  <c:v>-0.99905035750698101</c:v>
                </c:pt>
                <c:pt idx="607">
                  <c:v>-0.99906125956666691</c:v>
                </c:pt>
                <c:pt idx="608">
                  <c:v>-0.99907203650264886</c:v>
                </c:pt>
                <c:pt idx="609">
                  <c:v>-0.99908268975012082</c:v>
                </c:pt>
                <c:pt idx="610">
                  <c:v>-0.99909322072784013</c:v>
                </c:pt>
                <c:pt idx="611">
                  <c:v>-0.99910363083831122</c:v>
                </c:pt>
                <c:pt idx="612">
                  <c:v>-0.99911392146797029</c:v>
                </c:pt>
                <c:pt idx="613">
                  <c:v>-0.99912409398737156</c:v>
                </c:pt>
                <c:pt idx="614">
                  <c:v>-0.99913414975136761</c:v>
                </c:pt>
                <c:pt idx="615">
                  <c:v>-0.99914409009928584</c:v>
                </c:pt>
                <c:pt idx="616">
                  <c:v>-0.9991539163551113</c:v>
                </c:pt>
                <c:pt idx="617">
                  <c:v>-0.99916362982765794</c:v>
                </c:pt>
                <c:pt idx="618">
                  <c:v>-0.99917323181074513</c:v>
                </c:pt>
                <c:pt idx="619">
                  <c:v>-0.99918272358336413</c:v>
                </c:pt>
                <c:pt idx="620">
                  <c:v>-0.99919210640985445</c:v>
                </c:pt>
                <c:pt idx="621">
                  <c:v>-0.99920138154006222</c:v>
                </c:pt>
                <c:pt idx="622">
                  <c:v>-0.99921055020951477</c:v>
                </c:pt>
                <c:pt idx="623">
                  <c:v>-0.99921961363958145</c:v>
                </c:pt>
                <c:pt idx="624">
                  <c:v>-0.99922857303763279</c:v>
                </c:pt>
                <c:pt idx="625">
                  <c:v>-0.99923742959720185</c:v>
                </c:pt>
                <c:pt idx="626">
                  <c:v>-0.99924618449814462</c:v>
                </c:pt>
                <c:pt idx="627">
                  <c:v>-0.99925483890679434</c:v>
                </c:pt>
                <c:pt idx="628">
                  <c:v>-0.99926339397611441</c:v>
                </c:pt>
                <c:pt idx="629">
                  <c:v>-0.9992718508458569</c:v>
                </c:pt>
                <c:pt idx="630">
                  <c:v>-0.99928021064270733</c:v>
                </c:pt>
                <c:pt idx="631">
                  <c:v>-0.99928847448043967</c:v>
                </c:pt>
                <c:pt idx="632">
                  <c:v>-0.99929664346005886</c:v>
                </c:pt>
                <c:pt idx="633">
                  <c:v>-0.99930471866995096</c:v>
                </c:pt>
                <c:pt idx="634">
                  <c:v>-0.99931270118602411</c:v>
                </c:pt>
                <c:pt idx="635">
                  <c:v>-0.99932059207185331</c:v>
                </c:pt>
                <c:pt idx="636">
                  <c:v>-0.99932839237882287</c:v>
                </c:pt>
                <c:pt idx="637">
                  <c:v>-0.99933610314626198</c:v>
                </c:pt>
                <c:pt idx="638">
                  <c:v>-0.99934372540158611</c:v>
                </c:pt>
                <c:pt idx="639">
                  <c:v>-0.99935126016043274</c:v>
                </c:pt>
                <c:pt idx="640">
                  <c:v>-0.9993587084267932</c:v>
                </c:pt>
                <c:pt idx="641">
                  <c:v>-0.99936607119315102</c:v>
                </c:pt>
                <c:pt idx="642">
                  <c:v>-0.99937334944060718</c:v>
                </c:pt>
                <c:pt idx="643">
                  <c:v>-0.999380544139017</c:v>
                </c:pt>
                <c:pt idx="644">
                  <c:v>-0.99938765624711334</c:v>
                </c:pt>
                <c:pt idx="645">
                  <c:v>-0.99939468671264109</c:v>
                </c:pt>
                <c:pt idx="646">
                  <c:v>-0.99940163647247016</c:v>
                </c:pt>
                <c:pt idx="647">
                  <c:v>-0.9994085064527366</c:v>
                </c:pt>
                <c:pt idx="648">
                  <c:v>-0.99941529756895087</c:v>
                </c:pt>
                <c:pt idx="649">
                  <c:v>-0.99942201072612735</c:v>
                </c:pt>
                <c:pt idx="650">
                  <c:v>-0.99942864681890231</c:v>
                </c:pt>
                <c:pt idx="651">
                  <c:v>-0.9994352067316552</c:v>
                </c:pt>
                <c:pt idx="652">
                  <c:v>-0.99944169133861971</c:v>
                </c:pt>
                <c:pt idx="653">
                  <c:v>-0.99944810150400865</c:v>
                </c:pt>
                <c:pt idx="654">
                  <c:v>-0.99945443808211953</c:v>
                </c:pt>
                <c:pt idx="655">
                  <c:v>-0.99946070191745673</c:v>
                </c:pt>
                <c:pt idx="656">
                  <c:v>-0.99946689384483678</c:v>
                </c:pt>
                <c:pt idx="657">
                  <c:v>-0.99947301468950356</c:v>
                </c:pt>
                <c:pt idx="658">
                  <c:v>-0.99947906526723618</c:v>
                </c:pt>
                <c:pt idx="659">
                  <c:v>-0.99948504638445712</c:v>
                </c:pt>
                <c:pt idx="660">
                  <c:v>-0.99949095883834171</c:v>
                </c:pt>
                <c:pt idx="661">
                  <c:v>-0.9994968034169186</c:v>
                </c:pt>
                <c:pt idx="662">
                  <c:v>-0.99950258089918254</c:v>
                </c:pt>
                <c:pt idx="663">
                  <c:v>-0.9995082920551901</c:v>
                </c:pt>
                <c:pt idx="664">
                  <c:v>-0.9995139376461657</c:v>
                </c:pt>
                <c:pt idx="665">
                  <c:v>-0.99951951842460574</c:v>
                </c:pt>
                <c:pt idx="666">
                  <c:v>-0.99952503513437296</c:v>
                </c:pt>
                <c:pt idx="667">
                  <c:v>-0.99953048851079507</c:v>
                </c:pt>
                <c:pt idx="668">
                  <c:v>-0.99953587928077026</c:v>
                </c:pt>
                <c:pt idx="669">
                  <c:v>-0.99954120816285574</c:v>
                </c:pt>
                <c:pt idx="670">
                  <c:v>-0.99954647586736689</c:v>
                </c:pt>
                <c:pt idx="671">
                  <c:v>-0.99955168309647058</c:v>
                </c:pt>
                <c:pt idx="672">
                  <c:v>-0.99955683054427835</c:v>
                </c:pt>
                <c:pt idx="673">
                  <c:v>-0.99956191889694079</c:v>
                </c:pt>
                <c:pt idx="674">
                  <c:v>-0.99956694883273733</c:v>
                </c:pt>
                <c:pt idx="675">
                  <c:v>-0.9995719210221643</c:v>
                </c:pt>
                <c:pt idx="676">
                  <c:v>-0.99957683612802994</c:v>
                </c:pt>
                <c:pt idx="677">
                  <c:v>-0.99958169480553449</c:v>
                </c:pt>
                <c:pt idx="678">
                  <c:v>-0.99958649770236407</c:v>
                </c:pt>
                <c:pt idx="679">
                  <c:v>-0.99959124545877387</c:v>
                </c:pt>
                <c:pt idx="680">
                  <c:v>-0.99959593870767438</c:v>
                </c:pt>
                <c:pt idx="681">
                  <c:v>-0.99960057807471203</c:v>
                </c:pt>
                <c:pt idx="682">
                  <c:v>-0.99960516417836087</c:v>
                </c:pt>
                <c:pt idx="683">
                  <c:v>-0.99960969762999308</c:v>
                </c:pt>
                <c:pt idx="684">
                  <c:v>-0.99961417903397121</c:v>
                </c:pt>
                <c:pt idx="685">
                  <c:v>-0.99961860898772126</c:v>
                </c:pt>
                <c:pt idx="686">
                  <c:v>-0.99962298808181549</c:v>
                </c:pt>
                <c:pt idx="687">
                  <c:v>-0.99962731690005258</c:v>
                </c:pt>
                <c:pt idx="688">
                  <c:v>-0.99963159601952811</c:v>
                </c:pt>
                <c:pt idx="689">
                  <c:v>-0.99963582601072043</c:v>
                </c:pt>
                <c:pt idx="690">
                  <c:v>-0.9996400074375601</c:v>
                </c:pt>
                <c:pt idx="691">
                  <c:v>-0.99964414085750819</c:v>
                </c:pt>
                <c:pt idx="692">
                  <c:v>-0.99964822682163024</c:v>
                </c:pt>
                <c:pt idx="693">
                  <c:v>-0.99965226587466582</c:v>
                </c:pt>
                <c:pt idx="694">
                  <c:v>-0.99965625855510676</c:v>
                </c:pt>
                <c:pt idx="695">
                  <c:v>-0.9996602053952669</c:v>
                </c:pt>
                <c:pt idx="696">
                  <c:v>-0.99966410692134711</c:v>
                </c:pt>
                <c:pt idx="697">
                  <c:v>-0.9996679636535134</c:v>
                </c:pt>
                <c:pt idx="698">
                  <c:v>-0.99967177610596591</c:v>
                </c:pt>
                <c:pt idx="699">
                  <c:v>-0.99967554478699994</c:v>
                </c:pt>
                <c:pt idx="700">
                  <c:v>-0.99967927019907832</c:v>
                </c:pt>
                <c:pt idx="701">
                  <c:v>-0.99968295283890274</c:v>
                </c:pt>
                <c:pt idx="702">
                  <c:v>-0.99968659319746811</c:v>
                </c:pt>
                <c:pt idx="703">
                  <c:v>-0.99969019176014062</c:v>
                </c:pt>
                <c:pt idx="704">
                  <c:v>-0.99969374900671437</c:v>
                </c:pt>
                <c:pt idx="705">
                  <c:v>-0.99969726541147907</c:v>
                </c:pt>
                <c:pt idx="706">
                  <c:v>-0.99970074144327858</c:v>
                </c:pt>
                <c:pt idx="707">
                  <c:v>-0.99970417756557894</c:v>
                </c:pt>
                <c:pt idx="708">
                  <c:v>-0.99970757423652745</c:v>
                </c:pt>
                <c:pt idx="709">
                  <c:v>-0.99971093190901372</c:v>
                </c:pt>
                <c:pt idx="710">
                  <c:v>-0.99971425103072953</c:v>
                </c:pt>
                <c:pt idx="711">
                  <c:v>-0.99971753204422897</c:v>
                </c:pt>
                <c:pt idx="712">
                  <c:v>-0.99972077538698556</c:v>
                </c:pt>
                <c:pt idx="713">
                  <c:v>-0.9997239814914558</c:v>
                </c:pt>
                <c:pt idx="714">
                  <c:v>-0.99972715078513119</c:v>
                </c:pt>
                <c:pt idx="715">
                  <c:v>-0.99973028369059647</c:v>
                </c:pt>
                <c:pt idx="716">
                  <c:v>-0.99973338062558936</c:v>
                </c:pt>
                <c:pt idx="717">
                  <c:v>-0.99973644200304734</c:v>
                </c:pt>
                <c:pt idx="718">
                  <c:v>-0.9997394682311771</c:v>
                </c:pt>
                <c:pt idx="719">
                  <c:v>-0.99974245971349396</c:v>
                </c:pt>
                <c:pt idx="720">
                  <c:v>-0.99974541684888374</c:v>
                </c:pt>
                <c:pt idx="721">
                  <c:v>-0.99974834003165702</c:v>
                </c:pt>
                <c:pt idx="722">
                  <c:v>-0.99975122965159324</c:v>
                </c:pt>
                <c:pt idx="723">
                  <c:v>-0.99975408609400396</c:v>
                </c:pt>
                <c:pt idx="724">
                  <c:v>-0.99975690973977549</c:v>
                </c:pt>
                <c:pt idx="725">
                  <c:v>-0.99975970096542488</c:v>
                </c:pt>
                <c:pt idx="726">
                  <c:v>-0.9997624601431423</c:v>
                </c:pt>
                <c:pt idx="727">
                  <c:v>-0.99976518764085454</c:v>
                </c:pt>
                <c:pt idx="728">
                  <c:v>-0.99976788382225723</c:v>
                </c:pt>
                <c:pt idx="729">
                  <c:v>-0.99977054904687546</c:v>
                </c:pt>
                <c:pt idx="730">
                  <c:v>-0.99977318367011037</c:v>
                </c:pt>
                <c:pt idx="731">
                  <c:v>-0.99977578804327949</c:v>
                </c:pt>
                <c:pt idx="732">
                  <c:v>-0.99977836251366914</c:v>
                </c:pt>
                <c:pt idx="733">
                  <c:v>-0.99978090742458214</c:v>
                </c:pt>
                <c:pt idx="734">
                  <c:v>-0.9997834231153756</c:v>
                </c:pt>
                <c:pt idx="735">
                  <c:v>-0.9997859099215175</c:v>
                </c:pt>
                <c:pt idx="736">
                  <c:v>-0.99978836817462258</c:v>
                </c:pt>
                <c:pt idx="737">
                  <c:v>-0.99979079820249639</c:v>
                </c:pt>
                <c:pt idx="738">
                  <c:v>-0.99979320032918828</c:v>
                </c:pt>
                <c:pt idx="739">
                  <c:v>-0.99979557487502246</c:v>
                </c:pt>
                <c:pt idx="740">
                  <c:v>-0.99979792215664831</c:v>
                </c:pt>
                <c:pt idx="741">
                  <c:v>-0.99980024248708121</c:v>
                </c:pt>
                <c:pt idx="742">
                  <c:v>-0.99980253617574133</c:v>
                </c:pt>
                <c:pt idx="743">
                  <c:v>-0.9998048035285021</c:v>
                </c:pt>
                <c:pt idx="744">
                  <c:v>-0.99980704484771987</c:v>
                </c:pt>
                <c:pt idx="745">
                  <c:v>-0.99980926043228546</c:v>
                </c:pt>
                <c:pt idx="746">
                  <c:v>-0.99981145057765519</c:v>
                </c:pt>
                <c:pt idx="747">
                  <c:v>-0.9998136155758951</c:v>
                </c:pt>
                <c:pt idx="748">
                  <c:v>-0.99981575571571968</c:v>
                </c:pt>
                <c:pt idx="749">
                  <c:v>-0.99981787128252841</c:v>
                </c:pt>
                <c:pt idx="750">
                  <c:v>-0.99981996255844297</c:v>
                </c:pt>
                <c:pt idx="751">
                  <c:v>-0.99982202982235135</c:v>
                </c:pt>
                <c:pt idx="752">
                  <c:v>-0.99982407334993462</c:v>
                </c:pt>
                <c:pt idx="753">
                  <c:v>-0.99982609341371431</c:v>
                </c:pt>
                <c:pt idx="754">
                  <c:v>-0.99982809028307906</c:v>
                </c:pt>
                <c:pt idx="755">
                  <c:v>-0.99983006422432708</c:v>
                </c:pt>
                <c:pt idx="756">
                  <c:v>-0.99983201550070222</c:v>
                </c:pt>
                <c:pt idx="757">
                  <c:v>-0.99983394437242179</c:v>
                </c:pt>
                <c:pt idx="758">
                  <c:v>-0.99983585109672124</c:v>
                </c:pt>
                <c:pt idx="759">
                  <c:v>-0.99983773592787728</c:v>
                </c:pt>
                <c:pt idx="760">
                  <c:v>-0.99983959911725173</c:v>
                </c:pt>
                <c:pt idx="761">
                  <c:v>-0.99984144091331872</c:v>
                </c:pt>
                <c:pt idx="762">
                  <c:v>-0.999843261561704</c:v>
                </c:pt>
                <c:pt idx="763">
                  <c:v>-0.99984506130520812</c:v>
                </c:pt>
                <c:pt idx="764">
                  <c:v>-0.9998468403838483</c:v>
                </c:pt>
                <c:pt idx="765">
                  <c:v>-0.99984859903488466</c:v>
                </c:pt>
                <c:pt idx="766">
                  <c:v>-0.99985033749285379</c:v>
                </c:pt>
                <c:pt idx="767">
                  <c:v>-0.99985205598960025</c:v>
                </c:pt>
                <c:pt idx="768">
                  <c:v>-0.99985375475430849</c:v>
                </c:pt>
                <c:pt idx="769">
                  <c:v>-0.99985543401352928</c:v>
                </c:pt>
                <c:pt idx="770">
                  <c:v>-0.99985709399121425</c:v>
                </c:pt>
                <c:pt idx="771">
                  <c:v>-0.99985873490874344</c:v>
                </c:pt>
                <c:pt idx="772">
                  <c:v>-0.99986035698495568</c:v>
                </c:pt>
                <c:pt idx="773">
                  <c:v>-0.99986196043617781</c:v>
                </c:pt>
                <c:pt idx="774">
                  <c:v>-0.99986354547625356</c:v>
                </c:pt>
                <c:pt idx="775">
                  <c:v>-0.99986511231656949</c:v>
                </c:pt>
                <c:pt idx="776">
                  <c:v>-0.99986666116608991</c:v>
                </c:pt>
                <c:pt idx="777">
                  <c:v>-0.99986819223137446</c:v>
                </c:pt>
                <c:pt idx="778">
                  <c:v>-0.99986970571661693</c:v>
                </c:pt>
                <c:pt idx="779">
                  <c:v>-0.99987120182366129</c:v>
                </c:pt>
                <c:pt idx="780">
                  <c:v>-0.99987268075204094</c:v>
                </c:pt>
                <c:pt idx="781">
                  <c:v>-0.99987414269899311</c:v>
                </c:pt>
                <c:pt idx="782">
                  <c:v>-0.99987558785949249</c:v>
                </c:pt>
                <c:pt idx="783">
                  <c:v>-0.99987701642627502</c:v>
                </c:pt>
                <c:pt idx="784">
                  <c:v>-0.99987842858986675</c:v>
                </c:pt>
                <c:pt idx="785">
                  <c:v>-0.99987982453860291</c:v>
                </c:pt>
                <c:pt idx="786">
                  <c:v>-0.99988120445865614</c:v>
                </c:pt>
                <c:pt idx="787">
                  <c:v>-0.99988256853406665</c:v>
                </c:pt>
                <c:pt idx="788">
                  <c:v>-0.99988391694675549</c:v>
                </c:pt>
                <c:pt idx="789">
                  <c:v>-0.99988524987655913</c:v>
                </c:pt>
                <c:pt idx="790">
                  <c:v>-0.99988656750124838</c:v>
                </c:pt>
                <c:pt idx="791">
                  <c:v>-0.99988786999655455</c:v>
                </c:pt>
                <c:pt idx="792">
                  <c:v>-0.99988915753618823</c:v>
                </c:pt>
                <c:pt idx="793">
                  <c:v>-0.9998904302918683</c:v>
                </c:pt>
                <c:pt idx="794">
                  <c:v>-0.99989168843334197</c:v>
                </c:pt>
                <c:pt idx="795">
                  <c:v>-0.99989293212840713</c:v>
                </c:pt>
                <c:pt idx="796">
                  <c:v>-0.99989416154293354</c:v>
                </c:pt>
                <c:pt idx="797">
                  <c:v>-0.99989537684089047</c:v>
                </c:pt>
                <c:pt idx="798">
                  <c:v>-0.9998965781843614</c:v>
                </c:pt>
                <c:pt idx="799">
                  <c:v>-0.99989776573357014</c:v>
                </c:pt>
                <c:pt idx="800">
                  <c:v>-0.99989893964690213</c:v>
                </c:pt>
                <c:pt idx="801">
                  <c:v>-0.99990010008092089</c:v>
                </c:pt>
                <c:pt idx="802">
                  <c:v>-0.99990124719039686</c:v>
                </c:pt>
                <c:pt idx="803">
                  <c:v>-0.99990238112832153</c:v>
                </c:pt>
                <c:pt idx="804">
                  <c:v>-0.99990350204592826</c:v>
                </c:pt>
                <c:pt idx="805">
                  <c:v>-0.99990461009271692</c:v>
                </c:pt>
                <c:pt idx="806">
                  <c:v>-0.99990570541647072</c:v>
                </c:pt>
                <c:pt idx="807">
                  <c:v>-0.99990678816327261</c:v>
                </c:pt>
                <c:pt idx="808">
                  <c:v>-0.99990785847753283</c:v>
                </c:pt>
                <c:pt idx="809">
                  <c:v>-0.99990891650200187</c:v>
                </c:pt>
                <c:pt idx="810">
                  <c:v>-0.99990996237779051</c:v>
                </c:pt>
                <c:pt idx="811">
                  <c:v>-0.9999109962443905</c:v>
                </c:pt>
                <c:pt idx="812">
                  <c:v>-0.99991201823969189</c:v>
                </c:pt>
                <c:pt idx="813">
                  <c:v>-0.99991302850000019</c:v>
                </c:pt>
                <c:pt idx="814">
                  <c:v>-0.99991402716005839</c:v>
                </c:pt>
                <c:pt idx="815">
                  <c:v>-0.99991501435306118</c:v>
                </c:pt>
                <c:pt idx="816">
                  <c:v>-0.99991599021067401</c:v>
                </c:pt>
                <c:pt idx="817">
                  <c:v>-0.9999169548630491</c:v>
                </c:pt>
                <c:pt idx="818">
                  <c:v>-0.9999179084388482</c:v>
                </c:pt>
                <c:pt idx="819">
                  <c:v>-0.99991885106525336</c:v>
                </c:pt>
                <c:pt idx="820">
                  <c:v>-0.99991978286798511</c:v>
                </c:pt>
                <c:pt idx="821">
                  <c:v>-0.99992070397132216</c:v>
                </c:pt>
                <c:pt idx="822">
                  <c:v>-0.99992161449811767</c:v>
                </c:pt>
                <c:pt idx="823">
                  <c:v>-0.99992251456981329</c:v>
                </c:pt>
                <c:pt idx="824">
                  <c:v>-0.99992340430645477</c:v>
                </c:pt>
                <c:pt idx="825">
                  <c:v>-0.99992428382671039</c:v>
                </c:pt>
                <c:pt idx="826">
                  <c:v>-0.99992515324788622</c:v>
                </c:pt>
                <c:pt idx="827">
                  <c:v>-0.99992601268594294</c:v>
                </c:pt>
                <c:pt idx="828">
                  <c:v>-0.99992686225550753</c:v>
                </c:pt>
                <c:pt idx="829">
                  <c:v>-0.99992770206989245</c:v>
                </c:pt>
                <c:pt idx="830">
                  <c:v>-0.99992853224110823</c:v>
                </c:pt>
                <c:pt idx="831">
                  <c:v>-0.99992935287987816</c:v>
                </c:pt>
                <c:pt idx="832">
                  <c:v>-0.99993016409565727</c:v>
                </c:pt>
                <c:pt idx="833">
                  <c:v>-0.99993096599664233</c:v>
                </c:pt>
                <c:pt idx="834">
                  <c:v>-0.99993175868978768</c:v>
                </c:pt>
                <c:pt idx="835">
                  <c:v>-0.99993254228082007</c:v>
                </c:pt>
                <c:pt idx="836">
                  <c:v>-0.99993331687425291</c:v>
                </c:pt>
                <c:pt idx="837">
                  <c:v>-0.99993408257339622</c:v>
                </c:pt>
                <c:pt idx="838">
                  <c:v>-0.99993483948037742</c:v>
                </c:pt>
                <c:pt idx="839">
                  <c:v>-0.99993558769615132</c:v>
                </c:pt>
                <c:pt idx="840">
                  <c:v>-0.99993632732051252</c:v>
                </c:pt>
                <c:pt idx="841">
                  <c:v>-0.99993705845210978</c:v>
                </c:pt>
                <c:pt idx="842">
                  <c:v>-0.999937781188459</c:v>
                </c:pt>
                <c:pt idx="843">
                  <c:v>-0.99993849562595749</c:v>
                </c:pt>
                <c:pt idx="844">
                  <c:v>-0.99993920185989338</c:v>
                </c:pt>
                <c:pt idx="845">
                  <c:v>-0.99993989998446342</c:v>
                </c:pt>
                <c:pt idx="846">
                  <c:v>-0.99994059009278291</c:v>
                </c:pt>
                <c:pt idx="847">
                  <c:v>-0.99994127227689589</c:v>
                </c:pt>
                <c:pt idx="848">
                  <c:v>-0.99994194662779101</c:v>
                </c:pt>
                <c:pt idx="849">
                  <c:v>-0.99994261323541067</c:v>
                </c:pt>
                <c:pt idx="850">
                  <c:v>-0.99994327218866619</c:v>
                </c:pt>
                <c:pt idx="851">
                  <c:v>-0.99994392357544859</c:v>
                </c:pt>
                <c:pt idx="852">
                  <c:v>-0.99994456748263871</c:v>
                </c:pt>
                <c:pt idx="853">
                  <c:v>-0.99994520399611664</c:v>
                </c:pt>
                <c:pt idx="854">
                  <c:v>-0.99994583320078323</c:v>
                </c:pt>
                <c:pt idx="855">
                  <c:v>-0.99994645518056036</c:v>
                </c:pt>
                <c:pt idx="856">
                  <c:v>-0.99994707001840477</c:v>
                </c:pt>
                <c:pt idx="857">
                  <c:v>-0.99994767779632487</c:v>
                </c:pt>
                <c:pt idx="858">
                  <c:v>-0.99994827859538293</c:v>
                </c:pt>
                <c:pt idx="859">
                  <c:v>-0.99994887249571596</c:v>
                </c:pt>
                <c:pt idx="860">
                  <c:v>-0.99994945957653503</c:v>
                </c:pt>
                <c:pt idx="861">
                  <c:v>-0.99995003991614628</c:v>
                </c:pt>
                <c:pt idx="862">
                  <c:v>-0.9999506135919547</c:v>
                </c:pt>
                <c:pt idx="863">
                  <c:v>-0.99995118068047495</c:v>
                </c:pt>
                <c:pt idx="864">
                  <c:v>-0.99995174125734743</c:v>
                </c:pt>
                <c:pt idx="865">
                  <c:v>-0.99995229539733876</c:v>
                </c:pt>
                <c:pt idx="866">
                  <c:v>-0.99995284317436317</c:v>
                </c:pt>
                <c:pt idx="867">
                  <c:v>-0.99995338466148087</c:v>
                </c:pt>
                <c:pt idx="868">
                  <c:v>-0.99995391993091443</c:v>
                </c:pt>
                <c:pt idx="869">
                  <c:v>-0.99995444905405995</c:v>
                </c:pt>
                <c:pt idx="870">
                  <c:v>-0.99995497210149042</c:v>
                </c:pt>
                <c:pt idx="871">
                  <c:v>-0.99995548914297128</c:v>
                </c:pt>
                <c:pt idx="872">
                  <c:v>-0.99995600024746334</c:v>
                </c:pt>
                <c:pt idx="873">
                  <c:v>-0.99995650548313897</c:v>
                </c:pt>
                <c:pt idx="874">
                  <c:v>-0.99995700491738648</c:v>
                </c:pt>
                <c:pt idx="875">
                  <c:v>-0.99995749861682115</c:v>
                </c:pt>
                <c:pt idx="876">
                  <c:v>-0.9999579866472903</c:v>
                </c:pt>
                <c:pt idx="877">
                  <c:v>-0.99995846907389185</c:v>
                </c:pt>
                <c:pt idx="878">
                  <c:v>-0.99995894596096813</c:v>
                </c:pt>
                <c:pt idx="879">
                  <c:v>-0.99995941737212679</c:v>
                </c:pt>
                <c:pt idx="880">
                  <c:v>-0.99995988337024788</c:v>
                </c:pt>
                <c:pt idx="881">
                  <c:v>-0.99996034401748368</c:v>
                </c:pt>
                <c:pt idx="882">
                  <c:v>-0.99996079937527749</c:v>
                </c:pt>
                <c:pt idx="883">
                  <c:v>-0.99996124950436382</c:v>
                </c:pt>
                <c:pt idx="884">
                  <c:v>-0.99996169446478145</c:v>
                </c:pt>
                <c:pt idx="885">
                  <c:v>-0.99996213431588066</c:v>
                </c:pt>
                <c:pt idx="886">
                  <c:v>-0.99996256911632886</c:v>
                </c:pt>
                <c:pt idx="887">
                  <c:v>-0.99996299892411789</c:v>
                </c:pt>
                <c:pt idx="888">
                  <c:v>-0.99996342379658032</c:v>
                </c:pt>
                <c:pt idx="889">
                  <c:v>-0.99996384379038161</c:v>
                </c:pt>
                <c:pt idx="890">
                  <c:v>-0.99996425896154384</c:v>
                </c:pt>
                <c:pt idx="891">
                  <c:v>-0.99996466936544082</c:v>
                </c:pt>
                <c:pt idx="892">
                  <c:v>-0.99996507505681609</c:v>
                </c:pt>
                <c:pt idx="893">
                  <c:v>-0.99996547608977815</c:v>
                </c:pt>
                <c:pt idx="894">
                  <c:v>-0.9999658725178181</c:v>
                </c:pt>
                <c:pt idx="895">
                  <c:v>-0.99996626439381353</c:v>
                </c:pt>
                <c:pt idx="896">
                  <c:v>-0.99996665177003219</c:v>
                </c:pt>
                <c:pt idx="897">
                  <c:v>-0.99996703469814152</c:v>
                </c:pt>
                <c:pt idx="898">
                  <c:v>-0.99996741322922023</c:v>
                </c:pt>
                <c:pt idx="899">
                  <c:v>-0.99996778741375592</c:v>
                </c:pt>
                <c:pt idx="900">
                  <c:v>-0.99996815730165756</c:v>
                </c:pt>
                <c:pt idx="901">
                  <c:v>-0.99996852294226035</c:v>
                </c:pt>
                <c:pt idx="902">
                  <c:v>-0.99996888438433684</c:v>
                </c:pt>
                <c:pt idx="903">
                  <c:v>-0.99996924167609569</c:v>
                </c:pt>
                <c:pt idx="904">
                  <c:v>-0.99996959486519188</c:v>
                </c:pt>
                <c:pt idx="905">
                  <c:v>-0.99996994399873684</c:v>
                </c:pt>
                <c:pt idx="906">
                  <c:v>-0.99997028912329544</c:v>
                </c:pt>
                <c:pt idx="907">
                  <c:v>-0.99997063028490507</c:v>
                </c:pt>
                <c:pt idx="908">
                  <c:v>-0.99997096752906645</c:v>
                </c:pt>
                <c:pt idx="909">
                  <c:v>-0.99997130090076591</c:v>
                </c:pt>
                <c:pt idx="910">
                  <c:v>-0.99997163044446657</c:v>
                </c:pt>
                <c:pt idx="911">
                  <c:v>-0.99997195620412394</c:v>
                </c:pt>
                <c:pt idx="912">
                  <c:v>-0.99997227822318924</c:v>
                </c:pt>
                <c:pt idx="913">
                  <c:v>-0.99997259654461368</c:v>
                </c:pt>
                <c:pt idx="914">
                  <c:v>-0.99997291121085674</c:v>
                </c:pt>
                <c:pt idx="915">
                  <c:v>-0.99997322226388841</c:v>
                </c:pt>
                <c:pt idx="916">
                  <c:v>-0.99997352974519693</c:v>
                </c:pt>
                <c:pt idx="917">
                  <c:v>-0.99997383369579684</c:v>
                </c:pt>
                <c:pt idx="918">
                  <c:v>-0.99997413415622849</c:v>
                </c:pt>
                <c:pt idx="919">
                  <c:v>-0.99997443116656859</c:v>
                </c:pt>
                <c:pt idx="920">
                  <c:v>-0.99997472476643412</c:v>
                </c:pt>
                <c:pt idx="921">
                  <c:v>-0.99997501499498409</c:v>
                </c:pt>
                <c:pt idx="922">
                  <c:v>-0.99997530189092954</c:v>
                </c:pt>
                <c:pt idx="923">
                  <c:v>-0.99997558549254084</c:v>
                </c:pt>
                <c:pt idx="924">
                  <c:v>-0.99997586583764198</c:v>
                </c:pt>
                <c:pt idx="925">
                  <c:v>-0.99997614296362913</c:v>
                </c:pt>
                <c:pt idx="926">
                  <c:v>-0.99997641690746386</c:v>
                </c:pt>
                <c:pt idx="927">
                  <c:v>-0.99997668770568571</c:v>
                </c:pt>
                <c:pt idx="928">
                  <c:v>-0.99997695539441533</c:v>
                </c:pt>
                <c:pt idx="929">
                  <c:v>-0.99997722000935874</c:v>
                </c:pt>
                <c:pt idx="930">
                  <c:v>-0.99997748158580901</c:v>
                </c:pt>
                <c:pt idx="931">
                  <c:v>-0.99997774015865759</c:v>
                </c:pt>
                <c:pt idx="932">
                  <c:v>-0.99997799576239277</c:v>
                </c:pt>
                <c:pt idx="933">
                  <c:v>-0.99997824843110872</c:v>
                </c:pt>
                <c:pt idx="934">
                  <c:v>-0.99997849819850537</c:v>
                </c:pt>
                <c:pt idx="935">
                  <c:v>-0.99997874509789841</c:v>
                </c:pt>
                <c:pt idx="936">
                  <c:v>-0.99997898916222083</c:v>
                </c:pt>
                <c:pt idx="937">
                  <c:v>-0.99997923042402603</c:v>
                </c:pt>
                <c:pt idx="938">
                  <c:v>-0.99997946891549461</c:v>
                </c:pt>
                <c:pt idx="939">
                  <c:v>-0.99997970466843755</c:v>
                </c:pt>
                <c:pt idx="940">
                  <c:v>-0.99997993771429927</c:v>
                </c:pt>
                <c:pt idx="941">
                  <c:v>-0.99998016808416457</c:v>
                </c:pt>
                <c:pt idx="942">
                  <c:v>-0.99998039580876175</c:v>
                </c:pt>
                <c:pt idx="943">
                  <c:v>-0.99998062091846374</c:v>
                </c:pt>
                <c:pt idx="944">
                  <c:v>-0.99998084344329863</c:v>
                </c:pt>
                <c:pt idx="945">
                  <c:v>-0.99998106341294524</c:v>
                </c:pt>
                <c:pt idx="946">
                  <c:v>-0.99998128085674587</c:v>
                </c:pt>
                <c:pt idx="947">
                  <c:v>-0.99998149580370388</c:v>
                </c:pt>
                <c:pt idx="948">
                  <c:v>-0.99998170828248756</c:v>
                </c:pt>
                <c:pt idx="949">
                  <c:v>-0.99998191832144057</c:v>
                </c:pt>
                <c:pt idx="950">
                  <c:v>-0.99998212594857749</c:v>
                </c:pt>
                <c:pt idx="951">
                  <c:v>-0.99998233119159119</c:v>
                </c:pt>
                <c:pt idx="952">
                  <c:v>-0.99998253407785986</c:v>
                </c:pt>
                <c:pt idx="953">
                  <c:v>-0.9999827346344442</c:v>
                </c:pt>
                <c:pt idx="954">
                  <c:v>-0.99998293288809359</c:v>
                </c:pt>
                <c:pt idx="955">
                  <c:v>-0.99998312886525542</c:v>
                </c:pt>
                <c:pt idx="956">
                  <c:v>-0.99998332259206701</c:v>
                </c:pt>
                <c:pt idx="957">
                  <c:v>-0.99998351409436892</c:v>
                </c:pt>
                <c:pt idx="958">
                  <c:v>-0.99998370339770537</c:v>
                </c:pt>
                <c:pt idx="959">
                  <c:v>-0.99998389052732528</c:v>
                </c:pt>
                <c:pt idx="960">
                  <c:v>-0.99998407550818902</c:v>
                </c:pt>
                <c:pt idx="961">
                  <c:v>-0.99998425836497129</c:v>
                </c:pt>
                <c:pt idx="962">
                  <c:v>-0.99998443912205981</c:v>
                </c:pt>
                <c:pt idx="963">
                  <c:v>-0.99998461780356562</c:v>
                </c:pt>
                <c:pt idx="964">
                  <c:v>-0.99998479443332255</c:v>
                </c:pt>
                <c:pt idx="965">
                  <c:v>-0.99998496903489087</c:v>
                </c:pt>
                <c:pt idx="966">
                  <c:v>-0.99998514163155638</c:v>
                </c:pt>
                <c:pt idx="967">
                  <c:v>-0.99998531224634446</c:v>
                </c:pt>
                <c:pt idx="968">
                  <c:v>-0.99998548090201045</c:v>
                </c:pt>
                <c:pt idx="969">
                  <c:v>-0.99998564762105058</c:v>
                </c:pt>
                <c:pt idx="970">
                  <c:v>-0.99998581242570272</c:v>
                </c:pt>
                <c:pt idx="971">
                  <c:v>-0.99998597533794986</c:v>
                </c:pt>
                <c:pt idx="972">
                  <c:v>-0.99998613637951972</c:v>
                </c:pt>
                <c:pt idx="973">
                  <c:v>-0.99998629557189367</c:v>
                </c:pt>
                <c:pt idx="974">
                  <c:v>-0.99998645293630661</c:v>
                </c:pt>
                <c:pt idx="975">
                  <c:v>-0.99998660849374854</c:v>
                </c:pt>
                <c:pt idx="976">
                  <c:v>-0.99998676226496575</c:v>
                </c:pt>
                <c:pt idx="977">
                  <c:v>-0.99998691427047137</c:v>
                </c:pt>
                <c:pt idx="978">
                  <c:v>-0.99998706453053909</c:v>
                </c:pt>
                <c:pt idx="979">
                  <c:v>-0.99998721306521254</c:v>
                </c:pt>
                <c:pt idx="980">
                  <c:v>-0.99998735989430287</c:v>
                </c:pt>
                <c:pt idx="981">
                  <c:v>-0.99998750503739409</c:v>
                </c:pt>
                <c:pt idx="982">
                  <c:v>-0.99998764851384814</c:v>
                </c:pt>
                <c:pt idx="983">
                  <c:v>-0.99998779034280105</c:v>
                </c:pt>
                <c:pt idx="984">
                  <c:v>-0.99998793054316981</c:v>
                </c:pt>
                <c:pt idx="985">
                  <c:v>-0.9999880691336569</c:v>
                </c:pt>
                <c:pt idx="986">
                  <c:v>-0.99998820613274741</c:v>
                </c:pt>
                <c:pt idx="987">
                  <c:v>-0.99998834155871319</c:v>
                </c:pt>
                <c:pt idx="988">
                  <c:v>-0.99998847542962055</c:v>
                </c:pt>
                <c:pt idx="989">
                  <c:v>-0.99998860776332399</c:v>
                </c:pt>
                <c:pt idx="990">
                  <c:v>-0.99998873857747628</c:v>
                </c:pt>
                <c:pt idx="991">
                  <c:v>-0.99998886788952479</c:v>
                </c:pt>
                <c:pt idx="992">
                  <c:v>-0.99998899571671651</c:v>
                </c:pt>
                <c:pt idx="993">
                  <c:v>-0.99998912207610446</c:v>
                </c:pt>
                <c:pt idx="994">
                  <c:v>-0.99998924698454128</c:v>
                </c:pt>
                <c:pt idx="995">
                  <c:v>-0.99998937045868719</c:v>
                </c:pt>
                <c:pt idx="996">
                  <c:v>-0.99998949251501368</c:v>
                </c:pt>
                <c:pt idx="997">
                  <c:v>-0.99998961316979962</c:v>
                </c:pt>
                <c:pt idx="998">
                  <c:v>-0.99998973243913813</c:v>
                </c:pt>
                <c:pt idx="999">
                  <c:v>-0.99998985033893983</c:v>
                </c:pt>
                <c:pt idx="1000">
                  <c:v>-0.99998996688492847</c:v>
                </c:pt>
                <c:pt idx="1001">
                  <c:v>-0.99999008209265217</c:v>
                </c:pt>
                <c:pt idx="1002">
                  <c:v>-0.99999019597747507</c:v>
                </c:pt>
                <c:pt idx="1003">
                  <c:v>-0.9999903085545887</c:v>
                </c:pt>
                <c:pt idx="1004">
                  <c:v>-0.99999041983901082</c:v>
                </c:pt>
                <c:pt idx="1005">
                  <c:v>-0.99999052984558223</c:v>
                </c:pt>
                <c:pt idx="1006">
                  <c:v>-0.99999063858897697</c:v>
                </c:pt>
                <c:pt idx="1007">
                  <c:v>-0.99999074608369953</c:v>
                </c:pt>
                <c:pt idx="1008">
                  <c:v>-0.99999085234409069</c:v>
                </c:pt>
                <c:pt idx="1009">
                  <c:v>-0.99999095738432009</c:v>
                </c:pt>
                <c:pt idx="1010">
                  <c:v>-0.99999106121840087</c:v>
                </c:pt>
                <c:pt idx="1011">
                  <c:v>-0.99999116386018227</c:v>
                </c:pt>
                <c:pt idx="1012">
                  <c:v>-0.99999126532335425</c:v>
                </c:pt>
                <c:pt idx="1013">
                  <c:v>-0.99999136562145274</c:v>
                </c:pt>
                <c:pt idx="1014">
                  <c:v>-0.99999146476785328</c:v>
                </c:pt>
                <c:pt idx="1015">
                  <c:v>-0.99999156277578172</c:v>
                </c:pt>
                <c:pt idx="1016">
                  <c:v>-0.99999165965831194</c:v>
                </c:pt>
                <c:pt idx="1017">
                  <c:v>-0.99999175542836394</c:v>
                </c:pt>
                <c:pt idx="1018">
                  <c:v>-0.99999185009871439</c:v>
                </c:pt>
                <c:pt idx="1019">
                  <c:v>-0.99999194368198907</c:v>
                </c:pt>
                <c:pt idx="1020">
                  <c:v>-0.99999203619067334</c:v>
                </c:pt>
                <c:pt idx="1021">
                  <c:v>-0.9999921276371031</c:v>
                </c:pt>
                <c:pt idx="1022">
                  <c:v>-0.99999221803347649</c:v>
                </c:pt>
                <c:pt idx="1023">
                  <c:v>-0.99999230739185263</c:v>
                </c:pt>
                <c:pt idx="1024">
                  <c:v>-0.99999239572415011</c:v>
                </c:pt>
                <c:pt idx="1025">
                  <c:v>-0.99999248304215083</c:v>
                </c:pt>
                <c:pt idx="1026">
                  <c:v>-0.99999256935750103</c:v>
                </c:pt>
                <c:pt idx="1027">
                  <c:v>-0.9999926546817145</c:v>
                </c:pt>
                <c:pt idx="1028">
                  <c:v>-0.99999273902617203</c:v>
                </c:pt>
                <c:pt idx="1029">
                  <c:v>-0.99999282240212528</c:v>
                </c:pt>
                <c:pt idx="1030">
                  <c:v>-0.99999290482069247</c:v>
                </c:pt>
                <c:pt idx="1031">
                  <c:v>-0.9999929862928687</c:v>
                </c:pt>
                <c:pt idx="1032">
                  <c:v>-0.99999306682952149</c:v>
                </c:pt>
                <c:pt idx="1033">
                  <c:v>-0.99999314644139214</c:v>
                </c:pt>
                <c:pt idx="1034">
                  <c:v>-0.99999322513910049</c:v>
                </c:pt>
                <c:pt idx="1035">
                  <c:v>-0.9999933029331427</c:v>
                </c:pt>
                <c:pt idx="1036">
                  <c:v>-0.99999337983389658</c:v>
                </c:pt>
                <c:pt idx="1037">
                  <c:v>-0.99999345585161925</c:v>
                </c:pt>
                <c:pt idx="1038">
                  <c:v>-0.99999353099644894</c:v>
                </c:pt>
                <c:pt idx="1039">
                  <c:v>-0.99999360527841119</c:v>
                </c:pt>
                <c:pt idx="1040">
                  <c:v>-0.99999367870741096</c:v>
                </c:pt>
                <c:pt idx="1041">
                  <c:v>-0.99999375129324575</c:v>
                </c:pt>
                <c:pt idx="1042">
                  <c:v>-0.99999382304559459</c:v>
                </c:pt>
                <c:pt idx="1043">
                  <c:v>-0.99999389397403049</c:v>
                </c:pt>
                <c:pt idx="1044">
                  <c:v>-0.99999396408801344</c:v>
                </c:pt>
                <c:pt idx="1045">
                  <c:v>-0.99999403339689463</c:v>
                </c:pt>
                <c:pt idx="1046">
                  <c:v>-0.999994101909921</c:v>
                </c:pt>
                <c:pt idx="1047">
                  <c:v>-0.99999416963622922</c:v>
                </c:pt>
                <c:pt idx="1048">
                  <c:v>-0.99999423658485309</c:v>
                </c:pt>
                <c:pt idx="1049">
                  <c:v>-0.99999430276472201</c:v>
                </c:pt>
                <c:pt idx="1050">
                  <c:v>-0.99999436818466536</c:v>
                </c:pt>
                <c:pt idx="1051">
                  <c:v>-0.99999443285340828</c:v>
                </c:pt>
                <c:pt idx="1052">
                  <c:v>-0.99999449677957708</c:v>
                </c:pt>
                <c:pt idx="1053">
                  <c:v>-0.99999455997169684</c:v>
                </c:pt>
                <c:pt idx="1054">
                  <c:v>-0.99999462243819681</c:v>
                </c:pt>
                <c:pt idx="1055">
                  <c:v>-0.99999468418741078</c:v>
                </c:pt>
                <c:pt idx="1056">
                  <c:v>-0.99999474522757503</c:v>
                </c:pt>
                <c:pt idx="1057">
                  <c:v>-0.99999480556682918</c:v>
                </c:pt>
                <c:pt idx="1058">
                  <c:v>-0.99999486521322412</c:v>
                </c:pt>
                <c:pt idx="1059">
                  <c:v>-0.9999949241747137</c:v>
                </c:pt>
                <c:pt idx="1060">
                  <c:v>-0.9999949824591633</c:v>
                </c:pt>
                <c:pt idx="1061">
                  <c:v>-0.99999504007434714</c:v>
                </c:pt>
                <c:pt idx="1062">
                  <c:v>-0.99999509702795075</c:v>
                </c:pt>
                <c:pt idx="1063">
                  <c:v>-0.9999951533275715</c:v>
                </c:pt>
                <c:pt idx="1064">
                  <c:v>-0.99999520898071681</c:v>
                </c:pt>
                <c:pt idx="1065">
                  <c:v>-0.99999526399481131</c:v>
                </c:pt>
                <c:pt idx="1066">
                  <c:v>-0.9999953183771928</c:v>
                </c:pt>
                <c:pt idx="1067">
                  <c:v>-0.99999537213511502</c:v>
                </c:pt>
                <c:pt idx="1068">
                  <c:v>-0.99999542527574758</c:v>
                </c:pt>
                <c:pt idx="1069">
                  <c:v>-0.99999547780618037</c:v>
                </c:pt>
                <c:pt idx="1070">
                  <c:v>-0.99999552973342076</c:v>
                </c:pt>
                <c:pt idx="1071">
                  <c:v>-0.9999955810643919</c:v>
                </c:pt>
                <c:pt idx="1072">
                  <c:v>-0.99999563180594297</c:v>
                </c:pt>
                <c:pt idx="1073">
                  <c:v>-0.99999568196484212</c:v>
                </c:pt>
                <c:pt idx="1074">
                  <c:v>-0.99999573154777777</c:v>
                </c:pt>
                <c:pt idx="1075">
                  <c:v>-0.99999578056136584</c:v>
                </c:pt>
                <c:pt idx="1076">
                  <c:v>-0.99999582901214379</c:v>
                </c:pt>
                <c:pt idx="1077">
                  <c:v>-0.99999587690657243</c:v>
                </c:pt>
                <c:pt idx="1078">
                  <c:v>-0.99999592425104311</c:v>
                </c:pt>
                <c:pt idx="1079">
                  <c:v>-0.99999597105186722</c:v>
                </c:pt>
                <c:pt idx="1080">
                  <c:v>-0.99999601731528953</c:v>
                </c:pt>
                <c:pt idx="1081">
                  <c:v>-0.9999960630474809</c:v>
                </c:pt>
                <c:pt idx="1082">
                  <c:v>-0.99999610825454122</c:v>
                </c:pt>
                <c:pt idx="1083">
                  <c:v>-0.99999615294250077</c:v>
                </c:pt>
                <c:pt idx="1084">
                  <c:v>-0.99999619711731869</c:v>
                </c:pt>
                <c:pt idx="1085">
                  <c:v>-0.99999624078488747</c:v>
                </c:pt>
                <c:pt idx="1086">
                  <c:v>-0.99999628395103324</c:v>
                </c:pt>
                <c:pt idx="1087">
                  <c:v>-0.9999963266215135</c:v>
                </c:pt>
                <c:pt idx="1088">
                  <c:v>-0.99999636880201792</c:v>
                </c:pt>
                <c:pt idx="1089">
                  <c:v>-0.99999641049817523</c:v>
                </c:pt>
                <c:pt idx="1090">
                  <c:v>-0.99999645171554596</c:v>
                </c:pt>
                <c:pt idx="1091">
                  <c:v>-0.99999649245962707</c:v>
                </c:pt>
                <c:pt idx="1092">
                  <c:v>-0.99999653273585443</c:v>
                </c:pt>
                <c:pt idx="1093">
                  <c:v>-0.99999657254960017</c:v>
                </c:pt>
                <c:pt idx="1094">
                  <c:v>-0.99999661190617406</c:v>
                </c:pt>
                <c:pt idx="1095">
                  <c:v>-0.99999665081082656</c:v>
                </c:pt>
                <c:pt idx="1096">
                  <c:v>-0.99999668926874563</c:v>
                </c:pt>
                <c:pt idx="1097">
                  <c:v>-0.99999672728506284</c:v>
                </c:pt>
                <c:pt idx="1098">
                  <c:v>-0.9999967648648489</c:v>
                </c:pt>
                <c:pt idx="1099">
                  <c:v>-0.9999968020131148</c:v>
                </c:pt>
                <c:pt idx="1100">
                  <c:v>-0.99999683873481549</c:v>
                </c:pt>
                <c:pt idx="1101">
                  <c:v>-0.9999968750348518</c:v>
                </c:pt>
                <c:pt idx="1102">
                  <c:v>-0.99999691091806253</c:v>
                </c:pt>
                <c:pt idx="1103">
                  <c:v>-0.99999694638923553</c:v>
                </c:pt>
                <c:pt idx="1104">
                  <c:v>-0.99999698145310234</c:v>
                </c:pt>
                <c:pt idx="1105">
                  <c:v>-0.99999701611433789</c:v>
                </c:pt>
                <c:pt idx="1106">
                  <c:v>-0.99999705037756914</c:v>
                </c:pt>
                <c:pt idx="1107">
                  <c:v>-0.99999708424736233</c:v>
                </c:pt>
                <c:pt idx="1108">
                  <c:v>-0.99999711772823863</c:v>
                </c:pt>
                <c:pt idx="1109">
                  <c:v>-0.99999715082466145</c:v>
                </c:pt>
                <c:pt idx="1110">
                  <c:v>-0.99999718354104605</c:v>
                </c:pt>
                <c:pt idx="1111">
                  <c:v>-0.99999721588175727</c:v>
                </c:pt>
                <c:pt idx="1112">
                  <c:v>-0.99999724785110755</c:v>
                </c:pt>
                <c:pt idx="1113">
                  <c:v>-0.99999727945336148</c:v>
                </c:pt>
                <c:pt idx="1114">
                  <c:v>-0.99999731069273445</c:v>
                </c:pt>
                <c:pt idx="1115">
                  <c:v>-0.99999734157339415</c:v>
                </c:pt>
                <c:pt idx="1116">
                  <c:v>-0.99999737209945871</c:v>
                </c:pt>
                <c:pt idx="1117">
                  <c:v>-0.99999740227500011</c:v>
                </c:pt>
                <c:pt idx="1118">
                  <c:v>-0.99999743210404224</c:v>
                </c:pt>
                <c:pt idx="1119">
                  <c:v>-0.99999746159056579</c:v>
                </c:pt>
                <c:pt idx="1120">
                  <c:v>-0.99999749073850341</c:v>
                </c:pt>
                <c:pt idx="1121">
                  <c:v>-0.99999751955174143</c:v>
                </c:pt>
                <c:pt idx="1122">
                  <c:v>-0.99999754803412411</c:v>
                </c:pt>
                <c:pt idx="1123">
                  <c:v>-0.99999757618945095</c:v>
                </c:pt>
                <c:pt idx="1124">
                  <c:v>-0.99999760402147619</c:v>
                </c:pt>
                <c:pt idx="1125">
                  <c:v>-0.99999763153391363</c:v>
                </c:pt>
                <c:pt idx="1126">
                  <c:v>-0.99999765873043378</c:v>
                </c:pt>
                <c:pt idx="1127">
                  <c:v>-0.99999768561466196</c:v>
                </c:pt>
                <c:pt idx="1128">
                  <c:v>-0.99999771219018441</c:v>
                </c:pt>
                <c:pt idx="1129">
                  <c:v>-0.99999773846054829</c:v>
                </c:pt>
                <c:pt idx="1130">
                  <c:v>-0.99999776442925437</c:v>
                </c:pt>
                <c:pt idx="1131">
                  <c:v>-0.99999779009976997</c:v>
                </c:pt>
                <c:pt idx="1132">
                  <c:v>-0.99999781547551603</c:v>
                </c:pt>
                <c:pt idx="1133">
                  <c:v>-0.99999784055987906</c:v>
                </c:pt>
                <c:pt idx="1134">
                  <c:v>-0.99999786535620439</c:v>
                </c:pt>
                <c:pt idx="1135">
                  <c:v>-0.99999788986780014</c:v>
                </c:pt>
                <c:pt idx="1136">
                  <c:v>-0.99999791409793359</c:v>
                </c:pt>
                <c:pt idx="1137">
                  <c:v>-0.99999793804984027</c:v>
                </c:pt>
                <c:pt idx="1138">
                  <c:v>-0.99999796172671207</c:v>
                </c:pt>
                <c:pt idx="1139">
                  <c:v>-0.99999798513170912</c:v>
                </c:pt>
                <c:pt idx="1140">
                  <c:v>-0.99999800826795093</c:v>
                </c:pt>
                <c:pt idx="1141">
                  <c:v>-0.99999803113852515</c:v>
                </c:pt>
                <c:pt idx="1142">
                  <c:v>-0.99999805374648298</c:v>
                </c:pt>
                <c:pt idx="1143">
                  <c:v>-0.99999807609483982</c:v>
                </c:pt>
                <c:pt idx="1144">
                  <c:v>-0.99999809818657426</c:v>
                </c:pt>
                <c:pt idx="1145">
                  <c:v>-0.99999812002463639</c:v>
                </c:pt>
                <c:pt idx="1146">
                  <c:v>-0.99999814161193556</c:v>
                </c:pt>
                <c:pt idx="1147">
                  <c:v>-0.9999981629513548</c:v>
                </c:pt>
                <c:pt idx="1148">
                  <c:v>-0.99999818404573693</c:v>
                </c:pt>
                <c:pt idx="1149">
                  <c:v>-0.99999820489789826</c:v>
                </c:pt>
                <c:pt idx="1150">
                  <c:v>-0.99999822551062079</c:v>
                </c:pt>
                <c:pt idx="1151">
                  <c:v>-0.99999824588665132</c:v>
                </c:pt>
                <c:pt idx="1152">
                  <c:v>-0.99999826602870778</c:v>
                </c:pt>
                <c:pt idx="1153">
                  <c:v>-0.99999828593947937</c:v>
                </c:pt>
                <c:pt idx="1154">
                  <c:v>-0.99999830562161995</c:v>
                </c:pt>
                <c:pt idx="1155">
                  <c:v>-0.99999832507775499</c:v>
                </c:pt>
                <c:pt idx="1156">
                  <c:v>-0.99999834431048051</c:v>
                </c:pt>
                <c:pt idx="1157">
                  <c:v>-0.99999836332236103</c:v>
                </c:pt>
                <c:pt idx="1158">
                  <c:v>-0.99999838211593306</c:v>
                </c:pt>
                <c:pt idx="1159">
                  <c:v>-0.99999840069370305</c:v>
                </c:pt>
                <c:pt idx="1160">
                  <c:v>-0.99999841905814824</c:v>
                </c:pt>
                <c:pt idx="1161">
                  <c:v>-0.9999984372117201</c:v>
                </c:pt>
                <c:pt idx="1162">
                  <c:v>-0.99999845515683927</c:v>
                </c:pt>
                <c:pt idx="1163">
                  <c:v>-0.99999847289589749</c:v>
                </c:pt>
                <c:pt idx="1164">
                  <c:v>-0.99999849043126354</c:v>
                </c:pt>
                <c:pt idx="1165">
                  <c:v>-0.99999850776527544</c:v>
                </c:pt>
                <c:pt idx="1166">
                  <c:v>-0.99999852490024399</c:v>
                </c:pt>
                <c:pt idx="1167">
                  <c:v>-0.99999854183845649</c:v>
                </c:pt>
                <c:pt idx="1168">
                  <c:v>-0.99999855858217146</c:v>
                </c:pt>
                <c:pt idx="1169">
                  <c:v>-0.99999857513362267</c:v>
                </c:pt>
                <c:pt idx="1170">
                  <c:v>-0.9999985914950178</c:v>
                </c:pt>
                <c:pt idx="1171">
                  <c:v>-0.99999860766853854</c:v>
                </c:pt>
                <c:pt idx="1172">
                  <c:v>-0.99999862365634329</c:v>
                </c:pt>
                <c:pt idx="1173">
                  <c:v>-0.99999863946056444</c:v>
                </c:pt>
                <c:pt idx="1174">
                  <c:v>-0.9999986550833081</c:v>
                </c:pt>
                <c:pt idx="1175">
                  <c:v>-0.99999867052666036</c:v>
                </c:pt>
                <c:pt idx="1176">
                  <c:v>-0.99999868579268092</c:v>
                </c:pt>
                <c:pt idx="1177">
                  <c:v>-0.9999987008834037</c:v>
                </c:pt>
                <c:pt idx="1178">
                  <c:v>-0.99999871580084498</c:v>
                </c:pt>
                <c:pt idx="1179">
                  <c:v>-0.99999873054699207</c:v>
                </c:pt>
                <c:pt idx="1180">
                  <c:v>-0.9999987451238137</c:v>
                </c:pt>
                <c:pt idx="1181">
                  <c:v>-0.99999875953325212</c:v>
                </c:pt>
                <c:pt idx="1182">
                  <c:v>-0.99999877377723101</c:v>
                </c:pt>
                <c:pt idx="1183">
                  <c:v>-0.99999878785765084</c:v>
                </c:pt>
                <c:pt idx="1184">
                  <c:v>-0.99999880177638723</c:v>
                </c:pt>
                <c:pt idx="1185">
                  <c:v>-0.99999881553529857</c:v>
                </c:pt>
                <c:pt idx="1186">
                  <c:v>-0.99999882913622007</c:v>
                </c:pt>
                <c:pt idx="1187">
                  <c:v>-0.99999884258096505</c:v>
                </c:pt>
                <c:pt idx="1188">
                  <c:v>-0.99999885587132686</c:v>
                </c:pt>
                <c:pt idx="1189">
                  <c:v>-0.99999886900907964</c:v>
                </c:pt>
                <c:pt idx="1190">
                  <c:v>-0.99999888199597309</c:v>
                </c:pt>
                <c:pt idx="1191">
                  <c:v>-0.99999889483374371</c:v>
                </c:pt>
                <c:pt idx="1192">
                  <c:v>-0.99999890752409915</c:v>
                </c:pt>
                <c:pt idx="1193">
                  <c:v>-0.99999892006873559</c:v>
                </c:pt>
                <c:pt idx="1194">
                  <c:v>-0.99999893246932414</c:v>
                </c:pt>
                <c:pt idx="1195">
                  <c:v>-0.99999894472752027</c:v>
                </c:pt>
                <c:pt idx="1196">
                  <c:v>-0.99999895684495932</c:v>
                </c:pt>
                <c:pt idx="1197">
                  <c:v>-0.9999989688232559</c:v>
                </c:pt>
                <c:pt idx="1198">
                  <c:v>-0.99999898066400894</c:v>
                </c:pt>
                <c:pt idx="1199">
                  <c:v>-0.99999899236879708</c:v>
                </c:pt>
                <c:pt idx="1200">
                  <c:v>-0.99999900393918151</c:v>
                </c:pt>
                <c:pt idx="1201">
                  <c:v>-0.99999901537670599</c:v>
                </c:pt>
                <c:pt idx="1202">
                  <c:v>-0.99999902668289697</c:v>
                </c:pt>
                <c:pt idx="1203">
                  <c:v>-0.99999903785926214</c:v>
                </c:pt>
                <c:pt idx="1204">
                  <c:v>-0.99999904890729141</c:v>
                </c:pt>
                <c:pt idx="1205">
                  <c:v>-0.99999905982845771</c:v>
                </c:pt>
                <c:pt idx="1206">
                  <c:v>-0.99999907062422078</c:v>
                </c:pt>
                <c:pt idx="1207">
                  <c:v>-0.999999081296017</c:v>
                </c:pt>
                <c:pt idx="1208">
                  <c:v>-0.99999909184527302</c:v>
                </c:pt>
                <c:pt idx="1209">
                  <c:v>-0.99999910227339328</c:v>
                </c:pt>
                <c:pt idx="1210">
                  <c:v>-0.99999911258177088</c:v>
                </c:pt>
                <c:pt idx="1211">
                  <c:v>-0.99999912277178005</c:v>
                </c:pt>
                <c:pt idx="1212">
                  <c:v>-0.99999913284477904</c:v>
                </c:pt>
                <c:pt idx="1213">
                  <c:v>-0.99999914280211299</c:v>
                </c:pt>
                <c:pt idx="1214">
                  <c:v>-0.99999915264510841</c:v>
                </c:pt>
                <c:pt idx="1215">
                  <c:v>-0.99999916237507991</c:v>
                </c:pt>
                <c:pt idx="1216">
                  <c:v>-0.99999917199332355</c:v>
                </c:pt>
                <c:pt idx="1217">
                  <c:v>-0.99999918150112355</c:v>
                </c:pt>
                <c:pt idx="1218">
                  <c:v>-0.99999919089974831</c:v>
                </c:pt>
                <c:pt idx="1219">
                  <c:v>-0.99999920019045041</c:v>
                </c:pt>
                <c:pt idx="1220">
                  <c:v>-0.99999920937447051</c:v>
                </c:pt>
                <c:pt idx="1221">
                  <c:v>-0.99999921845303219</c:v>
                </c:pt>
                <c:pt idx="1222">
                  <c:v>-0.99999922742734715</c:v>
                </c:pt>
                <c:pt idx="1223">
                  <c:v>-0.99999923629861143</c:v>
                </c:pt>
                <c:pt idx="1224">
                  <c:v>-0.9999992450680093</c:v>
                </c:pt>
                <c:pt idx="1225">
                  <c:v>-0.99999925373671061</c:v>
                </c:pt>
                <c:pt idx="1226">
                  <c:v>-0.99999926230587199</c:v>
                </c:pt>
                <c:pt idx="1227">
                  <c:v>-0.99999927077663442</c:v>
                </c:pt>
                <c:pt idx="1228">
                  <c:v>-0.99999927915012987</c:v>
                </c:pt>
                <c:pt idx="1229">
                  <c:v>-0.99999928742747468</c:v>
                </c:pt>
                <c:pt idx="1230">
                  <c:v>-0.9999992956097733</c:v>
                </c:pt>
                <c:pt idx="1231">
                  <c:v>-0.99999930369811596</c:v>
                </c:pt>
                <c:pt idx="1232">
                  <c:v>-0.99999931169358092</c:v>
                </c:pt>
                <c:pt idx="1233">
                  <c:v>-0.9999993195972382</c:v>
                </c:pt>
                <c:pt idx="1234">
                  <c:v>-0.9999993274101372</c:v>
                </c:pt>
                <c:pt idx="1235">
                  <c:v>-0.99999933513332451</c:v>
                </c:pt>
                <c:pt idx="1236">
                  <c:v>-0.99999934276782787</c:v>
                </c:pt>
                <c:pt idx="1237">
                  <c:v>-0.99999935031466636</c:v>
                </c:pt>
                <c:pt idx="1238">
                  <c:v>-0.99999935777484594</c:v>
                </c:pt>
                <c:pt idx="1239">
                  <c:v>-0.99999936514936116</c:v>
                </c:pt>
                <c:pt idx="1240">
                  <c:v>-0.99999937243919768</c:v>
                </c:pt>
                <c:pt idx="1241">
                  <c:v>-0.99999937964532659</c:v>
                </c:pt>
                <c:pt idx="1242">
                  <c:v>-0.99999938676870903</c:v>
                </c:pt>
                <c:pt idx="1243">
                  <c:v>-0.99999939381029601</c:v>
                </c:pt>
                <c:pt idx="1244">
                  <c:v>-0.99999940077102545</c:v>
                </c:pt>
                <c:pt idx="1245">
                  <c:v>-0.99999940765182771</c:v>
                </c:pt>
                <c:pt idx="1246">
                  <c:v>-0.99999941445361773</c:v>
                </c:pt>
                <c:pt idx="1247">
                  <c:v>-0.99999942117730578</c:v>
                </c:pt>
                <c:pt idx="1248">
                  <c:v>-0.99999942782378626</c:v>
                </c:pt>
                <c:pt idx="1249">
                  <c:v>-0.99999943439394767</c:v>
                </c:pt>
                <c:pt idx="1250">
                  <c:v>-0.99999944088866566</c:v>
                </c:pt>
                <c:pt idx="1251">
                  <c:v>-0.99999944730880563</c:v>
                </c:pt>
                <c:pt idx="1252">
                  <c:v>-0.99999945365522414</c:v>
                </c:pt>
                <c:pt idx="1253">
                  <c:v>-0.99999945992876937</c:v>
                </c:pt>
                <c:pt idx="1254">
                  <c:v>-0.99999946613027624</c:v>
                </c:pt>
                <c:pt idx="1255">
                  <c:v>-0.99999947226057384</c:v>
                </c:pt>
                <c:pt idx="1256">
                  <c:v>-0.99999947832047842</c:v>
                </c:pt>
                <c:pt idx="1257">
                  <c:v>-0.99999948431079722</c:v>
                </c:pt>
                <c:pt idx="1258">
                  <c:v>-0.99999949023233192</c:v>
                </c:pt>
                <c:pt idx="1259">
                  <c:v>-0.99999949608587124</c:v>
                </c:pt>
                <c:pt idx="1260">
                  <c:v>-0.99999950187219488</c:v>
                </c:pt>
                <c:pt idx="1261">
                  <c:v>-0.9999995075920769</c:v>
                </c:pt>
                <c:pt idx="1262">
                  <c:v>-0.99999951324627701</c:v>
                </c:pt>
                <c:pt idx="1263">
                  <c:v>-0.99999951883555327</c:v>
                </c:pt>
                <c:pt idx="1264">
                  <c:v>-0.99999952436064776</c:v>
                </c:pt>
                <c:pt idx="1265">
                  <c:v>-0.9999995298223</c:v>
                </c:pt>
                <c:pt idx="1266">
                  <c:v>-0.99999953522123608</c:v>
                </c:pt>
                <c:pt idx="1267">
                  <c:v>-0.99999954055817941</c:v>
                </c:pt>
                <c:pt idx="1268">
                  <c:v>-0.99999954583383877</c:v>
                </c:pt>
                <c:pt idx="1269">
                  <c:v>-0.99999955104891869</c:v>
                </c:pt>
                <c:pt idx="1270">
                  <c:v>-0.99999955620411496</c:v>
                </c:pt>
                <c:pt idx="1271">
                  <c:v>-0.99999956130011614</c:v>
                </c:pt>
                <c:pt idx="1272">
                  <c:v>-0.99999956633760057</c:v>
                </c:pt>
                <c:pt idx="1273">
                  <c:v>-0.99999957131724104</c:v>
                </c:pt>
                <c:pt idx="1274">
                  <c:v>-0.99999957623970115</c:v>
                </c:pt>
                <c:pt idx="1275">
                  <c:v>-0.99999958110563936</c:v>
                </c:pt>
                <c:pt idx="1276">
                  <c:v>-0.99999958591570193</c:v>
                </c:pt>
                <c:pt idx="1277">
                  <c:v>-0.99999959067053112</c:v>
                </c:pt>
                <c:pt idx="1278">
                  <c:v>-0.99999959537076333</c:v>
                </c:pt>
                <c:pt idx="1279">
                  <c:v>-0.99999960001702315</c:v>
                </c:pt>
                <c:pt idx="1280">
                  <c:v>-0.99999960460992987</c:v>
                </c:pt>
                <c:pt idx="1281">
                  <c:v>-0.99999960915009922</c:v>
                </c:pt>
                <c:pt idx="1282">
                  <c:v>-0.9999996136381345</c:v>
                </c:pt>
                <c:pt idx="1283">
                  <c:v>-0.99999961807463422</c:v>
                </c:pt>
                <c:pt idx="1284">
                  <c:v>-0.99999962246019125</c:v>
                </c:pt>
                <c:pt idx="1285">
                  <c:v>-0.99999962679538845</c:v>
                </c:pt>
                <c:pt idx="1286">
                  <c:v>-0.99999963108080703</c:v>
                </c:pt>
                <c:pt idx="1287">
                  <c:v>-0.99999963531701663</c:v>
                </c:pt>
                <c:pt idx="1288">
                  <c:v>-0.99999963950458415</c:v>
                </c:pt>
                <c:pt idx="1289">
                  <c:v>-0.99999964364406613</c:v>
                </c:pt>
                <c:pt idx="1290">
                  <c:v>-0.99999964773601491</c:v>
                </c:pt>
                <c:pt idx="1291">
                  <c:v>-0.99999965178097694</c:v>
                </c:pt>
                <c:pt idx="1292">
                  <c:v>-0.99999965577949146</c:v>
                </c:pt>
                <c:pt idx="1293">
                  <c:v>-0.99999965973209348</c:v>
                </c:pt>
                <c:pt idx="1294">
                  <c:v>-0.99999966363930759</c:v>
                </c:pt>
                <c:pt idx="1295">
                  <c:v>-0.99999966750165581</c:v>
                </c:pt>
                <c:pt idx="1296">
                  <c:v>-0.99999967131965395</c:v>
                </c:pt>
                <c:pt idx="1297">
                  <c:v>-0.99999967509381105</c:v>
                </c:pt>
                <c:pt idx="1298">
                  <c:v>-0.99999967882463003</c:v>
                </c:pt>
                <c:pt idx="1299">
                  <c:v>-0.99999968251260951</c:v>
                </c:pt>
                <c:pt idx="1300">
                  <c:v>-0.99999968615823953</c:v>
                </c:pt>
                <c:pt idx="1301">
                  <c:v>-0.99999968976200848</c:v>
                </c:pt>
                <c:pt idx="1302">
                  <c:v>-0.99999969332439764</c:v>
                </c:pt>
                <c:pt idx="1303">
                  <c:v>-0.99999969684587831</c:v>
                </c:pt>
                <c:pt idx="1304">
                  <c:v>-0.9999997003269242</c:v>
                </c:pt>
                <c:pt idx="1305">
                  <c:v>-0.99999970376799807</c:v>
                </c:pt>
                <c:pt idx="1306">
                  <c:v>-0.9999997071695591</c:v>
                </c:pt>
                <c:pt idx="1307">
                  <c:v>-0.99999971053205983</c:v>
                </c:pt>
                <c:pt idx="1308">
                  <c:v>-0.99999971385594943</c:v>
                </c:pt>
                <c:pt idx="1309">
                  <c:v>-0.99999971714167302</c:v>
                </c:pt>
                <c:pt idx="1310">
                  <c:v>-0.99999972038966689</c:v>
                </c:pt>
                <c:pt idx="1311">
                  <c:v>-0.9999997236003646</c:v>
                </c:pt>
                <c:pt idx="1312">
                  <c:v>-0.99999972677419502</c:v>
                </c:pt>
                <c:pt idx="1313">
                  <c:v>-0.99999972991158148</c:v>
                </c:pt>
                <c:pt idx="1314">
                  <c:v>-0.99999973301294165</c:v>
                </c:pt>
                <c:pt idx="1315">
                  <c:v>-0.99999973607868842</c:v>
                </c:pt>
                <c:pt idx="1316">
                  <c:v>-0.99999973910923357</c:v>
                </c:pt>
                <c:pt idx="1317">
                  <c:v>-0.99999974210497999</c:v>
                </c:pt>
                <c:pt idx="1318">
                  <c:v>-0.99999974506632505</c:v>
                </c:pt>
                <c:pt idx="1319">
                  <c:v>-0.9999997479936672</c:v>
                </c:pt>
                <c:pt idx="1320">
                  <c:v>-0.99999975088739512</c:v>
                </c:pt>
                <c:pt idx="1321">
                  <c:v>-0.99999975374789563</c:v>
                </c:pt>
                <c:pt idx="1322">
                  <c:v>-0.99999975657554874</c:v>
                </c:pt>
                <c:pt idx="1323">
                  <c:v>-0.9999997593707326</c:v>
                </c:pt>
                <c:pt idx="1324">
                  <c:v>-0.99999976213381991</c:v>
                </c:pt>
                <c:pt idx="1325">
                  <c:v>-0.99999976486518016</c:v>
                </c:pt>
                <c:pt idx="1326">
                  <c:v>-0.99999976756517728</c:v>
                </c:pt>
                <c:pt idx="1327">
                  <c:v>-0.99999977023416942</c:v>
                </c:pt>
                <c:pt idx="1328">
                  <c:v>-0.9999997728725144</c:v>
                </c:pt>
                <c:pt idx="1329">
                  <c:v>-0.99999977548056462</c:v>
                </c:pt>
                <c:pt idx="1330">
                  <c:v>-0.99999977805866791</c:v>
                </c:pt>
                <c:pt idx="1331">
                  <c:v>-0.99999978060716643</c:v>
                </c:pt>
                <c:pt idx="1332">
                  <c:v>-0.99999978312640081</c:v>
                </c:pt>
                <c:pt idx="1333">
                  <c:v>-0.99999978561670877</c:v>
                </c:pt>
                <c:pt idx="1334">
                  <c:v>-0.99999978807841938</c:v>
                </c:pt>
                <c:pt idx="1335">
                  <c:v>-0.99999979051186461</c:v>
                </c:pt>
                <c:pt idx="1336">
                  <c:v>-0.99999979291736629</c:v>
                </c:pt>
                <c:pt idx="1337">
                  <c:v>-0.9999997952952463</c:v>
                </c:pt>
                <c:pt idx="1338">
                  <c:v>-0.99999979764582037</c:v>
                </c:pt>
                <c:pt idx="1339">
                  <c:v>-0.9999997999694048</c:v>
                </c:pt>
                <c:pt idx="1340">
                  <c:v>-0.99999980226630825</c:v>
                </c:pt>
                <c:pt idx="1341">
                  <c:v>-0.99999980453683646</c:v>
                </c:pt>
                <c:pt idx="1342">
                  <c:v>-0.99999980678129263</c:v>
                </c:pt>
                <c:pt idx="1343">
                  <c:v>-0.99999980899997665</c:v>
                </c:pt>
                <c:pt idx="1344">
                  <c:v>-0.99999981119318426</c:v>
                </c:pt>
                <c:pt idx="1345">
                  <c:v>-0.9999998133612068</c:v>
                </c:pt>
                <c:pt idx="1346">
                  <c:v>-0.99999981550433426</c:v>
                </c:pt>
                <c:pt idx="1347">
                  <c:v>-0.99999981762285373</c:v>
                </c:pt>
                <c:pt idx="1348">
                  <c:v>-0.99999981971704621</c:v>
                </c:pt>
                <c:pt idx="1349">
                  <c:v>-0.99999982178719315</c:v>
                </c:pt>
                <c:pt idx="1350">
                  <c:v>-0.99999982383356689</c:v>
                </c:pt>
                <c:pt idx="1351">
                  <c:v>-0.99999982585644431</c:v>
                </c:pt>
                <c:pt idx="1352">
                  <c:v>-0.99999982785609232</c:v>
                </c:pt>
                <c:pt idx="1353">
                  <c:v>-0.9999998298327788</c:v>
                </c:pt>
                <c:pt idx="1354">
                  <c:v>-0.99999983178676788</c:v>
                </c:pt>
                <c:pt idx="1355">
                  <c:v>-0.99999983371832035</c:v>
                </c:pt>
                <c:pt idx="1356">
                  <c:v>-0.99999983562769268</c:v>
                </c:pt>
                <c:pt idx="1357">
                  <c:v>-0.9999998375151401</c:v>
                </c:pt>
                <c:pt idx="1358">
                  <c:v>-0.99999983938091497</c:v>
                </c:pt>
                <c:pt idx="1359">
                  <c:v>-0.99999984122526486</c:v>
                </c:pt>
                <c:pt idx="1360">
                  <c:v>-0.99999984304843648</c:v>
                </c:pt>
                <c:pt idx="1361">
                  <c:v>-0.99999984485067317</c:v>
                </c:pt>
                <c:pt idx="1362">
                  <c:v>-0.99999984663221575</c:v>
                </c:pt>
                <c:pt idx="1363">
                  <c:v>-0.99999984839330025</c:v>
                </c:pt>
                <c:pt idx="1364">
                  <c:v>-0.99999985013416315</c:v>
                </c:pt>
                <c:pt idx="1365">
                  <c:v>-0.99999985185503637</c:v>
                </c:pt>
                <c:pt idx="1366">
                  <c:v>-0.99999985355615029</c:v>
                </c:pt>
                <c:pt idx="1367">
                  <c:v>-0.99999985523772972</c:v>
                </c:pt>
                <c:pt idx="1368">
                  <c:v>-0.99999985689999926</c:v>
                </c:pt>
                <c:pt idx="1369">
                  <c:v>-0.99999985854318219</c:v>
                </c:pt>
                <c:pt idx="1370">
                  <c:v>-0.99999986016749731</c:v>
                </c:pt>
                <c:pt idx="1371">
                  <c:v>-0.99999986177315925</c:v>
                </c:pt>
                <c:pt idx="1372">
                  <c:v>-0.99999986336038538</c:v>
                </c:pt>
                <c:pt idx="1373">
                  <c:v>-0.99999986492938442</c:v>
                </c:pt>
                <c:pt idx="1374">
                  <c:v>-0.9999998664803682</c:v>
                </c:pt>
                <c:pt idx="1375">
                  <c:v>-0.99999986801354235</c:v>
                </c:pt>
                <c:pt idx="1376">
                  <c:v>-0.99999986952910991</c:v>
                </c:pt>
                <c:pt idx="1377">
                  <c:v>-0.99999987102727672</c:v>
                </c:pt>
                <c:pt idx="1378">
                  <c:v>-0.99999987250823841</c:v>
                </c:pt>
                <c:pt idx="1379">
                  <c:v>-0.99999987397219514</c:v>
                </c:pt>
                <c:pt idx="1380">
                  <c:v>-0.99999987541934243</c:v>
                </c:pt>
                <c:pt idx="1381">
                  <c:v>-0.99999987684987179</c:v>
                </c:pt>
                <c:pt idx="1382">
                  <c:v>-0.99999987826397585</c:v>
                </c:pt>
                <c:pt idx="1383">
                  <c:v>-0.99999987966184034</c:v>
                </c:pt>
                <c:pt idx="1384">
                  <c:v>-0.999999881043655</c:v>
                </c:pt>
                <c:pt idx="1385">
                  <c:v>-0.99999988240960114</c:v>
                </c:pt>
                <c:pt idx="1386">
                  <c:v>-0.99999988375986426</c:v>
                </c:pt>
                <c:pt idx="1387">
                  <c:v>-0.99999988509462123</c:v>
                </c:pt>
                <c:pt idx="1388">
                  <c:v>-0.9999998864140518</c:v>
                </c:pt>
                <c:pt idx="1389">
                  <c:v>-0.9999998877183327</c:v>
                </c:pt>
                <c:pt idx="1390">
                  <c:v>-0.99999988900763515</c:v>
                </c:pt>
                <c:pt idx="1391">
                  <c:v>-0.99999989028213443</c:v>
                </c:pt>
                <c:pt idx="1392">
                  <c:v>-0.99999989154199731</c:v>
                </c:pt>
                <c:pt idx="1393">
                  <c:v>-0.99999989278739487</c:v>
                </c:pt>
                <c:pt idx="1394">
                  <c:v>-0.99999989401849088</c:v>
                </c:pt>
                <c:pt idx="1395">
                  <c:v>-0.99999989523545196</c:v>
                </c:pt>
                <c:pt idx="1396">
                  <c:v>-0.99999989643843756</c:v>
                </c:pt>
                <c:pt idx="1397">
                  <c:v>-0.99999989762761021</c:v>
                </c:pt>
                <c:pt idx="1398">
                  <c:v>-0.99999989880312778</c:v>
                </c:pt>
                <c:pt idx="1399">
                  <c:v>-0.99999989996514682</c:v>
                </c:pt>
                <c:pt idx="1400">
                  <c:v>-0.99999990111382253</c:v>
                </c:pt>
                <c:pt idx="1401">
                  <c:v>-0.99999990224930846</c:v>
                </c:pt>
                <c:pt idx="1402">
                  <c:v>-0.99999990337175682</c:v>
                </c:pt>
                <c:pt idx="1403">
                  <c:v>-0.99999990448131548</c:v>
                </c:pt>
                <c:pt idx="1404">
                  <c:v>-0.99999990557813245</c:v>
                </c:pt>
                <c:pt idx="1405">
                  <c:v>-0.99999990666235683</c:v>
                </c:pt>
                <c:pt idx="1406">
                  <c:v>-0.99999990773413072</c:v>
                </c:pt>
                <c:pt idx="1407">
                  <c:v>-0.99999990879359624</c:v>
                </c:pt>
                <c:pt idx="1408">
                  <c:v>-0.99999990984089837</c:v>
                </c:pt>
                <c:pt idx="1409">
                  <c:v>-0.99999991087617335</c:v>
                </c:pt>
                <c:pt idx="1410">
                  <c:v>-0.99999991189956028</c:v>
                </c:pt>
                <c:pt idx="1411">
                  <c:v>-0.99999991291119683</c:v>
                </c:pt>
                <c:pt idx="1412">
                  <c:v>-0.99999991391121645</c:v>
                </c:pt>
                <c:pt idx="1413">
                  <c:v>-0.9999999148997526</c:v>
                </c:pt>
                <c:pt idx="1414">
                  <c:v>-0.99999991587693848</c:v>
                </c:pt>
                <c:pt idx="1415">
                  <c:v>-0.99999991684290312</c:v>
                </c:pt>
                <c:pt idx="1416">
                  <c:v>-0.99999991779777553</c:v>
                </c:pt>
                <c:pt idx="1417">
                  <c:v>-0.99999991874168481</c:v>
                </c:pt>
                <c:pt idx="1418">
                  <c:v>-0.9999999196747541</c:v>
                </c:pt>
                <c:pt idx="1419">
                  <c:v>-0.99999992059710963</c:v>
                </c:pt>
                <c:pt idx="1420">
                  <c:v>-0.9999999215088744</c:v>
                </c:pt>
                <c:pt idx="1421">
                  <c:v>-0.99999992241016888</c:v>
                </c:pt>
                <c:pt idx="1422">
                  <c:v>-0.99999992330111342</c:v>
                </c:pt>
                <c:pt idx="1423">
                  <c:v>-0.99999992418182815</c:v>
                </c:pt>
                <c:pt idx="1424">
                  <c:v>-0.99999992505243063</c:v>
                </c:pt>
                <c:pt idx="1425">
                  <c:v>-0.99999992591303544</c:v>
                </c:pt>
                <c:pt idx="1426">
                  <c:v>-0.99999992676375837</c:v>
                </c:pt>
                <c:pt idx="1427">
                  <c:v>-0.99999992760471257</c:v>
                </c:pt>
                <c:pt idx="1428">
                  <c:v>-0.99999992843600971</c:v>
                </c:pt>
                <c:pt idx="1429">
                  <c:v>-0.99999992925776138</c:v>
                </c:pt>
                <c:pt idx="1430">
                  <c:v>-0.99999993007007759</c:v>
                </c:pt>
                <c:pt idx="1431">
                  <c:v>-0.99999993087306582</c:v>
                </c:pt>
                <c:pt idx="1432">
                  <c:v>-0.99999993166683332</c:v>
                </c:pt>
                <c:pt idx="1433">
                  <c:v>-0.99999993245148733</c:v>
                </c:pt>
                <c:pt idx="1434">
                  <c:v>-0.99999993322713066</c:v>
                </c:pt>
                <c:pt idx="1435">
                  <c:v>-0.99999993399386777</c:v>
                </c:pt>
                <c:pt idx="1436">
                  <c:v>-0.99999993475180005</c:v>
                </c:pt>
                <c:pt idx="1437">
                  <c:v>-0.99999993550102917</c:v>
                </c:pt>
                <c:pt idx="1438">
                  <c:v>-0.99999993624165495</c:v>
                </c:pt>
                <c:pt idx="1439">
                  <c:v>-0.99999993697377609</c:v>
                </c:pt>
                <c:pt idx="1440">
                  <c:v>-0.99999993769749107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D7-4209-B448-5CB79651ABC5}"/>
            </c:ext>
          </c:extLst>
        </c:ser>
        <c:ser>
          <c:idx val="3"/>
          <c:order val="2"/>
          <c:tx>
            <c:strRef>
              <c:f>Calcoli!$BB$2</c:f>
              <c:strCache>
                <c:ptCount val="1"/>
                <c:pt idx="0">
                  <c:v>Sanificatori accesi @ Vel MED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Calcoli!$AL$3:$AL$1443</c:f>
              <c:numCache>
                <c:formatCode>0.00</c:formatCode>
                <c:ptCount val="1441"/>
                <c:pt idx="0">
                  <c:v>0</c:v>
                </c:pt>
                <c:pt idx="1">
                  <c:v>1.6666666666666666E-2</c:v>
                </c:pt>
                <c:pt idx="2">
                  <c:v>3.3333333333333333E-2</c:v>
                </c:pt>
                <c:pt idx="3">
                  <c:v>0.05</c:v>
                </c:pt>
                <c:pt idx="4">
                  <c:v>6.6666666666666666E-2</c:v>
                </c:pt>
                <c:pt idx="5">
                  <c:v>8.3333333333333329E-2</c:v>
                </c:pt>
                <c:pt idx="6">
                  <c:v>0.1</c:v>
                </c:pt>
                <c:pt idx="7">
                  <c:v>0.11666666666666667</c:v>
                </c:pt>
                <c:pt idx="8">
                  <c:v>0.13333333333333333</c:v>
                </c:pt>
                <c:pt idx="9">
                  <c:v>0.15</c:v>
                </c:pt>
                <c:pt idx="10">
                  <c:v>0.16666666666666666</c:v>
                </c:pt>
                <c:pt idx="11">
                  <c:v>0.18333333333333332</c:v>
                </c:pt>
                <c:pt idx="12">
                  <c:v>0.2</c:v>
                </c:pt>
                <c:pt idx="13">
                  <c:v>0.21666666666666667</c:v>
                </c:pt>
                <c:pt idx="14">
                  <c:v>0.23333333333333334</c:v>
                </c:pt>
                <c:pt idx="15">
                  <c:v>0.25</c:v>
                </c:pt>
                <c:pt idx="16">
                  <c:v>0.26666666666666666</c:v>
                </c:pt>
                <c:pt idx="17">
                  <c:v>0.28333333333333333</c:v>
                </c:pt>
                <c:pt idx="18">
                  <c:v>0.3</c:v>
                </c:pt>
                <c:pt idx="19">
                  <c:v>0.31666666666666665</c:v>
                </c:pt>
                <c:pt idx="20">
                  <c:v>0.33333333333333331</c:v>
                </c:pt>
                <c:pt idx="21">
                  <c:v>0.35</c:v>
                </c:pt>
                <c:pt idx="22">
                  <c:v>0.36666666666666664</c:v>
                </c:pt>
                <c:pt idx="23">
                  <c:v>0.38333333333333336</c:v>
                </c:pt>
                <c:pt idx="24">
                  <c:v>0.4</c:v>
                </c:pt>
                <c:pt idx="25">
                  <c:v>0.41666666666666669</c:v>
                </c:pt>
                <c:pt idx="26">
                  <c:v>0.43333333333333335</c:v>
                </c:pt>
                <c:pt idx="27">
                  <c:v>0.45</c:v>
                </c:pt>
                <c:pt idx="28">
                  <c:v>0.46666666666666667</c:v>
                </c:pt>
                <c:pt idx="29">
                  <c:v>0.48333333333333334</c:v>
                </c:pt>
                <c:pt idx="30">
                  <c:v>0.5</c:v>
                </c:pt>
                <c:pt idx="31">
                  <c:v>0.51666666666666672</c:v>
                </c:pt>
                <c:pt idx="32">
                  <c:v>0.53333333333333333</c:v>
                </c:pt>
                <c:pt idx="33">
                  <c:v>0.55000000000000004</c:v>
                </c:pt>
                <c:pt idx="34">
                  <c:v>0.56666666666666665</c:v>
                </c:pt>
                <c:pt idx="35">
                  <c:v>0.58333333333333337</c:v>
                </c:pt>
                <c:pt idx="36">
                  <c:v>0.6</c:v>
                </c:pt>
                <c:pt idx="37">
                  <c:v>0.6166666666666667</c:v>
                </c:pt>
                <c:pt idx="38">
                  <c:v>0.6333333333333333</c:v>
                </c:pt>
                <c:pt idx="39">
                  <c:v>0.65</c:v>
                </c:pt>
                <c:pt idx="40">
                  <c:v>0.66666666666666663</c:v>
                </c:pt>
                <c:pt idx="41">
                  <c:v>0.68333333333333335</c:v>
                </c:pt>
                <c:pt idx="42">
                  <c:v>0.7</c:v>
                </c:pt>
                <c:pt idx="43">
                  <c:v>0.71666666666666667</c:v>
                </c:pt>
                <c:pt idx="44">
                  <c:v>0.73333333333333328</c:v>
                </c:pt>
                <c:pt idx="45">
                  <c:v>0.75</c:v>
                </c:pt>
                <c:pt idx="46">
                  <c:v>0.76666666666666672</c:v>
                </c:pt>
                <c:pt idx="47">
                  <c:v>0.78333333333333333</c:v>
                </c:pt>
                <c:pt idx="48">
                  <c:v>0.8</c:v>
                </c:pt>
                <c:pt idx="49">
                  <c:v>0.81666666666666665</c:v>
                </c:pt>
                <c:pt idx="50">
                  <c:v>0.83333333333333337</c:v>
                </c:pt>
                <c:pt idx="51">
                  <c:v>0.85</c:v>
                </c:pt>
                <c:pt idx="52">
                  <c:v>0.8666666666666667</c:v>
                </c:pt>
                <c:pt idx="53">
                  <c:v>0.8833333333333333</c:v>
                </c:pt>
                <c:pt idx="54">
                  <c:v>0.9</c:v>
                </c:pt>
                <c:pt idx="55">
                  <c:v>0.91666666666666663</c:v>
                </c:pt>
                <c:pt idx="56">
                  <c:v>0.93333333333333335</c:v>
                </c:pt>
                <c:pt idx="57">
                  <c:v>0.95</c:v>
                </c:pt>
                <c:pt idx="58">
                  <c:v>0.96666666666666667</c:v>
                </c:pt>
                <c:pt idx="59">
                  <c:v>0.98333333333333328</c:v>
                </c:pt>
                <c:pt idx="60">
                  <c:v>1</c:v>
                </c:pt>
                <c:pt idx="61">
                  <c:v>1.0166666666666666</c:v>
                </c:pt>
                <c:pt idx="62">
                  <c:v>1.0333333333333334</c:v>
                </c:pt>
                <c:pt idx="63">
                  <c:v>1.05</c:v>
                </c:pt>
                <c:pt idx="64">
                  <c:v>1.0666666666666667</c:v>
                </c:pt>
                <c:pt idx="65">
                  <c:v>1.0833333333333333</c:v>
                </c:pt>
                <c:pt idx="66">
                  <c:v>1.1000000000000001</c:v>
                </c:pt>
                <c:pt idx="67">
                  <c:v>1.1166666666666667</c:v>
                </c:pt>
                <c:pt idx="68">
                  <c:v>1.1333333333333333</c:v>
                </c:pt>
                <c:pt idx="69">
                  <c:v>1.1499999999999999</c:v>
                </c:pt>
                <c:pt idx="70">
                  <c:v>1.1666666666666667</c:v>
                </c:pt>
                <c:pt idx="71">
                  <c:v>1.1833333333333333</c:v>
                </c:pt>
                <c:pt idx="72">
                  <c:v>1.2</c:v>
                </c:pt>
                <c:pt idx="73">
                  <c:v>1.2166666666666666</c:v>
                </c:pt>
                <c:pt idx="74">
                  <c:v>1.2333333333333334</c:v>
                </c:pt>
                <c:pt idx="75">
                  <c:v>1.25</c:v>
                </c:pt>
                <c:pt idx="76">
                  <c:v>1.2666666666666666</c:v>
                </c:pt>
                <c:pt idx="77">
                  <c:v>1.2833333333333334</c:v>
                </c:pt>
                <c:pt idx="78">
                  <c:v>1.3</c:v>
                </c:pt>
                <c:pt idx="79">
                  <c:v>1.3166666666666667</c:v>
                </c:pt>
                <c:pt idx="80">
                  <c:v>1.3333333333333333</c:v>
                </c:pt>
                <c:pt idx="81">
                  <c:v>1.35</c:v>
                </c:pt>
                <c:pt idx="82">
                  <c:v>1.3666666666666667</c:v>
                </c:pt>
                <c:pt idx="83">
                  <c:v>1.3833333333333333</c:v>
                </c:pt>
                <c:pt idx="84">
                  <c:v>1.4</c:v>
                </c:pt>
                <c:pt idx="85">
                  <c:v>1.4166666666666667</c:v>
                </c:pt>
                <c:pt idx="86">
                  <c:v>1.4333333333333333</c:v>
                </c:pt>
                <c:pt idx="87">
                  <c:v>1.45</c:v>
                </c:pt>
                <c:pt idx="88">
                  <c:v>1.4666666666666666</c:v>
                </c:pt>
                <c:pt idx="89">
                  <c:v>1.4833333333333334</c:v>
                </c:pt>
                <c:pt idx="90">
                  <c:v>1.5</c:v>
                </c:pt>
                <c:pt idx="91">
                  <c:v>1.5166666666666666</c:v>
                </c:pt>
                <c:pt idx="92">
                  <c:v>1.5333333333333334</c:v>
                </c:pt>
                <c:pt idx="93">
                  <c:v>1.55</c:v>
                </c:pt>
                <c:pt idx="94">
                  <c:v>1.5666666666666667</c:v>
                </c:pt>
                <c:pt idx="95">
                  <c:v>1.5833333333333333</c:v>
                </c:pt>
                <c:pt idx="96">
                  <c:v>1.6</c:v>
                </c:pt>
                <c:pt idx="97">
                  <c:v>1.6166666666666667</c:v>
                </c:pt>
                <c:pt idx="98">
                  <c:v>1.6333333333333333</c:v>
                </c:pt>
                <c:pt idx="99">
                  <c:v>1.65</c:v>
                </c:pt>
                <c:pt idx="100">
                  <c:v>1.6666666666666667</c:v>
                </c:pt>
                <c:pt idx="101">
                  <c:v>1.6833333333333333</c:v>
                </c:pt>
                <c:pt idx="102">
                  <c:v>1.7</c:v>
                </c:pt>
                <c:pt idx="103">
                  <c:v>1.7166666666666666</c:v>
                </c:pt>
                <c:pt idx="104">
                  <c:v>1.7333333333333334</c:v>
                </c:pt>
                <c:pt idx="105">
                  <c:v>1.75</c:v>
                </c:pt>
                <c:pt idx="106">
                  <c:v>1.7666666666666666</c:v>
                </c:pt>
                <c:pt idx="107">
                  <c:v>1.7833333333333334</c:v>
                </c:pt>
                <c:pt idx="108">
                  <c:v>1.8</c:v>
                </c:pt>
                <c:pt idx="109">
                  <c:v>1.8166666666666667</c:v>
                </c:pt>
                <c:pt idx="110">
                  <c:v>1.8333333333333333</c:v>
                </c:pt>
                <c:pt idx="111">
                  <c:v>1.85</c:v>
                </c:pt>
                <c:pt idx="112">
                  <c:v>1.8666666666666667</c:v>
                </c:pt>
                <c:pt idx="113">
                  <c:v>1.8833333333333333</c:v>
                </c:pt>
                <c:pt idx="114">
                  <c:v>1.9</c:v>
                </c:pt>
                <c:pt idx="115">
                  <c:v>1.9166666666666667</c:v>
                </c:pt>
                <c:pt idx="116">
                  <c:v>1.9333333333333333</c:v>
                </c:pt>
                <c:pt idx="117">
                  <c:v>1.95</c:v>
                </c:pt>
                <c:pt idx="118">
                  <c:v>1.9666666666666666</c:v>
                </c:pt>
                <c:pt idx="119">
                  <c:v>1.9833333333333334</c:v>
                </c:pt>
                <c:pt idx="120">
                  <c:v>2</c:v>
                </c:pt>
                <c:pt idx="121">
                  <c:v>2.0166666666666666</c:v>
                </c:pt>
                <c:pt idx="122">
                  <c:v>2.0333333333333332</c:v>
                </c:pt>
                <c:pt idx="123">
                  <c:v>2.0499999999999998</c:v>
                </c:pt>
                <c:pt idx="124">
                  <c:v>2.0666666666666669</c:v>
                </c:pt>
                <c:pt idx="125">
                  <c:v>2.0833333333333335</c:v>
                </c:pt>
                <c:pt idx="126">
                  <c:v>2.1</c:v>
                </c:pt>
                <c:pt idx="127">
                  <c:v>2.1166666666666667</c:v>
                </c:pt>
                <c:pt idx="128">
                  <c:v>2.1333333333333333</c:v>
                </c:pt>
                <c:pt idx="129">
                  <c:v>2.15</c:v>
                </c:pt>
                <c:pt idx="130">
                  <c:v>2.1666666666666665</c:v>
                </c:pt>
                <c:pt idx="131">
                  <c:v>2.1833333333333331</c:v>
                </c:pt>
                <c:pt idx="132">
                  <c:v>2.2000000000000002</c:v>
                </c:pt>
                <c:pt idx="133">
                  <c:v>2.2166666666666668</c:v>
                </c:pt>
                <c:pt idx="134">
                  <c:v>2.2333333333333334</c:v>
                </c:pt>
                <c:pt idx="135">
                  <c:v>2.25</c:v>
                </c:pt>
                <c:pt idx="136">
                  <c:v>2.2666666666666666</c:v>
                </c:pt>
                <c:pt idx="137">
                  <c:v>2.2833333333333332</c:v>
                </c:pt>
                <c:pt idx="138">
                  <c:v>2.2999999999999998</c:v>
                </c:pt>
                <c:pt idx="139">
                  <c:v>2.3166666666666669</c:v>
                </c:pt>
                <c:pt idx="140">
                  <c:v>2.3333333333333335</c:v>
                </c:pt>
                <c:pt idx="141">
                  <c:v>2.35</c:v>
                </c:pt>
                <c:pt idx="142">
                  <c:v>2.3666666666666667</c:v>
                </c:pt>
                <c:pt idx="143">
                  <c:v>2.3833333333333333</c:v>
                </c:pt>
                <c:pt idx="144">
                  <c:v>2.4</c:v>
                </c:pt>
                <c:pt idx="145">
                  <c:v>2.4166666666666665</c:v>
                </c:pt>
                <c:pt idx="146">
                  <c:v>2.4333333333333331</c:v>
                </c:pt>
                <c:pt idx="147">
                  <c:v>2.4500000000000002</c:v>
                </c:pt>
                <c:pt idx="148">
                  <c:v>2.4666666666666668</c:v>
                </c:pt>
                <c:pt idx="149">
                  <c:v>2.4833333333333334</c:v>
                </c:pt>
                <c:pt idx="150">
                  <c:v>2.5</c:v>
                </c:pt>
                <c:pt idx="151">
                  <c:v>2.5166666666666666</c:v>
                </c:pt>
                <c:pt idx="152">
                  <c:v>2.5333333333333332</c:v>
                </c:pt>
                <c:pt idx="153">
                  <c:v>2.5499999999999998</c:v>
                </c:pt>
                <c:pt idx="154">
                  <c:v>2.5666666666666669</c:v>
                </c:pt>
                <c:pt idx="155">
                  <c:v>2.5833333333333335</c:v>
                </c:pt>
                <c:pt idx="156">
                  <c:v>2.6</c:v>
                </c:pt>
                <c:pt idx="157">
                  <c:v>2.6166666666666667</c:v>
                </c:pt>
                <c:pt idx="158">
                  <c:v>2.6333333333333333</c:v>
                </c:pt>
                <c:pt idx="159">
                  <c:v>2.65</c:v>
                </c:pt>
                <c:pt idx="160">
                  <c:v>2.6666666666666665</c:v>
                </c:pt>
                <c:pt idx="161">
                  <c:v>2.6833333333333331</c:v>
                </c:pt>
                <c:pt idx="162">
                  <c:v>2.7</c:v>
                </c:pt>
                <c:pt idx="163">
                  <c:v>2.7166666666666668</c:v>
                </c:pt>
                <c:pt idx="164">
                  <c:v>2.7333333333333334</c:v>
                </c:pt>
                <c:pt idx="165">
                  <c:v>2.75</c:v>
                </c:pt>
                <c:pt idx="166">
                  <c:v>2.7666666666666666</c:v>
                </c:pt>
                <c:pt idx="167">
                  <c:v>2.7833333333333332</c:v>
                </c:pt>
                <c:pt idx="168">
                  <c:v>2.8</c:v>
                </c:pt>
                <c:pt idx="169">
                  <c:v>2.8166666666666669</c:v>
                </c:pt>
                <c:pt idx="170">
                  <c:v>2.8333333333333335</c:v>
                </c:pt>
                <c:pt idx="171">
                  <c:v>2.85</c:v>
                </c:pt>
                <c:pt idx="172">
                  <c:v>2.8666666666666667</c:v>
                </c:pt>
                <c:pt idx="173">
                  <c:v>2.8833333333333333</c:v>
                </c:pt>
                <c:pt idx="174">
                  <c:v>2.9</c:v>
                </c:pt>
                <c:pt idx="175">
                  <c:v>2.9166666666666665</c:v>
                </c:pt>
                <c:pt idx="176">
                  <c:v>2.9333333333333331</c:v>
                </c:pt>
                <c:pt idx="177">
                  <c:v>2.95</c:v>
                </c:pt>
                <c:pt idx="178">
                  <c:v>2.9666666666666668</c:v>
                </c:pt>
                <c:pt idx="179">
                  <c:v>2.9833333333333334</c:v>
                </c:pt>
                <c:pt idx="180">
                  <c:v>3</c:v>
                </c:pt>
                <c:pt idx="181">
                  <c:v>3.0166666666666666</c:v>
                </c:pt>
                <c:pt idx="182">
                  <c:v>3.0333333333333332</c:v>
                </c:pt>
                <c:pt idx="183">
                  <c:v>3.05</c:v>
                </c:pt>
                <c:pt idx="184">
                  <c:v>3.0666666666666669</c:v>
                </c:pt>
                <c:pt idx="185">
                  <c:v>3.0833333333333335</c:v>
                </c:pt>
                <c:pt idx="186">
                  <c:v>3.1</c:v>
                </c:pt>
                <c:pt idx="187">
                  <c:v>3.1166666666666667</c:v>
                </c:pt>
                <c:pt idx="188">
                  <c:v>3.1333333333333333</c:v>
                </c:pt>
                <c:pt idx="189">
                  <c:v>3.15</c:v>
                </c:pt>
                <c:pt idx="190">
                  <c:v>3.1666666666666665</c:v>
                </c:pt>
                <c:pt idx="191">
                  <c:v>3.1833333333333331</c:v>
                </c:pt>
                <c:pt idx="192">
                  <c:v>3.2</c:v>
                </c:pt>
                <c:pt idx="193">
                  <c:v>3.2166666666666668</c:v>
                </c:pt>
                <c:pt idx="194">
                  <c:v>3.2333333333333334</c:v>
                </c:pt>
                <c:pt idx="195">
                  <c:v>3.25</c:v>
                </c:pt>
                <c:pt idx="196">
                  <c:v>3.2666666666666666</c:v>
                </c:pt>
                <c:pt idx="197">
                  <c:v>3.2833333333333332</c:v>
                </c:pt>
                <c:pt idx="198">
                  <c:v>3.3</c:v>
                </c:pt>
                <c:pt idx="199">
                  <c:v>3.3166666666666669</c:v>
                </c:pt>
                <c:pt idx="200">
                  <c:v>3.3333333333333335</c:v>
                </c:pt>
                <c:pt idx="201">
                  <c:v>3.35</c:v>
                </c:pt>
                <c:pt idx="202">
                  <c:v>3.3666666666666667</c:v>
                </c:pt>
                <c:pt idx="203">
                  <c:v>3.3833333333333333</c:v>
                </c:pt>
                <c:pt idx="204">
                  <c:v>3.4</c:v>
                </c:pt>
                <c:pt idx="205">
                  <c:v>3.4166666666666665</c:v>
                </c:pt>
                <c:pt idx="206">
                  <c:v>3.4333333333333331</c:v>
                </c:pt>
                <c:pt idx="207">
                  <c:v>3.45</c:v>
                </c:pt>
                <c:pt idx="208">
                  <c:v>3.4666666666666668</c:v>
                </c:pt>
                <c:pt idx="209">
                  <c:v>3.4833333333333334</c:v>
                </c:pt>
                <c:pt idx="210">
                  <c:v>3.5</c:v>
                </c:pt>
                <c:pt idx="211">
                  <c:v>3.5166666666666666</c:v>
                </c:pt>
                <c:pt idx="212">
                  <c:v>3.5333333333333332</c:v>
                </c:pt>
                <c:pt idx="213">
                  <c:v>3.55</c:v>
                </c:pt>
                <c:pt idx="214">
                  <c:v>3.5666666666666669</c:v>
                </c:pt>
                <c:pt idx="215">
                  <c:v>3.5833333333333335</c:v>
                </c:pt>
                <c:pt idx="216">
                  <c:v>3.6</c:v>
                </c:pt>
                <c:pt idx="217">
                  <c:v>3.6166666666666667</c:v>
                </c:pt>
                <c:pt idx="218">
                  <c:v>3.6333333333333333</c:v>
                </c:pt>
                <c:pt idx="219">
                  <c:v>3.65</c:v>
                </c:pt>
                <c:pt idx="220">
                  <c:v>3.6666666666666665</c:v>
                </c:pt>
                <c:pt idx="221">
                  <c:v>3.6833333333333331</c:v>
                </c:pt>
                <c:pt idx="222">
                  <c:v>3.7</c:v>
                </c:pt>
                <c:pt idx="223">
                  <c:v>3.7166666666666668</c:v>
                </c:pt>
                <c:pt idx="224">
                  <c:v>3.7333333333333334</c:v>
                </c:pt>
                <c:pt idx="225">
                  <c:v>3.75</c:v>
                </c:pt>
                <c:pt idx="226">
                  <c:v>3.7666666666666666</c:v>
                </c:pt>
                <c:pt idx="227">
                  <c:v>3.7833333333333332</c:v>
                </c:pt>
                <c:pt idx="228">
                  <c:v>3.8</c:v>
                </c:pt>
                <c:pt idx="229">
                  <c:v>3.8166666666666669</c:v>
                </c:pt>
                <c:pt idx="230">
                  <c:v>3.8333333333333335</c:v>
                </c:pt>
                <c:pt idx="231">
                  <c:v>3.85</c:v>
                </c:pt>
                <c:pt idx="232">
                  <c:v>3.8666666666666667</c:v>
                </c:pt>
                <c:pt idx="233">
                  <c:v>3.8833333333333333</c:v>
                </c:pt>
                <c:pt idx="234">
                  <c:v>3.9</c:v>
                </c:pt>
                <c:pt idx="235">
                  <c:v>3.9166666666666665</c:v>
                </c:pt>
                <c:pt idx="236">
                  <c:v>3.9333333333333331</c:v>
                </c:pt>
                <c:pt idx="237">
                  <c:v>3.95</c:v>
                </c:pt>
                <c:pt idx="238">
                  <c:v>3.9666666666666668</c:v>
                </c:pt>
                <c:pt idx="239">
                  <c:v>3.9833333333333334</c:v>
                </c:pt>
                <c:pt idx="240">
                  <c:v>4</c:v>
                </c:pt>
                <c:pt idx="241">
                  <c:v>4.0166666666666666</c:v>
                </c:pt>
                <c:pt idx="242">
                  <c:v>4.0333333333333332</c:v>
                </c:pt>
                <c:pt idx="243">
                  <c:v>4.05</c:v>
                </c:pt>
                <c:pt idx="244">
                  <c:v>4.0666666666666664</c:v>
                </c:pt>
                <c:pt idx="245">
                  <c:v>4.083333333333333</c:v>
                </c:pt>
                <c:pt idx="246">
                  <c:v>4.0999999999999996</c:v>
                </c:pt>
                <c:pt idx="247">
                  <c:v>4.1166666666666663</c:v>
                </c:pt>
                <c:pt idx="248">
                  <c:v>4.1333333333333337</c:v>
                </c:pt>
                <c:pt idx="249">
                  <c:v>4.1500000000000004</c:v>
                </c:pt>
                <c:pt idx="250">
                  <c:v>4.166666666666667</c:v>
                </c:pt>
                <c:pt idx="251">
                  <c:v>4.1833333333333336</c:v>
                </c:pt>
                <c:pt idx="252">
                  <c:v>4.2</c:v>
                </c:pt>
                <c:pt idx="253">
                  <c:v>4.2166666666666668</c:v>
                </c:pt>
                <c:pt idx="254">
                  <c:v>4.2333333333333334</c:v>
                </c:pt>
                <c:pt idx="255">
                  <c:v>4.25</c:v>
                </c:pt>
                <c:pt idx="256">
                  <c:v>4.2666666666666666</c:v>
                </c:pt>
                <c:pt idx="257">
                  <c:v>4.2833333333333332</c:v>
                </c:pt>
                <c:pt idx="258">
                  <c:v>4.3</c:v>
                </c:pt>
                <c:pt idx="259">
                  <c:v>4.3166666666666664</c:v>
                </c:pt>
                <c:pt idx="260">
                  <c:v>4.333333333333333</c:v>
                </c:pt>
                <c:pt idx="261">
                  <c:v>4.3499999999999996</c:v>
                </c:pt>
                <c:pt idx="262">
                  <c:v>4.3666666666666663</c:v>
                </c:pt>
                <c:pt idx="263">
                  <c:v>4.3833333333333337</c:v>
                </c:pt>
                <c:pt idx="264">
                  <c:v>4.4000000000000004</c:v>
                </c:pt>
                <c:pt idx="265">
                  <c:v>4.416666666666667</c:v>
                </c:pt>
                <c:pt idx="266">
                  <c:v>4.4333333333333336</c:v>
                </c:pt>
                <c:pt idx="267">
                  <c:v>4.45</c:v>
                </c:pt>
                <c:pt idx="268">
                  <c:v>4.4666666666666668</c:v>
                </c:pt>
                <c:pt idx="269">
                  <c:v>4.4833333333333334</c:v>
                </c:pt>
                <c:pt idx="270">
                  <c:v>4.5</c:v>
                </c:pt>
                <c:pt idx="271">
                  <c:v>4.5166666666666666</c:v>
                </c:pt>
                <c:pt idx="272">
                  <c:v>4.5333333333333332</c:v>
                </c:pt>
                <c:pt idx="273">
                  <c:v>4.55</c:v>
                </c:pt>
                <c:pt idx="274">
                  <c:v>4.5666666666666664</c:v>
                </c:pt>
                <c:pt idx="275">
                  <c:v>4.583333333333333</c:v>
                </c:pt>
                <c:pt idx="276">
                  <c:v>4.5999999999999996</c:v>
                </c:pt>
                <c:pt idx="277">
                  <c:v>4.6166666666666663</c:v>
                </c:pt>
                <c:pt idx="278">
                  <c:v>4.6333333333333337</c:v>
                </c:pt>
                <c:pt idx="279">
                  <c:v>4.6500000000000004</c:v>
                </c:pt>
                <c:pt idx="280">
                  <c:v>4.666666666666667</c:v>
                </c:pt>
                <c:pt idx="281">
                  <c:v>4.6833333333333336</c:v>
                </c:pt>
                <c:pt idx="282">
                  <c:v>4.7</c:v>
                </c:pt>
                <c:pt idx="283">
                  <c:v>4.7166666666666668</c:v>
                </c:pt>
                <c:pt idx="284">
                  <c:v>4.7333333333333334</c:v>
                </c:pt>
                <c:pt idx="285">
                  <c:v>4.75</c:v>
                </c:pt>
                <c:pt idx="286">
                  <c:v>4.7666666666666666</c:v>
                </c:pt>
                <c:pt idx="287">
                  <c:v>4.7833333333333332</c:v>
                </c:pt>
                <c:pt idx="288">
                  <c:v>4.8</c:v>
                </c:pt>
                <c:pt idx="289">
                  <c:v>4.8166666666666664</c:v>
                </c:pt>
                <c:pt idx="290">
                  <c:v>4.833333333333333</c:v>
                </c:pt>
                <c:pt idx="291">
                  <c:v>4.8499999999999996</c:v>
                </c:pt>
                <c:pt idx="292">
                  <c:v>4.8666666666666663</c:v>
                </c:pt>
                <c:pt idx="293">
                  <c:v>4.8833333333333337</c:v>
                </c:pt>
                <c:pt idx="294">
                  <c:v>4.9000000000000004</c:v>
                </c:pt>
                <c:pt idx="295">
                  <c:v>4.916666666666667</c:v>
                </c:pt>
                <c:pt idx="296">
                  <c:v>4.9333333333333336</c:v>
                </c:pt>
                <c:pt idx="297">
                  <c:v>4.95</c:v>
                </c:pt>
                <c:pt idx="298">
                  <c:v>4.9666666666666668</c:v>
                </c:pt>
                <c:pt idx="299">
                  <c:v>4.9833333333333334</c:v>
                </c:pt>
                <c:pt idx="300">
                  <c:v>5</c:v>
                </c:pt>
                <c:pt idx="301">
                  <c:v>5.0166666666666666</c:v>
                </c:pt>
                <c:pt idx="302">
                  <c:v>5.0333333333333332</c:v>
                </c:pt>
                <c:pt idx="303">
                  <c:v>5.05</c:v>
                </c:pt>
                <c:pt idx="304">
                  <c:v>5.0666666666666664</c:v>
                </c:pt>
                <c:pt idx="305">
                  <c:v>5.083333333333333</c:v>
                </c:pt>
                <c:pt idx="306">
                  <c:v>5.0999999999999996</c:v>
                </c:pt>
                <c:pt idx="307">
                  <c:v>5.1166666666666663</c:v>
                </c:pt>
                <c:pt idx="308">
                  <c:v>5.1333333333333337</c:v>
                </c:pt>
                <c:pt idx="309">
                  <c:v>5.15</c:v>
                </c:pt>
                <c:pt idx="310">
                  <c:v>5.166666666666667</c:v>
                </c:pt>
                <c:pt idx="311">
                  <c:v>5.1833333333333336</c:v>
                </c:pt>
                <c:pt idx="312">
                  <c:v>5.2</c:v>
                </c:pt>
                <c:pt idx="313">
                  <c:v>5.2166666666666668</c:v>
                </c:pt>
                <c:pt idx="314">
                  <c:v>5.2333333333333334</c:v>
                </c:pt>
                <c:pt idx="315">
                  <c:v>5.25</c:v>
                </c:pt>
                <c:pt idx="316">
                  <c:v>5.2666666666666666</c:v>
                </c:pt>
                <c:pt idx="317">
                  <c:v>5.2833333333333332</c:v>
                </c:pt>
                <c:pt idx="318">
                  <c:v>5.3</c:v>
                </c:pt>
                <c:pt idx="319">
                  <c:v>5.3166666666666664</c:v>
                </c:pt>
                <c:pt idx="320">
                  <c:v>5.333333333333333</c:v>
                </c:pt>
                <c:pt idx="321">
                  <c:v>5.35</c:v>
                </c:pt>
                <c:pt idx="322">
                  <c:v>5.3666666666666663</c:v>
                </c:pt>
                <c:pt idx="323">
                  <c:v>5.3833333333333337</c:v>
                </c:pt>
                <c:pt idx="324">
                  <c:v>5.4</c:v>
                </c:pt>
                <c:pt idx="325">
                  <c:v>5.416666666666667</c:v>
                </c:pt>
                <c:pt idx="326">
                  <c:v>5.4333333333333336</c:v>
                </c:pt>
                <c:pt idx="327">
                  <c:v>5.45</c:v>
                </c:pt>
                <c:pt idx="328">
                  <c:v>5.4666666666666668</c:v>
                </c:pt>
                <c:pt idx="329">
                  <c:v>5.4833333333333334</c:v>
                </c:pt>
                <c:pt idx="330">
                  <c:v>5.5</c:v>
                </c:pt>
                <c:pt idx="331">
                  <c:v>5.5166666666666666</c:v>
                </c:pt>
                <c:pt idx="332">
                  <c:v>5.5333333333333332</c:v>
                </c:pt>
                <c:pt idx="333">
                  <c:v>5.55</c:v>
                </c:pt>
                <c:pt idx="334">
                  <c:v>5.5666666666666664</c:v>
                </c:pt>
                <c:pt idx="335">
                  <c:v>5.583333333333333</c:v>
                </c:pt>
                <c:pt idx="336">
                  <c:v>5.6</c:v>
                </c:pt>
                <c:pt idx="337">
                  <c:v>5.6166666666666663</c:v>
                </c:pt>
                <c:pt idx="338">
                  <c:v>5.6333333333333337</c:v>
                </c:pt>
                <c:pt idx="339">
                  <c:v>5.65</c:v>
                </c:pt>
                <c:pt idx="340">
                  <c:v>5.666666666666667</c:v>
                </c:pt>
                <c:pt idx="341">
                  <c:v>5.6833333333333336</c:v>
                </c:pt>
                <c:pt idx="342">
                  <c:v>5.7</c:v>
                </c:pt>
                <c:pt idx="343">
                  <c:v>5.7166666666666668</c:v>
                </c:pt>
                <c:pt idx="344">
                  <c:v>5.7333333333333334</c:v>
                </c:pt>
                <c:pt idx="345">
                  <c:v>5.75</c:v>
                </c:pt>
                <c:pt idx="346">
                  <c:v>5.7666666666666666</c:v>
                </c:pt>
                <c:pt idx="347">
                  <c:v>5.7833333333333332</c:v>
                </c:pt>
                <c:pt idx="348">
                  <c:v>5.8</c:v>
                </c:pt>
                <c:pt idx="349">
                  <c:v>5.8166666666666664</c:v>
                </c:pt>
                <c:pt idx="350">
                  <c:v>5.833333333333333</c:v>
                </c:pt>
                <c:pt idx="351">
                  <c:v>5.85</c:v>
                </c:pt>
                <c:pt idx="352">
                  <c:v>5.8666666666666663</c:v>
                </c:pt>
                <c:pt idx="353">
                  <c:v>5.8833333333333337</c:v>
                </c:pt>
                <c:pt idx="354">
                  <c:v>5.9</c:v>
                </c:pt>
                <c:pt idx="355">
                  <c:v>5.916666666666667</c:v>
                </c:pt>
                <c:pt idx="356">
                  <c:v>5.9333333333333336</c:v>
                </c:pt>
                <c:pt idx="357">
                  <c:v>5.95</c:v>
                </c:pt>
                <c:pt idx="358">
                  <c:v>5.9666666666666668</c:v>
                </c:pt>
                <c:pt idx="359">
                  <c:v>5.9833333333333334</c:v>
                </c:pt>
                <c:pt idx="360">
                  <c:v>6</c:v>
                </c:pt>
                <c:pt idx="361">
                  <c:v>6.0166666666666666</c:v>
                </c:pt>
                <c:pt idx="362">
                  <c:v>6.0333333333333332</c:v>
                </c:pt>
                <c:pt idx="363">
                  <c:v>6.05</c:v>
                </c:pt>
                <c:pt idx="364">
                  <c:v>6.0666666666666664</c:v>
                </c:pt>
                <c:pt idx="365">
                  <c:v>6.083333333333333</c:v>
                </c:pt>
                <c:pt idx="366">
                  <c:v>6.1</c:v>
                </c:pt>
                <c:pt idx="367">
                  <c:v>6.1166666666666663</c:v>
                </c:pt>
                <c:pt idx="368">
                  <c:v>6.1333333333333337</c:v>
                </c:pt>
                <c:pt idx="369">
                  <c:v>6.15</c:v>
                </c:pt>
                <c:pt idx="370">
                  <c:v>6.166666666666667</c:v>
                </c:pt>
                <c:pt idx="371">
                  <c:v>6.1833333333333336</c:v>
                </c:pt>
                <c:pt idx="372">
                  <c:v>6.2</c:v>
                </c:pt>
                <c:pt idx="373">
                  <c:v>6.2166666666666668</c:v>
                </c:pt>
                <c:pt idx="374">
                  <c:v>6.2333333333333334</c:v>
                </c:pt>
                <c:pt idx="375">
                  <c:v>6.25</c:v>
                </c:pt>
                <c:pt idx="376">
                  <c:v>6.2666666666666666</c:v>
                </c:pt>
                <c:pt idx="377">
                  <c:v>6.2833333333333332</c:v>
                </c:pt>
                <c:pt idx="378">
                  <c:v>6.3</c:v>
                </c:pt>
                <c:pt idx="379">
                  <c:v>6.3166666666666664</c:v>
                </c:pt>
                <c:pt idx="380">
                  <c:v>6.333333333333333</c:v>
                </c:pt>
                <c:pt idx="381">
                  <c:v>6.35</c:v>
                </c:pt>
                <c:pt idx="382">
                  <c:v>6.3666666666666663</c:v>
                </c:pt>
                <c:pt idx="383">
                  <c:v>6.3833333333333337</c:v>
                </c:pt>
                <c:pt idx="384">
                  <c:v>6.4</c:v>
                </c:pt>
                <c:pt idx="385">
                  <c:v>6.416666666666667</c:v>
                </c:pt>
                <c:pt idx="386">
                  <c:v>6.4333333333333336</c:v>
                </c:pt>
                <c:pt idx="387">
                  <c:v>6.45</c:v>
                </c:pt>
                <c:pt idx="388">
                  <c:v>6.4666666666666668</c:v>
                </c:pt>
                <c:pt idx="389">
                  <c:v>6.4833333333333334</c:v>
                </c:pt>
                <c:pt idx="390">
                  <c:v>6.5</c:v>
                </c:pt>
                <c:pt idx="391">
                  <c:v>6.5166666666666666</c:v>
                </c:pt>
                <c:pt idx="392">
                  <c:v>6.5333333333333332</c:v>
                </c:pt>
                <c:pt idx="393">
                  <c:v>6.55</c:v>
                </c:pt>
                <c:pt idx="394">
                  <c:v>6.5666666666666664</c:v>
                </c:pt>
                <c:pt idx="395">
                  <c:v>6.583333333333333</c:v>
                </c:pt>
                <c:pt idx="396">
                  <c:v>6.6</c:v>
                </c:pt>
                <c:pt idx="397">
                  <c:v>6.6166666666666663</c:v>
                </c:pt>
                <c:pt idx="398">
                  <c:v>6.6333333333333337</c:v>
                </c:pt>
                <c:pt idx="399">
                  <c:v>6.65</c:v>
                </c:pt>
                <c:pt idx="400">
                  <c:v>6.666666666666667</c:v>
                </c:pt>
                <c:pt idx="401">
                  <c:v>6.6833333333333336</c:v>
                </c:pt>
                <c:pt idx="402">
                  <c:v>6.7</c:v>
                </c:pt>
                <c:pt idx="403">
                  <c:v>6.7166666666666668</c:v>
                </c:pt>
                <c:pt idx="404">
                  <c:v>6.7333333333333334</c:v>
                </c:pt>
                <c:pt idx="405">
                  <c:v>6.75</c:v>
                </c:pt>
                <c:pt idx="406">
                  <c:v>6.7666666666666666</c:v>
                </c:pt>
                <c:pt idx="407">
                  <c:v>6.7833333333333332</c:v>
                </c:pt>
                <c:pt idx="408">
                  <c:v>6.8</c:v>
                </c:pt>
                <c:pt idx="409">
                  <c:v>6.8166666666666664</c:v>
                </c:pt>
                <c:pt idx="410">
                  <c:v>6.833333333333333</c:v>
                </c:pt>
                <c:pt idx="411">
                  <c:v>6.85</c:v>
                </c:pt>
                <c:pt idx="412">
                  <c:v>6.8666666666666663</c:v>
                </c:pt>
                <c:pt idx="413">
                  <c:v>6.8833333333333337</c:v>
                </c:pt>
                <c:pt idx="414">
                  <c:v>6.9</c:v>
                </c:pt>
                <c:pt idx="415">
                  <c:v>6.916666666666667</c:v>
                </c:pt>
                <c:pt idx="416">
                  <c:v>6.9333333333333336</c:v>
                </c:pt>
                <c:pt idx="417">
                  <c:v>6.95</c:v>
                </c:pt>
                <c:pt idx="418">
                  <c:v>6.9666666666666668</c:v>
                </c:pt>
                <c:pt idx="419">
                  <c:v>6.9833333333333334</c:v>
                </c:pt>
                <c:pt idx="420">
                  <c:v>7</c:v>
                </c:pt>
                <c:pt idx="421">
                  <c:v>7.0166666666666666</c:v>
                </c:pt>
                <c:pt idx="422">
                  <c:v>7.0333333333333332</c:v>
                </c:pt>
                <c:pt idx="423">
                  <c:v>7.05</c:v>
                </c:pt>
                <c:pt idx="424">
                  <c:v>7.0666666666666664</c:v>
                </c:pt>
                <c:pt idx="425">
                  <c:v>7.083333333333333</c:v>
                </c:pt>
                <c:pt idx="426">
                  <c:v>7.1</c:v>
                </c:pt>
                <c:pt idx="427">
                  <c:v>7.1166666666666663</c:v>
                </c:pt>
                <c:pt idx="428">
                  <c:v>7.1333333333333337</c:v>
                </c:pt>
                <c:pt idx="429">
                  <c:v>7.15</c:v>
                </c:pt>
                <c:pt idx="430">
                  <c:v>7.166666666666667</c:v>
                </c:pt>
                <c:pt idx="431">
                  <c:v>7.1833333333333336</c:v>
                </c:pt>
                <c:pt idx="432">
                  <c:v>7.2</c:v>
                </c:pt>
                <c:pt idx="433">
                  <c:v>7.2166666666666668</c:v>
                </c:pt>
                <c:pt idx="434">
                  <c:v>7.2333333333333334</c:v>
                </c:pt>
                <c:pt idx="435">
                  <c:v>7.25</c:v>
                </c:pt>
                <c:pt idx="436">
                  <c:v>7.2666666666666666</c:v>
                </c:pt>
                <c:pt idx="437">
                  <c:v>7.2833333333333332</c:v>
                </c:pt>
                <c:pt idx="438">
                  <c:v>7.3</c:v>
                </c:pt>
                <c:pt idx="439">
                  <c:v>7.3166666666666664</c:v>
                </c:pt>
                <c:pt idx="440">
                  <c:v>7.333333333333333</c:v>
                </c:pt>
                <c:pt idx="441">
                  <c:v>7.35</c:v>
                </c:pt>
                <c:pt idx="442">
                  <c:v>7.3666666666666663</c:v>
                </c:pt>
                <c:pt idx="443">
                  <c:v>7.3833333333333337</c:v>
                </c:pt>
                <c:pt idx="444">
                  <c:v>7.4</c:v>
                </c:pt>
                <c:pt idx="445">
                  <c:v>7.416666666666667</c:v>
                </c:pt>
                <c:pt idx="446">
                  <c:v>7.4333333333333336</c:v>
                </c:pt>
                <c:pt idx="447">
                  <c:v>7.45</c:v>
                </c:pt>
                <c:pt idx="448">
                  <c:v>7.4666666666666668</c:v>
                </c:pt>
                <c:pt idx="449">
                  <c:v>7.4833333333333334</c:v>
                </c:pt>
                <c:pt idx="450">
                  <c:v>7.5</c:v>
                </c:pt>
                <c:pt idx="451">
                  <c:v>7.5166666666666666</c:v>
                </c:pt>
                <c:pt idx="452">
                  <c:v>7.5333333333333332</c:v>
                </c:pt>
                <c:pt idx="453">
                  <c:v>7.55</c:v>
                </c:pt>
                <c:pt idx="454">
                  <c:v>7.5666666666666664</c:v>
                </c:pt>
                <c:pt idx="455">
                  <c:v>7.583333333333333</c:v>
                </c:pt>
                <c:pt idx="456">
                  <c:v>7.6</c:v>
                </c:pt>
                <c:pt idx="457">
                  <c:v>7.6166666666666663</c:v>
                </c:pt>
                <c:pt idx="458">
                  <c:v>7.6333333333333337</c:v>
                </c:pt>
                <c:pt idx="459">
                  <c:v>7.65</c:v>
                </c:pt>
                <c:pt idx="460">
                  <c:v>7.666666666666667</c:v>
                </c:pt>
                <c:pt idx="461">
                  <c:v>7.6833333333333336</c:v>
                </c:pt>
                <c:pt idx="462">
                  <c:v>7.7</c:v>
                </c:pt>
                <c:pt idx="463">
                  <c:v>7.7166666666666668</c:v>
                </c:pt>
                <c:pt idx="464">
                  <c:v>7.7333333333333334</c:v>
                </c:pt>
                <c:pt idx="465">
                  <c:v>7.75</c:v>
                </c:pt>
                <c:pt idx="466">
                  <c:v>7.7666666666666666</c:v>
                </c:pt>
                <c:pt idx="467">
                  <c:v>7.7833333333333332</c:v>
                </c:pt>
                <c:pt idx="468">
                  <c:v>7.8</c:v>
                </c:pt>
                <c:pt idx="469">
                  <c:v>7.8166666666666664</c:v>
                </c:pt>
                <c:pt idx="470">
                  <c:v>7.833333333333333</c:v>
                </c:pt>
                <c:pt idx="471">
                  <c:v>7.85</c:v>
                </c:pt>
                <c:pt idx="472">
                  <c:v>7.8666666666666663</c:v>
                </c:pt>
                <c:pt idx="473">
                  <c:v>7.8833333333333337</c:v>
                </c:pt>
                <c:pt idx="474">
                  <c:v>7.9</c:v>
                </c:pt>
                <c:pt idx="475">
                  <c:v>7.916666666666667</c:v>
                </c:pt>
                <c:pt idx="476">
                  <c:v>7.9333333333333336</c:v>
                </c:pt>
                <c:pt idx="477">
                  <c:v>7.95</c:v>
                </c:pt>
                <c:pt idx="478">
                  <c:v>7.9666666666666668</c:v>
                </c:pt>
                <c:pt idx="479">
                  <c:v>7.9833333333333334</c:v>
                </c:pt>
                <c:pt idx="480">
                  <c:v>8</c:v>
                </c:pt>
                <c:pt idx="481">
                  <c:v>8.0166666666666675</c:v>
                </c:pt>
                <c:pt idx="482">
                  <c:v>8.0333333333333332</c:v>
                </c:pt>
                <c:pt idx="483">
                  <c:v>8.0500000000000007</c:v>
                </c:pt>
                <c:pt idx="484">
                  <c:v>8.0666666666666664</c:v>
                </c:pt>
                <c:pt idx="485">
                  <c:v>8.0833333333333339</c:v>
                </c:pt>
                <c:pt idx="486">
                  <c:v>8.1</c:v>
                </c:pt>
                <c:pt idx="487">
                  <c:v>8.1166666666666671</c:v>
                </c:pt>
                <c:pt idx="488">
                  <c:v>8.1333333333333329</c:v>
                </c:pt>
                <c:pt idx="489">
                  <c:v>8.15</c:v>
                </c:pt>
                <c:pt idx="490">
                  <c:v>8.1666666666666661</c:v>
                </c:pt>
                <c:pt idx="491">
                  <c:v>8.1833333333333336</c:v>
                </c:pt>
                <c:pt idx="492">
                  <c:v>8.1999999999999993</c:v>
                </c:pt>
                <c:pt idx="493">
                  <c:v>8.2166666666666668</c:v>
                </c:pt>
                <c:pt idx="494">
                  <c:v>8.2333333333333325</c:v>
                </c:pt>
                <c:pt idx="495">
                  <c:v>8.25</c:v>
                </c:pt>
                <c:pt idx="496">
                  <c:v>8.2666666666666675</c:v>
                </c:pt>
                <c:pt idx="497">
                  <c:v>8.2833333333333332</c:v>
                </c:pt>
                <c:pt idx="498">
                  <c:v>8.3000000000000007</c:v>
                </c:pt>
                <c:pt idx="499">
                  <c:v>8.3166666666666664</c:v>
                </c:pt>
                <c:pt idx="500">
                  <c:v>8.3333333333333339</c:v>
                </c:pt>
                <c:pt idx="501">
                  <c:v>8.35</c:v>
                </c:pt>
                <c:pt idx="502">
                  <c:v>8.3666666666666671</c:v>
                </c:pt>
                <c:pt idx="503">
                  <c:v>8.3833333333333329</c:v>
                </c:pt>
                <c:pt idx="504">
                  <c:v>8.4</c:v>
                </c:pt>
                <c:pt idx="505">
                  <c:v>8.4166666666666661</c:v>
                </c:pt>
                <c:pt idx="506">
                  <c:v>8.4333333333333336</c:v>
                </c:pt>
                <c:pt idx="507">
                  <c:v>8.4499999999999993</c:v>
                </c:pt>
                <c:pt idx="508">
                  <c:v>8.4666666666666668</c:v>
                </c:pt>
                <c:pt idx="509">
                  <c:v>8.4833333333333325</c:v>
                </c:pt>
                <c:pt idx="510">
                  <c:v>8.5</c:v>
                </c:pt>
                <c:pt idx="511">
                  <c:v>8.5166666666666675</c:v>
                </c:pt>
                <c:pt idx="512">
                  <c:v>8.5333333333333332</c:v>
                </c:pt>
                <c:pt idx="513">
                  <c:v>8.5500000000000007</c:v>
                </c:pt>
                <c:pt idx="514">
                  <c:v>8.5666666666666664</c:v>
                </c:pt>
                <c:pt idx="515">
                  <c:v>8.5833333333333339</c:v>
                </c:pt>
                <c:pt idx="516">
                  <c:v>8.6</c:v>
                </c:pt>
                <c:pt idx="517">
                  <c:v>8.6166666666666671</c:v>
                </c:pt>
                <c:pt idx="518">
                  <c:v>8.6333333333333329</c:v>
                </c:pt>
                <c:pt idx="519">
                  <c:v>8.65</c:v>
                </c:pt>
                <c:pt idx="520">
                  <c:v>8.6666666666666661</c:v>
                </c:pt>
                <c:pt idx="521">
                  <c:v>8.6833333333333336</c:v>
                </c:pt>
                <c:pt idx="522">
                  <c:v>8.6999999999999993</c:v>
                </c:pt>
                <c:pt idx="523">
                  <c:v>8.7166666666666668</c:v>
                </c:pt>
                <c:pt idx="524">
                  <c:v>8.7333333333333325</c:v>
                </c:pt>
                <c:pt idx="525">
                  <c:v>8.75</c:v>
                </c:pt>
                <c:pt idx="526">
                  <c:v>8.7666666666666675</c:v>
                </c:pt>
                <c:pt idx="527">
                  <c:v>8.7833333333333332</c:v>
                </c:pt>
                <c:pt idx="528">
                  <c:v>8.8000000000000007</c:v>
                </c:pt>
                <c:pt idx="529">
                  <c:v>8.8166666666666664</c:v>
                </c:pt>
                <c:pt idx="530">
                  <c:v>8.8333333333333339</c:v>
                </c:pt>
                <c:pt idx="531">
                  <c:v>8.85</c:v>
                </c:pt>
                <c:pt idx="532">
                  <c:v>8.8666666666666671</c:v>
                </c:pt>
                <c:pt idx="533">
                  <c:v>8.8833333333333329</c:v>
                </c:pt>
                <c:pt idx="534">
                  <c:v>8.9</c:v>
                </c:pt>
                <c:pt idx="535">
                  <c:v>8.9166666666666661</c:v>
                </c:pt>
                <c:pt idx="536">
                  <c:v>8.9333333333333336</c:v>
                </c:pt>
                <c:pt idx="537">
                  <c:v>8.9499999999999993</c:v>
                </c:pt>
                <c:pt idx="538">
                  <c:v>8.9666666666666668</c:v>
                </c:pt>
                <c:pt idx="539">
                  <c:v>8.9833333333333325</c:v>
                </c:pt>
                <c:pt idx="540">
                  <c:v>9</c:v>
                </c:pt>
                <c:pt idx="541">
                  <c:v>9.0166666666666675</c:v>
                </c:pt>
                <c:pt idx="542">
                  <c:v>9.0333333333333332</c:v>
                </c:pt>
                <c:pt idx="543">
                  <c:v>9.0500000000000007</c:v>
                </c:pt>
                <c:pt idx="544">
                  <c:v>9.0666666666666664</c:v>
                </c:pt>
                <c:pt idx="545">
                  <c:v>9.0833333333333339</c:v>
                </c:pt>
                <c:pt idx="546">
                  <c:v>9.1</c:v>
                </c:pt>
                <c:pt idx="547">
                  <c:v>9.1166666666666671</c:v>
                </c:pt>
                <c:pt idx="548">
                  <c:v>9.1333333333333329</c:v>
                </c:pt>
                <c:pt idx="549">
                  <c:v>9.15</c:v>
                </c:pt>
                <c:pt idx="550">
                  <c:v>9.1666666666666661</c:v>
                </c:pt>
                <c:pt idx="551">
                  <c:v>9.1833333333333336</c:v>
                </c:pt>
                <c:pt idx="552">
                  <c:v>9.1999999999999993</c:v>
                </c:pt>
                <c:pt idx="553">
                  <c:v>9.2166666666666668</c:v>
                </c:pt>
                <c:pt idx="554">
                  <c:v>9.2333333333333325</c:v>
                </c:pt>
                <c:pt idx="555">
                  <c:v>9.25</c:v>
                </c:pt>
                <c:pt idx="556">
                  <c:v>9.2666666666666675</c:v>
                </c:pt>
                <c:pt idx="557">
                  <c:v>9.2833333333333332</c:v>
                </c:pt>
                <c:pt idx="558">
                  <c:v>9.3000000000000007</c:v>
                </c:pt>
                <c:pt idx="559">
                  <c:v>9.3166666666666664</c:v>
                </c:pt>
                <c:pt idx="560">
                  <c:v>9.3333333333333339</c:v>
                </c:pt>
                <c:pt idx="561">
                  <c:v>9.35</c:v>
                </c:pt>
                <c:pt idx="562">
                  <c:v>9.3666666666666671</c:v>
                </c:pt>
                <c:pt idx="563">
                  <c:v>9.3833333333333329</c:v>
                </c:pt>
                <c:pt idx="564">
                  <c:v>9.4</c:v>
                </c:pt>
                <c:pt idx="565">
                  <c:v>9.4166666666666661</c:v>
                </c:pt>
                <c:pt idx="566">
                  <c:v>9.4333333333333336</c:v>
                </c:pt>
                <c:pt idx="567">
                  <c:v>9.4499999999999993</c:v>
                </c:pt>
                <c:pt idx="568">
                  <c:v>9.4666666666666668</c:v>
                </c:pt>
                <c:pt idx="569">
                  <c:v>9.4833333333333325</c:v>
                </c:pt>
                <c:pt idx="570">
                  <c:v>9.5</c:v>
                </c:pt>
                <c:pt idx="571">
                  <c:v>9.5166666666666675</c:v>
                </c:pt>
                <c:pt idx="572">
                  <c:v>9.5333333333333332</c:v>
                </c:pt>
                <c:pt idx="573">
                  <c:v>9.5500000000000007</c:v>
                </c:pt>
                <c:pt idx="574">
                  <c:v>9.5666666666666664</c:v>
                </c:pt>
                <c:pt idx="575">
                  <c:v>9.5833333333333339</c:v>
                </c:pt>
                <c:pt idx="576">
                  <c:v>9.6</c:v>
                </c:pt>
                <c:pt idx="577">
                  <c:v>9.6166666666666671</c:v>
                </c:pt>
                <c:pt idx="578">
                  <c:v>9.6333333333333329</c:v>
                </c:pt>
                <c:pt idx="579">
                  <c:v>9.65</c:v>
                </c:pt>
                <c:pt idx="580">
                  <c:v>9.6666666666666661</c:v>
                </c:pt>
                <c:pt idx="581">
                  <c:v>9.6833333333333336</c:v>
                </c:pt>
                <c:pt idx="582">
                  <c:v>9.6999999999999993</c:v>
                </c:pt>
                <c:pt idx="583">
                  <c:v>9.7166666666666668</c:v>
                </c:pt>
                <c:pt idx="584">
                  <c:v>9.7333333333333325</c:v>
                </c:pt>
                <c:pt idx="585">
                  <c:v>9.75</c:v>
                </c:pt>
                <c:pt idx="586">
                  <c:v>9.7666666666666675</c:v>
                </c:pt>
                <c:pt idx="587">
                  <c:v>9.7833333333333332</c:v>
                </c:pt>
                <c:pt idx="588">
                  <c:v>9.8000000000000007</c:v>
                </c:pt>
                <c:pt idx="589">
                  <c:v>9.8166666666666664</c:v>
                </c:pt>
                <c:pt idx="590">
                  <c:v>9.8333333333333339</c:v>
                </c:pt>
                <c:pt idx="591">
                  <c:v>9.85</c:v>
                </c:pt>
                <c:pt idx="592">
                  <c:v>9.8666666666666671</c:v>
                </c:pt>
                <c:pt idx="593">
                  <c:v>9.8833333333333329</c:v>
                </c:pt>
                <c:pt idx="594">
                  <c:v>9.9</c:v>
                </c:pt>
                <c:pt idx="595">
                  <c:v>9.9166666666666661</c:v>
                </c:pt>
                <c:pt idx="596">
                  <c:v>9.9333333333333336</c:v>
                </c:pt>
                <c:pt idx="597">
                  <c:v>9.9499999999999993</c:v>
                </c:pt>
                <c:pt idx="598">
                  <c:v>9.9666666666666668</c:v>
                </c:pt>
                <c:pt idx="599">
                  <c:v>9.9833333333333325</c:v>
                </c:pt>
                <c:pt idx="600">
                  <c:v>10</c:v>
                </c:pt>
                <c:pt idx="601">
                  <c:v>10.016666666666667</c:v>
                </c:pt>
                <c:pt idx="602">
                  <c:v>10.033333333333333</c:v>
                </c:pt>
                <c:pt idx="603">
                  <c:v>10.050000000000001</c:v>
                </c:pt>
                <c:pt idx="604">
                  <c:v>10.066666666666666</c:v>
                </c:pt>
                <c:pt idx="605">
                  <c:v>10.083333333333334</c:v>
                </c:pt>
                <c:pt idx="606">
                  <c:v>10.1</c:v>
                </c:pt>
                <c:pt idx="607">
                  <c:v>10.116666666666667</c:v>
                </c:pt>
                <c:pt idx="608">
                  <c:v>10.133333333333333</c:v>
                </c:pt>
                <c:pt idx="609">
                  <c:v>10.15</c:v>
                </c:pt>
                <c:pt idx="610">
                  <c:v>10.166666666666666</c:v>
                </c:pt>
                <c:pt idx="611">
                  <c:v>10.183333333333334</c:v>
                </c:pt>
                <c:pt idx="612">
                  <c:v>10.199999999999999</c:v>
                </c:pt>
                <c:pt idx="613">
                  <c:v>10.216666666666667</c:v>
                </c:pt>
                <c:pt idx="614">
                  <c:v>10.233333333333333</c:v>
                </c:pt>
                <c:pt idx="615">
                  <c:v>10.25</c:v>
                </c:pt>
                <c:pt idx="616">
                  <c:v>10.266666666666667</c:v>
                </c:pt>
                <c:pt idx="617">
                  <c:v>10.283333333333333</c:v>
                </c:pt>
                <c:pt idx="618">
                  <c:v>10.3</c:v>
                </c:pt>
                <c:pt idx="619">
                  <c:v>10.316666666666666</c:v>
                </c:pt>
                <c:pt idx="620">
                  <c:v>10.333333333333334</c:v>
                </c:pt>
                <c:pt idx="621">
                  <c:v>10.35</c:v>
                </c:pt>
                <c:pt idx="622">
                  <c:v>10.366666666666667</c:v>
                </c:pt>
                <c:pt idx="623">
                  <c:v>10.383333333333333</c:v>
                </c:pt>
                <c:pt idx="624">
                  <c:v>10.4</c:v>
                </c:pt>
                <c:pt idx="625">
                  <c:v>10.416666666666666</c:v>
                </c:pt>
                <c:pt idx="626">
                  <c:v>10.433333333333334</c:v>
                </c:pt>
                <c:pt idx="627">
                  <c:v>10.45</c:v>
                </c:pt>
                <c:pt idx="628">
                  <c:v>10.466666666666667</c:v>
                </c:pt>
                <c:pt idx="629">
                  <c:v>10.483333333333333</c:v>
                </c:pt>
                <c:pt idx="630">
                  <c:v>10.5</c:v>
                </c:pt>
                <c:pt idx="631">
                  <c:v>10.516666666666667</c:v>
                </c:pt>
                <c:pt idx="632">
                  <c:v>10.533333333333333</c:v>
                </c:pt>
                <c:pt idx="633">
                  <c:v>10.55</c:v>
                </c:pt>
                <c:pt idx="634">
                  <c:v>10.566666666666666</c:v>
                </c:pt>
                <c:pt idx="635">
                  <c:v>10.583333333333334</c:v>
                </c:pt>
                <c:pt idx="636">
                  <c:v>10.6</c:v>
                </c:pt>
                <c:pt idx="637">
                  <c:v>10.616666666666667</c:v>
                </c:pt>
                <c:pt idx="638">
                  <c:v>10.633333333333333</c:v>
                </c:pt>
                <c:pt idx="639">
                  <c:v>10.65</c:v>
                </c:pt>
                <c:pt idx="640">
                  <c:v>10.666666666666666</c:v>
                </c:pt>
                <c:pt idx="641">
                  <c:v>10.683333333333334</c:v>
                </c:pt>
                <c:pt idx="642">
                  <c:v>10.7</c:v>
                </c:pt>
                <c:pt idx="643">
                  <c:v>10.716666666666667</c:v>
                </c:pt>
                <c:pt idx="644">
                  <c:v>10.733333333333333</c:v>
                </c:pt>
                <c:pt idx="645">
                  <c:v>10.75</c:v>
                </c:pt>
                <c:pt idx="646">
                  <c:v>10.766666666666667</c:v>
                </c:pt>
                <c:pt idx="647">
                  <c:v>10.783333333333333</c:v>
                </c:pt>
                <c:pt idx="648">
                  <c:v>10.8</c:v>
                </c:pt>
                <c:pt idx="649">
                  <c:v>10.816666666666666</c:v>
                </c:pt>
                <c:pt idx="650">
                  <c:v>10.833333333333334</c:v>
                </c:pt>
                <c:pt idx="651">
                  <c:v>10.85</c:v>
                </c:pt>
                <c:pt idx="652">
                  <c:v>10.866666666666667</c:v>
                </c:pt>
                <c:pt idx="653">
                  <c:v>10.883333333333333</c:v>
                </c:pt>
                <c:pt idx="654">
                  <c:v>10.9</c:v>
                </c:pt>
                <c:pt idx="655">
                  <c:v>10.916666666666666</c:v>
                </c:pt>
                <c:pt idx="656">
                  <c:v>10.933333333333334</c:v>
                </c:pt>
                <c:pt idx="657">
                  <c:v>10.95</c:v>
                </c:pt>
                <c:pt idx="658">
                  <c:v>10.966666666666667</c:v>
                </c:pt>
                <c:pt idx="659">
                  <c:v>10.983333333333333</c:v>
                </c:pt>
                <c:pt idx="660">
                  <c:v>11</c:v>
                </c:pt>
                <c:pt idx="661">
                  <c:v>11.016666666666667</c:v>
                </c:pt>
                <c:pt idx="662">
                  <c:v>11.033333333333333</c:v>
                </c:pt>
                <c:pt idx="663">
                  <c:v>11.05</c:v>
                </c:pt>
                <c:pt idx="664">
                  <c:v>11.066666666666666</c:v>
                </c:pt>
                <c:pt idx="665">
                  <c:v>11.083333333333334</c:v>
                </c:pt>
                <c:pt idx="666">
                  <c:v>11.1</c:v>
                </c:pt>
                <c:pt idx="667">
                  <c:v>11.116666666666667</c:v>
                </c:pt>
                <c:pt idx="668">
                  <c:v>11.133333333333333</c:v>
                </c:pt>
                <c:pt idx="669">
                  <c:v>11.15</c:v>
                </c:pt>
                <c:pt idx="670">
                  <c:v>11.166666666666666</c:v>
                </c:pt>
                <c:pt idx="671">
                  <c:v>11.183333333333334</c:v>
                </c:pt>
                <c:pt idx="672">
                  <c:v>11.2</c:v>
                </c:pt>
                <c:pt idx="673">
                  <c:v>11.216666666666667</c:v>
                </c:pt>
                <c:pt idx="674">
                  <c:v>11.233333333333333</c:v>
                </c:pt>
                <c:pt idx="675">
                  <c:v>11.25</c:v>
                </c:pt>
                <c:pt idx="676">
                  <c:v>11.266666666666667</c:v>
                </c:pt>
                <c:pt idx="677">
                  <c:v>11.283333333333333</c:v>
                </c:pt>
                <c:pt idx="678">
                  <c:v>11.3</c:v>
                </c:pt>
                <c:pt idx="679">
                  <c:v>11.316666666666666</c:v>
                </c:pt>
                <c:pt idx="680">
                  <c:v>11.333333333333334</c:v>
                </c:pt>
                <c:pt idx="681">
                  <c:v>11.35</c:v>
                </c:pt>
                <c:pt idx="682">
                  <c:v>11.366666666666667</c:v>
                </c:pt>
                <c:pt idx="683">
                  <c:v>11.383333333333333</c:v>
                </c:pt>
                <c:pt idx="684">
                  <c:v>11.4</c:v>
                </c:pt>
                <c:pt idx="685">
                  <c:v>11.416666666666666</c:v>
                </c:pt>
                <c:pt idx="686">
                  <c:v>11.433333333333334</c:v>
                </c:pt>
                <c:pt idx="687">
                  <c:v>11.45</c:v>
                </c:pt>
                <c:pt idx="688">
                  <c:v>11.466666666666667</c:v>
                </c:pt>
                <c:pt idx="689">
                  <c:v>11.483333333333333</c:v>
                </c:pt>
                <c:pt idx="690">
                  <c:v>11.5</c:v>
                </c:pt>
                <c:pt idx="691">
                  <c:v>11.516666666666667</c:v>
                </c:pt>
                <c:pt idx="692">
                  <c:v>11.533333333333333</c:v>
                </c:pt>
                <c:pt idx="693">
                  <c:v>11.55</c:v>
                </c:pt>
                <c:pt idx="694">
                  <c:v>11.566666666666666</c:v>
                </c:pt>
                <c:pt idx="695">
                  <c:v>11.583333333333334</c:v>
                </c:pt>
                <c:pt idx="696">
                  <c:v>11.6</c:v>
                </c:pt>
                <c:pt idx="697">
                  <c:v>11.616666666666667</c:v>
                </c:pt>
                <c:pt idx="698">
                  <c:v>11.633333333333333</c:v>
                </c:pt>
                <c:pt idx="699">
                  <c:v>11.65</c:v>
                </c:pt>
                <c:pt idx="700">
                  <c:v>11.666666666666666</c:v>
                </c:pt>
                <c:pt idx="701">
                  <c:v>11.683333333333334</c:v>
                </c:pt>
                <c:pt idx="702">
                  <c:v>11.7</c:v>
                </c:pt>
                <c:pt idx="703">
                  <c:v>11.716666666666667</c:v>
                </c:pt>
                <c:pt idx="704">
                  <c:v>11.733333333333333</c:v>
                </c:pt>
                <c:pt idx="705">
                  <c:v>11.75</c:v>
                </c:pt>
                <c:pt idx="706">
                  <c:v>11.766666666666667</c:v>
                </c:pt>
                <c:pt idx="707">
                  <c:v>11.783333333333333</c:v>
                </c:pt>
                <c:pt idx="708">
                  <c:v>11.8</c:v>
                </c:pt>
                <c:pt idx="709">
                  <c:v>11.816666666666666</c:v>
                </c:pt>
                <c:pt idx="710">
                  <c:v>11.833333333333334</c:v>
                </c:pt>
                <c:pt idx="711">
                  <c:v>11.85</c:v>
                </c:pt>
                <c:pt idx="712">
                  <c:v>11.866666666666667</c:v>
                </c:pt>
                <c:pt idx="713">
                  <c:v>11.883333333333333</c:v>
                </c:pt>
                <c:pt idx="714">
                  <c:v>11.9</c:v>
                </c:pt>
                <c:pt idx="715">
                  <c:v>11.916666666666666</c:v>
                </c:pt>
                <c:pt idx="716">
                  <c:v>11.933333333333334</c:v>
                </c:pt>
                <c:pt idx="717">
                  <c:v>11.95</c:v>
                </c:pt>
                <c:pt idx="718">
                  <c:v>11.966666666666667</c:v>
                </c:pt>
                <c:pt idx="719">
                  <c:v>11.983333333333333</c:v>
                </c:pt>
                <c:pt idx="720">
                  <c:v>12</c:v>
                </c:pt>
                <c:pt idx="721">
                  <c:v>12.016666666666667</c:v>
                </c:pt>
                <c:pt idx="722">
                  <c:v>12.033333333333333</c:v>
                </c:pt>
                <c:pt idx="723">
                  <c:v>12.05</c:v>
                </c:pt>
                <c:pt idx="724">
                  <c:v>12.066666666666666</c:v>
                </c:pt>
                <c:pt idx="725">
                  <c:v>12.083333333333334</c:v>
                </c:pt>
                <c:pt idx="726">
                  <c:v>12.1</c:v>
                </c:pt>
                <c:pt idx="727">
                  <c:v>12.116666666666667</c:v>
                </c:pt>
                <c:pt idx="728">
                  <c:v>12.133333333333333</c:v>
                </c:pt>
                <c:pt idx="729">
                  <c:v>12.15</c:v>
                </c:pt>
                <c:pt idx="730">
                  <c:v>12.166666666666666</c:v>
                </c:pt>
                <c:pt idx="731">
                  <c:v>12.183333333333334</c:v>
                </c:pt>
                <c:pt idx="732">
                  <c:v>12.2</c:v>
                </c:pt>
                <c:pt idx="733">
                  <c:v>12.216666666666667</c:v>
                </c:pt>
                <c:pt idx="734">
                  <c:v>12.233333333333333</c:v>
                </c:pt>
                <c:pt idx="735">
                  <c:v>12.25</c:v>
                </c:pt>
                <c:pt idx="736">
                  <c:v>12.266666666666667</c:v>
                </c:pt>
                <c:pt idx="737">
                  <c:v>12.283333333333333</c:v>
                </c:pt>
                <c:pt idx="738">
                  <c:v>12.3</c:v>
                </c:pt>
                <c:pt idx="739">
                  <c:v>12.316666666666666</c:v>
                </c:pt>
                <c:pt idx="740">
                  <c:v>12.333333333333334</c:v>
                </c:pt>
                <c:pt idx="741">
                  <c:v>12.35</c:v>
                </c:pt>
                <c:pt idx="742">
                  <c:v>12.366666666666667</c:v>
                </c:pt>
                <c:pt idx="743">
                  <c:v>12.383333333333333</c:v>
                </c:pt>
                <c:pt idx="744">
                  <c:v>12.4</c:v>
                </c:pt>
                <c:pt idx="745">
                  <c:v>12.416666666666666</c:v>
                </c:pt>
                <c:pt idx="746">
                  <c:v>12.433333333333334</c:v>
                </c:pt>
                <c:pt idx="747">
                  <c:v>12.45</c:v>
                </c:pt>
                <c:pt idx="748">
                  <c:v>12.466666666666667</c:v>
                </c:pt>
                <c:pt idx="749">
                  <c:v>12.483333333333333</c:v>
                </c:pt>
                <c:pt idx="750">
                  <c:v>12.5</c:v>
                </c:pt>
                <c:pt idx="751">
                  <c:v>12.516666666666667</c:v>
                </c:pt>
                <c:pt idx="752">
                  <c:v>12.533333333333333</c:v>
                </c:pt>
                <c:pt idx="753">
                  <c:v>12.55</c:v>
                </c:pt>
                <c:pt idx="754">
                  <c:v>12.566666666666666</c:v>
                </c:pt>
                <c:pt idx="755">
                  <c:v>12.583333333333334</c:v>
                </c:pt>
                <c:pt idx="756">
                  <c:v>12.6</c:v>
                </c:pt>
                <c:pt idx="757">
                  <c:v>12.616666666666667</c:v>
                </c:pt>
                <c:pt idx="758">
                  <c:v>12.633333333333333</c:v>
                </c:pt>
                <c:pt idx="759">
                  <c:v>12.65</c:v>
                </c:pt>
                <c:pt idx="760">
                  <c:v>12.666666666666666</c:v>
                </c:pt>
                <c:pt idx="761">
                  <c:v>12.683333333333334</c:v>
                </c:pt>
                <c:pt idx="762">
                  <c:v>12.7</c:v>
                </c:pt>
                <c:pt idx="763">
                  <c:v>12.716666666666667</c:v>
                </c:pt>
                <c:pt idx="764">
                  <c:v>12.733333333333333</c:v>
                </c:pt>
                <c:pt idx="765">
                  <c:v>12.75</c:v>
                </c:pt>
                <c:pt idx="766">
                  <c:v>12.766666666666667</c:v>
                </c:pt>
                <c:pt idx="767">
                  <c:v>12.783333333333333</c:v>
                </c:pt>
                <c:pt idx="768">
                  <c:v>12.8</c:v>
                </c:pt>
                <c:pt idx="769">
                  <c:v>12.816666666666666</c:v>
                </c:pt>
                <c:pt idx="770">
                  <c:v>12.833333333333334</c:v>
                </c:pt>
                <c:pt idx="771">
                  <c:v>12.85</c:v>
                </c:pt>
                <c:pt idx="772">
                  <c:v>12.866666666666667</c:v>
                </c:pt>
                <c:pt idx="773">
                  <c:v>12.883333333333333</c:v>
                </c:pt>
                <c:pt idx="774">
                  <c:v>12.9</c:v>
                </c:pt>
                <c:pt idx="775">
                  <c:v>12.916666666666666</c:v>
                </c:pt>
                <c:pt idx="776">
                  <c:v>12.933333333333334</c:v>
                </c:pt>
                <c:pt idx="777">
                  <c:v>12.95</c:v>
                </c:pt>
                <c:pt idx="778">
                  <c:v>12.966666666666667</c:v>
                </c:pt>
                <c:pt idx="779">
                  <c:v>12.983333333333333</c:v>
                </c:pt>
                <c:pt idx="780">
                  <c:v>13</c:v>
                </c:pt>
                <c:pt idx="781">
                  <c:v>13.016666666666667</c:v>
                </c:pt>
                <c:pt idx="782">
                  <c:v>13.033333333333333</c:v>
                </c:pt>
                <c:pt idx="783">
                  <c:v>13.05</c:v>
                </c:pt>
                <c:pt idx="784">
                  <c:v>13.066666666666666</c:v>
                </c:pt>
                <c:pt idx="785">
                  <c:v>13.083333333333334</c:v>
                </c:pt>
                <c:pt idx="786">
                  <c:v>13.1</c:v>
                </c:pt>
                <c:pt idx="787">
                  <c:v>13.116666666666667</c:v>
                </c:pt>
                <c:pt idx="788">
                  <c:v>13.133333333333333</c:v>
                </c:pt>
                <c:pt idx="789">
                  <c:v>13.15</c:v>
                </c:pt>
                <c:pt idx="790">
                  <c:v>13.166666666666666</c:v>
                </c:pt>
                <c:pt idx="791">
                  <c:v>13.183333333333334</c:v>
                </c:pt>
                <c:pt idx="792">
                  <c:v>13.2</c:v>
                </c:pt>
                <c:pt idx="793">
                  <c:v>13.216666666666667</c:v>
                </c:pt>
                <c:pt idx="794">
                  <c:v>13.233333333333333</c:v>
                </c:pt>
                <c:pt idx="795">
                  <c:v>13.25</c:v>
                </c:pt>
                <c:pt idx="796">
                  <c:v>13.266666666666667</c:v>
                </c:pt>
                <c:pt idx="797">
                  <c:v>13.283333333333333</c:v>
                </c:pt>
                <c:pt idx="798">
                  <c:v>13.3</c:v>
                </c:pt>
                <c:pt idx="799">
                  <c:v>13.316666666666666</c:v>
                </c:pt>
                <c:pt idx="800">
                  <c:v>13.333333333333334</c:v>
                </c:pt>
                <c:pt idx="801">
                  <c:v>13.35</c:v>
                </c:pt>
                <c:pt idx="802">
                  <c:v>13.366666666666667</c:v>
                </c:pt>
                <c:pt idx="803">
                  <c:v>13.383333333333333</c:v>
                </c:pt>
                <c:pt idx="804">
                  <c:v>13.4</c:v>
                </c:pt>
                <c:pt idx="805">
                  <c:v>13.416666666666666</c:v>
                </c:pt>
                <c:pt idx="806">
                  <c:v>13.433333333333334</c:v>
                </c:pt>
                <c:pt idx="807">
                  <c:v>13.45</c:v>
                </c:pt>
                <c:pt idx="808">
                  <c:v>13.466666666666667</c:v>
                </c:pt>
                <c:pt idx="809">
                  <c:v>13.483333333333333</c:v>
                </c:pt>
                <c:pt idx="810">
                  <c:v>13.5</c:v>
                </c:pt>
                <c:pt idx="811">
                  <c:v>13.516666666666667</c:v>
                </c:pt>
                <c:pt idx="812">
                  <c:v>13.533333333333333</c:v>
                </c:pt>
                <c:pt idx="813">
                  <c:v>13.55</c:v>
                </c:pt>
                <c:pt idx="814">
                  <c:v>13.566666666666666</c:v>
                </c:pt>
                <c:pt idx="815">
                  <c:v>13.583333333333334</c:v>
                </c:pt>
                <c:pt idx="816">
                  <c:v>13.6</c:v>
                </c:pt>
                <c:pt idx="817">
                  <c:v>13.616666666666667</c:v>
                </c:pt>
                <c:pt idx="818">
                  <c:v>13.633333333333333</c:v>
                </c:pt>
                <c:pt idx="819">
                  <c:v>13.65</c:v>
                </c:pt>
                <c:pt idx="820">
                  <c:v>13.666666666666666</c:v>
                </c:pt>
                <c:pt idx="821">
                  <c:v>13.683333333333334</c:v>
                </c:pt>
                <c:pt idx="822">
                  <c:v>13.7</c:v>
                </c:pt>
                <c:pt idx="823">
                  <c:v>13.716666666666667</c:v>
                </c:pt>
                <c:pt idx="824">
                  <c:v>13.733333333333333</c:v>
                </c:pt>
                <c:pt idx="825">
                  <c:v>13.75</c:v>
                </c:pt>
                <c:pt idx="826">
                  <c:v>13.766666666666667</c:v>
                </c:pt>
                <c:pt idx="827">
                  <c:v>13.783333333333333</c:v>
                </c:pt>
                <c:pt idx="828">
                  <c:v>13.8</c:v>
                </c:pt>
                <c:pt idx="829">
                  <c:v>13.816666666666666</c:v>
                </c:pt>
                <c:pt idx="830">
                  <c:v>13.833333333333334</c:v>
                </c:pt>
                <c:pt idx="831">
                  <c:v>13.85</c:v>
                </c:pt>
                <c:pt idx="832">
                  <c:v>13.866666666666667</c:v>
                </c:pt>
                <c:pt idx="833">
                  <c:v>13.883333333333333</c:v>
                </c:pt>
                <c:pt idx="834">
                  <c:v>13.9</c:v>
                </c:pt>
                <c:pt idx="835">
                  <c:v>13.916666666666666</c:v>
                </c:pt>
                <c:pt idx="836">
                  <c:v>13.933333333333334</c:v>
                </c:pt>
                <c:pt idx="837">
                  <c:v>13.95</c:v>
                </c:pt>
                <c:pt idx="838">
                  <c:v>13.966666666666667</c:v>
                </c:pt>
                <c:pt idx="839">
                  <c:v>13.983333333333333</c:v>
                </c:pt>
                <c:pt idx="840">
                  <c:v>14</c:v>
                </c:pt>
                <c:pt idx="841">
                  <c:v>14.016666666666667</c:v>
                </c:pt>
                <c:pt idx="842">
                  <c:v>14.033333333333333</c:v>
                </c:pt>
                <c:pt idx="843">
                  <c:v>14.05</c:v>
                </c:pt>
                <c:pt idx="844">
                  <c:v>14.066666666666666</c:v>
                </c:pt>
                <c:pt idx="845">
                  <c:v>14.083333333333334</c:v>
                </c:pt>
                <c:pt idx="846">
                  <c:v>14.1</c:v>
                </c:pt>
                <c:pt idx="847">
                  <c:v>14.116666666666667</c:v>
                </c:pt>
                <c:pt idx="848">
                  <c:v>14.133333333333333</c:v>
                </c:pt>
                <c:pt idx="849">
                  <c:v>14.15</c:v>
                </c:pt>
                <c:pt idx="850">
                  <c:v>14.166666666666666</c:v>
                </c:pt>
                <c:pt idx="851">
                  <c:v>14.183333333333334</c:v>
                </c:pt>
                <c:pt idx="852">
                  <c:v>14.2</c:v>
                </c:pt>
                <c:pt idx="853">
                  <c:v>14.216666666666667</c:v>
                </c:pt>
                <c:pt idx="854">
                  <c:v>14.233333333333333</c:v>
                </c:pt>
                <c:pt idx="855">
                  <c:v>14.25</c:v>
                </c:pt>
                <c:pt idx="856">
                  <c:v>14.266666666666667</c:v>
                </c:pt>
                <c:pt idx="857">
                  <c:v>14.283333333333333</c:v>
                </c:pt>
                <c:pt idx="858">
                  <c:v>14.3</c:v>
                </c:pt>
                <c:pt idx="859">
                  <c:v>14.316666666666666</c:v>
                </c:pt>
                <c:pt idx="860">
                  <c:v>14.333333333333334</c:v>
                </c:pt>
                <c:pt idx="861">
                  <c:v>14.35</c:v>
                </c:pt>
                <c:pt idx="862">
                  <c:v>14.366666666666667</c:v>
                </c:pt>
                <c:pt idx="863">
                  <c:v>14.383333333333333</c:v>
                </c:pt>
                <c:pt idx="864">
                  <c:v>14.4</c:v>
                </c:pt>
                <c:pt idx="865">
                  <c:v>14.416666666666666</c:v>
                </c:pt>
                <c:pt idx="866">
                  <c:v>14.433333333333334</c:v>
                </c:pt>
                <c:pt idx="867">
                  <c:v>14.45</c:v>
                </c:pt>
                <c:pt idx="868">
                  <c:v>14.466666666666667</c:v>
                </c:pt>
                <c:pt idx="869">
                  <c:v>14.483333333333333</c:v>
                </c:pt>
                <c:pt idx="870">
                  <c:v>14.5</c:v>
                </c:pt>
                <c:pt idx="871">
                  <c:v>14.516666666666667</c:v>
                </c:pt>
                <c:pt idx="872">
                  <c:v>14.533333333333333</c:v>
                </c:pt>
                <c:pt idx="873">
                  <c:v>14.55</c:v>
                </c:pt>
                <c:pt idx="874">
                  <c:v>14.566666666666666</c:v>
                </c:pt>
                <c:pt idx="875">
                  <c:v>14.583333333333334</c:v>
                </c:pt>
                <c:pt idx="876">
                  <c:v>14.6</c:v>
                </c:pt>
                <c:pt idx="877">
                  <c:v>14.616666666666667</c:v>
                </c:pt>
                <c:pt idx="878">
                  <c:v>14.633333333333333</c:v>
                </c:pt>
                <c:pt idx="879">
                  <c:v>14.65</c:v>
                </c:pt>
                <c:pt idx="880">
                  <c:v>14.666666666666666</c:v>
                </c:pt>
                <c:pt idx="881">
                  <c:v>14.683333333333334</c:v>
                </c:pt>
                <c:pt idx="882">
                  <c:v>14.7</c:v>
                </c:pt>
                <c:pt idx="883">
                  <c:v>14.716666666666667</c:v>
                </c:pt>
                <c:pt idx="884">
                  <c:v>14.733333333333333</c:v>
                </c:pt>
                <c:pt idx="885">
                  <c:v>14.75</c:v>
                </c:pt>
                <c:pt idx="886">
                  <c:v>14.766666666666667</c:v>
                </c:pt>
                <c:pt idx="887">
                  <c:v>14.783333333333333</c:v>
                </c:pt>
                <c:pt idx="888">
                  <c:v>14.8</c:v>
                </c:pt>
                <c:pt idx="889">
                  <c:v>14.816666666666666</c:v>
                </c:pt>
                <c:pt idx="890">
                  <c:v>14.833333333333334</c:v>
                </c:pt>
                <c:pt idx="891">
                  <c:v>14.85</c:v>
                </c:pt>
                <c:pt idx="892">
                  <c:v>14.866666666666667</c:v>
                </c:pt>
                <c:pt idx="893">
                  <c:v>14.883333333333333</c:v>
                </c:pt>
                <c:pt idx="894">
                  <c:v>14.9</c:v>
                </c:pt>
                <c:pt idx="895">
                  <c:v>14.916666666666666</c:v>
                </c:pt>
                <c:pt idx="896">
                  <c:v>14.933333333333334</c:v>
                </c:pt>
                <c:pt idx="897">
                  <c:v>14.95</c:v>
                </c:pt>
                <c:pt idx="898">
                  <c:v>14.966666666666667</c:v>
                </c:pt>
                <c:pt idx="899">
                  <c:v>14.983333333333333</c:v>
                </c:pt>
                <c:pt idx="900">
                  <c:v>15</c:v>
                </c:pt>
                <c:pt idx="901">
                  <c:v>15.016666666666667</c:v>
                </c:pt>
                <c:pt idx="902">
                  <c:v>15.033333333333333</c:v>
                </c:pt>
                <c:pt idx="903">
                  <c:v>15.05</c:v>
                </c:pt>
                <c:pt idx="904">
                  <c:v>15.066666666666666</c:v>
                </c:pt>
                <c:pt idx="905">
                  <c:v>15.083333333333334</c:v>
                </c:pt>
                <c:pt idx="906">
                  <c:v>15.1</c:v>
                </c:pt>
                <c:pt idx="907">
                  <c:v>15.116666666666667</c:v>
                </c:pt>
                <c:pt idx="908">
                  <c:v>15.133333333333333</c:v>
                </c:pt>
                <c:pt idx="909">
                  <c:v>15.15</c:v>
                </c:pt>
                <c:pt idx="910">
                  <c:v>15.166666666666666</c:v>
                </c:pt>
                <c:pt idx="911">
                  <c:v>15.183333333333334</c:v>
                </c:pt>
                <c:pt idx="912">
                  <c:v>15.2</c:v>
                </c:pt>
                <c:pt idx="913">
                  <c:v>15.216666666666667</c:v>
                </c:pt>
                <c:pt idx="914">
                  <c:v>15.233333333333333</c:v>
                </c:pt>
                <c:pt idx="915">
                  <c:v>15.25</c:v>
                </c:pt>
                <c:pt idx="916">
                  <c:v>15.266666666666667</c:v>
                </c:pt>
                <c:pt idx="917">
                  <c:v>15.283333333333333</c:v>
                </c:pt>
                <c:pt idx="918">
                  <c:v>15.3</c:v>
                </c:pt>
                <c:pt idx="919">
                  <c:v>15.316666666666666</c:v>
                </c:pt>
                <c:pt idx="920">
                  <c:v>15.333333333333334</c:v>
                </c:pt>
                <c:pt idx="921">
                  <c:v>15.35</c:v>
                </c:pt>
                <c:pt idx="922">
                  <c:v>15.366666666666667</c:v>
                </c:pt>
                <c:pt idx="923">
                  <c:v>15.383333333333333</c:v>
                </c:pt>
                <c:pt idx="924">
                  <c:v>15.4</c:v>
                </c:pt>
                <c:pt idx="925">
                  <c:v>15.416666666666666</c:v>
                </c:pt>
                <c:pt idx="926">
                  <c:v>15.433333333333334</c:v>
                </c:pt>
                <c:pt idx="927">
                  <c:v>15.45</c:v>
                </c:pt>
                <c:pt idx="928">
                  <c:v>15.466666666666667</c:v>
                </c:pt>
                <c:pt idx="929">
                  <c:v>15.483333333333333</c:v>
                </c:pt>
                <c:pt idx="930">
                  <c:v>15.5</c:v>
                </c:pt>
                <c:pt idx="931">
                  <c:v>15.516666666666667</c:v>
                </c:pt>
                <c:pt idx="932">
                  <c:v>15.533333333333333</c:v>
                </c:pt>
                <c:pt idx="933">
                  <c:v>15.55</c:v>
                </c:pt>
                <c:pt idx="934">
                  <c:v>15.566666666666666</c:v>
                </c:pt>
                <c:pt idx="935">
                  <c:v>15.583333333333334</c:v>
                </c:pt>
                <c:pt idx="936">
                  <c:v>15.6</c:v>
                </c:pt>
                <c:pt idx="937">
                  <c:v>15.616666666666667</c:v>
                </c:pt>
                <c:pt idx="938">
                  <c:v>15.633333333333333</c:v>
                </c:pt>
                <c:pt idx="939">
                  <c:v>15.65</c:v>
                </c:pt>
                <c:pt idx="940">
                  <c:v>15.666666666666666</c:v>
                </c:pt>
                <c:pt idx="941">
                  <c:v>15.683333333333334</c:v>
                </c:pt>
                <c:pt idx="942">
                  <c:v>15.7</c:v>
                </c:pt>
                <c:pt idx="943">
                  <c:v>15.716666666666667</c:v>
                </c:pt>
                <c:pt idx="944">
                  <c:v>15.733333333333333</c:v>
                </c:pt>
                <c:pt idx="945">
                  <c:v>15.75</c:v>
                </c:pt>
                <c:pt idx="946">
                  <c:v>15.766666666666667</c:v>
                </c:pt>
                <c:pt idx="947">
                  <c:v>15.783333333333333</c:v>
                </c:pt>
                <c:pt idx="948">
                  <c:v>15.8</c:v>
                </c:pt>
                <c:pt idx="949">
                  <c:v>15.816666666666666</c:v>
                </c:pt>
                <c:pt idx="950">
                  <c:v>15.833333333333334</c:v>
                </c:pt>
                <c:pt idx="951">
                  <c:v>15.85</c:v>
                </c:pt>
                <c:pt idx="952">
                  <c:v>15.866666666666667</c:v>
                </c:pt>
                <c:pt idx="953">
                  <c:v>15.883333333333333</c:v>
                </c:pt>
                <c:pt idx="954">
                  <c:v>15.9</c:v>
                </c:pt>
                <c:pt idx="955">
                  <c:v>15.916666666666666</c:v>
                </c:pt>
                <c:pt idx="956">
                  <c:v>15.933333333333334</c:v>
                </c:pt>
                <c:pt idx="957">
                  <c:v>15.95</c:v>
                </c:pt>
                <c:pt idx="958">
                  <c:v>15.966666666666667</c:v>
                </c:pt>
                <c:pt idx="959">
                  <c:v>15.983333333333333</c:v>
                </c:pt>
                <c:pt idx="960">
                  <c:v>16</c:v>
                </c:pt>
                <c:pt idx="961">
                  <c:v>16.016666666666666</c:v>
                </c:pt>
                <c:pt idx="962">
                  <c:v>16.033333333333335</c:v>
                </c:pt>
                <c:pt idx="963">
                  <c:v>16.05</c:v>
                </c:pt>
                <c:pt idx="964">
                  <c:v>16.066666666666666</c:v>
                </c:pt>
                <c:pt idx="965">
                  <c:v>16.083333333333332</c:v>
                </c:pt>
                <c:pt idx="966">
                  <c:v>16.100000000000001</c:v>
                </c:pt>
                <c:pt idx="967">
                  <c:v>16.116666666666667</c:v>
                </c:pt>
                <c:pt idx="968">
                  <c:v>16.133333333333333</c:v>
                </c:pt>
                <c:pt idx="969">
                  <c:v>16.149999999999999</c:v>
                </c:pt>
                <c:pt idx="970">
                  <c:v>16.166666666666668</c:v>
                </c:pt>
                <c:pt idx="971">
                  <c:v>16.183333333333334</c:v>
                </c:pt>
                <c:pt idx="972">
                  <c:v>16.2</c:v>
                </c:pt>
                <c:pt idx="973">
                  <c:v>16.216666666666665</c:v>
                </c:pt>
                <c:pt idx="974">
                  <c:v>16.233333333333334</c:v>
                </c:pt>
                <c:pt idx="975">
                  <c:v>16.25</c:v>
                </c:pt>
                <c:pt idx="976">
                  <c:v>16.266666666666666</c:v>
                </c:pt>
                <c:pt idx="977">
                  <c:v>16.283333333333335</c:v>
                </c:pt>
                <c:pt idx="978">
                  <c:v>16.3</c:v>
                </c:pt>
                <c:pt idx="979">
                  <c:v>16.316666666666666</c:v>
                </c:pt>
                <c:pt idx="980">
                  <c:v>16.333333333333332</c:v>
                </c:pt>
                <c:pt idx="981">
                  <c:v>16.350000000000001</c:v>
                </c:pt>
                <c:pt idx="982">
                  <c:v>16.366666666666667</c:v>
                </c:pt>
                <c:pt idx="983">
                  <c:v>16.383333333333333</c:v>
                </c:pt>
                <c:pt idx="984">
                  <c:v>16.399999999999999</c:v>
                </c:pt>
                <c:pt idx="985">
                  <c:v>16.416666666666668</c:v>
                </c:pt>
                <c:pt idx="986">
                  <c:v>16.433333333333334</c:v>
                </c:pt>
                <c:pt idx="987">
                  <c:v>16.45</c:v>
                </c:pt>
                <c:pt idx="988">
                  <c:v>16.466666666666665</c:v>
                </c:pt>
                <c:pt idx="989">
                  <c:v>16.483333333333334</c:v>
                </c:pt>
                <c:pt idx="990">
                  <c:v>16.5</c:v>
                </c:pt>
                <c:pt idx="991">
                  <c:v>16.516666666666666</c:v>
                </c:pt>
                <c:pt idx="992">
                  <c:v>16.533333333333335</c:v>
                </c:pt>
                <c:pt idx="993">
                  <c:v>16.55</c:v>
                </c:pt>
                <c:pt idx="994">
                  <c:v>16.566666666666666</c:v>
                </c:pt>
                <c:pt idx="995">
                  <c:v>16.583333333333332</c:v>
                </c:pt>
                <c:pt idx="996">
                  <c:v>16.600000000000001</c:v>
                </c:pt>
                <c:pt idx="997">
                  <c:v>16.616666666666667</c:v>
                </c:pt>
                <c:pt idx="998">
                  <c:v>16.633333333333333</c:v>
                </c:pt>
                <c:pt idx="999">
                  <c:v>16.649999999999999</c:v>
                </c:pt>
                <c:pt idx="1000">
                  <c:v>16.666666666666668</c:v>
                </c:pt>
                <c:pt idx="1001">
                  <c:v>16.683333333333334</c:v>
                </c:pt>
                <c:pt idx="1002">
                  <c:v>16.7</c:v>
                </c:pt>
                <c:pt idx="1003">
                  <c:v>16.716666666666665</c:v>
                </c:pt>
                <c:pt idx="1004">
                  <c:v>16.733333333333334</c:v>
                </c:pt>
                <c:pt idx="1005">
                  <c:v>16.75</c:v>
                </c:pt>
                <c:pt idx="1006">
                  <c:v>16.766666666666666</c:v>
                </c:pt>
                <c:pt idx="1007">
                  <c:v>16.783333333333335</c:v>
                </c:pt>
                <c:pt idx="1008">
                  <c:v>16.8</c:v>
                </c:pt>
                <c:pt idx="1009">
                  <c:v>16.816666666666666</c:v>
                </c:pt>
                <c:pt idx="1010">
                  <c:v>16.833333333333332</c:v>
                </c:pt>
                <c:pt idx="1011">
                  <c:v>16.850000000000001</c:v>
                </c:pt>
                <c:pt idx="1012">
                  <c:v>16.866666666666667</c:v>
                </c:pt>
                <c:pt idx="1013">
                  <c:v>16.883333333333333</c:v>
                </c:pt>
                <c:pt idx="1014">
                  <c:v>16.899999999999999</c:v>
                </c:pt>
                <c:pt idx="1015">
                  <c:v>16.916666666666668</c:v>
                </c:pt>
                <c:pt idx="1016">
                  <c:v>16.933333333333334</c:v>
                </c:pt>
                <c:pt idx="1017">
                  <c:v>16.95</c:v>
                </c:pt>
                <c:pt idx="1018">
                  <c:v>16.966666666666665</c:v>
                </c:pt>
                <c:pt idx="1019">
                  <c:v>16.983333333333334</c:v>
                </c:pt>
                <c:pt idx="1020">
                  <c:v>17</c:v>
                </c:pt>
                <c:pt idx="1021">
                  <c:v>17.016666666666666</c:v>
                </c:pt>
                <c:pt idx="1022">
                  <c:v>17.033333333333335</c:v>
                </c:pt>
                <c:pt idx="1023">
                  <c:v>17.05</c:v>
                </c:pt>
                <c:pt idx="1024">
                  <c:v>17.066666666666666</c:v>
                </c:pt>
                <c:pt idx="1025">
                  <c:v>17.083333333333332</c:v>
                </c:pt>
                <c:pt idx="1026">
                  <c:v>17.100000000000001</c:v>
                </c:pt>
                <c:pt idx="1027">
                  <c:v>17.116666666666667</c:v>
                </c:pt>
                <c:pt idx="1028">
                  <c:v>17.133333333333333</c:v>
                </c:pt>
                <c:pt idx="1029">
                  <c:v>17.149999999999999</c:v>
                </c:pt>
                <c:pt idx="1030">
                  <c:v>17.166666666666668</c:v>
                </c:pt>
                <c:pt idx="1031">
                  <c:v>17.183333333333334</c:v>
                </c:pt>
                <c:pt idx="1032">
                  <c:v>17.2</c:v>
                </c:pt>
                <c:pt idx="1033">
                  <c:v>17.216666666666665</c:v>
                </c:pt>
                <c:pt idx="1034">
                  <c:v>17.233333333333334</c:v>
                </c:pt>
                <c:pt idx="1035">
                  <c:v>17.25</c:v>
                </c:pt>
                <c:pt idx="1036">
                  <c:v>17.266666666666666</c:v>
                </c:pt>
                <c:pt idx="1037">
                  <c:v>17.283333333333335</c:v>
                </c:pt>
                <c:pt idx="1038">
                  <c:v>17.3</c:v>
                </c:pt>
                <c:pt idx="1039">
                  <c:v>17.316666666666666</c:v>
                </c:pt>
                <c:pt idx="1040">
                  <c:v>17.333333333333332</c:v>
                </c:pt>
                <c:pt idx="1041">
                  <c:v>17.350000000000001</c:v>
                </c:pt>
                <c:pt idx="1042">
                  <c:v>17.366666666666667</c:v>
                </c:pt>
                <c:pt idx="1043">
                  <c:v>17.383333333333333</c:v>
                </c:pt>
                <c:pt idx="1044">
                  <c:v>17.399999999999999</c:v>
                </c:pt>
                <c:pt idx="1045">
                  <c:v>17.416666666666668</c:v>
                </c:pt>
                <c:pt idx="1046">
                  <c:v>17.433333333333334</c:v>
                </c:pt>
                <c:pt idx="1047">
                  <c:v>17.45</c:v>
                </c:pt>
                <c:pt idx="1048">
                  <c:v>17.466666666666665</c:v>
                </c:pt>
                <c:pt idx="1049">
                  <c:v>17.483333333333334</c:v>
                </c:pt>
                <c:pt idx="1050">
                  <c:v>17.5</c:v>
                </c:pt>
                <c:pt idx="1051">
                  <c:v>17.516666666666666</c:v>
                </c:pt>
                <c:pt idx="1052">
                  <c:v>17.533333333333335</c:v>
                </c:pt>
                <c:pt idx="1053">
                  <c:v>17.55</c:v>
                </c:pt>
                <c:pt idx="1054">
                  <c:v>17.566666666666666</c:v>
                </c:pt>
                <c:pt idx="1055">
                  <c:v>17.583333333333332</c:v>
                </c:pt>
                <c:pt idx="1056">
                  <c:v>17.600000000000001</c:v>
                </c:pt>
                <c:pt idx="1057">
                  <c:v>17.616666666666667</c:v>
                </c:pt>
                <c:pt idx="1058">
                  <c:v>17.633333333333333</c:v>
                </c:pt>
                <c:pt idx="1059">
                  <c:v>17.649999999999999</c:v>
                </c:pt>
                <c:pt idx="1060">
                  <c:v>17.666666666666668</c:v>
                </c:pt>
                <c:pt idx="1061">
                  <c:v>17.683333333333334</c:v>
                </c:pt>
                <c:pt idx="1062">
                  <c:v>17.7</c:v>
                </c:pt>
                <c:pt idx="1063">
                  <c:v>17.716666666666665</c:v>
                </c:pt>
                <c:pt idx="1064">
                  <c:v>17.733333333333334</c:v>
                </c:pt>
                <c:pt idx="1065">
                  <c:v>17.75</c:v>
                </c:pt>
                <c:pt idx="1066">
                  <c:v>17.766666666666666</c:v>
                </c:pt>
                <c:pt idx="1067">
                  <c:v>17.783333333333335</c:v>
                </c:pt>
                <c:pt idx="1068">
                  <c:v>17.8</c:v>
                </c:pt>
                <c:pt idx="1069">
                  <c:v>17.816666666666666</c:v>
                </c:pt>
                <c:pt idx="1070">
                  <c:v>17.833333333333332</c:v>
                </c:pt>
                <c:pt idx="1071">
                  <c:v>17.850000000000001</c:v>
                </c:pt>
                <c:pt idx="1072">
                  <c:v>17.866666666666667</c:v>
                </c:pt>
                <c:pt idx="1073">
                  <c:v>17.883333333333333</c:v>
                </c:pt>
                <c:pt idx="1074">
                  <c:v>17.899999999999999</c:v>
                </c:pt>
                <c:pt idx="1075">
                  <c:v>17.916666666666668</c:v>
                </c:pt>
                <c:pt idx="1076">
                  <c:v>17.933333333333334</c:v>
                </c:pt>
                <c:pt idx="1077">
                  <c:v>17.95</c:v>
                </c:pt>
                <c:pt idx="1078">
                  <c:v>17.966666666666665</c:v>
                </c:pt>
                <c:pt idx="1079">
                  <c:v>17.983333333333334</c:v>
                </c:pt>
                <c:pt idx="1080">
                  <c:v>18</c:v>
                </c:pt>
                <c:pt idx="1081">
                  <c:v>18.016666666666666</c:v>
                </c:pt>
                <c:pt idx="1082">
                  <c:v>18.033333333333335</c:v>
                </c:pt>
                <c:pt idx="1083">
                  <c:v>18.05</c:v>
                </c:pt>
                <c:pt idx="1084">
                  <c:v>18.066666666666666</c:v>
                </c:pt>
                <c:pt idx="1085">
                  <c:v>18.083333333333332</c:v>
                </c:pt>
                <c:pt idx="1086">
                  <c:v>18.100000000000001</c:v>
                </c:pt>
                <c:pt idx="1087">
                  <c:v>18.116666666666667</c:v>
                </c:pt>
                <c:pt idx="1088">
                  <c:v>18.133333333333333</c:v>
                </c:pt>
                <c:pt idx="1089">
                  <c:v>18.149999999999999</c:v>
                </c:pt>
                <c:pt idx="1090">
                  <c:v>18.166666666666668</c:v>
                </c:pt>
                <c:pt idx="1091">
                  <c:v>18.183333333333334</c:v>
                </c:pt>
                <c:pt idx="1092">
                  <c:v>18.2</c:v>
                </c:pt>
                <c:pt idx="1093">
                  <c:v>18.216666666666665</c:v>
                </c:pt>
                <c:pt idx="1094">
                  <c:v>18.233333333333334</c:v>
                </c:pt>
                <c:pt idx="1095">
                  <c:v>18.25</c:v>
                </c:pt>
                <c:pt idx="1096">
                  <c:v>18.266666666666666</c:v>
                </c:pt>
                <c:pt idx="1097">
                  <c:v>18.283333333333335</c:v>
                </c:pt>
                <c:pt idx="1098">
                  <c:v>18.3</c:v>
                </c:pt>
                <c:pt idx="1099">
                  <c:v>18.316666666666666</c:v>
                </c:pt>
                <c:pt idx="1100">
                  <c:v>18.333333333333332</c:v>
                </c:pt>
                <c:pt idx="1101">
                  <c:v>18.350000000000001</c:v>
                </c:pt>
                <c:pt idx="1102">
                  <c:v>18.366666666666667</c:v>
                </c:pt>
                <c:pt idx="1103">
                  <c:v>18.383333333333333</c:v>
                </c:pt>
                <c:pt idx="1104">
                  <c:v>18.399999999999999</c:v>
                </c:pt>
                <c:pt idx="1105">
                  <c:v>18.416666666666668</c:v>
                </c:pt>
                <c:pt idx="1106">
                  <c:v>18.433333333333334</c:v>
                </c:pt>
                <c:pt idx="1107">
                  <c:v>18.45</c:v>
                </c:pt>
                <c:pt idx="1108">
                  <c:v>18.466666666666665</c:v>
                </c:pt>
                <c:pt idx="1109">
                  <c:v>18.483333333333334</c:v>
                </c:pt>
                <c:pt idx="1110">
                  <c:v>18.5</c:v>
                </c:pt>
                <c:pt idx="1111">
                  <c:v>18.516666666666666</c:v>
                </c:pt>
                <c:pt idx="1112">
                  <c:v>18.533333333333335</c:v>
                </c:pt>
                <c:pt idx="1113">
                  <c:v>18.55</c:v>
                </c:pt>
                <c:pt idx="1114">
                  <c:v>18.566666666666666</c:v>
                </c:pt>
                <c:pt idx="1115">
                  <c:v>18.583333333333332</c:v>
                </c:pt>
                <c:pt idx="1116">
                  <c:v>18.600000000000001</c:v>
                </c:pt>
                <c:pt idx="1117">
                  <c:v>18.616666666666667</c:v>
                </c:pt>
                <c:pt idx="1118">
                  <c:v>18.633333333333333</c:v>
                </c:pt>
                <c:pt idx="1119">
                  <c:v>18.649999999999999</c:v>
                </c:pt>
                <c:pt idx="1120">
                  <c:v>18.666666666666668</c:v>
                </c:pt>
                <c:pt idx="1121">
                  <c:v>18.683333333333334</c:v>
                </c:pt>
                <c:pt idx="1122">
                  <c:v>18.7</c:v>
                </c:pt>
                <c:pt idx="1123">
                  <c:v>18.716666666666665</c:v>
                </c:pt>
                <c:pt idx="1124">
                  <c:v>18.733333333333334</c:v>
                </c:pt>
                <c:pt idx="1125">
                  <c:v>18.75</c:v>
                </c:pt>
                <c:pt idx="1126">
                  <c:v>18.766666666666666</c:v>
                </c:pt>
                <c:pt idx="1127">
                  <c:v>18.783333333333335</c:v>
                </c:pt>
                <c:pt idx="1128">
                  <c:v>18.8</c:v>
                </c:pt>
                <c:pt idx="1129">
                  <c:v>18.816666666666666</c:v>
                </c:pt>
                <c:pt idx="1130">
                  <c:v>18.833333333333332</c:v>
                </c:pt>
                <c:pt idx="1131">
                  <c:v>18.850000000000001</c:v>
                </c:pt>
                <c:pt idx="1132">
                  <c:v>18.866666666666667</c:v>
                </c:pt>
                <c:pt idx="1133">
                  <c:v>18.883333333333333</c:v>
                </c:pt>
                <c:pt idx="1134">
                  <c:v>18.899999999999999</c:v>
                </c:pt>
                <c:pt idx="1135">
                  <c:v>18.916666666666668</c:v>
                </c:pt>
                <c:pt idx="1136">
                  <c:v>18.933333333333334</c:v>
                </c:pt>
                <c:pt idx="1137">
                  <c:v>18.95</c:v>
                </c:pt>
                <c:pt idx="1138">
                  <c:v>18.966666666666665</c:v>
                </c:pt>
                <c:pt idx="1139">
                  <c:v>18.983333333333334</c:v>
                </c:pt>
                <c:pt idx="1140">
                  <c:v>19</c:v>
                </c:pt>
                <c:pt idx="1141">
                  <c:v>19.016666666666666</c:v>
                </c:pt>
                <c:pt idx="1142">
                  <c:v>19.033333333333335</c:v>
                </c:pt>
                <c:pt idx="1143">
                  <c:v>19.05</c:v>
                </c:pt>
                <c:pt idx="1144">
                  <c:v>19.066666666666666</c:v>
                </c:pt>
                <c:pt idx="1145">
                  <c:v>19.083333333333332</c:v>
                </c:pt>
                <c:pt idx="1146">
                  <c:v>19.100000000000001</c:v>
                </c:pt>
                <c:pt idx="1147">
                  <c:v>19.116666666666667</c:v>
                </c:pt>
                <c:pt idx="1148">
                  <c:v>19.133333333333333</c:v>
                </c:pt>
                <c:pt idx="1149">
                  <c:v>19.149999999999999</c:v>
                </c:pt>
                <c:pt idx="1150">
                  <c:v>19.166666666666668</c:v>
                </c:pt>
                <c:pt idx="1151">
                  <c:v>19.183333333333334</c:v>
                </c:pt>
                <c:pt idx="1152">
                  <c:v>19.2</c:v>
                </c:pt>
                <c:pt idx="1153">
                  <c:v>19.216666666666665</c:v>
                </c:pt>
                <c:pt idx="1154">
                  <c:v>19.233333333333334</c:v>
                </c:pt>
                <c:pt idx="1155">
                  <c:v>19.25</c:v>
                </c:pt>
                <c:pt idx="1156">
                  <c:v>19.266666666666666</c:v>
                </c:pt>
                <c:pt idx="1157">
                  <c:v>19.283333333333335</c:v>
                </c:pt>
                <c:pt idx="1158">
                  <c:v>19.3</c:v>
                </c:pt>
                <c:pt idx="1159">
                  <c:v>19.316666666666666</c:v>
                </c:pt>
                <c:pt idx="1160">
                  <c:v>19.333333333333332</c:v>
                </c:pt>
                <c:pt idx="1161">
                  <c:v>19.350000000000001</c:v>
                </c:pt>
                <c:pt idx="1162">
                  <c:v>19.366666666666667</c:v>
                </c:pt>
                <c:pt idx="1163">
                  <c:v>19.383333333333333</c:v>
                </c:pt>
                <c:pt idx="1164">
                  <c:v>19.399999999999999</c:v>
                </c:pt>
                <c:pt idx="1165">
                  <c:v>19.416666666666668</c:v>
                </c:pt>
                <c:pt idx="1166">
                  <c:v>19.433333333333334</c:v>
                </c:pt>
                <c:pt idx="1167">
                  <c:v>19.45</c:v>
                </c:pt>
                <c:pt idx="1168">
                  <c:v>19.466666666666665</c:v>
                </c:pt>
                <c:pt idx="1169">
                  <c:v>19.483333333333334</c:v>
                </c:pt>
                <c:pt idx="1170">
                  <c:v>19.5</c:v>
                </c:pt>
                <c:pt idx="1171">
                  <c:v>19.516666666666666</c:v>
                </c:pt>
                <c:pt idx="1172">
                  <c:v>19.533333333333335</c:v>
                </c:pt>
                <c:pt idx="1173">
                  <c:v>19.55</c:v>
                </c:pt>
                <c:pt idx="1174">
                  <c:v>19.566666666666666</c:v>
                </c:pt>
                <c:pt idx="1175">
                  <c:v>19.583333333333332</c:v>
                </c:pt>
                <c:pt idx="1176">
                  <c:v>19.600000000000001</c:v>
                </c:pt>
                <c:pt idx="1177">
                  <c:v>19.616666666666667</c:v>
                </c:pt>
                <c:pt idx="1178">
                  <c:v>19.633333333333333</c:v>
                </c:pt>
                <c:pt idx="1179">
                  <c:v>19.649999999999999</c:v>
                </c:pt>
                <c:pt idx="1180">
                  <c:v>19.666666666666668</c:v>
                </c:pt>
                <c:pt idx="1181">
                  <c:v>19.683333333333334</c:v>
                </c:pt>
                <c:pt idx="1182">
                  <c:v>19.7</c:v>
                </c:pt>
                <c:pt idx="1183">
                  <c:v>19.716666666666665</c:v>
                </c:pt>
                <c:pt idx="1184">
                  <c:v>19.733333333333334</c:v>
                </c:pt>
                <c:pt idx="1185">
                  <c:v>19.75</c:v>
                </c:pt>
                <c:pt idx="1186">
                  <c:v>19.766666666666666</c:v>
                </c:pt>
                <c:pt idx="1187">
                  <c:v>19.783333333333335</c:v>
                </c:pt>
                <c:pt idx="1188">
                  <c:v>19.8</c:v>
                </c:pt>
                <c:pt idx="1189">
                  <c:v>19.816666666666666</c:v>
                </c:pt>
                <c:pt idx="1190">
                  <c:v>19.833333333333332</c:v>
                </c:pt>
                <c:pt idx="1191">
                  <c:v>19.850000000000001</c:v>
                </c:pt>
                <c:pt idx="1192">
                  <c:v>19.866666666666667</c:v>
                </c:pt>
                <c:pt idx="1193">
                  <c:v>19.883333333333333</c:v>
                </c:pt>
                <c:pt idx="1194">
                  <c:v>19.899999999999999</c:v>
                </c:pt>
                <c:pt idx="1195">
                  <c:v>19.916666666666668</c:v>
                </c:pt>
                <c:pt idx="1196">
                  <c:v>19.933333333333334</c:v>
                </c:pt>
                <c:pt idx="1197">
                  <c:v>19.95</c:v>
                </c:pt>
                <c:pt idx="1198">
                  <c:v>19.966666666666665</c:v>
                </c:pt>
                <c:pt idx="1199">
                  <c:v>19.983333333333334</c:v>
                </c:pt>
                <c:pt idx="1200">
                  <c:v>20</c:v>
                </c:pt>
                <c:pt idx="1201">
                  <c:v>20.016666666666666</c:v>
                </c:pt>
                <c:pt idx="1202">
                  <c:v>20.033333333333335</c:v>
                </c:pt>
                <c:pt idx="1203">
                  <c:v>20.05</c:v>
                </c:pt>
                <c:pt idx="1204">
                  <c:v>20.066666666666666</c:v>
                </c:pt>
                <c:pt idx="1205">
                  <c:v>20.083333333333332</c:v>
                </c:pt>
                <c:pt idx="1206">
                  <c:v>20.100000000000001</c:v>
                </c:pt>
                <c:pt idx="1207">
                  <c:v>20.116666666666667</c:v>
                </c:pt>
                <c:pt idx="1208">
                  <c:v>20.133333333333333</c:v>
                </c:pt>
                <c:pt idx="1209">
                  <c:v>20.149999999999999</c:v>
                </c:pt>
                <c:pt idx="1210">
                  <c:v>20.166666666666668</c:v>
                </c:pt>
                <c:pt idx="1211">
                  <c:v>20.183333333333334</c:v>
                </c:pt>
                <c:pt idx="1212">
                  <c:v>20.2</c:v>
                </c:pt>
                <c:pt idx="1213">
                  <c:v>20.216666666666665</c:v>
                </c:pt>
                <c:pt idx="1214">
                  <c:v>20.233333333333334</c:v>
                </c:pt>
                <c:pt idx="1215">
                  <c:v>20.25</c:v>
                </c:pt>
                <c:pt idx="1216">
                  <c:v>20.266666666666666</c:v>
                </c:pt>
                <c:pt idx="1217">
                  <c:v>20.283333333333335</c:v>
                </c:pt>
                <c:pt idx="1218">
                  <c:v>20.3</c:v>
                </c:pt>
                <c:pt idx="1219">
                  <c:v>20.316666666666666</c:v>
                </c:pt>
                <c:pt idx="1220">
                  <c:v>20.333333333333332</c:v>
                </c:pt>
                <c:pt idx="1221">
                  <c:v>20.350000000000001</c:v>
                </c:pt>
                <c:pt idx="1222">
                  <c:v>20.366666666666667</c:v>
                </c:pt>
                <c:pt idx="1223">
                  <c:v>20.383333333333333</c:v>
                </c:pt>
                <c:pt idx="1224">
                  <c:v>20.399999999999999</c:v>
                </c:pt>
                <c:pt idx="1225">
                  <c:v>20.416666666666668</c:v>
                </c:pt>
                <c:pt idx="1226">
                  <c:v>20.433333333333334</c:v>
                </c:pt>
                <c:pt idx="1227">
                  <c:v>20.45</c:v>
                </c:pt>
                <c:pt idx="1228">
                  <c:v>20.466666666666665</c:v>
                </c:pt>
                <c:pt idx="1229">
                  <c:v>20.483333333333334</c:v>
                </c:pt>
                <c:pt idx="1230">
                  <c:v>20.5</c:v>
                </c:pt>
                <c:pt idx="1231">
                  <c:v>20.516666666666666</c:v>
                </c:pt>
                <c:pt idx="1232">
                  <c:v>20.533333333333335</c:v>
                </c:pt>
                <c:pt idx="1233">
                  <c:v>20.55</c:v>
                </c:pt>
                <c:pt idx="1234">
                  <c:v>20.566666666666666</c:v>
                </c:pt>
                <c:pt idx="1235">
                  <c:v>20.583333333333332</c:v>
                </c:pt>
                <c:pt idx="1236">
                  <c:v>20.6</c:v>
                </c:pt>
                <c:pt idx="1237">
                  <c:v>20.616666666666667</c:v>
                </c:pt>
                <c:pt idx="1238">
                  <c:v>20.633333333333333</c:v>
                </c:pt>
                <c:pt idx="1239">
                  <c:v>20.65</c:v>
                </c:pt>
                <c:pt idx="1240">
                  <c:v>20.666666666666668</c:v>
                </c:pt>
                <c:pt idx="1241">
                  <c:v>20.683333333333334</c:v>
                </c:pt>
                <c:pt idx="1242">
                  <c:v>20.7</c:v>
                </c:pt>
                <c:pt idx="1243">
                  <c:v>20.716666666666665</c:v>
                </c:pt>
                <c:pt idx="1244">
                  <c:v>20.733333333333334</c:v>
                </c:pt>
                <c:pt idx="1245">
                  <c:v>20.75</c:v>
                </c:pt>
                <c:pt idx="1246">
                  <c:v>20.766666666666666</c:v>
                </c:pt>
                <c:pt idx="1247">
                  <c:v>20.783333333333335</c:v>
                </c:pt>
                <c:pt idx="1248">
                  <c:v>20.8</c:v>
                </c:pt>
                <c:pt idx="1249">
                  <c:v>20.816666666666666</c:v>
                </c:pt>
                <c:pt idx="1250">
                  <c:v>20.833333333333332</c:v>
                </c:pt>
                <c:pt idx="1251">
                  <c:v>20.85</c:v>
                </c:pt>
                <c:pt idx="1252">
                  <c:v>20.866666666666667</c:v>
                </c:pt>
                <c:pt idx="1253">
                  <c:v>20.883333333333333</c:v>
                </c:pt>
                <c:pt idx="1254">
                  <c:v>20.9</c:v>
                </c:pt>
                <c:pt idx="1255">
                  <c:v>20.916666666666668</c:v>
                </c:pt>
                <c:pt idx="1256">
                  <c:v>20.933333333333334</c:v>
                </c:pt>
                <c:pt idx="1257">
                  <c:v>20.95</c:v>
                </c:pt>
                <c:pt idx="1258">
                  <c:v>20.966666666666665</c:v>
                </c:pt>
                <c:pt idx="1259">
                  <c:v>20.983333333333334</c:v>
                </c:pt>
                <c:pt idx="1260">
                  <c:v>21</c:v>
                </c:pt>
                <c:pt idx="1261">
                  <c:v>21.016666666666666</c:v>
                </c:pt>
                <c:pt idx="1262">
                  <c:v>21.033333333333335</c:v>
                </c:pt>
                <c:pt idx="1263">
                  <c:v>21.05</c:v>
                </c:pt>
                <c:pt idx="1264">
                  <c:v>21.066666666666666</c:v>
                </c:pt>
                <c:pt idx="1265">
                  <c:v>21.083333333333332</c:v>
                </c:pt>
                <c:pt idx="1266">
                  <c:v>21.1</c:v>
                </c:pt>
                <c:pt idx="1267">
                  <c:v>21.116666666666667</c:v>
                </c:pt>
                <c:pt idx="1268">
                  <c:v>21.133333333333333</c:v>
                </c:pt>
                <c:pt idx="1269">
                  <c:v>21.15</c:v>
                </c:pt>
                <c:pt idx="1270">
                  <c:v>21.166666666666668</c:v>
                </c:pt>
                <c:pt idx="1271">
                  <c:v>21.183333333333334</c:v>
                </c:pt>
                <c:pt idx="1272">
                  <c:v>21.2</c:v>
                </c:pt>
                <c:pt idx="1273">
                  <c:v>21.216666666666665</c:v>
                </c:pt>
                <c:pt idx="1274">
                  <c:v>21.233333333333334</c:v>
                </c:pt>
                <c:pt idx="1275">
                  <c:v>21.25</c:v>
                </c:pt>
                <c:pt idx="1276">
                  <c:v>21.266666666666666</c:v>
                </c:pt>
                <c:pt idx="1277">
                  <c:v>21.283333333333335</c:v>
                </c:pt>
                <c:pt idx="1278">
                  <c:v>21.3</c:v>
                </c:pt>
                <c:pt idx="1279">
                  <c:v>21.316666666666666</c:v>
                </c:pt>
                <c:pt idx="1280">
                  <c:v>21.333333333333332</c:v>
                </c:pt>
                <c:pt idx="1281">
                  <c:v>21.35</c:v>
                </c:pt>
                <c:pt idx="1282">
                  <c:v>21.366666666666667</c:v>
                </c:pt>
                <c:pt idx="1283">
                  <c:v>21.383333333333333</c:v>
                </c:pt>
                <c:pt idx="1284">
                  <c:v>21.4</c:v>
                </c:pt>
                <c:pt idx="1285">
                  <c:v>21.416666666666668</c:v>
                </c:pt>
                <c:pt idx="1286">
                  <c:v>21.433333333333334</c:v>
                </c:pt>
                <c:pt idx="1287">
                  <c:v>21.45</c:v>
                </c:pt>
                <c:pt idx="1288">
                  <c:v>21.466666666666665</c:v>
                </c:pt>
                <c:pt idx="1289">
                  <c:v>21.483333333333334</c:v>
                </c:pt>
                <c:pt idx="1290">
                  <c:v>21.5</c:v>
                </c:pt>
                <c:pt idx="1291">
                  <c:v>21.516666666666666</c:v>
                </c:pt>
                <c:pt idx="1292">
                  <c:v>21.533333333333335</c:v>
                </c:pt>
                <c:pt idx="1293">
                  <c:v>21.55</c:v>
                </c:pt>
                <c:pt idx="1294">
                  <c:v>21.566666666666666</c:v>
                </c:pt>
                <c:pt idx="1295">
                  <c:v>21.583333333333332</c:v>
                </c:pt>
                <c:pt idx="1296">
                  <c:v>21.6</c:v>
                </c:pt>
                <c:pt idx="1297">
                  <c:v>21.616666666666667</c:v>
                </c:pt>
                <c:pt idx="1298">
                  <c:v>21.633333333333333</c:v>
                </c:pt>
                <c:pt idx="1299">
                  <c:v>21.65</c:v>
                </c:pt>
                <c:pt idx="1300">
                  <c:v>21.666666666666668</c:v>
                </c:pt>
                <c:pt idx="1301">
                  <c:v>21.683333333333334</c:v>
                </c:pt>
                <c:pt idx="1302">
                  <c:v>21.7</c:v>
                </c:pt>
                <c:pt idx="1303">
                  <c:v>21.716666666666665</c:v>
                </c:pt>
                <c:pt idx="1304">
                  <c:v>21.733333333333334</c:v>
                </c:pt>
                <c:pt idx="1305">
                  <c:v>21.75</c:v>
                </c:pt>
                <c:pt idx="1306">
                  <c:v>21.766666666666666</c:v>
                </c:pt>
                <c:pt idx="1307">
                  <c:v>21.783333333333335</c:v>
                </c:pt>
                <c:pt idx="1308">
                  <c:v>21.8</c:v>
                </c:pt>
                <c:pt idx="1309">
                  <c:v>21.816666666666666</c:v>
                </c:pt>
                <c:pt idx="1310">
                  <c:v>21.833333333333332</c:v>
                </c:pt>
                <c:pt idx="1311">
                  <c:v>21.85</c:v>
                </c:pt>
                <c:pt idx="1312">
                  <c:v>21.866666666666667</c:v>
                </c:pt>
                <c:pt idx="1313">
                  <c:v>21.883333333333333</c:v>
                </c:pt>
                <c:pt idx="1314">
                  <c:v>21.9</c:v>
                </c:pt>
                <c:pt idx="1315">
                  <c:v>21.916666666666668</c:v>
                </c:pt>
                <c:pt idx="1316">
                  <c:v>21.933333333333334</c:v>
                </c:pt>
                <c:pt idx="1317">
                  <c:v>21.95</c:v>
                </c:pt>
                <c:pt idx="1318">
                  <c:v>21.966666666666665</c:v>
                </c:pt>
                <c:pt idx="1319">
                  <c:v>21.983333333333334</c:v>
                </c:pt>
                <c:pt idx="1320">
                  <c:v>22</c:v>
                </c:pt>
                <c:pt idx="1321">
                  <c:v>22.016666666666666</c:v>
                </c:pt>
                <c:pt idx="1322">
                  <c:v>22.033333333333335</c:v>
                </c:pt>
                <c:pt idx="1323">
                  <c:v>22.05</c:v>
                </c:pt>
                <c:pt idx="1324">
                  <c:v>22.066666666666666</c:v>
                </c:pt>
                <c:pt idx="1325">
                  <c:v>22.083333333333332</c:v>
                </c:pt>
                <c:pt idx="1326">
                  <c:v>22.1</c:v>
                </c:pt>
                <c:pt idx="1327">
                  <c:v>22.116666666666667</c:v>
                </c:pt>
                <c:pt idx="1328">
                  <c:v>22.133333333333333</c:v>
                </c:pt>
                <c:pt idx="1329">
                  <c:v>22.15</c:v>
                </c:pt>
                <c:pt idx="1330">
                  <c:v>22.166666666666668</c:v>
                </c:pt>
                <c:pt idx="1331">
                  <c:v>22.183333333333334</c:v>
                </c:pt>
                <c:pt idx="1332">
                  <c:v>22.2</c:v>
                </c:pt>
                <c:pt idx="1333">
                  <c:v>22.216666666666665</c:v>
                </c:pt>
                <c:pt idx="1334">
                  <c:v>22.233333333333334</c:v>
                </c:pt>
                <c:pt idx="1335">
                  <c:v>22.25</c:v>
                </c:pt>
                <c:pt idx="1336">
                  <c:v>22.266666666666666</c:v>
                </c:pt>
                <c:pt idx="1337">
                  <c:v>22.283333333333335</c:v>
                </c:pt>
                <c:pt idx="1338">
                  <c:v>22.3</c:v>
                </c:pt>
                <c:pt idx="1339">
                  <c:v>22.316666666666666</c:v>
                </c:pt>
                <c:pt idx="1340">
                  <c:v>22.333333333333332</c:v>
                </c:pt>
                <c:pt idx="1341">
                  <c:v>22.35</c:v>
                </c:pt>
                <c:pt idx="1342">
                  <c:v>22.366666666666667</c:v>
                </c:pt>
                <c:pt idx="1343">
                  <c:v>22.383333333333333</c:v>
                </c:pt>
                <c:pt idx="1344">
                  <c:v>22.4</c:v>
                </c:pt>
                <c:pt idx="1345">
                  <c:v>22.416666666666668</c:v>
                </c:pt>
                <c:pt idx="1346">
                  <c:v>22.433333333333334</c:v>
                </c:pt>
                <c:pt idx="1347">
                  <c:v>22.45</c:v>
                </c:pt>
                <c:pt idx="1348">
                  <c:v>22.466666666666665</c:v>
                </c:pt>
                <c:pt idx="1349">
                  <c:v>22.483333333333334</c:v>
                </c:pt>
                <c:pt idx="1350">
                  <c:v>22.5</c:v>
                </c:pt>
                <c:pt idx="1351">
                  <c:v>22.516666666666666</c:v>
                </c:pt>
                <c:pt idx="1352">
                  <c:v>22.533333333333335</c:v>
                </c:pt>
                <c:pt idx="1353">
                  <c:v>22.55</c:v>
                </c:pt>
                <c:pt idx="1354">
                  <c:v>22.566666666666666</c:v>
                </c:pt>
                <c:pt idx="1355">
                  <c:v>22.583333333333332</c:v>
                </c:pt>
                <c:pt idx="1356">
                  <c:v>22.6</c:v>
                </c:pt>
                <c:pt idx="1357">
                  <c:v>22.616666666666667</c:v>
                </c:pt>
                <c:pt idx="1358">
                  <c:v>22.633333333333333</c:v>
                </c:pt>
                <c:pt idx="1359">
                  <c:v>22.65</c:v>
                </c:pt>
                <c:pt idx="1360">
                  <c:v>22.666666666666668</c:v>
                </c:pt>
                <c:pt idx="1361">
                  <c:v>22.683333333333334</c:v>
                </c:pt>
                <c:pt idx="1362">
                  <c:v>22.7</c:v>
                </c:pt>
                <c:pt idx="1363">
                  <c:v>22.716666666666665</c:v>
                </c:pt>
                <c:pt idx="1364">
                  <c:v>22.733333333333334</c:v>
                </c:pt>
                <c:pt idx="1365">
                  <c:v>22.75</c:v>
                </c:pt>
                <c:pt idx="1366">
                  <c:v>22.766666666666666</c:v>
                </c:pt>
                <c:pt idx="1367">
                  <c:v>22.783333333333335</c:v>
                </c:pt>
                <c:pt idx="1368">
                  <c:v>22.8</c:v>
                </c:pt>
                <c:pt idx="1369">
                  <c:v>22.816666666666666</c:v>
                </c:pt>
                <c:pt idx="1370">
                  <c:v>22.833333333333332</c:v>
                </c:pt>
                <c:pt idx="1371">
                  <c:v>22.85</c:v>
                </c:pt>
                <c:pt idx="1372">
                  <c:v>22.866666666666667</c:v>
                </c:pt>
                <c:pt idx="1373">
                  <c:v>22.883333333333333</c:v>
                </c:pt>
                <c:pt idx="1374">
                  <c:v>22.9</c:v>
                </c:pt>
                <c:pt idx="1375">
                  <c:v>22.916666666666668</c:v>
                </c:pt>
                <c:pt idx="1376">
                  <c:v>22.933333333333334</c:v>
                </c:pt>
                <c:pt idx="1377">
                  <c:v>22.95</c:v>
                </c:pt>
                <c:pt idx="1378">
                  <c:v>22.966666666666665</c:v>
                </c:pt>
                <c:pt idx="1379">
                  <c:v>22.983333333333334</c:v>
                </c:pt>
                <c:pt idx="1380">
                  <c:v>23</c:v>
                </c:pt>
                <c:pt idx="1381">
                  <c:v>23.016666666666666</c:v>
                </c:pt>
                <c:pt idx="1382">
                  <c:v>23.033333333333335</c:v>
                </c:pt>
                <c:pt idx="1383">
                  <c:v>23.05</c:v>
                </c:pt>
                <c:pt idx="1384">
                  <c:v>23.066666666666666</c:v>
                </c:pt>
                <c:pt idx="1385">
                  <c:v>23.083333333333332</c:v>
                </c:pt>
                <c:pt idx="1386">
                  <c:v>23.1</c:v>
                </c:pt>
                <c:pt idx="1387">
                  <c:v>23.116666666666667</c:v>
                </c:pt>
                <c:pt idx="1388">
                  <c:v>23.133333333333333</c:v>
                </c:pt>
                <c:pt idx="1389">
                  <c:v>23.15</c:v>
                </c:pt>
                <c:pt idx="1390">
                  <c:v>23.166666666666668</c:v>
                </c:pt>
                <c:pt idx="1391">
                  <c:v>23.183333333333334</c:v>
                </c:pt>
                <c:pt idx="1392">
                  <c:v>23.2</c:v>
                </c:pt>
                <c:pt idx="1393">
                  <c:v>23.216666666666665</c:v>
                </c:pt>
                <c:pt idx="1394">
                  <c:v>23.233333333333334</c:v>
                </c:pt>
                <c:pt idx="1395">
                  <c:v>23.25</c:v>
                </c:pt>
                <c:pt idx="1396">
                  <c:v>23.266666666666666</c:v>
                </c:pt>
                <c:pt idx="1397">
                  <c:v>23.283333333333335</c:v>
                </c:pt>
                <c:pt idx="1398">
                  <c:v>23.3</c:v>
                </c:pt>
                <c:pt idx="1399">
                  <c:v>23.316666666666666</c:v>
                </c:pt>
                <c:pt idx="1400">
                  <c:v>23.333333333333332</c:v>
                </c:pt>
                <c:pt idx="1401">
                  <c:v>23.35</c:v>
                </c:pt>
                <c:pt idx="1402">
                  <c:v>23.366666666666667</c:v>
                </c:pt>
                <c:pt idx="1403">
                  <c:v>23.383333333333333</c:v>
                </c:pt>
                <c:pt idx="1404">
                  <c:v>23.4</c:v>
                </c:pt>
                <c:pt idx="1405">
                  <c:v>23.416666666666668</c:v>
                </c:pt>
                <c:pt idx="1406">
                  <c:v>23.433333333333334</c:v>
                </c:pt>
                <c:pt idx="1407">
                  <c:v>23.45</c:v>
                </c:pt>
                <c:pt idx="1408">
                  <c:v>23.466666666666665</c:v>
                </c:pt>
                <c:pt idx="1409">
                  <c:v>23.483333333333334</c:v>
                </c:pt>
                <c:pt idx="1410">
                  <c:v>23.5</c:v>
                </c:pt>
                <c:pt idx="1411">
                  <c:v>23.516666666666666</c:v>
                </c:pt>
                <c:pt idx="1412">
                  <c:v>23.533333333333335</c:v>
                </c:pt>
                <c:pt idx="1413">
                  <c:v>23.55</c:v>
                </c:pt>
                <c:pt idx="1414">
                  <c:v>23.566666666666666</c:v>
                </c:pt>
                <c:pt idx="1415">
                  <c:v>23.583333333333332</c:v>
                </c:pt>
                <c:pt idx="1416">
                  <c:v>23.6</c:v>
                </c:pt>
                <c:pt idx="1417">
                  <c:v>23.616666666666667</c:v>
                </c:pt>
                <c:pt idx="1418">
                  <c:v>23.633333333333333</c:v>
                </c:pt>
                <c:pt idx="1419">
                  <c:v>23.65</c:v>
                </c:pt>
                <c:pt idx="1420">
                  <c:v>23.666666666666668</c:v>
                </c:pt>
                <c:pt idx="1421">
                  <c:v>23.683333333333334</c:v>
                </c:pt>
                <c:pt idx="1422">
                  <c:v>23.7</c:v>
                </c:pt>
                <c:pt idx="1423">
                  <c:v>23.716666666666665</c:v>
                </c:pt>
                <c:pt idx="1424">
                  <c:v>23.733333333333334</c:v>
                </c:pt>
                <c:pt idx="1425">
                  <c:v>23.75</c:v>
                </c:pt>
                <c:pt idx="1426">
                  <c:v>23.766666666666666</c:v>
                </c:pt>
                <c:pt idx="1427">
                  <c:v>23.783333333333335</c:v>
                </c:pt>
                <c:pt idx="1428">
                  <c:v>23.8</c:v>
                </c:pt>
                <c:pt idx="1429">
                  <c:v>23.816666666666666</c:v>
                </c:pt>
                <c:pt idx="1430">
                  <c:v>23.833333333333332</c:v>
                </c:pt>
                <c:pt idx="1431">
                  <c:v>23.85</c:v>
                </c:pt>
                <c:pt idx="1432">
                  <c:v>23.866666666666667</c:v>
                </c:pt>
                <c:pt idx="1433">
                  <c:v>23.883333333333333</c:v>
                </c:pt>
                <c:pt idx="1434">
                  <c:v>23.9</c:v>
                </c:pt>
                <c:pt idx="1435">
                  <c:v>23.916666666666668</c:v>
                </c:pt>
                <c:pt idx="1436">
                  <c:v>23.933333333333334</c:v>
                </c:pt>
                <c:pt idx="1437">
                  <c:v>23.95</c:v>
                </c:pt>
                <c:pt idx="1438">
                  <c:v>23.966666666666665</c:v>
                </c:pt>
                <c:pt idx="1439">
                  <c:v>23.983333333333334</c:v>
                </c:pt>
                <c:pt idx="1440">
                  <c:v>24</c:v>
                </c:pt>
              </c:numCache>
            </c:numRef>
          </c:xVal>
          <c:yVal>
            <c:numRef>
              <c:f>Calcoli!$BB$3:$BB$1443</c:f>
              <c:numCache>
                <c:formatCode>0.0%</c:formatCode>
                <c:ptCount val="1441"/>
                <c:pt idx="0">
                  <c:v>-1</c:v>
                </c:pt>
                <c:pt idx="1">
                  <c:v>-0.98514372315122489</c:v>
                </c:pt>
                <c:pt idx="2">
                  <c:v>-0.97073765074187557</c:v>
                </c:pt>
                <c:pt idx="3">
                  <c:v>-0.95677008722133206</c:v>
                </c:pt>
                <c:pt idx="4">
                  <c:v>-0.94322965461867703</c:v>
                </c:pt>
                <c:pt idx="5">
                  <c:v>-0.93010528274749926</c:v>
                </c:pt>
                <c:pt idx="6">
                  <c:v>-0.91738619976453761</c:v>
                </c:pt>
                <c:pt idx="7">
                  <c:v>-0.90506192306739275</c:v>
                </c:pt>
                <c:pt idx="8">
                  <c:v>-0.89312225051720318</c:v>
                </c:pt>
                <c:pt idx="9">
                  <c:v>-0.88155725197287638</c:v>
                </c:pt>
                <c:pt idx="10">
                  <c:v>-0.87035726112404721</c:v>
                </c:pt>
                <c:pt idx="11">
                  <c:v>-0.85951286761056311</c:v>
                </c:pt>
                <c:pt idx="12">
                  <c:v>-0.84901490941683755</c:v>
                </c:pt>
                <c:pt idx="13">
                  <c:v>-0.83885446552995624</c:v>
                </c:pt>
                <c:pt idx="14">
                  <c:v>-0.82902284885091648</c:v>
                </c:pt>
                <c:pt idx="15">
                  <c:v>-0.81951159934887263</c:v>
                </c:pt>
                <c:pt idx="16">
                  <c:v>-0.81031247744871815</c:v>
                </c:pt>
                <c:pt idx="17">
                  <c:v>-0.80141745764275651</c:v>
                </c:pt>
                <c:pt idx="18">
                  <c:v>-0.7928187223176425</c:v>
                </c:pt>
                <c:pt idx="19">
                  <c:v>-0.7845086557881511</c:v>
                </c:pt>
                <c:pt idx="20">
                  <c:v>-0.77647983852972602</c:v>
                </c:pt>
                <c:pt idx="21">
                  <c:v>-0.76872504160209409</c:v>
                </c:pt>
                <c:pt idx="22">
                  <c:v>-0.76123722125659232</c:v>
                </c:pt>
                <c:pt idx="23">
                  <c:v>-0.75400951372014047</c:v>
                </c:pt>
                <c:pt idx="24">
                  <c:v>-0.74703523014914941</c:v>
                </c:pt>
                <c:pt idx="25">
                  <c:v>-0.74030785174690417</c:v>
                </c:pt>
                <c:pt idx="26">
                  <c:v>-0.73382102503824354</c:v>
                </c:pt>
                <c:pt idx="27">
                  <c:v>-0.72756855729565928</c:v>
                </c:pt>
                <c:pt idx="28">
                  <c:v>-0.72154441211113984</c:v>
                </c:pt>
                <c:pt idx="29">
                  <c:v>-0.71574270510835736</c:v>
                </c:pt>
                <c:pt idx="30">
                  <c:v>-0.71015769979001186</c:v>
                </c:pt>
                <c:pt idx="31">
                  <c:v>-0.70478380351536773</c:v>
                </c:pt>
                <c:pt idx="32">
                  <c:v>-0.6996155636032354</c:v>
                </c:pt>
                <c:pt idx="33">
                  <c:v>-0.69464766355582286</c:v>
                </c:pt>
                <c:pt idx="34">
                  <c:v>-0.68987491939910073</c:v>
                </c:pt>
                <c:pt idx="35">
                  <c:v>-0.68529227613549404</c:v>
                </c:pt>
                <c:pt idx="36">
                  <c:v>-0.68089480430486538</c:v>
                </c:pt>
                <c:pt idx="37">
                  <c:v>-0.67667769664997268</c:v>
                </c:pt>
                <c:pt idx="38">
                  <c:v>-0.67263626488266481</c:v>
                </c:pt>
                <c:pt idx="39">
                  <c:v>-0.66876593654730276</c:v>
                </c:pt>
                <c:pt idx="40">
                  <c:v>-0.66506225197798852</c:v>
                </c:pt>
                <c:pt idx="41">
                  <c:v>-0.66152086134633814</c:v>
                </c:pt>
                <c:pt idx="42">
                  <c:v>-0.65813752179667162</c:v>
                </c:pt>
                <c:pt idx="43">
                  <c:v>-0.65490809466559807</c:v>
                </c:pt>
                <c:pt idx="44">
                  <c:v>-0.65182854278310565</c:v>
                </c:pt>
                <c:pt idx="45">
                  <c:v>-0.64889492785239855</c:v>
                </c:pt>
                <c:pt idx="46">
                  <c:v>-0.64610340790578613</c:v>
                </c:pt>
                <c:pt idx="47">
                  <c:v>-0.64345023483407449</c:v>
                </c:pt>
                <c:pt idx="48">
                  <c:v>-0.6409317519869957</c:v>
                </c:pt>
                <c:pt idx="49">
                  <c:v>-0.63854439184230849</c:v>
                </c:pt>
                <c:pt idx="50">
                  <c:v>-0.63628467374127484</c:v>
                </c:pt>
                <c:pt idx="51">
                  <c:v>-0.63414920168834499</c:v>
                </c:pt>
                <c:pt idx="52">
                  <c:v>-0.63213466221293635</c:v>
                </c:pt>
                <c:pt idx="53">
                  <c:v>-0.63023782229125891</c:v>
                </c:pt>
                <c:pt idx="54">
                  <c:v>-0.62845552732626964</c:v>
                </c:pt>
                <c:pt idx="55">
                  <c:v>-0.62678469918385515</c:v>
                </c:pt>
                <c:pt idx="56">
                  <c:v>-0.62522233428344043</c:v>
                </c:pt>
                <c:pt idx="57">
                  <c:v>-0.62376550174128842</c:v>
                </c:pt>
                <c:pt idx="58">
                  <c:v>-0.62241134156480182</c:v>
                </c:pt>
                <c:pt idx="59">
                  <c:v>-0.62115706289623895</c:v>
                </c:pt>
                <c:pt idx="60">
                  <c:v>-0.61999994230425148</c:v>
                </c:pt>
                <c:pt idx="61">
                  <c:v>-0.61893732212177932</c:v>
                </c:pt>
                <c:pt idx="62">
                  <c:v>-0.61796660882884424</c:v>
                </c:pt>
                <c:pt idx="63">
                  <c:v>-0.61708527147884618</c:v>
                </c:pt>
                <c:pt idx="64">
                  <c:v>-0.61629084016702751</c:v>
                </c:pt>
                <c:pt idx="65">
                  <c:v>-0.61558090453981729</c:v>
                </c:pt>
                <c:pt idx="66">
                  <c:v>-0.61495311234379013</c:v>
                </c:pt>
                <c:pt idx="67">
                  <c:v>-0.61440516801305067</c:v>
                </c:pt>
                <c:pt idx="68">
                  <c:v>-0.61393483129388104</c:v>
                </c:pt>
                <c:pt idx="69">
                  <c:v>-0.61353991590552415</c:v>
                </c:pt>
                <c:pt idx="70">
                  <c:v>-0.61321828823602376</c:v>
                </c:pt>
                <c:pt idx="71">
                  <c:v>-0.61296786607208587</c:v>
                </c:pt>
                <c:pt idx="72">
                  <c:v>-0.61278661736193785</c:v>
                </c:pt>
                <c:pt idx="73">
                  <c:v>-0.61267255901022832</c:v>
                </c:pt>
                <c:pt idx="74">
                  <c:v>-0.61262375570401484</c:v>
                </c:pt>
                <c:pt idx="75">
                  <c:v>-0.6126383187689407</c:v>
                </c:pt>
                <c:pt idx="76">
                  <c:v>-0.6127144050547142</c:v>
                </c:pt>
                <c:pt idx="77">
                  <c:v>-0.61285021584905586</c:v>
                </c:pt>
                <c:pt idx="78">
                  <c:v>-0.61304399581928182</c:v>
                </c:pt>
                <c:pt idx="79">
                  <c:v>-0.61329403198073429</c:v>
                </c:pt>
                <c:pt idx="80">
                  <c:v>-0.61359865269129821</c:v>
                </c:pt>
                <c:pt idx="81">
                  <c:v>-0.6139562266712616</c:v>
                </c:pt>
                <c:pt idx="82">
                  <c:v>-0.61436516204780001</c:v>
                </c:pt>
                <c:pt idx="83">
                  <c:v>-0.61482390542339016</c:v>
                </c:pt>
                <c:pt idx="84">
                  <c:v>-0.6153309409675003</c:v>
                </c:pt>
                <c:pt idx="85">
                  <c:v>-0.615884789530877</c:v>
                </c:pt>
                <c:pt idx="86">
                  <c:v>-0.61648400778184009</c:v>
                </c:pt>
                <c:pt idx="87">
                  <c:v>-0.61712718736393124</c:v>
                </c:pt>
                <c:pt idx="88">
                  <c:v>-0.61781295407438175</c:v>
                </c:pt>
                <c:pt idx="89">
                  <c:v>-0.61853996706277803</c:v>
                </c:pt>
                <c:pt idx="90">
                  <c:v>-0.61930691804941085</c:v>
                </c:pt>
                <c:pt idx="91">
                  <c:v>-0.62011253056275983</c:v>
                </c:pt>
                <c:pt idx="92">
                  <c:v>-0.6209555591955811</c:v>
                </c:pt>
                <c:pt idx="93">
                  <c:v>-0.62183478887913579</c:v>
                </c:pt>
                <c:pt idx="94">
                  <c:v>-0.62274903417502414</c:v>
                </c:pt>
                <c:pt idx="95">
                  <c:v>-0.6236971385841954</c:v>
                </c:pt>
                <c:pt idx="96">
                  <c:v>-0.62467797387265112</c:v>
                </c:pt>
                <c:pt idx="97">
                  <c:v>-0.62569043941341729</c:v>
                </c:pt>
                <c:pt idx="98">
                  <c:v>-0.62673346154433351</c:v>
                </c:pt>
                <c:pt idx="99">
                  <c:v>-0.62780599294126915</c:v>
                </c:pt>
                <c:pt idx="100">
                  <c:v>-0.62890701200633847</c:v>
                </c:pt>
                <c:pt idx="101">
                  <c:v>-0.63003552227074855</c:v>
                </c:pt>
                <c:pt idx="102">
                  <c:v>-0.63119055181186745</c:v>
                </c:pt>
                <c:pt idx="103">
                  <c:v>-0.63237115268417365</c:v>
                </c:pt>
                <c:pt idx="104">
                  <c:v>-0.63357640036371432</c:v>
                </c:pt>
                <c:pt idx="105">
                  <c:v>-0.63480539320572738</c:v>
                </c:pt>
                <c:pt idx="106">
                  <c:v>-0.63605725191508244</c:v>
                </c:pt>
                <c:pt idx="107">
                  <c:v>-0.63733111902923567</c:v>
                </c:pt>
                <c:pt idx="108">
                  <c:v>-0.63862615841334935</c:v>
                </c:pt>
                <c:pt idx="109">
                  <c:v>-0.63994155476728976</c:v>
                </c:pt>
                <c:pt idx="110">
                  <c:v>-0.64127651314420142</c:v>
                </c:pt>
                <c:pt idx="111">
                  <c:v>-0.64263025848034805</c:v>
                </c:pt>
                <c:pt idx="112">
                  <c:v>-0.64400203513596477</c:v>
                </c:pt>
                <c:pt idx="113">
                  <c:v>-0.6453911064468193</c:v>
                </c:pt>
                <c:pt idx="114">
                  <c:v>-0.64679675428623196</c:v>
                </c:pt>
                <c:pt idx="115">
                  <c:v>-0.64821827863729586</c:v>
                </c:pt>
                <c:pt idx="116">
                  <c:v>-0.64965499717502173</c:v>
                </c:pt>
                <c:pt idx="117">
                  <c:v>-0.6511062448581888</c:v>
                </c:pt>
                <c:pt idx="118">
                  <c:v>-0.65257137353065242</c:v>
                </c:pt>
                <c:pt idx="119">
                  <c:v>-0.65404975153187306</c:v>
                </c:pt>
                <c:pt idx="120">
                  <c:v>-0.6555407633164354</c:v>
                </c:pt>
                <c:pt idx="121">
                  <c:v>-0.65704380908235382</c:v>
                </c:pt>
                <c:pt idx="122">
                  <c:v>-0.65855830440794161</c:v>
                </c:pt>
                <c:pt idx="123">
                  <c:v>-0.66008367989702776</c:v>
                </c:pt>
                <c:pt idx="124">
                  <c:v>-0.66161938083233696</c:v>
                </c:pt>
                <c:pt idx="125">
                  <c:v>-0.66316486683681175</c:v>
                </c:pt>
                <c:pt idx="126">
                  <c:v>-0.66471961154271098</c:v>
                </c:pt>
                <c:pt idx="127">
                  <c:v>-0.6662831022682808</c:v>
                </c:pt>
                <c:pt idx="128">
                  <c:v>-0.66785483970182002</c:v>
                </c:pt>
                <c:pt idx="129">
                  <c:v>-0.66943433759296112</c:v>
                </c:pt>
                <c:pt idx="130">
                  <c:v>-0.67102112245100498</c:v>
                </c:pt>
                <c:pt idx="131">
                  <c:v>-0.67261473325013044</c:v>
                </c:pt>
                <c:pt idx="132">
                  <c:v>-0.67421472114131242</c:v>
                </c:pt>
                <c:pt idx="133">
                  <c:v>-0.6758206491707992</c:v>
                </c:pt>
                <c:pt idx="134">
                  <c:v>-0.67743209200499899</c:v>
                </c:pt>
                <c:pt idx="135">
                  <c:v>-0.67904863566160367</c:v>
                </c:pt>
                <c:pt idx="136">
                  <c:v>-0.68066987724681793</c:v>
                </c:pt>
                <c:pt idx="137">
                  <c:v>-0.68229542469855331</c:v>
                </c:pt>
                <c:pt idx="138">
                  <c:v>-0.68392489653542587</c:v>
                </c:pt>
                <c:pt idx="139">
                  <c:v>-0.68555792161146312</c:v>
                </c:pt>
                <c:pt idx="140">
                  <c:v>-0.68719413887633041</c:v>
                </c:pt>
                <c:pt idx="141">
                  <c:v>-0.68883319714099844</c:v>
                </c:pt>
                <c:pt idx="142">
                  <c:v>-0.69047475484869891</c:v>
                </c:pt>
                <c:pt idx="143">
                  <c:v>-0.69211847985105424</c:v>
                </c:pt>
                <c:pt idx="144">
                  <c:v>-0.69376404918925283</c:v>
                </c:pt>
                <c:pt idx="145">
                  <c:v>-0.69541114888016109</c:v>
                </c:pt>
                <c:pt idx="146">
                  <c:v>-0.69705947370726706</c:v>
                </c:pt>
                <c:pt idx="147">
                  <c:v>-0.69870872701631159</c:v>
                </c:pt>
                <c:pt idx="148">
                  <c:v>-0.70035862051554454</c:v>
                </c:pt>
                <c:pt idx="149">
                  <c:v>-0.7020088740804592</c:v>
                </c:pt>
                <c:pt idx="150">
                  <c:v>-0.70365921556292432</c:v>
                </c:pt>
                <c:pt idx="151">
                  <c:v>-0.7053093806046129</c:v>
                </c:pt>
                <c:pt idx="152">
                  <c:v>-0.70695911245461451</c:v>
                </c:pt>
                <c:pt idx="153">
                  <c:v>-0.70860816179114816</c:v>
                </c:pt>
                <c:pt idx="154">
                  <c:v>-0.710256286547291</c:v>
                </c:pt>
                <c:pt idx="155">
                  <c:v>-0.71190325174059588</c:v>
                </c:pt>
                <c:pt idx="156">
                  <c:v>-0.71354882930656083</c:v>
                </c:pt>
                <c:pt idx="157">
                  <c:v>-0.71519279793581003</c:v>
                </c:pt>
                <c:pt idx="158">
                  <c:v>-0.71683494291494221</c:v>
                </c:pt>
                <c:pt idx="159">
                  <c:v>-0.71847505597094785</c:v>
                </c:pt>
                <c:pt idx="160">
                  <c:v>-0.72011293511910357</c:v>
                </c:pt>
                <c:pt idx="161">
                  <c:v>-0.72174838451429424</c:v>
                </c:pt>
                <c:pt idx="162">
                  <c:v>-0.7233812143056475</c:v>
                </c:pt>
                <c:pt idx="163">
                  <c:v>-0.72501124049444465</c:v>
                </c:pt>
                <c:pt idx="164">
                  <c:v>-0.72663828479519976</c:v>
                </c:pt>
                <c:pt idx="165">
                  <c:v>-0.72826217449986563</c:v>
                </c:pt>
                <c:pt idx="166">
                  <c:v>-0.72988274234507144</c:v>
                </c:pt>
                <c:pt idx="167">
                  <c:v>-0.73149982638234157</c:v>
                </c:pt>
                <c:pt idx="168">
                  <c:v>-0.73311326985121361</c:v>
                </c:pt>
                <c:pt idx="169">
                  <c:v>-0.73472292105521531</c:v>
                </c:pt>
                <c:pt idx="170">
                  <c:v>-0.73632863324059383</c:v>
                </c:pt>
                <c:pt idx="171">
                  <c:v>-0.73793026447779408</c:v>
                </c:pt>
                <c:pt idx="172">
                  <c:v>-0.7395276775455627</c:v>
                </c:pt>
                <c:pt idx="173">
                  <c:v>-0.74112073981766646</c:v>
                </c:pt>
                <c:pt idx="174">
                  <c:v>-0.74270932315215143</c:v>
                </c:pt>
                <c:pt idx="175">
                  <c:v>-0.74429330378306402</c:v>
                </c:pt>
                <c:pt idx="176">
                  <c:v>-0.74587256221462361</c:v>
                </c:pt>
                <c:pt idx="177">
                  <c:v>-0.7474469831177547</c:v>
                </c:pt>
                <c:pt idx="178">
                  <c:v>-0.74901645522893689</c:v>
                </c:pt>
                <c:pt idx="179">
                  <c:v>-0.75058087125132988</c:v>
                </c:pt>
                <c:pt idx="180">
                  <c:v>-0.75214012775811556</c:v>
                </c:pt>
                <c:pt idx="181">
                  <c:v>-0.75369412509800582</c:v>
                </c:pt>
                <c:pt idx="182">
                  <c:v>-0.75524276730287054</c:v>
                </c:pt>
                <c:pt idx="183">
                  <c:v>-0.75678596199744486</c:v>
                </c:pt>
                <c:pt idx="184">
                  <c:v>-0.75832362031105993</c:v>
                </c:pt>
                <c:pt idx="185">
                  <c:v>-0.75985565679135791</c:v>
                </c:pt>
                <c:pt idx="186">
                  <c:v>-0.76138198931993917</c:v>
                </c:pt>
                <c:pt idx="187">
                  <c:v>-0.76290253902992211</c:v>
                </c:pt>
                <c:pt idx="188">
                  <c:v>-0.76441723022533448</c:v>
                </c:pt>
                <c:pt idx="189">
                  <c:v>-0.76592599030234065</c:v>
                </c:pt>
                <c:pt idx="190">
                  <c:v>-0.76742874967222496</c:v>
                </c:pt>
                <c:pt idx="191">
                  <c:v>-0.76892544168611821</c:v>
                </c:pt>
                <c:pt idx="192">
                  <c:v>-0.77041600256141352</c:v>
                </c:pt>
                <c:pt idx="193">
                  <c:v>-0.77190037130984912</c:v>
                </c:pt>
                <c:pt idx="194">
                  <c:v>-0.77337848966720113</c:v>
                </c:pt>
                <c:pt idx="195">
                  <c:v>-0.77485030202457428</c:v>
                </c:pt>
                <c:pt idx="196">
                  <c:v>-0.77631575536123676</c:v>
                </c:pt>
                <c:pt idx="197">
                  <c:v>-0.77777479917896986</c:v>
                </c:pt>
                <c:pt idx="198">
                  <c:v>-0.77922738543791126</c:v>
                </c:pt>
                <c:pt idx="199">
                  <c:v>-0.78067346849383323</c:v>
                </c:pt>
                <c:pt idx="200">
                  <c:v>-0.78211300503685521</c:v>
                </c:pt>
                <c:pt idx="201">
                  <c:v>-0.78354595403153771</c:v>
                </c:pt>
                <c:pt idx="202">
                  <c:v>-0.78497227665832858</c:v>
                </c:pt>
                <c:pt idx="203">
                  <c:v>-0.78639193625634174</c:v>
                </c:pt>
                <c:pt idx="204">
                  <c:v>-0.78780489826744005</c:v>
                </c:pt>
                <c:pt idx="205">
                  <c:v>-0.78921113018156797</c:v>
                </c:pt>
                <c:pt idx="206">
                  <c:v>-0.7906106014833516</c:v>
                </c:pt>
                <c:pt idx="207">
                  <c:v>-0.79200328359989047</c:v>
                </c:pt>
                <c:pt idx="208">
                  <c:v>-0.79338914984975162</c:v>
                </c:pt>
                <c:pt idx="209">
                  <c:v>-0.79476817539311617</c:v>
                </c:pt>
                <c:pt idx="210">
                  <c:v>-0.79614033718306998</c:v>
                </c:pt>
                <c:pt idx="211">
                  <c:v>-0.7975056139179959</c:v>
                </c:pt>
                <c:pt idx="212">
                  <c:v>-0.79886398599506281</c:v>
                </c:pt>
                <c:pt idx="213">
                  <c:v>-0.80021543546476503</c:v>
                </c:pt>
                <c:pt idx="214">
                  <c:v>-0.80155994598651481</c:v>
                </c:pt>
                <c:pt idx="215">
                  <c:v>-0.80289750278524297</c:v>
                </c:pt>
                <c:pt idx="216">
                  <c:v>-0.8042280926089943</c:v>
                </c:pt>
                <c:pt idx="217">
                  <c:v>-0.8055517036874944</c:v>
                </c:pt>
                <c:pt idx="218">
                  <c:v>-0.80686832569167433</c:v>
                </c:pt>
                <c:pt idx="219">
                  <c:v>-0.80817794969411738</c:v>
                </c:pt>
                <c:pt idx="220">
                  <c:v>-0.80948056813042046</c:v>
                </c:pt>
                <c:pt idx="221">
                  <c:v>-0.81077617476144126</c:v>
                </c:pt>
                <c:pt idx="222">
                  <c:v>-0.81206476463641641</c:v>
                </c:pt>
                <c:pt idx="223">
                  <c:v>-0.8133463340569369</c:v>
                </c:pt>
                <c:pt idx="224">
                  <c:v>-0.81462088054174575</c:v>
                </c:pt>
                <c:pt idx="225">
                  <c:v>-0.81588840279235608</c:v>
                </c:pt>
                <c:pt idx="226">
                  <c:v>-0.81714890065946677</c:v>
                </c:pt>
                <c:pt idx="227">
                  <c:v>-0.81840237511014413</c:v>
                </c:pt>
                <c:pt idx="228">
                  <c:v>-0.81964882819578766</c:v>
                </c:pt>
                <c:pt idx="229">
                  <c:v>-0.82088826302081752</c:v>
                </c:pt>
                <c:pt idx="230">
                  <c:v>-0.82212068371210134</c:v>
                </c:pt>
                <c:pt idx="231">
                  <c:v>-0.82334609538909609</c:v>
                </c:pt>
                <c:pt idx="232">
                  <c:v>-0.82456450413467774</c:v>
                </c:pt>
                <c:pt idx="233">
                  <c:v>-0.82577591696666164</c:v>
                </c:pt>
                <c:pt idx="234">
                  <c:v>-0.82698034180997748</c:v>
                </c:pt>
                <c:pt idx="235">
                  <c:v>-0.82817778746951332</c:v>
                </c:pt>
                <c:pt idx="236">
                  <c:v>-0.82936826360357352</c:v>
                </c:pt>
                <c:pt idx="237">
                  <c:v>-0.83055178069798163</c:v>
                </c:pt>
                <c:pt idx="238">
                  <c:v>-0.83172835004078005</c:v>
                </c:pt>
                <c:pt idx="239">
                  <c:v>-0.8328979836975301</c:v>
                </c:pt>
                <c:pt idx="240">
                  <c:v>-0.83406069448719256</c:v>
                </c:pt>
                <c:pt idx="241">
                  <c:v>-0.83521649595858238</c:v>
                </c:pt>
                <c:pt idx="242">
                  <c:v>-0.83636540236737522</c:v>
                </c:pt>
                <c:pt idx="243">
                  <c:v>-0.83750742865366323</c:v>
                </c:pt>
                <c:pt idx="244">
                  <c:v>-0.83864259042004408</c:v>
                </c:pt>
                <c:pt idx="245">
                  <c:v>-0.8397709039102228</c:v>
                </c:pt>
                <c:pt idx="246">
                  <c:v>-0.84089238598813965</c:v>
                </c:pt>
                <c:pt idx="247">
                  <c:v>-0.84200705411758048</c:v>
                </c:pt>
                <c:pt idx="248">
                  <c:v>-0.84311492634228513</c:v>
                </c:pt>
                <c:pt idx="249">
                  <c:v>-0.84421602126652329</c:v>
                </c:pt>
                <c:pt idx="250">
                  <c:v>-0.84531035803614452</c:v>
                </c:pt>
                <c:pt idx="251">
                  <c:v>-0.84639795632008341</c:v>
                </c:pt>
                <c:pt idx="252">
                  <c:v>-0.84747883629230059</c:v>
                </c:pt>
                <c:pt idx="253">
                  <c:v>-0.84855301861417654</c:v>
                </c:pt>
                <c:pt idx="254">
                  <c:v>-0.84962052441731273</c:v>
                </c:pt>
                <c:pt idx="255">
                  <c:v>-0.85068137528676302</c:v>
                </c:pt>
                <c:pt idx="256">
                  <c:v>-0.85173559324466885</c:v>
                </c:pt>
                <c:pt idx="257">
                  <c:v>-0.85278320073428682</c:v>
                </c:pt>
                <c:pt idx="258">
                  <c:v>-0.85382422060441532</c:v>
                </c:pt>
                <c:pt idx="259">
                  <c:v>-0.85485867609419475</c:v>
                </c:pt>
                <c:pt idx="260">
                  <c:v>-0.85588659081828533</c:v>
                </c:pt>
                <c:pt idx="261">
                  <c:v>-0.85690798875239871</c:v>
                </c:pt>
                <c:pt idx="262">
                  <c:v>-0.8579228942192052</c:v>
                </c:pt>
                <c:pt idx="263">
                  <c:v>-0.85893133187456439</c:v>
                </c:pt>
                <c:pt idx="264">
                  <c:v>-0.85993332669411326</c:v>
                </c:pt>
                <c:pt idx="265">
                  <c:v>-0.86092890396018418</c:v>
                </c:pt>
                <c:pt idx="266">
                  <c:v>-0.86191808924904389</c:v>
                </c:pt>
                <c:pt idx="267">
                  <c:v>-0.86290090841844891</c:v>
                </c:pt>
                <c:pt idx="268">
                  <c:v>-0.8638773875955198</c:v>
                </c:pt>
                <c:pt idx="269">
                  <c:v>-0.86484755316491269</c:v>
                </c:pt>
                <c:pt idx="270">
                  <c:v>-0.86581143175728781</c:v>
                </c:pt>
                <c:pt idx="271">
                  <c:v>-0.86676905023807516</c:v>
                </c:pt>
                <c:pt idx="272">
                  <c:v>-0.86772043569651125</c:v>
                </c:pt>
                <c:pt idx="273">
                  <c:v>-0.86866561543496756</c:v>
                </c:pt>
                <c:pt idx="274">
                  <c:v>-0.86960461695854396</c:v>
                </c:pt>
                <c:pt idx="275">
                  <c:v>-0.87053746796492137</c:v>
                </c:pt>
                <c:pt idx="276">
                  <c:v>-0.8714641963344828</c:v>
                </c:pt>
                <c:pt idx="277">
                  <c:v>-0.87238483012068735</c:v>
                </c:pt>
                <c:pt idx="278">
                  <c:v>-0.87329939754068064</c:v>
                </c:pt>
                <c:pt idx="279">
                  <c:v>-0.87420792696616256</c:v>
                </c:pt>
                <c:pt idx="280">
                  <c:v>-0.87511044691448259</c:v>
                </c:pt>
                <c:pt idx="281">
                  <c:v>-0.87600698603996408</c:v>
                </c:pt>
                <c:pt idx="282">
                  <c:v>-0.87689757312546179</c:v>
                </c:pt>
                <c:pt idx="283">
                  <c:v>-0.8777822370741386</c:v>
                </c:pt>
                <c:pt idx="284">
                  <c:v>-0.87866100690145044</c:v>
                </c:pt>
                <c:pt idx="285">
                  <c:v>-0.87953391172735529</c:v>
                </c:pt>
                <c:pt idx="286">
                  <c:v>-0.88040098076871665</c:v>
                </c:pt>
                <c:pt idx="287">
                  <c:v>-0.8812622433319115</c:v>
                </c:pt>
                <c:pt idx="288">
                  <c:v>-0.88211772880564132</c:v>
                </c:pt>
                <c:pt idx="289">
                  <c:v>-0.88296746665392922</c:v>
                </c:pt>
                <c:pt idx="290">
                  <c:v>-0.88381148640930551</c:v>
                </c:pt>
                <c:pt idx="291">
                  <c:v>-0.88464981766617734</c:v>
                </c:pt>
                <c:pt idx="292">
                  <c:v>-0.88548249007438251</c:v>
                </c:pt>
                <c:pt idx="293">
                  <c:v>-0.88630953333290963</c:v>
                </c:pt>
                <c:pt idx="294">
                  <c:v>-0.88713097718380129</c:v>
                </c:pt>
                <c:pt idx="295">
                  <c:v>-0.88794685140621377</c:v>
                </c:pt>
                <c:pt idx="296">
                  <c:v>-0.88875718581064489</c:v>
                </c:pt>
                <c:pt idx="297">
                  <c:v>-0.88956201023332371</c:v>
                </c:pt>
                <c:pt idx="298">
                  <c:v>-0.89036135453075627</c:v>
                </c:pt>
                <c:pt idx="299">
                  <c:v>-0.8911552485744183</c:v>
                </c:pt>
                <c:pt idx="300">
                  <c:v>-0.89194372224560359</c:v>
                </c:pt>
                <c:pt idx="301">
                  <c:v>-0.89272680543041261</c:v>
                </c:pt>
                <c:pt idx="302">
                  <c:v>-0.893504528014891</c:v>
                </c:pt>
                <c:pt idx="303">
                  <c:v>-0.89427691988029634</c:v>
                </c:pt>
                <c:pt idx="304">
                  <c:v>-0.8950440108985116</c:v>
                </c:pt>
                <c:pt idx="305">
                  <c:v>-0.89580583092758215</c:v>
                </c:pt>
                <c:pt idx="306">
                  <c:v>-0.89656240980739166</c:v>
                </c:pt>
                <c:pt idx="307">
                  <c:v>-0.89731377735545093</c:v>
                </c:pt>
                <c:pt idx="308">
                  <c:v>-0.89805996336282734</c:v>
                </c:pt>
                <c:pt idx="309">
                  <c:v>-0.89880099759017773</c:v>
                </c:pt>
                <c:pt idx="310">
                  <c:v>-0.89953690976391532</c:v>
                </c:pt>
                <c:pt idx="311">
                  <c:v>-0.90026772957247869</c:v>
                </c:pt>
                <c:pt idx="312">
                  <c:v>-0.90099348666272228</c:v>
                </c:pt>
                <c:pt idx="313">
                  <c:v>-0.90171421063640711</c:v>
                </c:pt>
                <c:pt idx="314">
                  <c:v>-0.90242993104681268</c:v>
                </c:pt>
                <c:pt idx="315">
                  <c:v>-0.90314067739543546</c:v>
                </c:pt>
                <c:pt idx="316">
                  <c:v>-0.90384647912881055</c:v>
                </c:pt>
                <c:pt idx="317">
                  <c:v>-0.90454736563540916</c:v>
                </c:pt>
                <c:pt idx="318">
                  <c:v>-0.90524336624265889</c:v>
                </c:pt>
                <c:pt idx="319">
                  <c:v>-0.90593451021403903</c:v>
                </c:pt>
                <c:pt idx="320">
                  <c:v>-0.90662082674627575</c:v>
                </c:pt>
                <c:pt idx="321">
                  <c:v>-0.90730234496663287</c:v>
                </c:pt>
                <c:pt idx="322">
                  <c:v>-0.90797909393028486</c:v>
                </c:pt>
                <c:pt idx="323">
                  <c:v>-0.90865110261777748</c:v>
                </c:pt>
                <c:pt idx="324">
                  <c:v>-0.9093183999325708</c:v>
                </c:pt>
                <c:pt idx="325">
                  <c:v>-0.9099810146986731</c:v>
                </c:pt>
                <c:pt idx="326">
                  <c:v>-0.91063897565834229</c:v>
                </c:pt>
                <c:pt idx="327">
                  <c:v>-0.91129231146987932</c:v>
                </c:pt>
                <c:pt idx="328">
                  <c:v>-0.91194105070548581</c:v>
                </c:pt>
                <c:pt idx="329">
                  <c:v>-0.91258522184920143</c:v>
                </c:pt>
                <c:pt idx="330">
                  <c:v>-0.9132248532949192</c:v>
                </c:pt>
                <c:pt idx="331">
                  <c:v>-0.9138599733444619</c:v>
                </c:pt>
                <c:pt idx="332">
                  <c:v>-0.91449061020573708</c:v>
                </c:pt>
                <c:pt idx="333">
                  <c:v>-0.91511679199095353</c:v>
                </c:pt>
                <c:pt idx="334">
                  <c:v>-0.91573854671490562</c:v>
                </c:pt>
                <c:pt idx="335">
                  <c:v>-0.9163559022933232</c:v>
                </c:pt>
                <c:pt idx="336">
                  <c:v>-0.91696888654128295</c:v>
                </c:pt>
                <c:pt idx="337">
                  <c:v>-0.91757752717168339</c:v>
                </c:pt>
                <c:pt idx="338">
                  <c:v>-0.91818185179377387</c:v>
                </c:pt>
                <c:pt idx="339">
                  <c:v>-0.91878188791174964</c:v>
                </c:pt>
                <c:pt idx="340">
                  <c:v>-0.91937766292339629</c:v>
                </c:pt>
                <c:pt idx="341">
                  <c:v>-0.91996920411879735</c:v>
                </c:pt>
                <c:pt idx="342">
                  <c:v>-0.92055653867908704</c:v>
                </c:pt>
                <c:pt idx="343">
                  <c:v>-0.92113969367526782</c:v>
                </c:pt>
                <c:pt idx="344">
                  <c:v>-0.9217186960670618</c:v>
                </c:pt>
                <c:pt idx="345">
                  <c:v>-0.92229357270183299</c:v>
                </c:pt>
                <c:pt idx="346">
                  <c:v>-0.92286435031353875</c:v>
                </c:pt>
                <c:pt idx="347">
                  <c:v>-0.92343105552174565</c:v>
                </c:pt>
                <c:pt idx="348">
                  <c:v>-0.92399371483067982</c:v>
                </c:pt>
                <c:pt idx="349">
                  <c:v>-0.92455235462832852</c:v>
                </c:pt>
                <c:pt idx="350">
                  <c:v>-0.92510700118558054</c:v>
                </c:pt>
                <c:pt idx="351">
                  <c:v>-0.9256576806554212</c:v>
                </c:pt>
                <c:pt idx="352">
                  <c:v>-0.92620441907215156</c:v>
                </c:pt>
                <c:pt idx="353">
                  <c:v>-0.92674724235066486</c:v>
                </c:pt>
                <c:pt idx="354">
                  <c:v>-0.92728617628575527</c:v>
                </c:pt>
                <c:pt idx="355">
                  <c:v>-0.92782124655146059</c:v>
                </c:pt>
                <c:pt idx="356">
                  <c:v>-0.92835247870045579</c:v>
                </c:pt>
                <c:pt idx="357">
                  <c:v>-0.92887989816347094</c:v>
                </c:pt>
                <c:pt idx="358">
                  <c:v>-0.92940353024874678</c:v>
                </c:pt>
                <c:pt idx="359">
                  <c:v>-0.92992340014153707</c:v>
                </c:pt>
                <c:pt idx="360">
                  <c:v>-0.93043953290362758</c:v>
                </c:pt>
                <c:pt idx="361">
                  <c:v>-0.93095195347289672</c:v>
                </c:pt>
                <c:pt idx="362">
                  <c:v>-0.93146068666291404</c:v>
                </c:pt>
                <c:pt idx="363">
                  <c:v>-0.93196575716255758</c:v>
                </c:pt>
                <c:pt idx="364">
                  <c:v>-0.93246718953567043</c:v>
                </c:pt>
                <c:pt idx="365">
                  <c:v>-0.93296500822074435</c:v>
                </c:pt>
                <c:pt idx="366">
                  <c:v>-0.93345923753063187</c:v>
                </c:pt>
                <c:pt idx="367">
                  <c:v>-0.93394990165228908</c:v>
                </c:pt>
                <c:pt idx="368">
                  <c:v>-0.93443702464653855</c:v>
                </c:pt>
                <c:pt idx="369">
                  <c:v>-0.93492063044786999</c:v>
                </c:pt>
                <c:pt idx="370">
                  <c:v>-0.93540074286425834</c:v>
                </c:pt>
                <c:pt idx="371">
                  <c:v>-0.93587738557700828</c:v>
                </c:pt>
                <c:pt idx="372">
                  <c:v>-0.93635058214062217</c:v>
                </c:pt>
                <c:pt idx="373">
                  <c:v>-0.93682035598270064</c:v>
                </c:pt>
                <c:pt idx="374">
                  <c:v>-0.9372867304038548</c:v>
                </c:pt>
                <c:pt idx="375">
                  <c:v>-0.93774972857764305</c:v>
                </c:pt>
                <c:pt idx="376">
                  <c:v>-0.93820937355053902</c:v>
                </c:pt>
                <c:pt idx="377">
                  <c:v>-0.93866568824190832</c:v>
                </c:pt>
                <c:pt idx="378">
                  <c:v>-0.9391186954440145</c:v>
                </c:pt>
                <c:pt idx="379">
                  <c:v>-0.93956841782204037</c:v>
                </c:pt>
                <c:pt idx="380">
                  <c:v>-0.94001487791413074</c:v>
                </c:pt>
                <c:pt idx="381">
                  <c:v>-0.94045809813145564</c:v>
                </c:pt>
                <c:pt idx="382">
                  <c:v>-0.94089810075828717</c:v>
                </c:pt>
                <c:pt idx="383">
                  <c:v>-0.94133490795209829</c:v>
                </c:pt>
                <c:pt idx="384">
                  <c:v>-0.94176854174367763</c:v>
                </c:pt>
                <c:pt idx="385">
                  <c:v>-0.94219902403726186</c:v>
                </c:pt>
                <c:pt idx="386">
                  <c:v>-0.94262637661068016</c:v>
                </c:pt>
                <c:pt idx="387">
                  <c:v>-0.94305062111552218</c:v>
                </c:pt>
                <c:pt idx="388">
                  <c:v>-0.94347177907731306</c:v>
                </c:pt>
                <c:pt idx="389">
                  <c:v>-0.94388987189570783</c:v>
                </c:pt>
                <c:pt idx="390">
                  <c:v>-0.94430492084470341</c:v>
                </c:pt>
                <c:pt idx="391">
                  <c:v>-0.9447169470728527</c:v>
                </c:pt>
                <c:pt idx="392">
                  <c:v>-0.9451259716035082</c:v>
                </c:pt>
                <c:pt idx="393">
                  <c:v>-0.94553201533506592</c:v>
                </c:pt>
                <c:pt idx="394">
                  <c:v>-0.94593509904122552</c:v>
                </c:pt>
                <c:pt idx="395">
                  <c:v>-0.94633524337126951</c:v>
                </c:pt>
                <c:pt idx="396">
                  <c:v>-0.94673246885034101</c:v>
                </c:pt>
                <c:pt idx="397">
                  <c:v>-0.94712679587974691</c:v>
                </c:pt>
                <c:pt idx="398">
                  <c:v>-0.94751824473726087</c:v>
                </c:pt>
                <c:pt idx="399">
                  <c:v>-0.94790683557744615</c:v>
                </c:pt>
                <c:pt idx="400">
                  <c:v>-0.94829258843198261</c:v>
                </c:pt>
                <c:pt idx="401">
                  <c:v>-0.94867552321000204</c:v>
                </c:pt>
                <c:pt idx="402">
                  <c:v>-0.94905565969844718</c:v>
                </c:pt>
                <c:pt idx="403">
                  <c:v>-0.94943301756241716</c:v>
                </c:pt>
                <c:pt idx="404">
                  <c:v>-0.94980761634554389</c:v>
                </c:pt>
                <c:pt idx="405">
                  <c:v>-0.95017947547036541</c:v>
                </c:pt>
                <c:pt idx="406">
                  <c:v>-0.95054861423870873</c:v>
                </c:pt>
                <c:pt idx="407">
                  <c:v>-0.95091505183208147</c:v>
                </c:pt>
                <c:pt idx="408">
                  <c:v>-0.95127880731207581</c:v>
                </c:pt>
                <c:pt idx="409">
                  <c:v>-0.95163989962077356</c:v>
                </c:pt>
                <c:pt idx="410">
                  <c:v>-0.95199834758116153</c:v>
                </c:pt>
                <c:pt idx="411">
                  <c:v>-0.95235416989755395</c:v>
                </c:pt>
                <c:pt idx="412">
                  <c:v>-0.95270738515601949</c:v>
                </c:pt>
                <c:pt idx="413">
                  <c:v>-0.95305801182482108</c:v>
                </c:pt>
                <c:pt idx="414">
                  <c:v>-0.95340606825485041</c:v>
                </c:pt>
                <c:pt idx="415">
                  <c:v>-0.95375157268008171</c:v>
                </c:pt>
                <c:pt idx="416">
                  <c:v>-0.9540945432180199</c:v>
                </c:pt>
                <c:pt idx="417">
                  <c:v>-0.95443499787016106</c:v>
                </c:pt>
                <c:pt idx="418">
                  <c:v>-0.95477295452245969</c:v>
                </c:pt>
                <c:pt idx="419">
                  <c:v>-0.95510843094578812</c:v>
                </c:pt>
                <c:pt idx="420">
                  <c:v>-0.9554414447964219</c:v>
                </c:pt>
                <c:pt idx="421">
                  <c:v>-0.95577201361650954</c:v>
                </c:pt>
                <c:pt idx="422">
                  <c:v>-0.95610015483455557</c:v>
                </c:pt>
                <c:pt idx="423">
                  <c:v>-0.95642588576591281</c:v>
                </c:pt>
                <c:pt idx="424">
                  <c:v>-0.95674922361326831</c:v>
                </c:pt>
                <c:pt idx="425">
                  <c:v>-0.95707018546713796</c:v>
                </c:pt>
                <c:pt idx="426">
                  <c:v>-0.9573887883063702</c:v>
                </c:pt>
                <c:pt idx="427">
                  <c:v>-0.95770504899863673</c:v>
                </c:pt>
                <c:pt idx="428">
                  <c:v>-0.95801898430095223</c:v>
                </c:pt>
                <c:pt idx="429">
                  <c:v>-0.95833061086016491</c:v>
                </c:pt>
                <c:pt idx="430">
                  <c:v>-0.95863994521348528</c:v>
                </c:pt>
                <c:pt idx="431">
                  <c:v>-0.95894700378898501</c:v>
                </c:pt>
                <c:pt idx="432">
                  <c:v>-0.95925180290612133</c:v>
                </c:pt>
                <c:pt idx="433">
                  <c:v>-0.95955435877625339</c:v>
                </c:pt>
                <c:pt idx="434">
                  <c:v>-0.95985468750316405</c:v>
                </c:pt>
                <c:pt idx="435">
                  <c:v>-0.9601528050835817</c:v>
                </c:pt>
                <c:pt idx="436">
                  <c:v>-0.9604487274077036</c:v>
                </c:pt>
                <c:pt idx="437">
                  <c:v>-0.96074247025972626</c:v>
                </c:pt>
                <c:pt idx="438">
                  <c:v>-0.96103404931837633</c:v>
                </c:pt>
                <c:pt idx="439">
                  <c:v>-0.96132348015743041</c:v>
                </c:pt>
                <c:pt idx="440">
                  <c:v>-0.96161077824625663</c:v>
                </c:pt>
                <c:pt idx="441">
                  <c:v>-0.96189595895034707</c:v>
                </c:pt>
                <c:pt idx="442">
                  <c:v>-0.96217903753184475</c:v>
                </c:pt>
                <c:pt idx="443">
                  <c:v>-0.96246002915008555</c:v>
                </c:pt>
                <c:pt idx="444">
                  <c:v>-0.96273894886213141</c:v>
                </c:pt>
                <c:pt idx="445">
                  <c:v>-0.96301581162330996</c:v>
                </c:pt>
                <c:pt idx="446">
                  <c:v>-0.96329063228774747</c:v>
                </c:pt>
                <c:pt idx="447">
                  <c:v>-0.96356342560891606</c:v>
                </c:pt>
                <c:pt idx="448">
                  <c:v>-0.96383420624016047</c:v>
                </c:pt>
                <c:pt idx="449">
                  <c:v>-0.9641029887352498</c:v>
                </c:pt>
                <c:pt idx="450">
                  <c:v>-0.96436978754890723</c:v>
                </c:pt>
                <c:pt idx="451">
                  <c:v>-0.96463461703735864</c:v>
                </c:pt>
                <c:pt idx="452">
                  <c:v>-0.96489749145886716</c:v>
                </c:pt>
                <c:pt idx="453">
                  <c:v>-0.96515842497427373</c:v>
                </c:pt>
                <c:pt idx="454">
                  <c:v>-0.96541743164754112</c:v>
                </c:pt>
                <c:pt idx="455">
                  <c:v>-0.96567452544629129</c:v>
                </c:pt>
                <c:pt idx="456">
                  <c:v>-0.96592972024234203</c:v>
                </c:pt>
                <c:pt idx="457">
                  <c:v>-0.9661830298122549</c:v>
                </c:pt>
                <c:pt idx="458">
                  <c:v>-0.96643446783786979</c:v>
                </c:pt>
                <c:pt idx="459">
                  <c:v>-0.96668404790684026</c:v>
                </c:pt>
                <c:pt idx="460">
                  <c:v>-0.96693178351317821</c:v>
                </c:pt>
                <c:pt idx="461">
                  <c:v>-0.96717768805779059</c:v>
                </c:pt>
                <c:pt idx="462">
                  <c:v>-0.96742177484901248</c:v>
                </c:pt>
                <c:pt idx="463">
                  <c:v>-0.96766405710314651</c:v>
                </c:pt>
                <c:pt idx="464">
                  <c:v>-0.96790454794500236</c:v>
                </c:pt>
                <c:pt idx="465">
                  <c:v>-0.96814326040842358</c:v>
                </c:pt>
                <c:pt idx="466">
                  <c:v>-0.96838020743682796</c:v>
                </c:pt>
                <c:pt idx="467">
                  <c:v>-0.96861540188373729</c:v>
                </c:pt>
                <c:pt idx="468">
                  <c:v>-0.96884885651331099</c:v>
                </c:pt>
                <c:pt idx="469">
                  <c:v>-0.96908058400087815</c:v>
                </c:pt>
                <c:pt idx="470">
                  <c:v>-0.96931059693346389</c:v>
                </c:pt>
                <c:pt idx="471">
                  <c:v>-0.96953890781032237</c:v>
                </c:pt>
                <c:pt idx="472">
                  <c:v>-0.96976552904346203</c:v>
                </c:pt>
                <c:pt idx="473">
                  <c:v>-0.96999047295816854</c:v>
                </c:pt>
                <c:pt idx="474">
                  <c:v>-0.97021375179353708</c:v>
                </c:pt>
                <c:pt idx="475">
                  <c:v>-0.97043537770299082</c:v>
                </c:pt>
                <c:pt idx="476">
                  <c:v>-0.97065536275480346</c:v>
                </c:pt>
                <c:pt idx="477">
                  <c:v>-0.97087371893262342</c:v>
                </c:pt>
                <c:pt idx="478">
                  <c:v>-0.9710904581359886</c:v>
                </c:pt>
                <c:pt idx="479">
                  <c:v>-0.97130559218084389</c:v>
                </c:pt>
                <c:pt idx="480">
                  <c:v>-0.97151913280006308</c:v>
                </c:pt>
                <c:pt idx="481">
                  <c:v>-0.97173109164395899</c:v>
                </c:pt>
                <c:pt idx="482">
                  <c:v>-0.97194148028079408</c:v>
                </c:pt>
                <c:pt idx="483">
                  <c:v>-0.97215031019729869</c:v>
                </c:pt>
                <c:pt idx="484">
                  <c:v>-0.97235759279917477</c:v>
                </c:pt>
                <c:pt idx="485">
                  <c:v>-0.97256333941160578</c:v>
                </c:pt>
                <c:pt idx="486">
                  <c:v>-0.97276756127976394</c:v>
                </c:pt>
                <c:pt idx="487">
                  <c:v>-0.97297026956930932</c:v>
                </c:pt>
                <c:pt idx="488">
                  <c:v>-0.97317147536689952</c:v>
                </c:pt>
                <c:pt idx="489">
                  <c:v>-0.97337118968068748</c:v>
                </c:pt>
                <c:pt idx="490">
                  <c:v>-0.9735694234408151</c:v>
                </c:pt>
                <c:pt idx="491">
                  <c:v>-0.97376618749991994</c:v>
                </c:pt>
                <c:pt idx="492">
                  <c:v>-0.97396149263361864</c:v>
                </c:pt>
                <c:pt idx="493">
                  <c:v>-0.97415534954101035</c:v>
                </c:pt>
                <c:pt idx="494">
                  <c:v>-0.97434776884516094</c:v>
                </c:pt>
                <c:pt idx="495">
                  <c:v>-0.97453876109359538</c:v>
                </c:pt>
                <c:pt idx="496">
                  <c:v>-0.97472833675878412</c:v>
                </c:pt>
                <c:pt idx="497">
                  <c:v>-0.97491650623862203</c:v>
                </c:pt>
                <c:pt idx="498">
                  <c:v>-0.97510327985692336</c:v>
                </c:pt>
                <c:pt idx="499">
                  <c:v>-0.97528866786389112</c:v>
                </c:pt>
                <c:pt idx="500">
                  <c:v>-0.97547268043660418</c:v>
                </c:pt>
                <c:pt idx="501">
                  <c:v>-0.9756553276794856</c:v>
                </c:pt>
                <c:pt idx="502">
                  <c:v>-0.97583661962478363</c:v>
                </c:pt>
                <c:pt idx="503">
                  <c:v>-0.97601656623304323</c:v>
                </c:pt>
                <c:pt idx="504">
                  <c:v>-0.97619517739357509</c:v>
                </c:pt>
                <c:pt idx="505">
                  <c:v>-0.97637246292492041</c:v>
                </c:pt>
                <c:pt idx="506">
                  <c:v>-0.97654843257532253</c:v>
                </c:pt>
                <c:pt idx="507">
                  <c:v>-0.97672309602318708</c:v>
                </c:pt>
                <c:pt idx="508">
                  <c:v>-0.9768964628775485</c:v>
                </c:pt>
                <c:pt idx="509">
                  <c:v>-0.97706854267851795</c:v>
                </c:pt>
                <c:pt idx="510">
                  <c:v>-0.9772393448977531</c:v>
                </c:pt>
                <c:pt idx="511">
                  <c:v>-0.9774088789389086</c:v>
                </c:pt>
                <c:pt idx="512">
                  <c:v>-0.97757715413808188</c:v>
                </c:pt>
                <c:pt idx="513">
                  <c:v>-0.97774417976427597</c:v>
                </c:pt>
                <c:pt idx="514">
                  <c:v>-0.97790996501983818</c:v>
                </c:pt>
                <c:pt idx="515">
                  <c:v>-0.97807451904090748</c:v>
                </c:pt>
                <c:pt idx="516">
                  <c:v>-0.97823785089786408</c:v>
                </c:pt>
                <c:pt idx="517">
                  <c:v>-0.97839996959576137</c:v>
                </c:pt>
                <c:pt idx="518">
                  <c:v>-0.97856088407477371</c:v>
                </c:pt>
                <c:pt idx="519">
                  <c:v>-0.97872060321062593</c:v>
                </c:pt>
                <c:pt idx="520">
                  <c:v>-0.97887913581503772</c:v>
                </c:pt>
                <c:pt idx="521">
                  <c:v>-0.97903649063614162</c:v>
                </c:pt>
                <c:pt idx="522">
                  <c:v>-0.97919267635892782</c:v>
                </c:pt>
                <c:pt idx="523">
                  <c:v>-0.97934770160566331</c:v>
                </c:pt>
                <c:pt idx="524">
                  <c:v>-0.97950157493631607</c:v>
                </c:pt>
                <c:pt idx="525">
                  <c:v>-0.97965430484898475</c:v>
                </c:pt>
                <c:pt idx="526">
                  <c:v>-0.9798058997803144</c:v>
                </c:pt>
                <c:pt idx="527">
                  <c:v>-0.97995636810591846</c:v>
                </c:pt>
                <c:pt idx="528">
                  <c:v>-0.98010571814079017</c:v>
                </c:pt>
                <c:pt idx="529">
                  <c:v>-0.98025395813972171</c:v>
                </c:pt>
                <c:pt idx="530">
                  <c:v>-0.98040109629771299</c:v>
                </c:pt>
                <c:pt idx="531">
                  <c:v>-0.98054714075038185</c:v>
                </c:pt>
                <c:pt idx="532">
                  <c:v>-0.98069209957436976</c:v>
                </c:pt>
                <c:pt idx="533">
                  <c:v>-0.98083598078775081</c:v>
                </c:pt>
                <c:pt idx="534">
                  <c:v>-0.98097879235042762</c:v>
                </c:pt>
                <c:pt idx="535">
                  <c:v>-0.98112054216453681</c:v>
                </c:pt>
                <c:pt idx="536">
                  <c:v>-0.98126123807484622</c:v>
                </c:pt>
                <c:pt idx="537">
                  <c:v>-0.98140088786914537</c:v>
                </c:pt>
                <c:pt idx="538">
                  <c:v>-0.98153949927864936</c:v>
                </c:pt>
                <c:pt idx="539">
                  <c:v>-0.98167707997837717</c:v>
                </c:pt>
                <c:pt idx="540">
                  <c:v>-0.98181363758754936</c:v>
                </c:pt>
                <c:pt idx="541">
                  <c:v>-0.98194917966997464</c:v>
                </c:pt>
                <c:pt idx="542">
                  <c:v>-0.98208371373442549</c:v>
                </c:pt>
                <c:pt idx="543">
                  <c:v>-0.98221724723503112</c:v>
                </c:pt>
                <c:pt idx="544">
                  <c:v>-0.98234978757165103</c:v>
                </c:pt>
                <c:pt idx="545">
                  <c:v>-0.98248134209025395</c:v>
                </c:pt>
                <c:pt idx="546">
                  <c:v>-0.98261191808328974</c:v>
                </c:pt>
                <c:pt idx="547">
                  <c:v>-0.98274152279006843</c:v>
                </c:pt>
                <c:pt idx="548">
                  <c:v>-0.98287016339712785</c:v>
                </c:pt>
                <c:pt idx="549">
                  <c:v>-0.98299784703860205</c:v>
                </c:pt>
                <c:pt idx="550">
                  <c:v>-0.98312458079658493</c:v>
                </c:pt>
                <c:pt idx="551">
                  <c:v>-0.98325037170150043</c:v>
                </c:pt>
                <c:pt idx="552">
                  <c:v>-0.98337522673245858</c:v>
                </c:pt>
                <c:pt idx="553">
                  <c:v>-0.98349915281762235</c:v>
                </c:pt>
                <c:pt idx="554">
                  <c:v>-0.98362215683455279</c:v>
                </c:pt>
                <c:pt idx="555">
                  <c:v>-0.98374424561057727</c:v>
                </c:pt>
                <c:pt idx="556">
                  <c:v>-0.98386542592313431</c:v>
                </c:pt>
                <c:pt idx="557">
                  <c:v>-0.98398570450013012</c:v>
                </c:pt>
                <c:pt idx="558">
                  <c:v>-0.98410508802027963</c:v>
                </c:pt>
                <c:pt idx="559">
                  <c:v>-0.98422358311345959</c:v>
                </c:pt>
                <c:pt idx="560">
                  <c:v>-0.98434119636105422</c:v>
                </c:pt>
                <c:pt idx="561">
                  <c:v>-0.98445793429628814</c:v>
                </c:pt>
                <c:pt idx="562">
                  <c:v>-0.9845738034045759</c:v>
                </c:pt>
                <c:pt idx="563">
                  <c:v>-0.98468881012385689</c:v>
                </c:pt>
                <c:pt idx="564">
                  <c:v>-0.98480296084492569</c:v>
                </c:pt>
                <c:pt idx="565">
                  <c:v>-0.98491626191177584</c:v>
                </c:pt>
                <c:pt idx="566">
                  <c:v>-0.98502871962192418</c:v>
                </c:pt>
                <c:pt idx="567">
                  <c:v>-0.9851403402267388</c:v>
                </c:pt>
                <c:pt idx="568">
                  <c:v>-0.98525112993177388</c:v>
                </c:pt>
                <c:pt idx="569">
                  <c:v>-0.98536109489708978</c:v>
                </c:pt>
                <c:pt idx="570">
                  <c:v>-0.98547024123757365</c:v>
                </c:pt>
                <c:pt idx="571">
                  <c:v>-0.98557857502326696</c:v>
                </c:pt>
                <c:pt idx="572">
                  <c:v>-0.98568610227968001</c:v>
                </c:pt>
                <c:pt idx="573">
                  <c:v>-0.98579282898811083</c:v>
                </c:pt>
                <c:pt idx="574">
                  <c:v>-0.98589876108595698</c:v>
                </c:pt>
                <c:pt idx="575">
                  <c:v>-0.98600390446703279</c:v>
                </c:pt>
                <c:pt idx="576">
                  <c:v>-0.98610826498187842</c:v>
                </c:pt>
                <c:pt idx="577">
                  <c:v>-0.98621184843806686</c:v>
                </c:pt>
                <c:pt idx="578">
                  <c:v>-0.98631466060050987</c:v>
                </c:pt>
                <c:pt idx="579">
                  <c:v>-0.98641670719176999</c:v>
                </c:pt>
                <c:pt idx="580">
                  <c:v>-0.9865179938923555</c:v>
                </c:pt>
                <c:pt idx="581">
                  <c:v>-0.98661852634102143</c:v>
                </c:pt>
                <c:pt idx="582">
                  <c:v>-0.98671831013507461</c:v>
                </c:pt>
                <c:pt idx="583">
                  <c:v>-0.98681735083066535</c:v>
                </c:pt>
                <c:pt idx="584">
                  <c:v>-0.98691565394308201</c:v>
                </c:pt>
                <c:pt idx="585">
                  <c:v>-0.98701322494704613</c:v>
                </c:pt>
                <c:pt idx="586">
                  <c:v>-0.98711006927700429</c:v>
                </c:pt>
                <c:pt idx="587">
                  <c:v>-0.98720619232741469</c:v>
                </c:pt>
                <c:pt idx="588">
                  <c:v>-0.98730159945303164</c:v>
                </c:pt>
                <c:pt idx="589">
                  <c:v>-0.9873962959692012</c:v>
                </c:pt>
                <c:pt idx="590">
                  <c:v>-0.98749028715213072</c:v>
                </c:pt>
                <c:pt idx="591">
                  <c:v>-0.98758357823918153</c:v>
                </c:pt>
                <c:pt idx="592">
                  <c:v>-0.98767617442914024</c:v>
                </c:pt>
                <c:pt idx="593">
                  <c:v>-0.98776808088250145</c:v>
                </c:pt>
                <c:pt idx="594">
                  <c:v>-0.98785930272174427</c:v>
                </c:pt>
                <c:pt idx="595">
                  <c:v>-0.98794984503160221</c:v>
                </c:pt>
                <c:pt idx="596">
                  <c:v>-0.98803971285933445</c:v>
                </c:pt>
                <c:pt idx="597">
                  <c:v>-0.98812891121500368</c:v>
                </c:pt>
                <c:pt idx="598">
                  <c:v>-0.98821744507173725</c:v>
                </c:pt>
                <c:pt idx="599">
                  <c:v>-0.98830531936599397</c:v>
                </c:pt>
                <c:pt idx="600">
                  <c:v>-0.98839253899783386</c:v>
                </c:pt>
                <c:pt idx="601">
                  <c:v>-0.98847910883117696</c:v>
                </c:pt>
                <c:pt idx="602">
                  <c:v>-0.98856503369406656</c:v>
                </c:pt>
                <c:pt idx="603">
                  <c:v>-0.98865031837892836</c:v>
                </c:pt>
                <c:pt idx="604">
                  <c:v>-0.9887349676428252</c:v>
                </c:pt>
                <c:pt idx="605">
                  <c:v>-0.98881898620771547</c:v>
                </c:pt>
                <c:pt idx="606">
                  <c:v>-0.98890237876071141</c:v>
                </c:pt>
                <c:pt idx="607">
                  <c:v>-0.98898514995432341</c:v>
                </c:pt>
                <c:pt idx="608">
                  <c:v>-0.98906730440671409</c:v>
                </c:pt>
                <c:pt idx="609">
                  <c:v>-0.98914884670195058</c:v>
                </c:pt>
                <c:pt idx="610">
                  <c:v>-0.98922978139024642</c:v>
                </c:pt>
                <c:pt idx="611">
                  <c:v>-0.98931011298821259</c:v>
                </c:pt>
                <c:pt idx="612">
                  <c:v>-0.9893898459790933</c:v>
                </c:pt>
                <c:pt idx="613">
                  <c:v>-0.98946898481301859</c:v>
                </c:pt>
                <c:pt idx="614">
                  <c:v>-0.98954753390723649</c:v>
                </c:pt>
                <c:pt idx="615">
                  <c:v>-0.98962549764635732</c:v>
                </c:pt>
                <c:pt idx="616">
                  <c:v>-0.98970288038258347</c:v>
                </c:pt>
                <c:pt idx="617">
                  <c:v>-0.98977968643595526</c:v>
                </c:pt>
                <c:pt idx="618">
                  <c:v>-0.98985592009457735</c:v>
                </c:pt>
                <c:pt idx="619">
                  <c:v>-0.98993158561485339</c:v>
                </c:pt>
                <c:pt idx="620">
                  <c:v>-0.99000668722171525</c:v>
                </c:pt>
                <c:pt idx="621">
                  <c:v>-0.99008122910885654</c:v>
                </c:pt>
                <c:pt idx="622">
                  <c:v>-0.99015521543895391</c:v>
                </c:pt>
                <c:pt idx="623">
                  <c:v>-0.99022865034389629</c:v>
                </c:pt>
                <c:pt idx="624">
                  <c:v>-0.99030153792501141</c:v>
                </c:pt>
                <c:pt idx="625">
                  <c:v>-0.99037388225328271</c:v>
                </c:pt>
                <c:pt idx="626">
                  <c:v>-0.99044568736957717</c:v>
                </c:pt>
                <c:pt idx="627">
                  <c:v>-0.99051695728485833</c:v>
                </c:pt>
                <c:pt idx="628">
                  <c:v>-0.99058769598041096</c:v>
                </c:pt>
                <c:pt idx="629">
                  <c:v>-0.99065790740805304</c:v>
                </c:pt>
                <c:pt idx="630">
                  <c:v>-0.99072759549035239</c:v>
                </c:pt>
                <c:pt idx="631">
                  <c:v>-0.99079676412084083</c:v>
                </c:pt>
                <c:pt idx="632">
                  <c:v>-0.99086541716422327</c:v>
                </c:pt>
                <c:pt idx="633">
                  <c:v>-0.99093355845659326</c:v>
                </c:pt>
                <c:pt idx="634">
                  <c:v>-0.99100119180563806</c:v>
                </c:pt>
                <c:pt idx="635">
                  <c:v>-0.99106832099084918</c:v>
                </c:pt>
                <c:pt idx="636">
                  <c:v>-0.99113494976372396</c:v>
                </c:pt>
                <c:pt idx="637">
                  <c:v>-0.99120108184797684</c:v>
                </c:pt>
                <c:pt idx="638">
                  <c:v>-0.991266720939737</c:v>
                </c:pt>
                <c:pt idx="639">
                  <c:v>-0.99133187070775364</c:v>
                </c:pt>
                <c:pt idx="640">
                  <c:v>-0.99139653479359213</c:v>
                </c:pt>
                <c:pt idx="641">
                  <c:v>-0.99146071681183967</c:v>
                </c:pt>
                <c:pt idx="642">
                  <c:v>-0.99152442035029675</c:v>
                </c:pt>
                <c:pt idx="643">
                  <c:v>-0.99158764897017826</c:v>
                </c:pt>
                <c:pt idx="644">
                  <c:v>-0.99165040620630107</c:v>
                </c:pt>
                <c:pt idx="645">
                  <c:v>-0.99171269556728647</c:v>
                </c:pt>
                <c:pt idx="646">
                  <c:v>-0.991774520535746</c:v>
                </c:pt>
                <c:pt idx="647">
                  <c:v>-0.99183588456847405</c:v>
                </c:pt>
                <c:pt idx="648">
                  <c:v>-0.9918967910966382</c:v>
                </c:pt>
                <c:pt idx="649">
                  <c:v>-0.99195724352596537</c:v>
                </c:pt>
                <c:pt idx="650">
                  <c:v>-0.99201724523692691</c:v>
                </c:pt>
                <c:pt idx="651">
                  <c:v>-0.99207679958492911</c:v>
                </c:pt>
                <c:pt idx="652">
                  <c:v>-0.99213590990049483</c:v>
                </c:pt>
                <c:pt idx="653">
                  <c:v>-0.99219457948944201</c:v>
                </c:pt>
                <c:pt idx="654">
                  <c:v>-0.99225281163307133</c:v>
                </c:pt>
                <c:pt idx="655">
                  <c:v>-0.9923106095883425</c:v>
                </c:pt>
                <c:pt idx="656">
                  <c:v>-0.99236797658805631</c:v>
                </c:pt>
                <c:pt idx="657">
                  <c:v>-0.99242491584102455</c:v>
                </c:pt>
                <c:pt idx="658">
                  <c:v>-0.99248143053225968</c:v>
                </c:pt>
                <c:pt idx="659">
                  <c:v>-0.99253752382313309</c:v>
                </c:pt>
                <c:pt idx="660">
                  <c:v>-0.99259319885156316</c:v>
                </c:pt>
                <c:pt idx="661">
                  <c:v>-0.99264845873218088</c:v>
                </c:pt>
                <c:pt idx="662">
                  <c:v>-0.9927033065565023</c:v>
                </c:pt>
                <c:pt idx="663">
                  <c:v>-0.99275774539309647</c:v>
                </c:pt>
                <c:pt idx="664">
                  <c:v>-0.99281177828775968</c:v>
                </c:pt>
                <c:pt idx="665">
                  <c:v>-0.99286540826367886</c:v>
                </c:pt>
                <c:pt idx="666">
                  <c:v>-0.99291863832159433</c:v>
                </c:pt>
                <c:pt idx="667">
                  <c:v>-0.99297147143997655</c:v>
                </c:pt>
                <c:pt idx="668">
                  <c:v>-0.99302391057517958</c:v>
                </c:pt>
                <c:pt idx="669">
                  <c:v>-0.9930759586616037</c:v>
                </c:pt>
                <c:pt idx="670">
                  <c:v>-0.9931276186118676</c:v>
                </c:pt>
                <c:pt idx="671">
                  <c:v>-0.99317889331695808</c:v>
                </c:pt>
                <c:pt idx="672">
                  <c:v>-0.99322978564639353</c:v>
                </c:pt>
                <c:pt idx="673">
                  <c:v>-0.99328029844838062</c:v>
                </c:pt>
                <c:pt idx="674">
                  <c:v>-0.99333043454997527</c:v>
                </c:pt>
                <c:pt idx="675">
                  <c:v>-0.99338019675723455</c:v>
                </c:pt>
                <c:pt idx="676">
                  <c:v>-0.99342958785537216</c:v>
                </c:pt>
                <c:pt idx="677">
                  <c:v>-0.99347861060891474</c:v>
                </c:pt>
                <c:pt idx="678">
                  <c:v>-0.99352726776184863</c:v>
                </c:pt>
                <c:pt idx="679">
                  <c:v>-0.99357556203777864</c:v>
                </c:pt>
                <c:pt idx="680">
                  <c:v>-0.99362349614007373</c:v>
                </c:pt>
                <c:pt idx="681">
                  <c:v>-0.99367107275201738</c:v>
                </c:pt>
                <c:pt idx="682">
                  <c:v>-0.99371829453695404</c:v>
                </c:pt>
                <c:pt idx="683">
                  <c:v>-0.99376516413843996</c:v>
                </c:pt>
                <c:pt idx="684">
                  <c:v>-0.99381168418038668</c:v>
                </c:pt>
                <c:pt idx="685">
                  <c:v>-0.99385785726720743</c:v>
                </c:pt>
                <c:pt idx="686">
                  <c:v>-0.99390368598395762</c:v>
                </c:pt>
                <c:pt idx="687">
                  <c:v>-0.99394917289648455</c:v>
                </c:pt>
                <c:pt idx="688">
                  <c:v>-0.99399432055156145</c:v>
                </c:pt>
                <c:pt idx="689">
                  <c:v>-0.99403913147703349</c:v>
                </c:pt>
                <c:pt idx="690">
                  <c:v>-0.9940836081819544</c:v>
                </c:pt>
                <c:pt idx="691">
                  <c:v>-0.99412775315673085</c:v>
                </c:pt>
                <c:pt idx="692">
                  <c:v>-0.99417156887325098</c:v>
                </c:pt>
                <c:pt idx="693">
                  <c:v>-0.99421505778503239</c:v>
                </c:pt>
                <c:pt idx="694">
                  <c:v>-0.9942582223273454</c:v>
                </c:pt>
                <c:pt idx="695">
                  <c:v>-0.9943010649173607</c:v>
                </c:pt>
                <c:pt idx="696">
                  <c:v>-0.99434358795427302</c:v>
                </c:pt>
                <c:pt idx="697">
                  <c:v>-0.99438579381943959</c:v>
                </c:pt>
                <c:pt idx="698">
                  <c:v>-0.99442768487651001</c:v>
                </c:pt>
                <c:pt idx="699">
                  <c:v>-0.99446926347155729</c:v>
                </c:pt>
                <c:pt idx="700">
                  <c:v>-0.9945105319332076</c:v>
                </c:pt>
                <c:pt idx="701">
                  <c:v>-0.99455149257277164</c:v>
                </c:pt>
                <c:pt idx="702">
                  <c:v>-0.99459214768437121</c:v>
                </c:pt>
                <c:pt idx="703">
                  <c:v>-0.9946324995450605</c:v>
                </c:pt>
                <c:pt idx="704">
                  <c:v>-0.99467255041496561</c:v>
                </c:pt>
                <c:pt idx="705">
                  <c:v>-0.99471230253739595</c:v>
                </c:pt>
                <c:pt idx="706">
                  <c:v>-0.99475175813897798</c:v>
                </c:pt>
                <c:pt idx="707">
                  <c:v>-0.99479091942977349</c:v>
                </c:pt>
                <c:pt idx="708">
                  <c:v>-0.99482978860340754</c:v>
                </c:pt>
                <c:pt idx="709">
                  <c:v>-0.99486836783718147</c:v>
                </c:pt>
                <c:pt idx="710">
                  <c:v>-0.99490665929220357</c:v>
                </c:pt>
                <c:pt idx="711">
                  <c:v>-0.99494466511350288</c:v>
                </c:pt>
                <c:pt idx="712">
                  <c:v>-0.99498238743014911</c:v>
                </c:pt>
                <c:pt idx="713">
                  <c:v>-0.99501982835537206</c:v>
                </c:pt>
                <c:pt idx="714">
                  <c:v>-0.99505698998667791</c:v>
                </c:pt>
                <c:pt idx="715">
                  <c:v>-0.99509387440596686</c:v>
                </c:pt>
                <c:pt idx="716">
                  <c:v>-0.99513048367964585</c:v>
                </c:pt>
                <c:pt idx="717">
                  <c:v>-0.99516681985874889</c:v>
                </c:pt>
                <c:pt idx="718">
                  <c:v>-0.9952028849790433</c:v>
                </c:pt>
                <c:pt idx="719">
                  <c:v>-0.99523868106115243</c:v>
                </c:pt>
                <c:pt idx="720">
                  <c:v>-0.99527421011065575</c:v>
                </c:pt>
                <c:pt idx="721">
                  <c:v>-0.99530947411821113</c:v>
                </c:pt>
                <c:pt idx="722">
                  <c:v>-0.99534447505966284</c:v>
                </c:pt>
                <c:pt idx="723">
                  <c:v>-0.99537921489614345</c:v>
                </c:pt>
                <c:pt idx="724">
                  <c:v>-0.99541369557419557</c:v>
                </c:pt>
                <c:pt idx="725">
                  <c:v>-0.9954479190258716</c:v>
                </c:pt>
                <c:pt idx="726">
                  <c:v>-0.9954818871688399</c:v>
                </c:pt>
                <c:pt idx="727">
                  <c:v>-0.99551560190650057</c:v>
                </c:pt>
                <c:pt idx="728">
                  <c:v>-0.99554906512807984</c:v>
                </c:pt>
                <c:pt idx="729">
                  <c:v>-0.99558227870874405</c:v>
                </c:pt>
                <c:pt idx="730">
                  <c:v>-0.99561524450969918</c:v>
                </c:pt>
                <c:pt idx="731">
                  <c:v>-0.99564796437829572</c:v>
                </c:pt>
                <c:pt idx="732">
                  <c:v>-0.99568044014813206</c:v>
                </c:pt>
                <c:pt idx="733">
                  <c:v>-0.99571267363915594</c:v>
                </c:pt>
                <c:pt idx="734">
                  <c:v>-0.99574466665776429</c:v>
                </c:pt>
                <c:pt idx="735">
                  <c:v>-0.99577642099690511</c:v>
                </c:pt>
                <c:pt idx="736">
                  <c:v>-0.99580793843618132</c:v>
                </c:pt>
                <c:pt idx="737">
                  <c:v>-0.99583922074193787</c:v>
                </c:pt>
                <c:pt idx="738">
                  <c:v>-0.99587026966737524</c:v>
                </c:pt>
                <c:pt idx="739">
                  <c:v>-0.99590108695263724</c:v>
                </c:pt>
                <c:pt idx="740">
                  <c:v>-0.99593167432490715</c:v>
                </c:pt>
                <c:pt idx="741">
                  <c:v>-0.9959620334985132</c:v>
                </c:pt>
                <c:pt idx="742">
                  <c:v>-0.99599216617501019</c:v>
                </c:pt>
                <c:pt idx="743">
                  <c:v>-0.99602207404328902</c:v>
                </c:pt>
                <c:pt idx="744">
                  <c:v>-0.99605175877965857</c:v>
                </c:pt>
                <c:pt idx="745">
                  <c:v>-0.99608122204794791</c:v>
                </c:pt>
                <c:pt idx="746">
                  <c:v>-0.99611046549959259</c:v>
                </c:pt>
                <c:pt idx="747">
                  <c:v>-0.99613949077372821</c:v>
                </c:pt>
                <c:pt idx="748">
                  <c:v>-0.99616829949728636</c:v>
                </c:pt>
                <c:pt idx="749">
                  <c:v>-0.99619689328508021</c:v>
                </c:pt>
                <c:pt idx="750">
                  <c:v>-0.99622527373989267</c:v>
                </c:pt>
                <c:pt idx="751">
                  <c:v>-0.99625344245257408</c:v>
                </c:pt>
                <c:pt idx="752">
                  <c:v>-0.99628140100212126</c:v>
                </c:pt>
                <c:pt idx="753">
                  <c:v>-0.99630915095577199</c:v>
                </c:pt>
                <c:pt idx="754">
                  <c:v>-0.99633669386909218</c:v>
                </c:pt>
                <c:pt idx="755">
                  <c:v>-0.99636403128605688</c:v>
                </c:pt>
                <c:pt idx="756">
                  <c:v>-0.99639116473914147</c:v>
                </c:pt>
                <c:pt idx="757">
                  <c:v>-0.99641809574940599</c:v>
                </c:pt>
                <c:pt idx="758">
                  <c:v>-0.99644482582658211</c:v>
                </c:pt>
                <c:pt idx="759">
                  <c:v>-0.99647135646915097</c:v>
                </c:pt>
                <c:pt idx="760">
                  <c:v>-0.99649768916443227</c:v>
                </c:pt>
                <c:pt idx="761">
                  <c:v>-0.99652382538866791</c:v>
                </c:pt>
                <c:pt idx="762">
                  <c:v>-0.99654976660709738</c:v>
                </c:pt>
                <c:pt idx="763">
                  <c:v>-0.99657551427404922</c:v>
                </c:pt>
                <c:pt idx="764">
                  <c:v>-0.996601069833012</c:v>
                </c:pt>
                <c:pt idx="765">
                  <c:v>-0.9966264347167243</c:v>
                </c:pt>
                <c:pt idx="766">
                  <c:v>-0.99665161034724692</c:v>
                </c:pt>
                <c:pt idx="767">
                  <c:v>-0.99667659813604859</c:v>
                </c:pt>
                <c:pt idx="768">
                  <c:v>-0.9967013994840801</c:v>
                </c:pt>
                <c:pt idx="769">
                  <c:v>-0.99672601578185061</c:v>
                </c:pt>
                <c:pt idx="770">
                  <c:v>-0.99675044840951654</c:v>
                </c:pt>
                <c:pt idx="771">
                  <c:v>-0.99677469873694236</c:v>
                </c:pt>
                <c:pt idx="772">
                  <c:v>-0.99679876812379009</c:v>
                </c:pt>
                <c:pt idx="773">
                  <c:v>-0.99682265791959079</c:v>
                </c:pt>
                <c:pt idx="774">
                  <c:v>-0.99684636946381566</c:v>
                </c:pt>
                <c:pt idx="775">
                  <c:v>-0.99686990408595955</c:v>
                </c:pt>
                <c:pt idx="776">
                  <c:v>-0.99689326310560511</c:v>
                </c:pt>
                <c:pt idx="777">
                  <c:v>-0.9969164478325071</c:v>
                </c:pt>
                <c:pt idx="778">
                  <c:v>-0.99693945956665564</c:v>
                </c:pt>
                <c:pt idx="779">
                  <c:v>-0.9969622995983547</c:v>
                </c:pt>
                <c:pt idx="780">
                  <c:v>-0.99698496920829349</c:v>
                </c:pt>
                <c:pt idx="781">
                  <c:v>-0.99700746966761677</c:v>
                </c:pt>
                <c:pt idx="782">
                  <c:v>-0.99702980223799387</c:v>
                </c:pt>
                <c:pt idx="783">
                  <c:v>-0.99705196817169606</c:v>
                </c:pt>
                <c:pt idx="784">
                  <c:v>-0.9970739687116551</c:v>
                </c:pt>
                <c:pt idx="785">
                  <c:v>-0.99709580509154738</c:v>
                </c:pt>
                <c:pt idx="786">
                  <c:v>-0.99711747853584831</c:v>
                </c:pt>
                <c:pt idx="787">
                  <c:v>-0.99713899025991026</c:v>
                </c:pt>
                <c:pt idx="788">
                  <c:v>-0.99716034147002663</c:v>
                </c:pt>
                <c:pt idx="789">
                  <c:v>-0.99718153336350224</c:v>
                </c:pt>
                <c:pt idx="790">
                  <c:v>-0.99720256712871391</c:v>
                </c:pt>
                <c:pt idx="791">
                  <c:v>-0.99722344394518292</c:v>
                </c:pt>
                <c:pt idx="792">
                  <c:v>-0.99724416498364032</c:v>
                </c:pt>
                <c:pt idx="793">
                  <c:v>-0.99726473140608918</c:v>
                </c:pt>
                <c:pt idx="794">
                  <c:v>-0.99728514436587301</c:v>
                </c:pt>
                <c:pt idx="795">
                  <c:v>-0.99730540500773446</c:v>
                </c:pt>
                <c:pt idx="796">
                  <c:v>-0.99732551446788875</c:v>
                </c:pt>
                <c:pt idx="797">
                  <c:v>-0.99734547387407679</c:v>
                </c:pt>
                <c:pt idx="798">
                  <c:v>-0.99736528434563743</c:v>
                </c:pt>
                <c:pt idx="799">
                  <c:v>-0.99738494699356317</c:v>
                </c:pt>
                <c:pt idx="800">
                  <c:v>-0.99740446292056473</c:v>
                </c:pt>
                <c:pt idx="801">
                  <c:v>-0.99742383322113259</c:v>
                </c:pt>
                <c:pt idx="802">
                  <c:v>-0.99744305898159891</c:v>
                </c:pt>
                <c:pt idx="803">
                  <c:v>-0.99746214128019961</c:v>
                </c:pt>
                <c:pt idx="804">
                  <c:v>-0.99748108118712864</c:v>
                </c:pt>
                <c:pt idx="805">
                  <c:v>-0.99749987976460441</c:v>
                </c:pt>
                <c:pt idx="806">
                  <c:v>-0.99751853806692758</c:v>
                </c:pt>
                <c:pt idx="807">
                  <c:v>-0.99753705714053631</c:v>
                </c:pt>
                <c:pt idx="808">
                  <c:v>-0.99755543802406843</c:v>
                </c:pt>
                <c:pt idx="809">
                  <c:v>-0.99757368174841976</c:v>
                </c:pt>
                <c:pt idx="810">
                  <c:v>-0.99759178933679893</c:v>
                </c:pt>
                <c:pt idx="811">
                  <c:v>-0.99760976180478689</c:v>
                </c:pt>
                <c:pt idx="812">
                  <c:v>-0.99762760016039331</c:v>
                </c:pt>
                <c:pt idx="813">
                  <c:v>-0.99764530540411345</c:v>
                </c:pt>
                <c:pt idx="814">
                  <c:v>-0.99766287852897984</c:v>
                </c:pt>
                <c:pt idx="815">
                  <c:v>-0.99768032052062516</c:v>
                </c:pt>
                <c:pt idx="816">
                  <c:v>-0.99769763235733255</c:v>
                </c:pt>
                <c:pt idx="817">
                  <c:v>-0.99771481501008952</c:v>
                </c:pt>
                <c:pt idx="818">
                  <c:v>-0.99773186944264569</c:v>
                </c:pt>
                <c:pt idx="819">
                  <c:v>-0.99774879661156524</c:v>
                </c:pt>
                <c:pt idx="820">
                  <c:v>-0.99776559746627735</c:v>
                </c:pt>
                <c:pt idx="821">
                  <c:v>-0.99778227294913457</c:v>
                </c:pt>
                <c:pt idx="822">
                  <c:v>-0.99779882399546471</c:v>
                </c:pt>
                <c:pt idx="823">
                  <c:v>-0.99781525153361705</c:v>
                </c:pt>
                <c:pt idx="824">
                  <c:v>-0.99783155648502375</c:v>
                </c:pt>
                <c:pt idx="825">
                  <c:v>-0.99784773976424157</c:v>
                </c:pt>
                <c:pt idx="826">
                  <c:v>-0.99786380227900984</c:v>
                </c:pt>
                <c:pt idx="827">
                  <c:v>-0.99787974493030251</c:v>
                </c:pt>
                <c:pt idx="828">
                  <c:v>-0.99789556861236939</c:v>
                </c:pt>
                <c:pt idx="829">
                  <c:v>-0.99791127421279602</c:v>
                </c:pt>
                <c:pt idx="830">
                  <c:v>-0.99792686261254815</c:v>
                </c:pt>
                <c:pt idx="831">
                  <c:v>-0.99794233468602467</c:v>
                </c:pt>
                <c:pt idx="832">
                  <c:v>-0.9979576913010999</c:v>
                </c:pt>
                <c:pt idx="833">
                  <c:v>-0.99797293331917891</c:v>
                </c:pt>
                <c:pt idx="834">
                  <c:v>-0.99798806159524345</c:v>
                </c:pt>
                <c:pt idx="835">
                  <c:v>-0.99800307697789992</c:v>
                </c:pt>
                <c:pt idx="836">
                  <c:v>-0.9980179803094249</c:v>
                </c:pt>
                <c:pt idx="837">
                  <c:v>-0.99803277242581478</c:v>
                </c:pt>
                <c:pt idx="838">
                  <c:v>-0.99804745415683305</c:v>
                </c:pt>
                <c:pt idx="839">
                  <c:v>-0.99806202632605068</c:v>
                </c:pt>
                <c:pt idx="840">
                  <c:v>-0.99807648975090379</c:v>
                </c:pt>
                <c:pt idx="841">
                  <c:v>-0.99809084524272584</c:v>
                </c:pt>
                <c:pt idx="842">
                  <c:v>-0.99810509360680566</c:v>
                </c:pt>
                <c:pt idx="843">
                  <c:v>-0.998119235642422</c:v>
                </c:pt>
                <c:pt idx="844">
                  <c:v>-0.99813327214289571</c:v>
                </c:pt>
                <c:pt idx="845">
                  <c:v>-0.99814720389562783</c:v>
                </c:pt>
                <c:pt idx="846">
                  <c:v>-0.99816103168215276</c:v>
                </c:pt>
                <c:pt idx="847">
                  <c:v>-0.99817475627817032</c:v>
                </c:pt>
                <c:pt idx="848">
                  <c:v>-0.99818837845359809</c:v>
                </c:pt>
                <c:pt idx="849">
                  <c:v>-0.99820189897261324</c:v>
                </c:pt>
                <c:pt idx="850">
                  <c:v>-0.99821531859369161</c:v>
                </c:pt>
                <c:pt idx="851">
                  <c:v>-0.99822863806965156</c:v>
                </c:pt>
                <c:pt idx="852">
                  <c:v>-0.9982418581476985</c:v>
                </c:pt>
                <c:pt idx="853">
                  <c:v>-0.9982549795694643</c:v>
                </c:pt>
                <c:pt idx="854">
                  <c:v>-0.99826800307105057</c:v>
                </c:pt>
                <c:pt idx="855">
                  <c:v>-0.99828092938306789</c:v>
                </c:pt>
                <c:pt idx="856">
                  <c:v>-0.99829375923067665</c:v>
                </c:pt>
                <c:pt idx="857">
                  <c:v>-0.99830649333363142</c:v>
                </c:pt>
                <c:pt idx="858">
                  <c:v>-0.99831913240631642</c:v>
                </c:pt>
                <c:pt idx="859">
                  <c:v>-0.99833167715778848</c:v>
                </c:pt>
                <c:pt idx="860">
                  <c:v>-0.99834412829181618</c:v>
                </c:pt>
                <c:pt idx="861">
                  <c:v>-0.99835648650691799</c:v>
                </c:pt>
                <c:pt idx="862">
                  <c:v>-0.998368752496404</c:v>
                </c:pt>
                <c:pt idx="863">
                  <c:v>-0.99838092694841074</c:v>
                </c:pt>
                <c:pt idx="864">
                  <c:v>-0.99839301054594298</c:v>
                </c:pt>
                <c:pt idx="865">
                  <c:v>-0.99840500396691478</c:v>
                </c:pt>
                <c:pt idx="866">
                  <c:v>-0.99841690788417692</c:v>
                </c:pt>
                <c:pt idx="867">
                  <c:v>-0.99842872296556739</c:v>
                </c:pt>
                <c:pt idx="868">
                  <c:v>-0.99844044987394032</c:v>
                </c:pt>
                <c:pt idx="869">
                  <c:v>-0.99845208926720719</c:v>
                </c:pt>
                <c:pt idx="870">
                  <c:v>-0.998463641798368</c:v>
                </c:pt>
                <c:pt idx="871">
                  <c:v>-0.99847510811555651</c:v>
                </c:pt>
                <c:pt idx="872">
                  <c:v>-0.99848648886206948</c:v>
                </c:pt>
                <c:pt idx="873">
                  <c:v>-0.99849778467640804</c:v>
                </c:pt>
                <c:pt idx="874">
                  <c:v>-0.9985089961923076</c:v>
                </c:pt>
                <c:pt idx="875">
                  <c:v>-0.99852012403877743</c:v>
                </c:pt>
                <c:pt idx="876">
                  <c:v>-0.99853116884013482</c:v>
                </c:pt>
                <c:pt idx="877">
                  <c:v>-0.99854213121604107</c:v>
                </c:pt>
                <c:pt idx="878">
                  <c:v>-0.99855301178153311</c:v>
                </c:pt>
                <c:pt idx="879">
                  <c:v>-0.99856381114706272</c:v>
                </c:pt>
                <c:pt idx="880">
                  <c:v>-0.99857452991852613</c:v>
                </c:pt>
                <c:pt idx="881">
                  <c:v>-0.99858516869730074</c:v>
                </c:pt>
                <c:pt idx="882">
                  <c:v>-0.9985957280802763</c:v>
                </c:pt>
                <c:pt idx="883">
                  <c:v>-0.99860620865989225</c:v>
                </c:pt>
                <c:pt idx="884">
                  <c:v>-0.99861661102416988</c:v>
                </c:pt>
                <c:pt idx="885">
                  <c:v>-0.99862693575673944</c:v>
                </c:pt>
                <c:pt idx="886">
                  <c:v>-0.99863718343688113</c:v>
                </c:pt>
                <c:pt idx="887">
                  <c:v>-0.99864735463955245</c:v>
                </c:pt>
                <c:pt idx="888">
                  <c:v>-0.99865744993542305</c:v>
                </c:pt>
                <c:pt idx="889">
                  <c:v>-0.99866746989090527</c:v>
                </c:pt>
                <c:pt idx="890">
                  <c:v>-0.9986774150681843</c:v>
                </c:pt>
                <c:pt idx="891">
                  <c:v>-0.99868728602525336</c:v>
                </c:pt>
                <c:pt idx="892">
                  <c:v>-0.9986970833159422</c:v>
                </c:pt>
                <c:pt idx="893">
                  <c:v>-0.99870680748995078</c:v>
                </c:pt>
                <c:pt idx="894">
                  <c:v>-0.99871645909287554</c:v>
                </c:pt>
                <c:pt idx="895">
                  <c:v>-0.9987260386662451</c:v>
                </c:pt>
                <c:pt idx="896">
                  <c:v>-0.99873554674754816</c:v>
                </c:pt>
                <c:pt idx="897">
                  <c:v>-0.99874498387026123</c:v>
                </c:pt>
                <c:pt idx="898">
                  <c:v>-0.99875435056388429</c:v>
                </c:pt>
                <c:pt idx="899">
                  <c:v>-0.99876364735396439</c:v>
                </c:pt>
                <c:pt idx="900">
                  <c:v>-0.99877287476212917</c:v>
                </c:pt>
                <c:pt idx="901">
                  <c:v>-0.99878203330611803</c:v>
                </c:pt>
                <c:pt idx="902">
                  <c:v>-0.99879112349980048</c:v>
                </c:pt>
                <c:pt idx="903">
                  <c:v>-0.99880014585322019</c:v>
                </c:pt>
                <c:pt idx="904">
                  <c:v>-0.9988091008726101</c:v>
                </c:pt>
                <c:pt idx="905">
                  <c:v>-0.9988179890604284</c:v>
                </c:pt>
                <c:pt idx="906">
                  <c:v>-0.9988268109153875</c:v>
                </c:pt>
                <c:pt idx="907">
                  <c:v>-0.99883556693247599</c:v>
                </c:pt>
                <c:pt idx="908">
                  <c:v>-0.99884425760298878</c:v>
                </c:pt>
                <c:pt idx="909">
                  <c:v>-0.99885288341455902</c:v>
                </c:pt>
                <c:pt idx="910">
                  <c:v>-0.99886144485117889</c:v>
                </c:pt>
                <c:pt idx="911">
                  <c:v>-0.99886994239323235</c:v>
                </c:pt>
                <c:pt idx="912">
                  <c:v>-0.99887837651751687</c:v>
                </c:pt>
                <c:pt idx="913">
                  <c:v>-0.99888674769727448</c:v>
                </c:pt>
                <c:pt idx="914">
                  <c:v>-0.99889505640221576</c:v>
                </c:pt>
                <c:pt idx="915">
                  <c:v>-0.99890330309854647</c:v>
                </c:pt>
                <c:pt idx="916">
                  <c:v>-0.99891148824899589</c:v>
                </c:pt>
                <c:pt idx="917">
                  <c:v>-0.99891961231284088</c:v>
                </c:pt>
                <c:pt idx="918">
                  <c:v>-0.99892767574592822</c:v>
                </c:pt>
                <c:pt idx="919">
                  <c:v>-0.99893567900070834</c:v>
                </c:pt>
                <c:pt idx="920">
                  <c:v>-0.99894362252625435</c:v>
                </c:pt>
                <c:pt idx="921">
                  <c:v>-0.99895150676828781</c:v>
                </c:pt>
                <c:pt idx="922">
                  <c:v>-0.99895933216920774</c:v>
                </c:pt>
                <c:pt idx="923">
                  <c:v>-0.99896709916810689</c:v>
                </c:pt>
                <c:pt idx="924">
                  <c:v>-0.99897480820080908</c:v>
                </c:pt>
                <c:pt idx="925">
                  <c:v>-0.99898245969988098</c:v>
                </c:pt>
                <c:pt idx="926">
                  <c:v>-0.99899005409466524</c:v>
                </c:pt>
                <c:pt idx="927">
                  <c:v>-0.99899759181129955</c:v>
                </c:pt>
                <c:pt idx="928">
                  <c:v>-0.99900507327274279</c:v>
                </c:pt>
                <c:pt idx="929">
                  <c:v>-0.99901249889879795</c:v>
                </c:pt>
                <c:pt idx="930">
                  <c:v>-0.99901986910613561</c:v>
                </c:pt>
                <c:pt idx="931">
                  <c:v>-0.99902718430831694</c:v>
                </c:pt>
                <c:pt idx="932">
                  <c:v>-0.99903444491582127</c:v>
                </c:pt>
                <c:pt idx="933">
                  <c:v>-0.9990416513360606</c:v>
                </c:pt>
                <c:pt idx="934">
                  <c:v>-0.99904880397340867</c:v>
                </c:pt>
                <c:pt idx="935">
                  <c:v>-0.99905590322922255</c:v>
                </c:pt>
                <c:pt idx="936">
                  <c:v>-0.99906294950186614</c:v>
                </c:pt>
                <c:pt idx="937">
                  <c:v>-0.99906994318672848</c:v>
                </c:pt>
                <c:pt idx="938">
                  <c:v>-0.99907688467625055</c:v>
                </c:pt>
                <c:pt idx="939">
                  <c:v>-0.99908377435994333</c:v>
                </c:pt>
                <c:pt idx="940">
                  <c:v>-0.99909061262441301</c:v>
                </c:pt>
                <c:pt idx="941">
                  <c:v>-0.9990973998533812</c:v>
                </c:pt>
                <c:pt idx="942">
                  <c:v>-0.99910413642770646</c:v>
                </c:pt>
                <c:pt idx="943">
                  <c:v>-0.99911082272540486</c:v>
                </c:pt>
                <c:pt idx="944">
                  <c:v>-0.99911745912167138</c:v>
                </c:pt>
                <c:pt idx="945">
                  <c:v>-0.99912404598890359</c:v>
                </c:pt>
                <c:pt idx="946">
                  <c:v>-0.99913058369671837</c:v>
                </c:pt>
                <c:pt idx="947">
                  <c:v>-0.9991370726119787</c:v>
                </c:pt>
                <c:pt idx="948">
                  <c:v>-0.99914351309880356</c:v>
                </c:pt>
                <c:pt idx="949">
                  <c:v>-0.99914990551860094</c:v>
                </c:pt>
                <c:pt idx="950">
                  <c:v>-0.99915625023007992</c:v>
                </c:pt>
                <c:pt idx="951">
                  <c:v>-0.99916254758927348</c:v>
                </c:pt>
                <c:pt idx="952">
                  <c:v>-0.99916879794955771</c:v>
                </c:pt>
                <c:pt idx="953">
                  <c:v>-0.99917500166167184</c:v>
                </c:pt>
                <c:pt idx="954">
                  <c:v>-0.99918115907373706</c:v>
                </c:pt>
                <c:pt idx="955">
                  <c:v>-0.99918727053128142</c:v>
                </c:pt>
                <c:pt idx="956">
                  <c:v>-0.99919333637724961</c:v>
                </c:pt>
                <c:pt idx="957">
                  <c:v>-0.99919935695202955</c:v>
                </c:pt>
                <c:pt idx="958">
                  <c:v>-0.99920533259346922</c:v>
                </c:pt>
                <c:pt idx="959">
                  <c:v>-0.99921126363689727</c:v>
                </c:pt>
                <c:pt idx="960">
                  <c:v>-0.99921715041513626</c:v>
                </c:pt>
                <c:pt idx="961">
                  <c:v>-0.99922299325852959</c:v>
                </c:pt>
                <c:pt idx="962">
                  <c:v>-0.99922879249495389</c:v>
                </c:pt>
                <c:pt idx="963">
                  <c:v>-0.99923454844983861</c:v>
                </c:pt>
                <c:pt idx="964">
                  <c:v>-0.9992402614461865</c:v>
                </c:pt>
                <c:pt idx="965">
                  <c:v>-0.99924593180458865</c:v>
                </c:pt>
                <c:pt idx="966">
                  <c:v>-0.99925155984324399</c:v>
                </c:pt>
                <c:pt idx="967">
                  <c:v>-0.99925714587797987</c:v>
                </c:pt>
                <c:pt idx="968">
                  <c:v>-0.99926269022226255</c:v>
                </c:pt>
                <c:pt idx="969">
                  <c:v>-0.99926819318722293</c:v>
                </c:pt>
                <c:pt idx="970">
                  <c:v>-0.9992736550816681</c:v>
                </c:pt>
                <c:pt idx="971">
                  <c:v>-0.99927907621210332</c:v>
                </c:pt>
                <c:pt idx="972">
                  <c:v>-0.99928445688274348</c:v>
                </c:pt>
                <c:pt idx="973">
                  <c:v>-0.99928979739553636</c:v>
                </c:pt>
                <c:pt idx="974">
                  <c:v>-0.99929509805017569</c:v>
                </c:pt>
                <c:pt idx="975">
                  <c:v>-0.9993003591441183</c:v>
                </c:pt>
                <c:pt idx="976">
                  <c:v>-0.99930558097260036</c:v>
                </c:pt>
                <c:pt idx="977">
                  <c:v>-0.99931076382865924</c:v>
                </c:pt>
                <c:pt idx="978">
                  <c:v>-0.99931590800314019</c:v>
                </c:pt>
                <c:pt idx="979">
                  <c:v>-0.99932101378472304</c:v>
                </c:pt>
                <c:pt idx="980">
                  <c:v>-0.99932608145993063</c:v>
                </c:pt>
                <c:pt idx="981">
                  <c:v>-0.99933111131314734</c:v>
                </c:pt>
                <c:pt idx="982">
                  <c:v>-0.99933610362663872</c:v>
                </c:pt>
                <c:pt idx="983">
                  <c:v>-0.99934105868055945</c:v>
                </c:pt>
                <c:pt idx="984">
                  <c:v>-0.99934597675297843</c:v>
                </c:pt>
                <c:pt idx="985">
                  <c:v>-0.99935085811988567</c:v>
                </c:pt>
                <c:pt idx="986">
                  <c:v>-0.9993557030552157</c:v>
                </c:pt>
                <c:pt idx="987">
                  <c:v>-0.99936051183085362</c:v>
                </c:pt>
                <c:pt idx="988">
                  <c:v>-0.99936528471666053</c:v>
                </c:pt>
                <c:pt idx="989">
                  <c:v>-0.99937002198048297</c:v>
                </c:pt>
                <c:pt idx="990">
                  <c:v>-0.99937472388816528</c:v>
                </c:pt>
                <c:pt idx="991">
                  <c:v>-0.99937939070357185</c:v>
                </c:pt>
                <c:pt idx="992">
                  <c:v>-0.99938402268859561</c:v>
                </c:pt>
                <c:pt idx="993">
                  <c:v>-0.99938862010317842</c:v>
                </c:pt>
                <c:pt idx="994">
                  <c:v>-0.99939318320531956</c:v>
                </c:pt>
                <c:pt idx="995">
                  <c:v>-0.99939771225109186</c:v>
                </c:pt>
                <c:pt idx="996">
                  <c:v>-0.99940220749466213</c:v>
                </c:pt>
                <c:pt idx="997">
                  <c:v>-0.99940666918829657</c:v>
                </c:pt>
                <c:pt idx="998">
                  <c:v>-0.99941109758237989</c:v>
                </c:pt>
                <c:pt idx="999">
                  <c:v>-0.99941549292542675</c:v>
                </c:pt>
                <c:pt idx="1000">
                  <c:v>-0.99941985546410228</c:v>
                </c:pt>
                <c:pt idx="1001">
                  <c:v>-0.99942418544322487</c:v>
                </c:pt>
                <c:pt idx="1002">
                  <c:v>-0.99942848310579202</c:v>
                </c:pt>
                <c:pt idx="1003">
                  <c:v>-0.99943274869298082</c:v>
                </c:pt>
                <c:pt idx="1004">
                  <c:v>-0.999436982444175</c:v>
                </c:pt>
                <c:pt idx="1005">
                  <c:v>-0.99944118459696984</c:v>
                </c:pt>
                <c:pt idx="1006">
                  <c:v>-0.99944535538718438</c:v>
                </c:pt>
                <c:pt idx="1007">
                  <c:v>-0.99944949504888403</c:v>
                </c:pt>
                <c:pt idx="1008">
                  <c:v>-0.99945360381438308</c:v>
                </c:pt>
                <c:pt idx="1009">
                  <c:v>-0.99945768191426199</c:v>
                </c:pt>
                <c:pt idx="1010">
                  <c:v>-0.99946172957738355</c:v>
                </c:pt>
                <c:pt idx="1011">
                  <c:v>-0.99946574703090008</c:v>
                </c:pt>
                <c:pt idx="1012">
                  <c:v>-0.99946973450027066</c:v>
                </c:pt>
                <c:pt idx="1013">
                  <c:v>-0.99947369220927162</c:v>
                </c:pt>
                <c:pt idx="1014">
                  <c:v>-0.9994776203800062</c:v>
                </c:pt>
                <c:pt idx="1015">
                  <c:v>-0.99948151923292383</c:v>
                </c:pt>
                <c:pt idx="1016">
                  <c:v>-0.99948538898682859</c:v>
                </c:pt>
                <c:pt idx="1017">
                  <c:v>-0.99948922985888966</c:v>
                </c:pt>
                <c:pt idx="1018">
                  <c:v>-0.99949304206465817</c:v>
                </c:pt>
                <c:pt idx="1019">
                  <c:v>-0.99949682581807486</c:v>
                </c:pt>
                <c:pt idx="1020">
                  <c:v>-0.99950058133148478</c:v>
                </c:pt>
                <c:pt idx="1021">
                  <c:v>-0.99950430881564656</c:v>
                </c:pt>
                <c:pt idx="1022">
                  <c:v>-0.99950800847974952</c:v>
                </c:pt>
                <c:pt idx="1023">
                  <c:v>-0.99951168053141837</c:v>
                </c:pt>
                <c:pt idx="1024">
                  <c:v>-0.99951532517673169</c:v>
                </c:pt>
                <c:pt idx="1025">
                  <c:v>-0.99951894262022656</c:v>
                </c:pt>
                <c:pt idx="1026">
                  <c:v>-0.99952253306491545</c:v>
                </c:pt>
                <c:pt idx="1027">
                  <c:v>-0.99952609671229886</c:v>
                </c:pt>
                <c:pt idx="1028">
                  <c:v>-0.99952963376236681</c:v>
                </c:pt>
                <c:pt idx="1029">
                  <c:v>-0.99953314441362351</c:v>
                </c:pt>
                <c:pt idx="1030">
                  <c:v>-0.99953662886308881</c:v>
                </c:pt>
                <c:pt idx="1031">
                  <c:v>-0.99954008730631116</c:v>
                </c:pt>
                <c:pt idx="1032">
                  <c:v>-0.99954351993738078</c:v>
                </c:pt>
                <c:pt idx="1033">
                  <c:v>-0.99954692694894121</c:v>
                </c:pt>
                <c:pt idx="1034">
                  <c:v>-0.99955030853219651</c:v>
                </c:pt>
                <c:pt idx="1035">
                  <c:v>-0.99955366487692454</c:v>
                </c:pt>
                <c:pt idx="1036">
                  <c:v>-0.99955699617148663</c:v>
                </c:pt>
                <c:pt idx="1037">
                  <c:v>-0.99956030260283679</c:v>
                </c:pt>
                <c:pt idx="1038">
                  <c:v>-0.99956358435653736</c:v>
                </c:pt>
                <c:pt idx="1039">
                  <c:v>-0.99956684161676335</c:v>
                </c:pt>
                <c:pt idx="1040">
                  <c:v>-0.9995700745663143</c:v>
                </c:pt>
                <c:pt idx="1041">
                  <c:v>-0.99957328338662987</c:v>
                </c:pt>
                <c:pt idx="1042">
                  <c:v>-0.999576468257793</c:v>
                </c:pt>
                <c:pt idx="1043">
                  <c:v>-0.99957962935854139</c:v>
                </c:pt>
                <c:pt idx="1044">
                  <c:v>-0.99958276686628056</c:v>
                </c:pt>
                <c:pt idx="1045">
                  <c:v>-0.99958588095709122</c:v>
                </c:pt>
                <c:pt idx="1046">
                  <c:v>-0.99958897180574202</c:v>
                </c:pt>
                <c:pt idx="1047">
                  <c:v>-0.99959203958569565</c:v>
                </c:pt>
                <c:pt idx="1048">
                  <c:v>-0.99959508446911904</c:v>
                </c:pt>
                <c:pt idx="1049">
                  <c:v>-0.99959810662689874</c:v>
                </c:pt>
                <c:pt idx="1050">
                  <c:v>-0.99960110622864018</c:v>
                </c:pt>
                <c:pt idx="1051">
                  <c:v>-0.99960408344268759</c:v>
                </c:pt>
                <c:pt idx="1052">
                  <c:v>-0.99960703843612686</c:v>
                </c:pt>
                <c:pt idx="1053">
                  <c:v>-0.99960997137479746</c:v>
                </c:pt>
                <c:pt idx="1054">
                  <c:v>-0.99961288242330071</c:v>
                </c:pt>
                <c:pt idx="1055">
                  <c:v>-0.99961577174501159</c:v>
                </c:pt>
                <c:pt idx="1056">
                  <c:v>-0.99961863950208185</c:v>
                </c:pt>
                <c:pt idx="1057">
                  <c:v>-0.99962148585545696</c:v>
                </c:pt>
                <c:pt idx="1058">
                  <c:v>-0.99962431096487936</c:v>
                </c:pt>
                <c:pt idx="1059">
                  <c:v>-0.99962711498889978</c:v>
                </c:pt>
                <c:pt idx="1060">
                  <c:v>-0.99962989808488623</c:v>
                </c:pt>
                <c:pt idx="1061">
                  <c:v>-0.99963266040903265</c:v>
                </c:pt>
                <c:pt idx="1062">
                  <c:v>-0.99963540211636437</c:v>
                </c:pt>
                <c:pt idx="1063">
                  <c:v>-0.99963812336075297</c:v>
                </c:pt>
                <c:pt idx="1064">
                  <c:v>-0.99964082429491918</c:v>
                </c:pt>
                <c:pt idx="1065">
                  <c:v>-0.99964350507044863</c:v>
                </c:pt>
                <c:pt idx="1066">
                  <c:v>-0.99964616583779031</c:v>
                </c:pt>
                <c:pt idx="1067">
                  <c:v>-0.99964880674627288</c:v>
                </c:pt>
                <c:pt idx="1068">
                  <c:v>-0.99965142794411022</c:v>
                </c:pt>
                <c:pt idx="1069">
                  <c:v>-0.99965402957841021</c:v>
                </c:pt>
                <c:pt idx="1070">
                  <c:v>-0.99965661179518484</c:v>
                </c:pt>
                <c:pt idx="1071">
                  <c:v>-0.99965917473935006</c:v>
                </c:pt>
                <c:pt idx="1072">
                  <c:v>-0.99966171855474939</c:v>
                </c:pt>
                <c:pt idx="1073">
                  <c:v>-0.99966424338414472</c:v>
                </c:pt>
                <c:pt idx="1074">
                  <c:v>-0.99966674936923849</c:v>
                </c:pt>
                <c:pt idx="1075">
                  <c:v>-0.99966923665067042</c:v>
                </c:pt>
                <c:pt idx="1076">
                  <c:v>-0.9996717053680354</c:v>
                </c:pt>
                <c:pt idx="1077">
                  <c:v>-0.99967415565988416</c:v>
                </c:pt>
                <c:pt idx="1078">
                  <c:v>-0.99967658766373269</c:v>
                </c:pt>
                <c:pt idx="1079">
                  <c:v>-0.99967900151607225</c:v>
                </c:pt>
                <c:pt idx="1080">
                  <c:v>-0.99968139735237627</c:v>
                </c:pt>
                <c:pt idx="1081">
                  <c:v>-0.99968377530710351</c:v>
                </c:pt>
                <c:pt idx="1082">
                  <c:v>-0.99968613551371266</c:v>
                </c:pt>
                <c:pt idx="1083">
                  <c:v>-0.99968847810466488</c:v>
                </c:pt>
                <c:pt idx="1084">
                  <c:v>-0.99969080321143433</c:v>
                </c:pt>
                <c:pt idx="1085">
                  <c:v>-0.9996931109645123</c:v>
                </c:pt>
                <c:pt idx="1086">
                  <c:v>-0.99969540149341463</c:v>
                </c:pt>
                <c:pt idx="1087">
                  <c:v>-0.99969767492669581</c:v>
                </c:pt>
                <c:pt idx="1088">
                  <c:v>-0.99969993139194657</c:v>
                </c:pt>
                <c:pt idx="1089">
                  <c:v>-0.99970217101580672</c:v>
                </c:pt>
                <c:pt idx="1090">
                  <c:v>-0.99970439392397092</c:v>
                </c:pt>
                <c:pt idx="1091">
                  <c:v>-0.9997066002411944</c:v>
                </c:pt>
                <c:pt idx="1092">
                  <c:v>-0.99970879009130476</c:v>
                </c:pt>
                <c:pt idx="1093">
                  <c:v>-0.9997109635972018</c:v>
                </c:pt>
                <c:pt idx="1094">
                  <c:v>-0.99971312088087072</c:v>
                </c:pt>
                <c:pt idx="1095">
                  <c:v>-0.9997152620633849</c:v>
                </c:pt>
                <c:pt idx="1096">
                  <c:v>-0.99971738726491455</c:v>
                </c:pt>
                <c:pt idx="1097">
                  <c:v>-0.9997194966047328</c:v>
                </c:pt>
                <c:pt idx="1098">
                  <c:v>-0.99972159020122386</c:v>
                </c:pt>
                <c:pt idx="1099">
                  <c:v>-0.99972366817188518</c:v>
                </c:pt>
                <c:pt idx="1100">
                  <c:v>-0.99972573063334258</c:v>
                </c:pt>
                <c:pt idx="1101">
                  <c:v>-0.99972777770134535</c:v>
                </c:pt>
                <c:pt idx="1102">
                  <c:v>-0.99972980949078427</c:v>
                </c:pt>
                <c:pt idx="1103">
                  <c:v>-0.99973182611568923</c:v>
                </c:pt>
                <c:pt idx="1104">
                  <c:v>-0.99973382768924202</c:v>
                </c:pt>
                <c:pt idx="1105">
                  <c:v>-0.99973581432377512</c:v>
                </c:pt>
                <c:pt idx="1106">
                  <c:v>-0.99973778613078879</c:v>
                </c:pt>
                <c:pt idx="1107">
                  <c:v>-0.9997397432209455</c:v>
                </c:pt>
                <c:pt idx="1108">
                  <c:v>-0.99974168570408439</c:v>
                </c:pt>
                <c:pt idx="1109">
                  <c:v>-0.99974361368922715</c:v>
                </c:pt>
                <c:pt idx="1110">
                  <c:v>-0.99974552728457611</c:v>
                </c:pt>
                <c:pt idx="1111">
                  <c:v>-0.99974742659753224</c:v>
                </c:pt>
                <c:pt idx="1112">
                  <c:v>-0.99974931173468906</c:v>
                </c:pt>
                <c:pt idx="1113">
                  <c:v>-0.99975118280185016</c:v>
                </c:pt>
                <c:pt idx="1114">
                  <c:v>-0.99975303990402731</c:v>
                </c:pt>
                <c:pt idx="1115">
                  <c:v>-0.99975488314544569</c:v>
                </c:pt>
                <c:pt idx="1116">
                  <c:v>-0.9997567126295559</c:v>
                </c:pt>
                <c:pt idx="1117">
                  <c:v>-0.99975852845903612</c:v>
                </c:pt>
                <c:pt idx="1118">
                  <c:v>-0.99976033073579784</c:v>
                </c:pt>
                <c:pt idx="1119">
                  <c:v>-0.99976211956099126</c:v>
                </c:pt>
                <c:pt idx="1120">
                  <c:v>-0.99976389503501295</c:v>
                </c:pt>
                <c:pt idx="1121">
                  <c:v>-0.99976565725750866</c:v>
                </c:pt>
                <c:pt idx="1122">
                  <c:v>-0.9997674063273817</c:v>
                </c:pt>
                <c:pt idx="1123">
                  <c:v>-0.9997691423427979</c:v>
                </c:pt>
                <c:pt idx="1124">
                  <c:v>-0.9997708654011892</c:v>
                </c:pt>
                <c:pt idx="1125">
                  <c:v>-0.99977257559925881</c:v>
                </c:pt>
                <c:pt idx="1126">
                  <c:v>-0.99977427303299204</c:v>
                </c:pt>
                <c:pt idx="1127">
                  <c:v>-0.99977595779765549</c:v>
                </c:pt>
                <c:pt idx="1128">
                  <c:v>-0.99977762998780528</c:v>
                </c:pt>
                <c:pt idx="1129">
                  <c:v>-0.99977928969729024</c:v>
                </c:pt>
                <c:pt idx="1130">
                  <c:v>-0.9997809370192603</c:v>
                </c:pt>
                <c:pt idx="1131">
                  <c:v>-0.99978257204617138</c:v>
                </c:pt>
                <c:pt idx="1132">
                  <c:v>-0.99978419486978776</c:v>
                </c:pt>
                <c:pt idx="1133">
                  <c:v>-0.99978580558118935</c:v>
                </c:pt>
                <c:pt idx="1134">
                  <c:v>-0.99978740427077506</c:v>
                </c:pt>
                <c:pt idx="1135">
                  <c:v>-0.99978899102827112</c:v>
                </c:pt>
                <c:pt idx="1136">
                  <c:v>-0.99979056594273386</c:v>
                </c:pt>
                <c:pt idx="1137">
                  <c:v>-0.99979212910255155</c:v>
                </c:pt>
                <c:pt idx="1138">
                  <c:v>-0.99979368059545859</c:v>
                </c:pt>
                <c:pt idx="1139">
                  <c:v>-0.99979522050853009</c:v>
                </c:pt>
                <c:pt idx="1140">
                  <c:v>-0.99979674892819415</c:v>
                </c:pt>
                <c:pt idx="1141">
                  <c:v>-0.99979826594022991</c:v>
                </c:pt>
                <c:pt idx="1142">
                  <c:v>-0.99979977162977984</c:v>
                </c:pt>
                <c:pt idx="1143">
                  <c:v>-0.99980126608135178</c:v>
                </c:pt>
                <c:pt idx="1144">
                  <c:v>-0.99980274937881841</c:v>
                </c:pt>
                <c:pt idx="1145">
                  <c:v>-0.99980422160543059</c:v>
                </c:pt>
                <c:pt idx="1146">
                  <c:v>-0.99980568284381599</c:v>
                </c:pt>
                <c:pt idx="1147">
                  <c:v>-0.99980713317598457</c:v>
                </c:pt>
                <c:pt idx="1148">
                  <c:v>-0.99980857268333911</c:v>
                </c:pt>
                <c:pt idx="1149">
                  <c:v>-0.99981000144666754</c:v>
                </c:pt>
                <c:pt idx="1150">
                  <c:v>-0.99981141954616071</c:v>
                </c:pt>
                <c:pt idx="1151">
                  <c:v>-0.99981282706140806</c:v>
                </c:pt>
                <c:pt idx="1152">
                  <c:v>-0.99981422407140719</c:v>
                </c:pt>
                <c:pt idx="1153">
                  <c:v>-0.99981561065456315</c:v>
                </c:pt>
                <c:pt idx="1154">
                  <c:v>-0.99981698688869824</c:v>
                </c:pt>
                <c:pt idx="1155">
                  <c:v>-0.99981835285105169</c:v>
                </c:pt>
                <c:pt idx="1156">
                  <c:v>-0.99981970861829073</c:v>
                </c:pt>
                <c:pt idx="1157">
                  <c:v>-0.99982105426650503</c:v>
                </c:pt>
                <c:pt idx="1158">
                  <c:v>-0.99982238987122074</c:v>
                </c:pt>
                <c:pt idx="1159">
                  <c:v>-0.9998237155073959</c:v>
                </c:pt>
                <c:pt idx="1160">
                  <c:v>-0.99982503124943434</c:v>
                </c:pt>
                <c:pt idx="1161">
                  <c:v>-0.9998263371711793</c:v>
                </c:pt>
                <c:pt idx="1162">
                  <c:v>-0.99982763334592606</c:v>
                </c:pt>
                <c:pt idx="1163">
                  <c:v>-0.99982891984642308</c:v>
                </c:pt>
                <c:pt idx="1164">
                  <c:v>-0.99983019674487417</c:v>
                </c:pt>
                <c:pt idx="1165">
                  <c:v>-0.9998314641129451</c:v>
                </c:pt>
                <c:pt idx="1166">
                  <c:v>-0.99983272202176832</c:v>
                </c:pt>
                <c:pt idx="1167">
                  <c:v>-0.99983397054194123</c:v>
                </c:pt>
                <c:pt idx="1168">
                  <c:v>-0.99983520974353812</c:v>
                </c:pt>
                <c:pt idx="1169">
                  <c:v>-0.99983643969611136</c:v>
                </c:pt>
                <c:pt idx="1170">
                  <c:v>-0.99983766046868849</c:v>
                </c:pt>
                <c:pt idx="1171">
                  <c:v>-0.99983887212978684</c:v>
                </c:pt>
                <c:pt idx="1172">
                  <c:v>-0.99984007474741066</c:v>
                </c:pt>
                <c:pt idx="1173">
                  <c:v>-0.99984126838905685</c:v>
                </c:pt>
                <c:pt idx="1174">
                  <c:v>-0.99984245312171927</c:v>
                </c:pt>
                <c:pt idx="1175">
                  <c:v>-0.99984362901189006</c:v>
                </c:pt>
                <c:pt idx="1176">
                  <c:v>-0.9998447961255672</c:v>
                </c:pt>
                <c:pt idx="1177">
                  <c:v>-0.9998459545282532</c:v>
                </c:pt>
                <c:pt idx="1178">
                  <c:v>-0.9998471042849657</c:v>
                </c:pt>
                <c:pt idx="1179">
                  <c:v>-0.99984824546023465</c:v>
                </c:pt>
                <c:pt idx="1180">
                  <c:v>-0.9998493781181067</c:v>
                </c:pt>
                <c:pt idx="1181">
                  <c:v>-0.99985050232215467</c:v>
                </c:pt>
                <c:pt idx="1182">
                  <c:v>-0.99985161813547307</c:v>
                </c:pt>
                <c:pt idx="1183">
                  <c:v>-0.99985272562068661</c:v>
                </c:pt>
                <c:pt idx="1184">
                  <c:v>-0.99985382483995644</c:v>
                </c:pt>
                <c:pt idx="1185">
                  <c:v>-0.99985491585497221</c:v>
                </c:pt>
                <c:pt idx="1186">
                  <c:v>-0.99985599872697017</c:v>
                </c:pt>
                <c:pt idx="1187">
                  <c:v>-0.9998570735167267</c:v>
                </c:pt>
                <c:pt idx="1188">
                  <c:v>-0.99985814028456343</c:v>
                </c:pt>
                <c:pt idx="1189">
                  <c:v>-0.99985919909035237</c:v>
                </c:pt>
                <c:pt idx="1190">
                  <c:v>-0.99986024999352185</c:v>
                </c:pt>
                <c:pt idx="1191">
                  <c:v>-0.99986129305305116</c:v>
                </c:pt>
                <c:pt idx="1192">
                  <c:v>-0.99986232832748434</c:v>
                </c:pt>
                <c:pt idx="1193">
                  <c:v>-0.9998633558749267</c:v>
                </c:pt>
                <c:pt idx="1194">
                  <c:v>-0.9998643757530481</c:v>
                </c:pt>
                <c:pt idx="1195">
                  <c:v>-0.99986538801908964</c:v>
                </c:pt>
                <c:pt idx="1196">
                  <c:v>-0.99986639272986633</c:v>
                </c:pt>
                <c:pt idx="1197">
                  <c:v>-0.99986738994176827</c:v>
                </c:pt>
                <c:pt idx="1198">
                  <c:v>-0.99986837971076237</c:v>
                </c:pt>
                <c:pt idx="1199">
                  <c:v>-0.99986936209240085</c:v>
                </c:pt>
                <c:pt idx="1200">
                  <c:v>-0.99987033714182005</c:v>
                </c:pt>
                <c:pt idx="1201">
                  <c:v>-0.99987130491374587</c:v>
                </c:pt>
                <c:pt idx="1202">
                  <c:v>-0.99987226546249441</c:v>
                </c:pt>
                <c:pt idx="1203">
                  <c:v>-0.99987321884197666</c:v>
                </c:pt>
                <c:pt idx="1204">
                  <c:v>-0.99987416510570137</c:v>
                </c:pt>
                <c:pt idx="1205">
                  <c:v>-0.99987510430677951</c:v>
                </c:pt>
                <c:pt idx="1206">
                  <c:v>-0.99987603649792078</c:v>
                </c:pt>
                <c:pt idx="1207">
                  <c:v>-0.99987696173144791</c:v>
                </c:pt>
                <c:pt idx="1208">
                  <c:v>-0.99987788005929068</c:v>
                </c:pt>
                <c:pt idx="1209">
                  <c:v>-0.99987879153298742</c:v>
                </c:pt>
                <c:pt idx="1210">
                  <c:v>-0.99987969620369821</c:v>
                </c:pt>
                <c:pt idx="1211">
                  <c:v>-0.99988059412219621</c:v>
                </c:pt>
                <c:pt idx="1212">
                  <c:v>-0.99988148533887733</c:v>
                </c:pt>
                <c:pt idx="1213">
                  <c:v>-0.99988236990376389</c:v>
                </c:pt>
                <c:pt idx="1214">
                  <c:v>-0.99988324786650118</c:v>
                </c:pt>
                <c:pt idx="1215">
                  <c:v>-0.99988411927636467</c:v>
                </c:pt>
                <c:pt idx="1216">
                  <c:v>-0.99988498418226479</c:v>
                </c:pt>
                <c:pt idx="1217">
                  <c:v>-0.99988584263274205</c:v>
                </c:pt>
                <c:pt idx="1218">
                  <c:v>-0.99988669467598079</c:v>
                </c:pt>
                <c:pt idx="1219">
                  <c:v>-0.99988754035979954</c:v>
                </c:pt>
                <c:pt idx="1220">
                  <c:v>-0.999888379731665</c:v>
                </c:pt>
                <c:pt idx="1221">
                  <c:v>-0.99988921283868704</c:v>
                </c:pt>
                <c:pt idx="1222">
                  <c:v>-0.99989003972762336</c:v>
                </c:pt>
                <c:pt idx="1223">
                  <c:v>-0.99989086044488384</c:v>
                </c:pt>
                <c:pt idx="1224">
                  <c:v>-0.99989167503653165</c:v>
                </c:pt>
                <c:pt idx="1225">
                  <c:v>-0.99989248354828819</c:v>
                </c:pt>
                <c:pt idx="1226">
                  <c:v>-0.99989328602552952</c:v>
                </c:pt>
                <c:pt idx="1227">
                  <c:v>-0.99989408251329714</c:v>
                </c:pt>
                <c:pt idx="1228">
                  <c:v>-0.99989487305629332</c:v>
                </c:pt>
                <c:pt idx="1229">
                  <c:v>-0.99989565769888666</c:v>
                </c:pt>
                <c:pt idx="1230">
                  <c:v>-0.9998964364851185</c:v>
                </c:pt>
                <c:pt idx="1231">
                  <c:v>-0.99989720945869798</c:v>
                </c:pt>
                <c:pt idx="1232">
                  <c:v>-0.99989797666300806</c:v>
                </c:pt>
                <c:pt idx="1233">
                  <c:v>-0.99989873814110874</c:v>
                </c:pt>
                <c:pt idx="1234">
                  <c:v>-0.99989949393573796</c:v>
                </c:pt>
                <c:pt idx="1235">
                  <c:v>-0.99990024408931766</c:v>
                </c:pt>
                <c:pt idx="1236">
                  <c:v>-0.9999009886439495</c:v>
                </c:pt>
                <c:pt idx="1237">
                  <c:v>-0.9999017276414206</c:v>
                </c:pt>
                <c:pt idx="1238">
                  <c:v>-0.99990246112321068</c:v>
                </c:pt>
                <c:pt idx="1239">
                  <c:v>-0.99990318913048493</c:v>
                </c:pt>
                <c:pt idx="1240">
                  <c:v>-0.99990391170410564</c:v>
                </c:pt>
                <c:pt idx="1241">
                  <c:v>-0.99990462888462484</c:v>
                </c:pt>
                <c:pt idx="1242">
                  <c:v>-0.99990534071229598</c:v>
                </c:pt>
                <c:pt idx="1243">
                  <c:v>-0.99990604722707221</c:v>
                </c:pt>
                <c:pt idx="1244">
                  <c:v>-0.99990674846860716</c:v>
                </c:pt>
                <c:pt idx="1245">
                  <c:v>-0.99990744447625812</c:v>
                </c:pt>
                <c:pt idx="1246">
                  <c:v>-0.99990813528908851</c:v>
                </c:pt>
                <c:pt idx="1247">
                  <c:v>-0.99990882094587175</c:v>
                </c:pt>
                <c:pt idx="1248">
                  <c:v>-0.99990950148508995</c:v>
                </c:pt>
                <c:pt idx="1249">
                  <c:v>-0.99991017694493933</c:v>
                </c:pt>
                <c:pt idx="1250">
                  <c:v>-0.99991084736333247</c:v>
                </c:pt>
                <c:pt idx="1251">
                  <c:v>-0.99991151277789603</c:v>
                </c:pt>
                <c:pt idx="1252">
                  <c:v>-0.99991217322597559</c:v>
                </c:pt>
                <c:pt idx="1253">
                  <c:v>-0.99991282874464138</c:v>
                </c:pt>
                <c:pt idx="1254">
                  <c:v>-0.99991347937068364</c:v>
                </c:pt>
                <c:pt idx="1255">
                  <c:v>-0.99991412514062017</c:v>
                </c:pt>
                <c:pt idx="1256">
                  <c:v>-0.99991476609069652</c:v>
                </c:pt>
                <c:pt idx="1257">
                  <c:v>-0.99991540225688536</c:v>
                </c:pt>
                <c:pt idx="1258">
                  <c:v>-0.99991603367489135</c:v>
                </c:pt>
                <c:pt idx="1259">
                  <c:v>-0.99991666038015525</c:v>
                </c:pt>
                <c:pt idx="1260">
                  <c:v>-0.99991728240785116</c:v>
                </c:pt>
                <c:pt idx="1261">
                  <c:v>-0.99991789979288936</c:v>
                </c:pt>
                <c:pt idx="1262">
                  <c:v>-0.99991851256992359</c:v>
                </c:pt>
                <c:pt idx="1263">
                  <c:v>-0.99991912077334522</c:v>
                </c:pt>
                <c:pt idx="1264">
                  <c:v>-0.9999197244372916</c:v>
                </c:pt>
                <c:pt idx="1265">
                  <c:v>-0.9999203235956412</c:v>
                </c:pt>
                <c:pt idx="1266">
                  <c:v>-0.99992091828202556</c:v>
                </c:pt>
                <c:pt idx="1267">
                  <c:v>-0.99992150852982142</c:v>
                </c:pt>
                <c:pt idx="1268">
                  <c:v>-0.99992209437215451</c:v>
                </c:pt>
                <c:pt idx="1269">
                  <c:v>-0.99992267584191008</c:v>
                </c:pt>
                <c:pt idx="1270">
                  <c:v>-0.99992325297171958</c:v>
                </c:pt>
                <c:pt idx="1271">
                  <c:v>-0.99992382579397843</c:v>
                </c:pt>
                <c:pt idx="1272">
                  <c:v>-0.99992439434083524</c:v>
                </c:pt>
                <c:pt idx="1273">
                  <c:v>-0.99992495864419972</c:v>
                </c:pt>
                <c:pt idx="1274">
                  <c:v>-0.99992551873574664</c:v>
                </c:pt>
                <c:pt idx="1275">
                  <c:v>-0.99992607464690875</c:v>
                </c:pt>
                <c:pt idx="1276">
                  <c:v>-0.99992662640888974</c:v>
                </c:pt>
                <c:pt idx="1277">
                  <c:v>-0.99992717405265563</c:v>
                </c:pt>
                <c:pt idx="1278">
                  <c:v>-0.99992771760894461</c:v>
                </c:pt>
                <c:pt idx="1279">
                  <c:v>-0.99992825710826616</c:v>
                </c:pt>
                <c:pt idx="1280">
                  <c:v>-0.99992879258089762</c:v>
                </c:pt>
                <c:pt idx="1281">
                  <c:v>-0.99992932405689317</c:v>
                </c:pt>
                <c:pt idx="1282">
                  <c:v>-0.99992985156608372</c:v>
                </c:pt>
                <c:pt idx="1283">
                  <c:v>-0.99993037513807703</c:v>
                </c:pt>
                <c:pt idx="1284">
                  <c:v>-0.9999308948022575</c:v>
                </c:pt>
                <c:pt idx="1285">
                  <c:v>-0.99993141058779367</c:v>
                </c:pt>
                <c:pt idx="1286">
                  <c:v>-0.99993192252363217</c:v>
                </c:pt>
                <c:pt idx="1287">
                  <c:v>-0.99993243063850801</c:v>
                </c:pt>
                <c:pt idx="1288">
                  <c:v>-0.99993293496094027</c:v>
                </c:pt>
                <c:pt idx="1289">
                  <c:v>-0.99993343551923219</c:v>
                </c:pt>
                <c:pt idx="1290">
                  <c:v>-0.99993393234148076</c:v>
                </c:pt>
                <c:pt idx="1291">
                  <c:v>-0.99993442545557021</c:v>
                </c:pt>
                <c:pt idx="1292">
                  <c:v>-0.99993491488917452</c:v>
                </c:pt>
                <c:pt idx="1293">
                  <c:v>-0.9999354006697676</c:v>
                </c:pt>
                <c:pt idx="1294">
                  <c:v>-0.99993588282461321</c:v>
                </c:pt>
                <c:pt idx="1295">
                  <c:v>-0.99993636138077202</c:v>
                </c:pt>
                <c:pt idx="1296">
                  <c:v>-0.99993683636510344</c:v>
                </c:pt>
                <c:pt idx="1297">
                  <c:v>-0.99993730780426804</c:v>
                </c:pt>
                <c:pt idx="1298">
                  <c:v>-0.9999377757247252</c:v>
                </c:pt>
                <c:pt idx="1299">
                  <c:v>-0.99993824015273824</c:v>
                </c:pt>
                <c:pt idx="1300">
                  <c:v>-0.99993870111437222</c:v>
                </c:pt>
                <c:pt idx="1301">
                  <c:v>-0.99993915863549909</c:v>
                </c:pt>
                <c:pt idx="1302">
                  <c:v>-0.99993961274180132</c:v>
                </c:pt>
                <c:pt idx="1303">
                  <c:v>-0.99994006345876241</c:v>
                </c:pt>
                <c:pt idx="1304">
                  <c:v>-0.99994051081168045</c:v>
                </c:pt>
                <c:pt idx="1305">
                  <c:v>-0.99994095482566514</c:v>
                </c:pt>
                <c:pt idx="1306">
                  <c:v>-0.99994139552563621</c:v>
                </c:pt>
                <c:pt idx="1307">
                  <c:v>-0.99994183293632777</c:v>
                </c:pt>
                <c:pt idx="1308">
                  <c:v>-0.99994226708229295</c:v>
                </c:pt>
                <c:pt idx="1309">
                  <c:v>-0.99994269798789481</c:v>
                </c:pt>
                <c:pt idx="1310">
                  <c:v>-0.99994312567732113</c:v>
                </c:pt>
                <c:pt idx="1311">
                  <c:v>-0.99994355017457681</c:v>
                </c:pt>
                <c:pt idx="1312">
                  <c:v>-0.99994397150348591</c:v>
                </c:pt>
                <c:pt idx="1313">
                  <c:v>-0.99994438968769672</c:v>
                </c:pt>
                <c:pt idx="1314">
                  <c:v>-0.99994480475068104</c:v>
                </c:pt>
                <c:pt idx="1315">
                  <c:v>-0.99994521671573344</c:v>
                </c:pt>
                <c:pt idx="1316">
                  <c:v>-0.99994562560597777</c:v>
                </c:pt>
                <c:pt idx="1317">
                  <c:v>-0.99994603144436089</c:v>
                </c:pt>
                <c:pt idx="1318">
                  <c:v>-0.99994643425366436</c:v>
                </c:pt>
                <c:pt idx="1319">
                  <c:v>-0.99994683405649454</c:v>
                </c:pt>
                <c:pt idx="1320">
                  <c:v>-0.99994723087529214</c:v>
                </c:pt>
                <c:pt idx="1321">
                  <c:v>-0.99994762473232734</c:v>
                </c:pt>
                <c:pt idx="1322">
                  <c:v>-0.99994801564970759</c:v>
                </c:pt>
                <c:pt idx="1323">
                  <c:v>-0.99994840364937221</c:v>
                </c:pt>
                <c:pt idx="1324">
                  <c:v>-0.99994878875309989</c:v>
                </c:pt>
                <c:pt idx="1325">
                  <c:v>-0.9999491709825038</c:v>
                </c:pt>
                <c:pt idx="1326">
                  <c:v>-0.99994955035903765</c:v>
                </c:pt>
                <c:pt idx="1327">
                  <c:v>-0.99994992690399453</c:v>
                </c:pt>
                <c:pt idx="1328">
                  <c:v>-0.9999503006385092</c:v>
                </c:pt>
                <c:pt idx="1329">
                  <c:v>-0.9999506715835571</c:v>
                </c:pt>
                <c:pt idx="1330">
                  <c:v>-0.99995103975995714</c:v>
                </c:pt>
                <c:pt idx="1331">
                  <c:v>-0.999951405188376</c:v>
                </c:pt>
                <c:pt idx="1332">
                  <c:v>-0.99995176788932383</c:v>
                </c:pt>
                <c:pt idx="1333">
                  <c:v>-0.99995212788315557</c:v>
                </c:pt>
                <c:pt idx="1334">
                  <c:v>-0.99995248519007851</c:v>
                </c:pt>
                <c:pt idx="1335">
                  <c:v>-0.99995283983014605</c:v>
                </c:pt>
                <c:pt idx="1336">
                  <c:v>-0.99995319182326248</c:v>
                </c:pt>
                <c:pt idx="1337">
                  <c:v>-0.99995354118918545</c:v>
                </c:pt>
                <c:pt idx="1338">
                  <c:v>-0.99995388794752205</c:v>
                </c:pt>
                <c:pt idx="1339">
                  <c:v>-0.99995423211773593</c:v>
                </c:pt>
                <c:pt idx="1340">
                  <c:v>-0.99995457371914409</c:v>
                </c:pt>
                <c:pt idx="1341">
                  <c:v>-0.99995491277091719</c:v>
                </c:pt>
                <c:pt idx="1342">
                  <c:v>-0.99995524929208834</c:v>
                </c:pt>
                <c:pt idx="1343">
                  <c:v>-0.99995558330154266</c:v>
                </c:pt>
                <c:pt idx="1344">
                  <c:v>-0.99995591481802759</c:v>
                </c:pt>
                <c:pt idx="1345">
                  <c:v>-0.99995624386015136</c:v>
                </c:pt>
                <c:pt idx="1346">
                  <c:v>-0.99995657044638164</c:v>
                </c:pt>
                <c:pt idx="1347">
                  <c:v>-0.999956894595047</c:v>
                </c:pt>
                <c:pt idx="1348">
                  <c:v>-0.99995721632434253</c:v>
                </c:pt>
                <c:pt idx="1349">
                  <c:v>-0.99995753565232426</c:v>
                </c:pt>
                <c:pt idx="1350">
                  <c:v>-0.99995785259691616</c:v>
                </c:pt>
                <c:pt idx="1351">
                  <c:v>-0.99995816717590613</c:v>
                </c:pt>
                <c:pt idx="1352">
                  <c:v>-0.99995847940695293</c:v>
                </c:pt>
                <c:pt idx="1353">
                  <c:v>-0.99995878930757764</c:v>
                </c:pt>
                <c:pt idx="1354">
                  <c:v>-0.99995909689517526</c:v>
                </c:pt>
                <c:pt idx="1355">
                  <c:v>-0.99995940218701174</c:v>
                </c:pt>
                <c:pt idx="1356">
                  <c:v>-0.99995970520021815</c:v>
                </c:pt>
                <c:pt idx="1357">
                  <c:v>-0.99996000595180556</c:v>
                </c:pt>
                <c:pt idx="1358">
                  <c:v>-0.99996030445865114</c:v>
                </c:pt>
                <c:pt idx="1359">
                  <c:v>-0.99996060073750936</c:v>
                </c:pt>
                <c:pt idx="1360">
                  <c:v>-0.99996089480501127</c:v>
                </c:pt>
                <c:pt idx="1361">
                  <c:v>-0.99996118667766021</c:v>
                </c:pt>
                <c:pt idx="1362">
                  <c:v>-0.99996147637183952</c:v>
                </c:pt>
                <c:pt idx="1363">
                  <c:v>-0.99996176390380753</c:v>
                </c:pt>
                <c:pt idx="1364">
                  <c:v>-0.99996204928970245</c:v>
                </c:pt>
                <c:pt idx="1365">
                  <c:v>-0.99996233254554234</c:v>
                </c:pt>
                <c:pt idx="1366">
                  <c:v>-0.9999626136872245</c:v>
                </c:pt>
                <c:pt idx="1367">
                  <c:v>-0.99996289273053074</c:v>
                </c:pt>
                <c:pt idx="1368">
                  <c:v>-0.99996316969112065</c:v>
                </c:pt>
                <c:pt idx="1369">
                  <c:v>-0.99996344458453978</c:v>
                </c:pt>
                <c:pt idx="1370">
                  <c:v>-0.99996371742621737</c:v>
                </c:pt>
                <c:pt idx="1371">
                  <c:v>-0.99996398823146682</c:v>
                </c:pt>
                <c:pt idx="1372">
                  <c:v>-0.99996425701548686</c:v>
                </c:pt>
                <c:pt idx="1373">
                  <c:v>-0.99996452379336487</c:v>
                </c:pt>
                <c:pt idx="1374">
                  <c:v>-0.99996478858007354</c:v>
                </c:pt>
                <c:pt idx="1375">
                  <c:v>-0.99996505139047398</c:v>
                </c:pt>
                <c:pt idx="1376">
                  <c:v>-0.99996531223931717</c:v>
                </c:pt>
                <c:pt idx="1377">
                  <c:v>-0.9999655711412424</c:v>
                </c:pt>
                <c:pt idx="1378">
                  <c:v>-0.99996582811078449</c:v>
                </c:pt>
                <c:pt idx="1379">
                  <c:v>-0.99996608316236257</c:v>
                </c:pt>
                <c:pt idx="1380">
                  <c:v>-0.99996633631029419</c:v>
                </c:pt>
                <c:pt idx="1381">
                  <c:v>-0.99996658756878654</c:v>
                </c:pt>
                <c:pt idx="1382">
                  <c:v>-0.99996683695194266</c:v>
                </c:pt>
                <c:pt idx="1383">
                  <c:v>-0.99996708447375982</c:v>
                </c:pt>
                <c:pt idx="1384">
                  <c:v>-0.99996733014812922</c:v>
                </c:pt>
                <c:pt idx="1385">
                  <c:v>-0.99996757398884073</c:v>
                </c:pt>
                <c:pt idx="1386">
                  <c:v>-0.99996781600957996</c:v>
                </c:pt>
                <c:pt idx="1387">
                  <c:v>-0.99996805622393081</c:v>
                </c:pt>
                <c:pt idx="1388">
                  <c:v>-0.99996829464537584</c:v>
                </c:pt>
                <c:pt idx="1389">
                  <c:v>-0.99996853128729768</c:v>
                </c:pt>
                <c:pt idx="1390">
                  <c:v>-0.99996876616297592</c:v>
                </c:pt>
                <c:pt idx="1391">
                  <c:v>-0.99996899928559579</c:v>
                </c:pt>
                <c:pt idx="1392">
                  <c:v>-0.9999692306682415</c:v>
                </c:pt>
                <c:pt idx="1393">
                  <c:v>-0.99996946032389811</c:v>
                </c:pt>
                <c:pt idx="1394">
                  <c:v>-0.99996968826545696</c:v>
                </c:pt>
                <c:pt idx="1395">
                  <c:v>-0.99996991450571049</c:v>
                </c:pt>
                <c:pt idx="1396">
                  <c:v>-0.9999701390573571</c:v>
                </c:pt>
                <c:pt idx="1397">
                  <c:v>-0.99997036193300226</c:v>
                </c:pt>
                <c:pt idx="1398">
                  <c:v>-0.99997058314515153</c:v>
                </c:pt>
                <c:pt idx="1399">
                  <c:v>-0.99997080270622352</c:v>
                </c:pt>
                <c:pt idx="1400">
                  <c:v>-0.99997102062854104</c:v>
                </c:pt>
                <c:pt idx="1401">
                  <c:v>-0.99997123692433576</c:v>
                </c:pt>
                <c:pt idx="1402">
                  <c:v>-0.99997145160574641</c:v>
                </c:pt>
                <c:pt idx="1403">
                  <c:v>-0.9999716646848219</c:v>
                </c:pt>
                <c:pt idx="1404">
                  <c:v>-0.99997187617352423</c:v>
                </c:pt>
                <c:pt idx="1405">
                  <c:v>-0.99997208608372112</c:v>
                </c:pt>
                <c:pt idx="1406">
                  <c:v>-0.99997229442719471</c:v>
                </c:pt>
                <c:pt idx="1407">
                  <c:v>-0.99997250121564019</c:v>
                </c:pt>
                <c:pt idx="1408">
                  <c:v>-0.99997270646066161</c:v>
                </c:pt>
                <c:pt idx="1409">
                  <c:v>-0.99997291017378154</c:v>
                </c:pt>
                <c:pt idx="1410">
                  <c:v>-0.99997311236642994</c:v>
                </c:pt>
                <c:pt idx="1411">
                  <c:v>-0.99997331304995851</c:v>
                </c:pt>
                <c:pt idx="1412">
                  <c:v>-0.99997351223563058</c:v>
                </c:pt>
                <c:pt idx="1413">
                  <c:v>-0.99997370993462376</c:v>
                </c:pt>
                <c:pt idx="1414">
                  <c:v>-0.99997390615803605</c:v>
                </c:pt>
                <c:pt idx="1415">
                  <c:v>-0.99997410091687999</c:v>
                </c:pt>
                <c:pt idx="1416">
                  <c:v>-0.99997429422208672</c:v>
                </c:pt>
                <c:pt idx="1417">
                  <c:v>-0.99997448608450656</c:v>
                </c:pt>
                <c:pt idx="1418">
                  <c:v>-0.99997467651490834</c:v>
                </c:pt>
                <c:pt idx="1419">
                  <c:v>-0.99997486552397985</c:v>
                </c:pt>
                <c:pt idx="1420">
                  <c:v>-0.99997505312232915</c:v>
                </c:pt>
                <c:pt idx="1421">
                  <c:v>-0.99997523932048438</c:v>
                </c:pt>
                <c:pt idx="1422">
                  <c:v>-0.99997542412890017</c:v>
                </c:pt>
                <c:pt idx="1423">
                  <c:v>-0.99997560755794512</c:v>
                </c:pt>
                <c:pt idx="1424">
                  <c:v>-0.99997578961791733</c:v>
                </c:pt>
                <c:pt idx="1425">
                  <c:v>-0.99997597031903318</c:v>
                </c:pt>
                <c:pt idx="1426">
                  <c:v>-0.99997614967143555</c:v>
                </c:pt>
                <c:pt idx="1427">
                  <c:v>-0.99997632768519185</c:v>
                </c:pt>
                <c:pt idx="1428">
                  <c:v>-0.99997650437029229</c:v>
                </c:pt>
                <c:pt idx="1429">
                  <c:v>-0.99997667973665527</c:v>
                </c:pt>
                <c:pt idx="1430">
                  <c:v>-0.99997685379412027</c:v>
                </c:pt>
                <c:pt idx="1431">
                  <c:v>-0.99997702655246057</c:v>
                </c:pt>
                <c:pt idx="1432">
                  <c:v>-0.99997719802136931</c:v>
                </c:pt>
                <c:pt idx="1433">
                  <c:v>-0.9999773682104719</c:v>
                </c:pt>
                <c:pt idx="1434">
                  <c:v>-0.99997753712932103</c:v>
                </c:pt>
                <c:pt idx="1435">
                  <c:v>-0.99997770478739689</c:v>
                </c:pt>
                <c:pt idx="1436">
                  <c:v>-0.99997787119411019</c:v>
                </c:pt>
                <c:pt idx="1437">
                  <c:v>-0.99997803635879923</c:v>
                </c:pt>
                <c:pt idx="1438">
                  <c:v>-0.99997820029073681</c:v>
                </c:pt>
                <c:pt idx="1439">
                  <c:v>-0.99997836299912057</c:v>
                </c:pt>
                <c:pt idx="1440">
                  <c:v>-0.99997852449308589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91-4F3F-9A4C-1C476D0B44E6}"/>
            </c:ext>
          </c:extLst>
        </c:ser>
        <c:ser>
          <c:idx val="2"/>
          <c:order val="3"/>
          <c:tx>
            <c:strRef>
              <c:f>Calcoli!$AJ$2</c:f>
              <c:strCache>
                <c:ptCount val="1"/>
                <c:pt idx="0">
                  <c:v>Sanificatori accesi @ Vel MIN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Calcoli!$T$3:$T$1443</c:f>
              <c:numCache>
                <c:formatCode>0.00</c:formatCode>
                <c:ptCount val="1441"/>
                <c:pt idx="0">
                  <c:v>0</c:v>
                </c:pt>
                <c:pt idx="1">
                  <c:v>1.6666666666666666E-2</c:v>
                </c:pt>
                <c:pt idx="2">
                  <c:v>3.3333333333333333E-2</c:v>
                </c:pt>
                <c:pt idx="3">
                  <c:v>0.05</c:v>
                </c:pt>
                <c:pt idx="4">
                  <c:v>6.6666666666666666E-2</c:v>
                </c:pt>
                <c:pt idx="5">
                  <c:v>8.3333333333333329E-2</c:v>
                </c:pt>
                <c:pt idx="6">
                  <c:v>0.1</c:v>
                </c:pt>
                <c:pt idx="7">
                  <c:v>0.11666666666666667</c:v>
                </c:pt>
                <c:pt idx="8">
                  <c:v>0.13333333333333333</c:v>
                </c:pt>
                <c:pt idx="9">
                  <c:v>0.15</c:v>
                </c:pt>
                <c:pt idx="10">
                  <c:v>0.16666666666666666</c:v>
                </c:pt>
                <c:pt idx="11">
                  <c:v>0.18333333333333332</c:v>
                </c:pt>
                <c:pt idx="12">
                  <c:v>0.2</c:v>
                </c:pt>
                <c:pt idx="13">
                  <c:v>0.21666666666666667</c:v>
                </c:pt>
                <c:pt idx="14">
                  <c:v>0.23333333333333334</c:v>
                </c:pt>
                <c:pt idx="15">
                  <c:v>0.25</c:v>
                </c:pt>
                <c:pt idx="16">
                  <c:v>0.26666666666666666</c:v>
                </c:pt>
                <c:pt idx="17">
                  <c:v>0.28333333333333333</c:v>
                </c:pt>
                <c:pt idx="18">
                  <c:v>0.3</c:v>
                </c:pt>
                <c:pt idx="19">
                  <c:v>0.31666666666666665</c:v>
                </c:pt>
                <c:pt idx="20">
                  <c:v>0.33333333333333331</c:v>
                </c:pt>
                <c:pt idx="21">
                  <c:v>0.35</c:v>
                </c:pt>
                <c:pt idx="22">
                  <c:v>0.36666666666666664</c:v>
                </c:pt>
                <c:pt idx="23">
                  <c:v>0.38333333333333336</c:v>
                </c:pt>
                <c:pt idx="24">
                  <c:v>0.4</c:v>
                </c:pt>
                <c:pt idx="25">
                  <c:v>0.41666666666666669</c:v>
                </c:pt>
                <c:pt idx="26">
                  <c:v>0.43333333333333335</c:v>
                </c:pt>
                <c:pt idx="27">
                  <c:v>0.45</c:v>
                </c:pt>
                <c:pt idx="28">
                  <c:v>0.46666666666666667</c:v>
                </c:pt>
                <c:pt idx="29">
                  <c:v>0.48333333333333334</c:v>
                </c:pt>
                <c:pt idx="30">
                  <c:v>0.5</c:v>
                </c:pt>
                <c:pt idx="31">
                  <c:v>0.51666666666666672</c:v>
                </c:pt>
                <c:pt idx="32">
                  <c:v>0.53333333333333333</c:v>
                </c:pt>
                <c:pt idx="33">
                  <c:v>0.55000000000000004</c:v>
                </c:pt>
                <c:pt idx="34">
                  <c:v>0.56666666666666665</c:v>
                </c:pt>
                <c:pt idx="35">
                  <c:v>0.58333333333333337</c:v>
                </c:pt>
                <c:pt idx="36">
                  <c:v>0.6</c:v>
                </c:pt>
                <c:pt idx="37">
                  <c:v>0.6166666666666667</c:v>
                </c:pt>
                <c:pt idx="38">
                  <c:v>0.6333333333333333</c:v>
                </c:pt>
                <c:pt idx="39">
                  <c:v>0.65</c:v>
                </c:pt>
                <c:pt idx="40">
                  <c:v>0.66666666666666663</c:v>
                </c:pt>
                <c:pt idx="41">
                  <c:v>0.68333333333333335</c:v>
                </c:pt>
                <c:pt idx="42">
                  <c:v>0.7</c:v>
                </c:pt>
                <c:pt idx="43">
                  <c:v>0.71666666666666667</c:v>
                </c:pt>
                <c:pt idx="44">
                  <c:v>0.73333333333333328</c:v>
                </c:pt>
                <c:pt idx="45">
                  <c:v>0.75</c:v>
                </c:pt>
                <c:pt idx="46">
                  <c:v>0.76666666666666672</c:v>
                </c:pt>
                <c:pt idx="47">
                  <c:v>0.78333333333333333</c:v>
                </c:pt>
                <c:pt idx="48">
                  <c:v>0.8</c:v>
                </c:pt>
                <c:pt idx="49">
                  <c:v>0.81666666666666665</c:v>
                </c:pt>
                <c:pt idx="50">
                  <c:v>0.83333333333333337</c:v>
                </c:pt>
                <c:pt idx="51">
                  <c:v>0.85</c:v>
                </c:pt>
                <c:pt idx="52">
                  <c:v>0.8666666666666667</c:v>
                </c:pt>
                <c:pt idx="53">
                  <c:v>0.8833333333333333</c:v>
                </c:pt>
                <c:pt idx="54">
                  <c:v>0.9</c:v>
                </c:pt>
                <c:pt idx="55">
                  <c:v>0.91666666666666663</c:v>
                </c:pt>
                <c:pt idx="56">
                  <c:v>0.93333333333333335</c:v>
                </c:pt>
                <c:pt idx="57">
                  <c:v>0.95</c:v>
                </c:pt>
                <c:pt idx="58">
                  <c:v>0.96666666666666667</c:v>
                </c:pt>
                <c:pt idx="59">
                  <c:v>0.98333333333333328</c:v>
                </c:pt>
                <c:pt idx="60">
                  <c:v>1</c:v>
                </c:pt>
                <c:pt idx="61">
                  <c:v>1.0166666666666666</c:v>
                </c:pt>
                <c:pt idx="62">
                  <c:v>1.0333333333333334</c:v>
                </c:pt>
                <c:pt idx="63">
                  <c:v>1.05</c:v>
                </c:pt>
                <c:pt idx="64">
                  <c:v>1.0666666666666667</c:v>
                </c:pt>
                <c:pt idx="65">
                  <c:v>1.0833333333333333</c:v>
                </c:pt>
                <c:pt idx="66">
                  <c:v>1.1000000000000001</c:v>
                </c:pt>
                <c:pt idx="67">
                  <c:v>1.1166666666666667</c:v>
                </c:pt>
                <c:pt idx="68">
                  <c:v>1.1333333333333333</c:v>
                </c:pt>
                <c:pt idx="69">
                  <c:v>1.1499999999999999</c:v>
                </c:pt>
                <c:pt idx="70">
                  <c:v>1.1666666666666667</c:v>
                </c:pt>
                <c:pt idx="71">
                  <c:v>1.1833333333333333</c:v>
                </c:pt>
                <c:pt idx="72">
                  <c:v>1.2</c:v>
                </c:pt>
                <c:pt idx="73">
                  <c:v>1.2166666666666666</c:v>
                </c:pt>
                <c:pt idx="74">
                  <c:v>1.2333333333333334</c:v>
                </c:pt>
                <c:pt idx="75">
                  <c:v>1.25</c:v>
                </c:pt>
                <c:pt idx="76">
                  <c:v>1.2666666666666666</c:v>
                </c:pt>
                <c:pt idx="77">
                  <c:v>1.2833333333333334</c:v>
                </c:pt>
                <c:pt idx="78">
                  <c:v>1.3</c:v>
                </c:pt>
                <c:pt idx="79">
                  <c:v>1.3166666666666667</c:v>
                </c:pt>
                <c:pt idx="80">
                  <c:v>1.3333333333333333</c:v>
                </c:pt>
                <c:pt idx="81">
                  <c:v>1.35</c:v>
                </c:pt>
                <c:pt idx="82">
                  <c:v>1.3666666666666667</c:v>
                </c:pt>
                <c:pt idx="83">
                  <c:v>1.3833333333333333</c:v>
                </c:pt>
                <c:pt idx="84">
                  <c:v>1.4</c:v>
                </c:pt>
                <c:pt idx="85">
                  <c:v>1.4166666666666667</c:v>
                </c:pt>
                <c:pt idx="86">
                  <c:v>1.4333333333333333</c:v>
                </c:pt>
                <c:pt idx="87">
                  <c:v>1.45</c:v>
                </c:pt>
                <c:pt idx="88">
                  <c:v>1.4666666666666666</c:v>
                </c:pt>
                <c:pt idx="89">
                  <c:v>1.4833333333333334</c:v>
                </c:pt>
                <c:pt idx="90">
                  <c:v>1.5</c:v>
                </c:pt>
                <c:pt idx="91">
                  <c:v>1.5166666666666666</c:v>
                </c:pt>
                <c:pt idx="92">
                  <c:v>1.5333333333333334</c:v>
                </c:pt>
                <c:pt idx="93">
                  <c:v>1.55</c:v>
                </c:pt>
                <c:pt idx="94">
                  <c:v>1.5666666666666667</c:v>
                </c:pt>
                <c:pt idx="95">
                  <c:v>1.5833333333333333</c:v>
                </c:pt>
                <c:pt idx="96">
                  <c:v>1.6</c:v>
                </c:pt>
                <c:pt idx="97">
                  <c:v>1.6166666666666667</c:v>
                </c:pt>
                <c:pt idx="98">
                  <c:v>1.6333333333333333</c:v>
                </c:pt>
                <c:pt idx="99">
                  <c:v>1.65</c:v>
                </c:pt>
                <c:pt idx="100">
                  <c:v>1.6666666666666667</c:v>
                </c:pt>
                <c:pt idx="101">
                  <c:v>1.6833333333333333</c:v>
                </c:pt>
                <c:pt idx="102">
                  <c:v>1.7</c:v>
                </c:pt>
                <c:pt idx="103">
                  <c:v>1.7166666666666666</c:v>
                </c:pt>
                <c:pt idx="104">
                  <c:v>1.7333333333333334</c:v>
                </c:pt>
                <c:pt idx="105">
                  <c:v>1.75</c:v>
                </c:pt>
                <c:pt idx="106">
                  <c:v>1.7666666666666666</c:v>
                </c:pt>
                <c:pt idx="107">
                  <c:v>1.7833333333333334</c:v>
                </c:pt>
                <c:pt idx="108">
                  <c:v>1.8</c:v>
                </c:pt>
                <c:pt idx="109">
                  <c:v>1.8166666666666667</c:v>
                </c:pt>
                <c:pt idx="110">
                  <c:v>1.8333333333333333</c:v>
                </c:pt>
                <c:pt idx="111">
                  <c:v>1.85</c:v>
                </c:pt>
                <c:pt idx="112">
                  <c:v>1.8666666666666667</c:v>
                </c:pt>
                <c:pt idx="113">
                  <c:v>1.8833333333333333</c:v>
                </c:pt>
                <c:pt idx="114">
                  <c:v>1.9</c:v>
                </c:pt>
                <c:pt idx="115">
                  <c:v>1.9166666666666667</c:v>
                </c:pt>
                <c:pt idx="116">
                  <c:v>1.9333333333333333</c:v>
                </c:pt>
                <c:pt idx="117">
                  <c:v>1.95</c:v>
                </c:pt>
                <c:pt idx="118">
                  <c:v>1.9666666666666666</c:v>
                </c:pt>
                <c:pt idx="119">
                  <c:v>1.9833333333333334</c:v>
                </c:pt>
                <c:pt idx="120">
                  <c:v>2</c:v>
                </c:pt>
                <c:pt idx="121">
                  <c:v>2.0166666666666666</c:v>
                </c:pt>
                <c:pt idx="122">
                  <c:v>2.0333333333333332</c:v>
                </c:pt>
                <c:pt idx="123">
                  <c:v>2.0499999999999998</c:v>
                </c:pt>
                <c:pt idx="124">
                  <c:v>2.0666666666666669</c:v>
                </c:pt>
                <c:pt idx="125">
                  <c:v>2.0833333333333335</c:v>
                </c:pt>
                <c:pt idx="126">
                  <c:v>2.1</c:v>
                </c:pt>
                <c:pt idx="127">
                  <c:v>2.1166666666666667</c:v>
                </c:pt>
                <c:pt idx="128">
                  <c:v>2.1333333333333333</c:v>
                </c:pt>
                <c:pt idx="129">
                  <c:v>2.15</c:v>
                </c:pt>
                <c:pt idx="130">
                  <c:v>2.1666666666666665</c:v>
                </c:pt>
                <c:pt idx="131">
                  <c:v>2.1833333333333331</c:v>
                </c:pt>
                <c:pt idx="132">
                  <c:v>2.2000000000000002</c:v>
                </c:pt>
                <c:pt idx="133">
                  <c:v>2.2166666666666668</c:v>
                </c:pt>
                <c:pt idx="134">
                  <c:v>2.2333333333333334</c:v>
                </c:pt>
                <c:pt idx="135">
                  <c:v>2.25</c:v>
                </c:pt>
                <c:pt idx="136">
                  <c:v>2.2666666666666666</c:v>
                </c:pt>
                <c:pt idx="137">
                  <c:v>2.2833333333333332</c:v>
                </c:pt>
                <c:pt idx="138">
                  <c:v>2.2999999999999998</c:v>
                </c:pt>
                <c:pt idx="139">
                  <c:v>2.3166666666666669</c:v>
                </c:pt>
                <c:pt idx="140">
                  <c:v>2.3333333333333335</c:v>
                </c:pt>
                <c:pt idx="141">
                  <c:v>2.35</c:v>
                </c:pt>
                <c:pt idx="142">
                  <c:v>2.3666666666666667</c:v>
                </c:pt>
                <c:pt idx="143">
                  <c:v>2.3833333333333333</c:v>
                </c:pt>
                <c:pt idx="144">
                  <c:v>2.4</c:v>
                </c:pt>
                <c:pt idx="145">
                  <c:v>2.4166666666666665</c:v>
                </c:pt>
                <c:pt idx="146">
                  <c:v>2.4333333333333331</c:v>
                </c:pt>
                <c:pt idx="147">
                  <c:v>2.4500000000000002</c:v>
                </c:pt>
                <c:pt idx="148">
                  <c:v>2.4666666666666668</c:v>
                </c:pt>
                <c:pt idx="149">
                  <c:v>2.4833333333333334</c:v>
                </c:pt>
                <c:pt idx="150">
                  <c:v>2.5</c:v>
                </c:pt>
                <c:pt idx="151">
                  <c:v>2.5166666666666666</c:v>
                </c:pt>
                <c:pt idx="152">
                  <c:v>2.5333333333333332</c:v>
                </c:pt>
                <c:pt idx="153">
                  <c:v>2.5499999999999998</c:v>
                </c:pt>
                <c:pt idx="154">
                  <c:v>2.5666666666666669</c:v>
                </c:pt>
                <c:pt idx="155">
                  <c:v>2.5833333333333335</c:v>
                </c:pt>
                <c:pt idx="156">
                  <c:v>2.6</c:v>
                </c:pt>
                <c:pt idx="157">
                  <c:v>2.6166666666666667</c:v>
                </c:pt>
                <c:pt idx="158">
                  <c:v>2.6333333333333333</c:v>
                </c:pt>
                <c:pt idx="159">
                  <c:v>2.65</c:v>
                </c:pt>
                <c:pt idx="160">
                  <c:v>2.6666666666666665</c:v>
                </c:pt>
                <c:pt idx="161">
                  <c:v>2.6833333333333331</c:v>
                </c:pt>
                <c:pt idx="162">
                  <c:v>2.7</c:v>
                </c:pt>
                <c:pt idx="163">
                  <c:v>2.7166666666666668</c:v>
                </c:pt>
                <c:pt idx="164">
                  <c:v>2.7333333333333334</c:v>
                </c:pt>
                <c:pt idx="165">
                  <c:v>2.75</c:v>
                </c:pt>
                <c:pt idx="166">
                  <c:v>2.7666666666666666</c:v>
                </c:pt>
                <c:pt idx="167">
                  <c:v>2.7833333333333332</c:v>
                </c:pt>
                <c:pt idx="168">
                  <c:v>2.8</c:v>
                </c:pt>
                <c:pt idx="169">
                  <c:v>2.8166666666666669</c:v>
                </c:pt>
                <c:pt idx="170">
                  <c:v>2.8333333333333335</c:v>
                </c:pt>
                <c:pt idx="171">
                  <c:v>2.85</c:v>
                </c:pt>
                <c:pt idx="172">
                  <c:v>2.8666666666666667</c:v>
                </c:pt>
                <c:pt idx="173">
                  <c:v>2.8833333333333333</c:v>
                </c:pt>
                <c:pt idx="174">
                  <c:v>2.9</c:v>
                </c:pt>
                <c:pt idx="175">
                  <c:v>2.9166666666666665</c:v>
                </c:pt>
                <c:pt idx="176">
                  <c:v>2.9333333333333331</c:v>
                </c:pt>
                <c:pt idx="177">
                  <c:v>2.95</c:v>
                </c:pt>
                <c:pt idx="178">
                  <c:v>2.9666666666666668</c:v>
                </c:pt>
                <c:pt idx="179">
                  <c:v>2.9833333333333334</c:v>
                </c:pt>
                <c:pt idx="180">
                  <c:v>3</c:v>
                </c:pt>
                <c:pt idx="181">
                  <c:v>3.0166666666666666</c:v>
                </c:pt>
                <c:pt idx="182">
                  <c:v>3.0333333333333332</c:v>
                </c:pt>
                <c:pt idx="183">
                  <c:v>3.05</c:v>
                </c:pt>
                <c:pt idx="184">
                  <c:v>3.0666666666666669</c:v>
                </c:pt>
                <c:pt idx="185">
                  <c:v>3.0833333333333335</c:v>
                </c:pt>
                <c:pt idx="186">
                  <c:v>3.1</c:v>
                </c:pt>
                <c:pt idx="187">
                  <c:v>3.1166666666666667</c:v>
                </c:pt>
                <c:pt idx="188">
                  <c:v>3.1333333333333333</c:v>
                </c:pt>
                <c:pt idx="189">
                  <c:v>3.15</c:v>
                </c:pt>
                <c:pt idx="190">
                  <c:v>3.1666666666666665</c:v>
                </c:pt>
                <c:pt idx="191">
                  <c:v>3.1833333333333331</c:v>
                </c:pt>
                <c:pt idx="192">
                  <c:v>3.2</c:v>
                </c:pt>
                <c:pt idx="193">
                  <c:v>3.2166666666666668</c:v>
                </c:pt>
                <c:pt idx="194">
                  <c:v>3.2333333333333334</c:v>
                </c:pt>
                <c:pt idx="195">
                  <c:v>3.25</c:v>
                </c:pt>
                <c:pt idx="196">
                  <c:v>3.2666666666666666</c:v>
                </c:pt>
                <c:pt idx="197">
                  <c:v>3.2833333333333332</c:v>
                </c:pt>
                <c:pt idx="198">
                  <c:v>3.3</c:v>
                </c:pt>
                <c:pt idx="199">
                  <c:v>3.3166666666666669</c:v>
                </c:pt>
                <c:pt idx="200">
                  <c:v>3.3333333333333335</c:v>
                </c:pt>
                <c:pt idx="201">
                  <c:v>3.35</c:v>
                </c:pt>
                <c:pt idx="202">
                  <c:v>3.3666666666666667</c:v>
                </c:pt>
                <c:pt idx="203">
                  <c:v>3.3833333333333333</c:v>
                </c:pt>
                <c:pt idx="204">
                  <c:v>3.4</c:v>
                </c:pt>
                <c:pt idx="205">
                  <c:v>3.4166666666666665</c:v>
                </c:pt>
                <c:pt idx="206">
                  <c:v>3.4333333333333331</c:v>
                </c:pt>
                <c:pt idx="207">
                  <c:v>3.45</c:v>
                </c:pt>
                <c:pt idx="208">
                  <c:v>3.4666666666666668</c:v>
                </c:pt>
                <c:pt idx="209">
                  <c:v>3.4833333333333334</c:v>
                </c:pt>
                <c:pt idx="210">
                  <c:v>3.5</c:v>
                </c:pt>
                <c:pt idx="211">
                  <c:v>3.5166666666666666</c:v>
                </c:pt>
                <c:pt idx="212">
                  <c:v>3.5333333333333332</c:v>
                </c:pt>
                <c:pt idx="213">
                  <c:v>3.55</c:v>
                </c:pt>
                <c:pt idx="214">
                  <c:v>3.5666666666666669</c:v>
                </c:pt>
                <c:pt idx="215">
                  <c:v>3.5833333333333335</c:v>
                </c:pt>
                <c:pt idx="216">
                  <c:v>3.6</c:v>
                </c:pt>
                <c:pt idx="217">
                  <c:v>3.6166666666666667</c:v>
                </c:pt>
                <c:pt idx="218">
                  <c:v>3.6333333333333333</c:v>
                </c:pt>
                <c:pt idx="219">
                  <c:v>3.65</c:v>
                </c:pt>
                <c:pt idx="220">
                  <c:v>3.6666666666666665</c:v>
                </c:pt>
                <c:pt idx="221">
                  <c:v>3.6833333333333331</c:v>
                </c:pt>
                <c:pt idx="222">
                  <c:v>3.7</c:v>
                </c:pt>
                <c:pt idx="223">
                  <c:v>3.7166666666666668</c:v>
                </c:pt>
                <c:pt idx="224">
                  <c:v>3.7333333333333334</c:v>
                </c:pt>
                <c:pt idx="225">
                  <c:v>3.75</c:v>
                </c:pt>
                <c:pt idx="226">
                  <c:v>3.7666666666666666</c:v>
                </c:pt>
                <c:pt idx="227">
                  <c:v>3.7833333333333332</c:v>
                </c:pt>
                <c:pt idx="228">
                  <c:v>3.8</c:v>
                </c:pt>
                <c:pt idx="229">
                  <c:v>3.8166666666666669</c:v>
                </c:pt>
                <c:pt idx="230">
                  <c:v>3.8333333333333335</c:v>
                </c:pt>
                <c:pt idx="231">
                  <c:v>3.85</c:v>
                </c:pt>
                <c:pt idx="232">
                  <c:v>3.8666666666666667</c:v>
                </c:pt>
                <c:pt idx="233">
                  <c:v>3.8833333333333333</c:v>
                </c:pt>
                <c:pt idx="234">
                  <c:v>3.9</c:v>
                </c:pt>
                <c:pt idx="235">
                  <c:v>3.9166666666666665</c:v>
                </c:pt>
                <c:pt idx="236">
                  <c:v>3.9333333333333331</c:v>
                </c:pt>
                <c:pt idx="237">
                  <c:v>3.95</c:v>
                </c:pt>
                <c:pt idx="238">
                  <c:v>3.9666666666666668</c:v>
                </c:pt>
                <c:pt idx="239">
                  <c:v>3.9833333333333334</c:v>
                </c:pt>
                <c:pt idx="240">
                  <c:v>4</c:v>
                </c:pt>
                <c:pt idx="241">
                  <c:v>4.0166666666666666</c:v>
                </c:pt>
                <c:pt idx="242">
                  <c:v>4.0333333333333332</c:v>
                </c:pt>
                <c:pt idx="243">
                  <c:v>4.05</c:v>
                </c:pt>
                <c:pt idx="244">
                  <c:v>4.0666666666666664</c:v>
                </c:pt>
                <c:pt idx="245">
                  <c:v>4.083333333333333</c:v>
                </c:pt>
                <c:pt idx="246">
                  <c:v>4.0999999999999996</c:v>
                </c:pt>
                <c:pt idx="247">
                  <c:v>4.1166666666666663</c:v>
                </c:pt>
                <c:pt idx="248">
                  <c:v>4.1333333333333337</c:v>
                </c:pt>
                <c:pt idx="249">
                  <c:v>4.1500000000000004</c:v>
                </c:pt>
                <c:pt idx="250">
                  <c:v>4.166666666666667</c:v>
                </c:pt>
                <c:pt idx="251">
                  <c:v>4.1833333333333336</c:v>
                </c:pt>
                <c:pt idx="252">
                  <c:v>4.2</c:v>
                </c:pt>
                <c:pt idx="253">
                  <c:v>4.2166666666666668</c:v>
                </c:pt>
                <c:pt idx="254">
                  <c:v>4.2333333333333334</c:v>
                </c:pt>
                <c:pt idx="255">
                  <c:v>4.25</c:v>
                </c:pt>
                <c:pt idx="256">
                  <c:v>4.2666666666666666</c:v>
                </c:pt>
                <c:pt idx="257">
                  <c:v>4.2833333333333332</c:v>
                </c:pt>
                <c:pt idx="258">
                  <c:v>4.3</c:v>
                </c:pt>
                <c:pt idx="259">
                  <c:v>4.3166666666666664</c:v>
                </c:pt>
                <c:pt idx="260">
                  <c:v>4.333333333333333</c:v>
                </c:pt>
                <c:pt idx="261">
                  <c:v>4.3499999999999996</c:v>
                </c:pt>
                <c:pt idx="262">
                  <c:v>4.3666666666666663</c:v>
                </c:pt>
                <c:pt idx="263">
                  <c:v>4.3833333333333337</c:v>
                </c:pt>
                <c:pt idx="264">
                  <c:v>4.4000000000000004</c:v>
                </c:pt>
                <c:pt idx="265">
                  <c:v>4.416666666666667</c:v>
                </c:pt>
                <c:pt idx="266">
                  <c:v>4.4333333333333336</c:v>
                </c:pt>
                <c:pt idx="267">
                  <c:v>4.45</c:v>
                </c:pt>
                <c:pt idx="268">
                  <c:v>4.4666666666666668</c:v>
                </c:pt>
                <c:pt idx="269">
                  <c:v>4.4833333333333334</c:v>
                </c:pt>
                <c:pt idx="270">
                  <c:v>4.5</c:v>
                </c:pt>
                <c:pt idx="271">
                  <c:v>4.5166666666666666</c:v>
                </c:pt>
                <c:pt idx="272">
                  <c:v>4.5333333333333332</c:v>
                </c:pt>
                <c:pt idx="273">
                  <c:v>4.55</c:v>
                </c:pt>
                <c:pt idx="274">
                  <c:v>4.5666666666666664</c:v>
                </c:pt>
                <c:pt idx="275">
                  <c:v>4.583333333333333</c:v>
                </c:pt>
                <c:pt idx="276">
                  <c:v>4.5999999999999996</c:v>
                </c:pt>
                <c:pt idx="277">
                  <c:v>4.6166666666666663</c:v>
                </c:pt>
                <c:pt idx="278">
                  <c:v>4.6333333333333337</c:v>
                </c:pt>
                <c:pt idx="279">
                  <c:v>4.6500000000000004</c:v>
                </c:pt>
                <c:pt idx="280">
                  <c:v>4.666666666666667</c:v>
                </c:pt>
                <c:pt idx="281">
                  <c:v>4.6833333333333336</c:v>
                </c:pt>
                <c:pt idx="282">
                  <c:v>4.7</c:v>
                </c:pt>
                <c:pt idx="283">
                  <c:v>4.7166666666666668</c:v>
                </c:pt>
                <c:pt idx="284">
                  <c:v>4.7333333333333334</c:v>
                </c:pt>
                <c:pt idx="285">
                  <c:v>4.75</c:v>
                </c:pt>
                <c:pt idx="286">
                  <c:v>4.7666666666666666</c:v>
                </c:pt>
                <c:pt idx="287">
                  <c:v>4.7833333333333332</c:v>
                </c:pt>
                <c:pt idx="288">
                  <c:v>4.8</c:v>
                </c:pt>
                <c:pt idx="289">
                  <c:v>4.8166666666666664</c:v>
                </c:pt>
                <c:pt idx="290">
                  <c:v>4.833333333333333</c:v>
                </c:pt>
                <c:pt idx="291">
                  <c:v>4.8499999999999996</c:v>
                </c:pt>
                <c:pt idx="292">
                  <c:v>4.8666666666666663</c:v>
                </c:pt>
                <c:pt idx="293">
                  <c:v>4.8833333333333337</c:v>
                </c:pt>
                <c:pt idx="294">
                  <c:v>4.9000000000000004</c:v>
                </c:pt>
                <c:pt idx="295">
                  <c:v>4.916666666666667</c:v>
                </c:pt>
                <c:pt idx="296">
                  <c:v>4.9333333333333336</c:v>
                </c:pt>
                <c:pt idx="297">
                  <c:v>4.95</c:v>
                </c:pt>
                <c:pt idx="298">
                  <c:v>4.9666666666666668</c:v>
                </c:pt>
                <c:pt idx="299">
                  <c:v>4.9833333333333334</c:v>
                </c:pt>
                <c:pt idx="300">
                  <c:v>5</c:v>
                </c:pt>
                <c:pt idx="301">
                  <c:v>5.0166666666666666</c:v>
                </c:pt>
                <c:pt idx="302">
                  <c:v>5.0333333333333332</c:v>
                </c:pt>
                <c:pt idx="303">
                  <c:v>5.05</c:v>
                </c:pt>
                <c:pt idx="304">
                  <c:v>5.0666666666666664</c:v>
                </c:pt>
                <c:pt idx="305">
                  <c:v>5.083333333333333</c:v>
                </c:pt>
                <c:pt idx="306">
                  <c:v>5.0999999999999996</c:v>
                </c:pt>
                <c:pt idx="307">
                  <c:v>5.1166666666666663</c:v>
                </c:pt>
                <c:pt idx="308">
                  <c:v>5.1333333333333337</c:v>
                </c:pt>
                <c:pt idx="309">
                  <c:v>5.15</c:v>
                </c:pt>
                <c:pt idx="310">
                  <c:v>5.166666666666667</c:v>
                </c:pt>
                <c:pt idx="311">
                  <c:v>5.1833333333333336</c:v>
                </c:pt>
                <c:pt idx="312">
                  <c:v>5.2</c:v>
                </c:pt>
                <c:pt idx="313">
                  <c:v>5.2166666666666668</c:v>
                </c:pt>
                <c:pt idx="314">
                  <c:v>5.2333333333333334</c:v>
                </c:pt>
                <c:pt idx="315">
                  <c:v>5.25</c:v>
                </c:pt>
                <c:pt idx="316">
                  <c:v>5.2666666666666666</c:v>
                </c:pt>
                <c:pt idx="317">
                  <c:v>5.2833333333333332</c:v>
                </c:pt>
                <c:pt idx="318">
                  <c:v>5.3</c:v>
                </c:pt>
                <c:pt idx="319">
                  <c:v>5.3166666666666664</c:v>
                </c:pt>
                <c:pt idx="320">
                  <c:v>5.333333333333333</c:v>
                </c:pt>
                <c:pt idx="321">
                  <c:v>5.35</c:v>
                </c:pt>
                <c:pt idx="322">
                  <c:v>5.3666666666666663</c:v>
                </c:pt>
                <c:pt idx="323">
                  <c:v>5.3833333333333337</c:v>
                </c:pt>
                <c:pt idx="324">
                  <c:v>5.4</c:v>
                </c:pt>
                <c:pt idx="325">
                  <c:v>5.416666666666667</c:v>
                </c:pt>
                <c:pt idx="326">
                  <c:v>5.4333333333333336</c:v>
                </c:pt>
                <c:pt idx="327">
                  <c:v>5.45</c:v>
                </c:pt>
                <c:pt idx="328">
                  <c:v>5.4666666666666668</c:v>
                </c:pt>
                <c:pt idx="329">
                  <c:v>5.4833333333333334</c:v>
                </c:pt>
                <c:pt idx="330">
                  <c:v>5.5</c:v>
                </c:pt>
                <c:pt idx="331">
                  <c:v>5.5166666666666666</c:v>
                </c:pt>
                <c:pt idx="332">
                  <c:v>5.5333333333333332</c:v>
                </c:pt>
                <c:pt idx="333">
                  <c:v>5.55</c:v>
                </c:pt>
                <c:pt idx="334">
                  <c:v>5.5666666666666664</c:v>
                </c:pt>
                <c:pt idx="335">
                  <c:v>5.583333333333333</c:v>
                </c:pt>
                <c:pt idx="336">
                  <c:v>5.6</c:v>
                </c:pt>
                <c:pt idx="337">
                  <c:v>5.6166666666666663</c:v>
                </c:pt>
                <c:pt idx="338">
                  <c:v>5.6333333333333337</c:v>
                </c:pt>
                <c:pt idx="339">
                  <c:v>5.65</c:v>
                </c:pt>
                <c:pt idx="340">
                  <c:v>5.666666666666667</c:v>
                </c:pt>
                <c:pt idx="341">
                  <c:v>5.6833333333333336</c:v>
                </c:pt>
                <c:pt idx="342">
                  <c:v>5.7</c:v>
                </c:pt>
                <c:pt idx="343">
                  <c:v>5.7166666666666668</c:v>
                </c:pt>
                <c:pt idx="344">
                  <c:v>5.7333333333333334</c:v>
                </c:pt>
                <c:pt idx="345">
                  <c:v>5.75</c:v>
                </c:pt>
                <c:pt idx="346">
                  <c:v>5.7666666666666666</c:v>
                </c:pt>
                <c:pt idx="347">
                  <c:v>5.7833333333333332</c:v>
                </c:pt>
                <c:pt idx="348">
                  <c:v>5.8</c:v>
                </c:pt>
                <c:pt idx="349">
                  <c:v>5.8166666666666664</c:v>
                </c:pt>
                <c:pt idx="350">
                  <c:v>5.833333333333333</c:v>
                </c:pt>
                <c:pt idx="351">
                  <c:v>5.85</c:v>
                </c:pt>
                <c:pt idx="352">
                  <c:v>5.8666666666666663</c:v>
                </c:pt>
                <c:pt idx="353">
                  <c:v>5.8833333333333337</c:v>
                </c:pt>
                <c:pt idx="354">
                  <c:v>5.9</c:v>
                </c:pt>
                <c:pt idx="355">
                  <c:v>5.916666666666667</c:v>
                </c:pt>
                <c:pt idx="356">
                  <c:v>5.9333333333333336</c:v>
                </c:pt>
                <c:pt idx="357">
                  <c:v>5.95</c:v>
                </c:pt>
                <c:pt idx="358">
                  <c:v>5.9666666666666668</c:v>
                </c:pt>
                <c:pt idx="359">
                  <c:v>5.9833333333333334</c:v>
                </c:pt>
                <c:pt idx="360">
                  <c:v>6</c:v>
                </c:pt>
                <c:pt idx="361">
                  <c:v>6.0166666666666666</c:v>
                </c:pt>
                <c:pt idx="362">
                  <c:v>6.0333333333333332</c:v>
                </c:pt>
                <c:pt idx="363">
                  <c:v>6.05</c:v>
                </c:pt>
                <c:pt idx="364">
                  <c:v>6.0666666666666664</c:v>
                </c:pt>
                <c:pt idx="365">
                  <c:v>6.083333333333333</c:v>
                </c:pt>
                <c:pt idx="366">
                  <c:v>6.1</c:v>
                </c:pt>
                <c:pt idx="367">
                  <c:v>6.1166666666666663</c:v>
                </c:pt>
                <c:pt idx="368">
                  <c:v>6.1333333333333337</c:v>
                </c:pt>
                <c:pt idx="369">
                  <c:v>6.15</c:v>
                </c:pt>
                <c:pt idx="370">
                  <c:v>6.166666666666667</c:v>
                </c:pt>
                <c:pt idx="371">
                  <c:v>6.1833333333333336</c:v>
                </c:pt>
                <c:pt idx="372">
                  <c:v>6.2</c:v>
                </c:pt>
                <c:pt idx="373">
                  <c:v>6.2166666666666668</c:v>
                </c:pt>
                <c:pt idx="374">
                  <c:v>6.2333333333333334</c:v>
                </c:pt>
                <c:pt idx="375">
                  <c:v>6.25</c:v>
                </c:pt>
                <c:pt idx="376">
                  <c:v>6.2666666666666666</c:v>
                </c:pt>
                <c:pt idx="377">
                  <c:v>6.2833333333333332</c:v>
                </c:pt>
                <c:pt idx="378">
                  <c:v>6.3</c:v>
                </c:pt>
                <c:pt idx="379">
                  <c:v>6.3166666666666664</c:v>
                </c:pt>
                <c:pt idx="380">
                  <c:v>6.333333333333333</c:v>
                </c:pt>
                <c:pt idx="381">
                  <c:v>6.35</c:v>
                </c:pt>
                <c:pt idx="382">
                  <c:v>6.3666666666666663</c:v>
                </c:pt>
                <c:pt idx="383">
                  <c:v>6.3833333333333337</c:v>
                </c:pt>
                <c:pt idx="384">
                  <c:v>6.4</c:v>
                </c:pt>
                <c:pt idx="385">
                  <c:v>6.416666666666667</c:v>
                </c:pt>
                <c:pt idx="386">
                  <c:v>6.4333333333333336</c:v>
                </c:pt>
                <c:pt idx="387">
                  <c:v>6.45</c:v>
                </c:pt>
                <c:pt idx="388">
                  <c:v>6.4666666666666668</c:v>
                </c:pt>
                <c:pt idx="389">
                  <c:v>6.4833333333333334</c:v>
                </c:pt>
                <c:pt idx="390">
                  <c:v>6.5</c:v>
                </c:pt>
                <c:pt idx="391">
                  <c:v>6.5166666666666666</c:v>
                </c:pt>
                <c:pt idx="392">
                  <c:v>6.5333333333333332</c:v>
                </c:pt>
                <c:pt idx="393">
                  <c:v>6.55</c:v>
                </c:pt>
                <c:pt idx="394">
                  <c:v>6.5666666666666664</c:v>
                </c:pt>
                <c:pt idx="395">
                  <c:v>6.583333333333333</c:v>
                </c:pt>
                <c:pt idx="396">
                  <c:v>6.6</c:v>
                </c:pt>
                <c:pt idx="397">
                  <c:v>6.6166666666666663</c:v>
                </c:pt>
                <c:pt idx="398">
                  <c:v>6.6333333333333337</c:v>
                </c:pt>
                <c:pt idx="399">
                  <c:v>6.65</c:v>
                </c:pt>
                <c:pt idx="400">
                  <c:v>6.666666666666667</c:v>
                </c:pt>
                <c:pt idx="401">
                  <c:v>6.6833333333333336</c:v>
                </c:pt>
                <c:pt idx="402">
                  <c:v>6.7</c:v>
                </c:pt>
                <c:pt idx="403">
                  <c:v>6.7166666666666668</c:v>
                </c:pt>
                <c:pt idx="404">
                  <c:v>6.7333333333333334</c:v>
                </c:pt>
                <c:pt idx="405">
                  <c:v>6.75</c:v>
                </c:pt>
                <c:pt idx="406">
                  <c:v>6.7666666666666666</c:v>
                </c:pt>
                <c:pt idx="407">
                  <c:v>6.7833333333333332</c:v>
                </c:pt>
                <c:pt idx="408">
                  <c:v>6.8</c:v>
                </c:pt>
                <c:pt idx="409">
                  <c:v>6.8166666666666664</c:v>
                </c:pt>
                <c:pt idx="410">
                  <c:v>6.833333333333333</c:v>
                </c:pt>
                <c:pt idx="411">
                  <c:v>6.85</c:v>
                </c:pt>
                <c:pt idx="412">
                  <c:v>6.8666666666666663</c:v>
                </c:pt>
                <c:pt idx="413">
                  <c:v>6.8833333333333337</c:v>
                </c:pt>
                <c:pt idx="414">
                  <c:v>6.9</c:v>
                </c:pt>
                <c:pt idx="415">
                  <c:v>6.916666666666667</c:v>
                </c:pt>
                <c:pt idx="416">
                  <c:v>6.9333333333333336</c:v>
                </c:pt>
                <c:pt idx="417">
                  <c:v>6.95</c:v>
                </c:pt>
                <c:pt idx="418">
                  <c:v>6.9666666666666668</c:v>
                </c:pt>
                <c:pt idx="419">
                  <c:v>6.9833333333333334</c:v>
                </c:pt>
                <c:pt idx="420">
                  <c:v>7</c:v>
                </c:pt>
                <c:pt idx="421">
                  <c:v>7.0166666666666666</c:v>
                </c:pt>
                <c:pt idx="422">
                  <c:v>7.0333333333333332</c:v>
                </c:pt>
                <c:pt idx="423">
                  <c:v>7.05</c:v>
                </c:pt>
                <c:pt idx="424">
                  <c:v>7.0666666666666664</c:v>
                </c:pt>
                <c:pt idx="425">
                  <c:v>7.083333333333333</c:v>
                </c:pt>
                <c:pt idx="426">
                  <c:v>7.1</c:v>
                </c:pt>
                <c:pt idx="427">
                  <c:v>7.1166666666666663</c:v>
                </c:pt>
                <c:pt idx="428">
                  <c:v>7.1333333333333337</c:v>
                </c:pt>
                <c:pt idx="429">
                  <c:v>7.15</c:v>
                </c:pt>
                <c:pt idx="430">
                  <c:v>7.166666666666667</c:v>
                </c:pt>
                <c:pt idx="431">
                  <c:v>7.1833333333333336</c:v>
                </c:pt>
                <c:pt idx="432">
                  <c:v>7.2</c:v>
                </c:pt>
                <c:pt idx="433">
                  <c:v>7.2166666666666668</c:v>
                </c:pt>
                <c:pt idx="434">
                  <c:v>7.2333333333333334</c:v>
                </c:pt>
                <c:pt idx="435">
                  <c:v>7.25</c:v>
                </c:pt>
                <c:pt idx="436">
                  <c:v>7.2666666666666666</c:v>
                </c:pt>
                <c:pt idx="437">
                  <c:v>7.2833333333333332</c:v>
                </c:pt>
                <c:pt idx="438">
                  <c:v>7.3</c:v>
                </c:pt>
                <c:pt idx="439">
                  <c:v>7.3166666666666664</c:v>
                </c:pt>
                <c:pt idx="440">
                  <c:v>7.333333333333333</c:v>
                </c:pt>
                <c:pt idx="441">
                  <c:v>7.35</c:v>
                </c:pt>
                <c:pt idx="442">
                  <c:v>7.3666666666666663</c:v>
                </c:pt>
                <c:pt idx="443">
                  <c:v>7.3833333333333337</c:v>
                </c:pt>
                <c:pt idx="444">
                  <c:v>7.4</c:v>
                </c:pt>
                <c:pt idx="445">
                  <c:v>7.416666666666667</c:v>
                </c:pt>
                <c:pt idx="446">
                  <c:v>7.4333333333333336</c:v>
                </c:pt>
                <c:pt idx="447">
                  <c:v>7.45</c:v>
                </c:pt>
                <c:pt idx="448">
                  <c:v>7.4666666666666668</c:v>
                </c:pt>
                <c:pt idx="449">
                  <c:v>7.4833333333333334</c:v>
                </c:pt>
                <c:pt idx="450">
                  <c:v>7.5</c:v>
                </c:pt>
                <c:pt idx="451">
                  <c:v>7.5166666666666666</c:v>
                </c:pt>
                <c:pt idx="452">
                  <c:v>7.5333333333333332</c:v>
                </c:pt>
                <c:pt idx="453">
                  <c:v>7.55</c:v>
                </c:pt>
                <c:pt idx="454">
                  <c:v>7.5666666666666664</c:v>
                </c:pt>
                <c:pt idx="455">
                  <c:v>7.583333333333333</c:v>
                </c:pt>
                <c:pt idx="456">
                  <c:v>7.6</c:v>
                </c:pt>
                <c:pt idx="457">
                  <c:v>7.6166666666666663</c:v>
                </c:pt>
                <c:pt idx="458">
                  <c:v>7.6333333333333337</c:v>
                </c:pt>
                <c:pt idx="459">
                  <c:v>7.65</c:v>
                </c:pt>
                <c:pt idx="460">
                  <c:v>7.666666666666667</c:v>
                </c:pt>
                <c:pt idx="461">
                  <c:v>7.6833333333333336</c:v>
                </c:pt>
                <c:pt idx="462">
                  <c:v>7.7</c:v>
                </c:pt>
                <c:pt idx="463">
                  <c:v>7.7166666666666668</c:v>
                </c:pt>
                <c:pt idx="464">
                  <c:v>7.7333333333333334</c:v>
                </c:pt>
                <c:pt idx="465">
                  <c:v>7.75</c:v>
                </c:pt>
                <c:pt idx="466">
                  <c:v>7.7666666666666666</c:v>
                </c:pt>
                <c:pt idx="467">
                  <c:v>7.7833333333333332</c:v>
                </c:pt>
                <c:pt idx="468">
                  <c:v>7.8</c:v>
                </c:pt>
                <c:pt idx="469">
                  <c:v>7.8166666666666664</c:v>
                </c:pt>
                <c:pt idx="470">
                  <c:v>7.833333333333333</c:v>
                </c:pt>
                <c:pt idx="471">
                  <c:v>7.85</c:v>
                </c:pt>
                <c:pt idx="472">
                  <c:v>7.8666666666666663</c:v>
                </c:pt>
                <c:pt idx="473">
                  <c:v>7.8833333333333337</c:v>
                </c:pt>
                <c:pt idx="474">
                  <c:v>7.9</c:v>
                </c:pt>
                <c:pt idx="475">
                  <c:v>7.916666666666667</c:v>
                </c:pt>
                <c:pt idx="476">
                  <c:v>7.9333333333333336</c:v>
                </c:pt>
                <c:pt idx="477">
                  <c:v>7.95</c:v>
                </c:pt>
                <c:pt idx="478">
                  <c:v>7.9666666666666668</c:v>
                </c:pt>
                <c:pt idx="479">
                  <c:v>7.9833333333333334</c:v>
                </c:pt>
                <c:pt idx="480">
                  <c:v>8</c:v>
                </c:pt>
                <c:pt idx="481">
                  <c:v>8.0166666666666675</c:v>
                </c:pt>
                <c:pt idx="482">
                  <c:v>8.0333333333333332</c:v>
                </c:pt>
                <c:pt idx="483">
                  <c:v>8.0500000000000007</c:v>
                </c:pt>
                <c:pt idx="484">
                  <c:v>8.0666666666666664</c:v>
                </c:pt>
                <c:pt idx="485">
                  <c:v>8.0833333333333339</c:v>
                </c:pt>
                <c:pt idx="486">
                  <c:v>8.1</c:v>
                </c:pt>
                <c:pt idx="487">
                  <c:v>8.1166666666666671</c:v>
                </c:pt>
                <c:pt idx="488">
                  <c:v>8.1333333333333329</c:v>
                </c:pt>
                <c:pt idx="489">
                  <c:v>8.15</c:v>
                </c:pt>
                <c:pt idx="490">
                  <c:v>8.1666666666666661</c:v>
                </c:pt>
                <c:pt idx="491">
                  <c:v>8.1833333333333336</c:v>
                </c:pt>
                <c:pt idx="492">
                  <c:v>8.1999999999999993</c:v>
                </c:pt>
                <c:pt idx="493">
                  <c:v>8.2166666666666668</c:v>
                </c:pt>
                <c:pt idx="494">
                  <c:v>8.2333333333333325</c:v>
                </c:pt>
                <c:pt idx="495">
                  <c:v>8.25</c:v>
                </c:pt>
                <c:pt idx="496">
                  <c:v>8.2666666666666675</c:v>
                </c:pt>
                <c:pt idx="497">
                  <c:v>8.2833333333333332</c:v>
                </c:pt>
                <c:pt idx="498">
                  <c:v>8.3000000000000007</c:v>
                </c:pt>
                <c:pt idx="499">
                  <c:v>8.3166666666666664</c:v>
                </c:pt>
                <c:pt idx="500">
                  <c:v>8.3333333333333339</c:v>
                </c:pt>
                <c:pt idx="501">
                  <c:v>8.35</c:v>
                </c:pt>
                <c:pt idx="502">
                  <c:v>8.3666666666666671</c:v>
                </c:pt>
                <c:pt idx="503">
                  <c:v>8.3833333333333329</c:v>
                </c:pt>
                <c:pt idx="504">
                  <c:v>8.4</c:v>
                </c:pt>
                <c:pt idx="505">
                  <c:v>8.4166666666666661</c:v>
                </c:pt>
                <c:pt idx="506">
                  <c:v>8.4333333333333336</c:v>
                </c:pt>
                <c:pt idx="507">
                  <c:v>8.4499999999999993</c:v>
                </c:pt>
                <c:pt idx="508">
                  <c:v>8.4666666666666668</c:v>
                </c:pt>
                <c:pt idx="509">
                  <c:v>8.4833333333333325</c:v>
                </c:pt>
                <c:pt idx="510">
                  <c:v>8.5</c:v>
                </c:pt>
                <c:pt idx="511">
                  <c:v>8.5166666666666675</c:v>
                </c:pt>
                <c:pt idx="512">
                  <c:v>8.5333333333333332</c:v>
                </c:pt>
                <c:pt idx="513">
                  <c:v>8.5500000000000007</c:v>
                </c:pt>
                <c:pt idx="514">
                  <c:v>8.5666666666666664</c:v>
                </c:pt>
                <c:pt idx="515">
                  <c:v>8.5833333333333339</c:v>
                </c:pt>
                <c:pt idx="516">
                  <c:v>8.6</c:v>
                </c:pt>
                <c:pt idx="517">
                  <c:v>8.6166666666666671</c:v>
                </c:pt>
                <c:pt idx="518">
                  <c:v>8.6333333333333329</c:v>
                </c:pt>
                <c:pt idx="519">
                  <c:v>8.65</c:v>
                </c:pt>
                <c:pt idx="520">
                  <c:v>8.6666666666666661</c:v>
                </c:pt>
                <c:pt idx="521">
                  <c:v>8.6833333333333336</c:v>
                </c:pt>
                <c:pt idx="522">
                  <c:v>8.6999999999999993</c:v>
                </c:pt>
                <c:pt idx="523">
                  <c:v>8.7166666666666668</c:v>
                </c:pt>
                <c:pt idx="524">
                  <c:v>8.7333333333333325</c:v>
                </c:pt>
                <c:pt idx="525">
                  <c:v>8.75</c:v>
                </c:pt>
                <c:pt idx="526">
                  <c:v>8.7666666666666675</c:v>
                </c:pt>
                <c:pt idx="527">
                  <c:v>8.7833333333333332</c:v>
                </c:pt>
                <c:pt idx="528">
                  <c:v>8.8000000000000007</c:v>
                </c:pt>
                <c:pt idx="529">
                  <c:v>8.8166666666666664</c:v>
                </c:pt>
                <c:pt idx="530">
                  <c:v>8.8333333333333339</c:v>
                </c:pt>
                <c:pt idx="531">
                  <c:v>8.85</c:v>
                </c:pt>
                <c:pt idx="532">
                  <c:v>8.8666666666666671</c:v>
                </c:pt>
                <c:pt idx="533">
                  <c:v>8.8833333333333329</c:v>
                </c:pt>
                <c:pt idx="534">
                  <c:v>8.9</c:v>
                </c:pt>
                <c:pt idx="535">
                  <c:v>8.9166666666666661</c:v>
                </c:pt>
                <c:pt idx="536">
                  <c:v>8.9333333333333336</c:v>
                </c:pt>
                <c:pt idx="537">
                  <c:v>8.9499999999999993</c:v>
                </c:pt>
                <c:pt idx="538">
                  <c:v>8.9666666666666668</c:v>
                </c:pt>
                <c:pt idx="539">
                  <c:v>8.9833333333333325</c:v>
                </c:pt>
                <c:pt idx="540">
                  <c:v>9</c:v>
                </c:pt>
                <c:pt idx="541">
                  <c:v>9.0166666666666675</c:v>
                </c:pt>
                <c:pt idx="542">
                  <c:v>9.0333333333333332</c:v>
                </c:pt>
                <c:pt idx="543">
                  <c:v>9.0500000000000007</c:v>
                </c:pt>
                <c:pt idx="544">
                  <c:v>9.0666666666666664</c:v>
                </c:pt>
                <c:pt idx="545">
                  <c:v>9.0833333333333339</c:v>
                </c:pt>
                <c:pt idx="546">
                  <c:v>9.1</c:v>
                </c:pt>
                <c:pt idx="547">
                  <c:v>9.1166666666666671</c:v>
                </c:pt>
                <c:pt idx="548">
                  <c:v>9.1333333333333329</c:v>
                </c:pt>
                <c:pt idx="549">
                  <c:v>9.15</c:v>
                </c:pt>
                <c:pt idx="550">
                  <c:v>9.1666666666666661</c:v>
                </c:pt>
                <c:pt idx="551">
                  <c:v>9.1833333333333336</c:v>
                </c:pt>
                <c:pt idx="552">
                  <c:v>9.1999999999999993</c:v>
                </c:pt>
                <c:pt idx="553">
                  <c:v>9.2166666666666668</c:v>
                </c:pt>
                <c:pt idx="554">
                  <c:v>9.2333333333333325</c:v>
                </c:pt>
                <c:pt idx="555">
                  <c:v>9.25</c:v>
                </c:pt>
                <c:pt idx="556">
                  <c:v>9.2666666666666675</c:v>
                </c:pt>
                <c:pt idx="557">
                  <c:v>9.2833333333333332</c:v>
                </c:pt>
                <c:pt idx="558">
                  <c:v>9.3000000000000007</c:v>
                </c:pt>
                <c:pt idx="559">
                  <c:v>9.3166666666666664</c:v>
                </c:pt>
                <c:pt idx="560">
                  <c:v>9.3333333333333339</c:v>
                </c:pt>
                <c:pt idx="561">
                  <c:v>9.35</c:v>
                </c:pt>
                <c:pt idx="562">
                  <c:v>9.3666666666666671</c:v>
                </c:pt>
                <c:pt idx="563">
                  <c:v>9.3833333333333329</c:v>
                </c:pt>
                <c:pt idx="564">
                  <c:v>9.4</c:v>
                </c:pt>
                <c:pt idx="565">
                  <c:v>9.4166666666666661</c:v>
                </c:pt>
                <c:pt idx="566">
                  <c:v>9.4333333333333336</c:v>
                </c:pt>
                <c:pt idx="567">
                  <c:v>9.4499999999999993</c:v>
                </c:pt>
                <c:pt idx="568">
                  <c:v>9.4666666666666668</c:v>
                </c:pt>
                <c:pt idx="569">
                  <c:v>9.4833333333333325</c:v>
                </c:pt>
                <c:pt idx="570">
                  <c:v>9.5</c:v>
                </c:pt>
                <c:pt idx="571">
                  <c:v>9.5166666666666675</c:v>
                </c:pt>
                <c:pt idx="572">
                  <c:v>9.5333333333333332</c:v>
                </c:pt>
                <c:pt idx="573">
                  <c:v>9.5500000000000007</c:v>
                </c:pt>
                <c:pt idx="574">
                  <c:v>9.5666666666666664</c:v>
                </c:pt>
                <c:pt idx="575">
                  <c:v>9.5833333333333339</c:v>
                </c:pt>
                <c:pt idx="576">
                  <c:v>9.6</c:v>
                </c:pt>
                <c:pt idx="577">
                  <c:v>9.6166666666666671</c:v>
                </c:pt>
                <c:pt idx="578">
                  <c:v>9.6333333333333329</c:v>
                </c:pt>
                <c:pt idx="579">
                  <c:v>9.65</c:v>
                </c:pt>
                <c:pt idx="580">
                  <c:v>9.6666666666666661</c:v>
                </c:pt>
                <c:pt idx="581">
                  <c:v>9.6833333333333336</c:v>
                </c:pt>
                <c:pt idx="582">
                  <c:v>9.6999999999999993</c:v>
                </c:pt>
                <c:pt idx="583">
                  <c:v>9.7166666666666668</c:v>
                </c:pt>
                <c:pt idx="584">
                  <c:v>9.7333333333333325</c:v>
                </c:pt>
                <c:pt idx="585">
                  <c:v>9.75</c:v>
                </c:pt>
                <c:pt idx="586">
                  <c:v>9.7666666666666675</c:v>
                </c:pt>
                <c:pt idx="587">
                  <c:v>9.7833333333333332</c:v>
                </c:pt>
                <c:pt idx="588">
                  <c:v>9.8000000000000007</c:v>
                </c:pt>
                <c:pt idx="589">
                  <c:v>9.8166666666666664</c:v>
                </c:pt>
                <c:pt idx="590">
                  <c:v>9.8333333333333339</c:v>
                </c:pt>
                <c:pt idx="591">
                  <c:v>9.85</c:v>
                </c:pt>
                <c:pt idx="592">
                  <c:v>9.8666666666666671</c:v>
                </c:pt>
                <c:pt idx="593">
                  <c:v>9.8833333333333329</c:v>
                </c:pt>
                <c:pt idx="594">
                  <c:v>9.9</c:v>
                </c:pt>
                <c:pt idx="595">
                  <c:v>9.9166666666666661</c:v>
                </c:pt>
                <c:pt idx="596">
                  <c:v>9.9333333333333336</c:v>
                </c:pt>
                <c:pt idx="597">
                  <c:v>9.9499999999999993</c:v>
                </c:pt>
                <c:pt idx="598">
                  <c:v>9.9666666666666668</c:v>
                </c:pt>
                <c:pt idx="599">
                  <c:v>9.9833333333333325</c:v>
                </c:pt>
                <c:pt idx="600">
                  <c:v>10</c:v>
                </c:pt>
                <c:pt idx="601">
                  <c:v>10.016666666666667</c:v>
                </c:pt>
                <c:pt idx="602">
                  <c:v>10.033333333333333</c:v>
                </c:pt>
                <c:pt idx="603">
                  <c:v>10.050000000000001</c:v>
                </c:pt>
                <c:pt idx="604">
                  <c:v>10.066666666666666</c:v>
                </c:pt>
                <c:pt idx="605">
                  <c:v>10.083333333333334</c:v>
                </c:pt>
                <c:pt idx="606">
                  <c:v>10.1</c:v>
                </c:pt>
                <c:pt idx="607">
                  <c:v>10.116666666666667</c:v>
                </c:pt>
                <c:pt idx="608">
                  <c:v>10.133333333333333</c:v>
                </c:pt>
                <c:pt idx="609">
                  <c:v>10.15</c:v>
                </c:pt>
                <c:pt idx="610">
                  <c:v>10.166666666666666</c:v>
                </c:pt>
                <c:pt idx="611">
                  <c:v>10.183333333333334</c:v>
                </c:pt>
                <c:pt idx="612">
                  <c:v>10.199999999999999</c:v>
                </c:pt>
                <c:pt idx="613">
                  <c:v>10.216666666666667</c:v>
                </c:pt>
                <c:pt idx="614">
                  <c:v>10.233333333333333</c:v>
                </c:pt>
                <c:pt idx="615">
                  <c:v>10.25</c:v>
                </c:pt>
                <c:pt idx="616">
                  <c:v>10.266666666666667</c:v>
                </c:pt>
                <c:pt idx="617">
                  <c:v>10.283333333333333</c:v>
                </c:pt>
                <c:pt idx="618">
                  <c:v>10.3</c:v>
                </c:pt>
                <c:pt idx="619">
                  <c:v>10.316666666666666</c:v>
                </c:pt>
                <c:pt idx="620">
                  <c:v>10.333333333333334</c:v>
                </c:pt>
                <c:pt idx="621">
                  <c:v>10.35</c:v>
                </c:pt>
                <c:pt idx="622">
                  <c:v>10.366666666666667</c:v>
                </c:pt>
                <c:pt idx="623">
                  <c:v>10.383333333333333</c:v>
                </c:pt>
                <c:pt idx="624">
                  <c:v>10.4</c:v>
                </c:pt>
                <c:pt idx="625">
                  <c:v>10.416666666666666</c:v>
                </c:pt>
                <c:pt idx="626">
                  <c:v>10.433333333333334</c:v>
                </c:pt>
                <c:pt idx="627">
                  <c:v>10.45</c:v>
                </c:pt>
                <c:pt idx="628">
                  <c:v>10.466666666666667</c:v>
                </c:pt>
                <c:pt idx="629">
                  <c:v>10.483333333333333</c:v>
                </c:pt>
                <c:pt idx="630">
                  <c:v>10.5</c:v>
                </c:pt>
                <c:pt idx="631">
                  <c:v>10.516666666666667</c:v>
                </c:pt>
                <c:pt idx="632">
                  <c:v>10.533333333333333</c:v>
                </c:pt>
                <c:pt idx="633">
                  <c:v>10.55</c:v>
                </c:pt>
                <c:pt idx="634">
                  <c:v>10.566666666666666</c:v>
                </c:pt>
                <c:pt idx="635">
                  <c:v>10.583333333333334</c:v>
                </c:pt>
                <c:pt idx="636">
                  <c:v>10.6</c:v>
                </c:pt>
                <c:pt idx="637">
                  <c:v>10.616666666666667</c:v>
                </c:pt>
                <c:pt idx="638">
                  <c:v>10.633333333333333</c:v>
                </c:pt>
                <c:pt idx="639">
                  <c:v>10.65</c:v>
                </c:pt>
                <c:pt idx="640">
                  <c:v>10.666666666666666</c:v>
                </c:pt>
                <c:pt idx="641">
                  <c:v>10.683333333333334</c:v>
                </c:pt>
                <c:pt idx="642">
                  <c:v>10.7</c:v>
                </c:pt>
                <c:pt idx="643">
                  <c:v>10.716666666666667</c:v>
                </c:pt>
                <c:pt idx="644">
                  <c:v>10.733333333333333</c:v>
                </c:pt>
                <c:pt idx="645">
                  <c:v>10.75</c:v>
                </c:pt>
                <c:pt idx="646">
                  <c:v>10.766666666666667</c:v>
                </c:pt>
                <c:pt idx="647">
                  <c:v>10.783333333333333</c:v>
                </c:pt>
                <c:pt idx="648">
                  <c:v>10.8</c:v>
                </c:pt>
                <c:pt idx="649">
                  <c:v>10.816666666666666</c:v>
                </c:pt>
                <c:pt idx="650">
                  <c:v>10.833333333333334</c:v>
                </c:pt>
                <c:pt idx="651">
                  <c:v>10.85</c:v>
                </c:pt>
                <c:pt idx="652">
                  <c:v>10.866666666666667</c:v>
                </c:pt>
                <c:pt idx="653">
                  <c:v>10.883333333333333</c:v>
                </c:pt>
                <c:pt idx="654">
                  <c:v>10.9</c:v>
                </c:pt>
                <c:pt idx="655">
                  <c:v>10.916666666666666</c:v>
                </c:pt>
                <c:pt idx="656">
                  <c:v>10.933333333333334</c:v>
                </c:pt>
                <c:pt idx="657">
                  <c:v>10.95</c:v>
                </c:pt>
                <c:pt idx="658">
                  <c:v>10.966666666666667</c:v>
                </c:pt>
                <c:pt idx="659">
                  <c:v>10.983333333333333</c:v>
                </c:pt>
                <c:pt idx="660">
                  <c:v>11</c:v>
                </c:pt>
                <c:pt idx="661">
                  <c:v>11.016666666666667</c:v>
                </c:pt>
                <c:pt idx="662">
                  <c:v>11.033333333333333</c:v>
                </c:pt>
                <c:pt idx="663">
                  <c:v>11.05</c:v>
                </c:pt>
                <c:pt idx="664">
                  <c:v>11.066666666666666</c:v>
                </c:pt>
                <c:pt idx="665">
                  <c:v>11.083333333333334</c:v>
                </c:pt>
                <c:pt idx="666">
                  <c:v>11.1</c:v>
                </c:pt>
                <c:pt idx="667">
                  <c:v>11.116666666666667</c:v>
                </c:pt>
                <c:pt idx="668">
                  <c:v>11.133333333333333</c:v>
                </c:pt>
                <c:pt idx="669">
                  <c:v>11.15</c:v>
                </c:pt>
                <c:pt idx="670">
                  <c:v>11.166666666666666</c:v>
                </c:pt>
                <c:pt idx="671">
                  <c:v>11.183333333333334</c:v>
                </c:pt>
                <c:pt idx="672">
                  <c:v>11.2</c:v>
                </c:pt>
                <c:pt idx="673">
                  <c:v>11.216666666666667</c:v>
                </c:pt>
                <c:pt idx="674">
                  <c:v>11.233333333333333</c:v>
                </c:pt>
                <c:pt idx="675">
                  <c:v>11.25</c:v>
                </c:pt>
                <c:pt idx="676">
                  <c:v>11.266666666666667</c:v>
                </c:pt>
                <c:pt idx="677">
                  <c:v>11.283333333333333</c:v>
                </c:pt>
                <c:pt idx="678">
                  <c:v>11.3</c:v>
                </c:pt>
                <c:pt idx="679">
                  <c:v>11.316666666666666</c:v>
                </c:pt>
                <c:pt idx="680">
                  <c:v>11.333333333333334</c:v>
                </c:pt>
                <c:pt idx="681">
                  <c:v>11.35</c:v>
                </c:pt>
                <c:pt idx="682">
                  <c:v>11.366666666666667</c:v>
                </c:pt>
                <c:pt idx="683">
                  <c:v>11.383333333333333</c:v>
                </c:pt>
                <c:pt idx="684">
                  <c:v>11.4</c:v>
                </c:pt>
                <c:pt idx="685">
                  <c:v>11.416666666666666</c:v>
                </c:pt>
                <c:pt idx="686">
                  <c:v>11.433333333333334</c:v>
                </c:pt>
                <c:pt idx="687">
                  <c:v>11.45</c:v>
                </c:pt>
                <c:pt idx="688">
                  <c:v>11.466666666666667</c:v>
                </c:pt>
                <c:pt idx="689">
                  <c:v>11.483333333333333</c:v>
                </c:pt>
                <c:pt idx="690">
                  <c:v>11.5</c:v>
                </c:pt>
                <c:pt idx="691">
                  <c:v>11.516666666666667</c:v>
                </c:pt>
                <c:pt idx="692">
                  <c:v>11.533333333333333</c:v>
                </c:pt>
                <c:pt idx="693">
                  <c:v>11.55</c:v>
                </c:pt>
                <c:pt idx="694">
                  <c:v>11.566666666666666</c:v>
                </c:pt>
                <c:pt idx="695">
                  <c:v>11.583333333333334</c:v>
                </c:pt>
                <c:pt idx="696">
                  <c:v>11.6</c:v>
                </c:pt>
                <c:pt idx="697">
                  <c:v>11.616666666666667</c:v>
                </c:pt>
                <c:pt idx="698">
                  <c:v>11.633333333333333</c:v>
                </c:pt>
                <c:pt idx="699">
                  <c:v>11.65</c:v>
                </c:pt>
                <c:pt idx="700">
                  <c:v>11.666666666666666</c:v>
                </c:pt>
                <c:pt idx="701">
                  <c:v>11.683333333333334</c:v>
                </c:pt>
                <c:pt idx="702">
                  <c:v>11.7</c:v>
                </c:pt>
                <c:pt idx="703">
                  <c:v>11.716666666666667</c:v>
                </c:pt>
                <c:pt idx="704">
                  <c:v>11.733333333333333</c:v>
                </c:pt>
                <c:pt idx="705">
                  <c:v>11.75</c:v>
                </c:pt>
                <c:pt idx="706">
                  <c:v>11.766666666666667</c:v>
                </c:pt>
                <c:pt idx="707">
                  <c:v>11.783333333333333</c:v>
                </c:pt>
                <c:pt idx="708">
                  <c:v>11.8</c:v>
                </c:pt>
                <c:pt idx="709">
                  <c:v>11.816666666666666</c:v>
                </c:pt>
                <c:pt idx="710">
                  <c:v>11.833333333333334</c:v>
                </c:pt>
                <c:pt idx="711">
                  <c:v>11.85</c:v>
                </c:pt>
                <c:pt idx="712">
                  <c:v>11.866666666666667</c:v>
                </c:pt>
                <c:pt idx="713">
                  <c:v>11.883333333333333</c:v>
                </c:pt>
                <c:pt idx="714">
                  <c:v>11.9</c:v>
                </c:pt>
                <c:pt idx="715">
                  <c:v>11.916666666666666</c:v>
                </c:pt>
                <c:pt idx="716">
                  <c:v>11.933333333333334</c:v>
                </c:pt>
                <c:pt idx="717">
                  <c:v>11.95</c:v>
                </c:pt>
                <c:pt idx="718">
                  <c:v>11.966666666666667</c:v>
                </c:pt>
                <c:pt idx="719">
                  <c:v>11.983333333333333</c:v>
                </c:pt>
                <c:pt idx="720">
                  <c:v>12</c:v>
                </c:pt>
                <c:pt idx="721">
                  <c:v>12.016666666666667</c:v>
                </c:pt>
                <c:pt idx="722">
                  <c:v>12.033333333333333</c:v>
                </c:pt>
                <c:pt idx="723">
                  <c:v>12.05</c:v>
                </c:pt>
                <c:pt idx="724">
                  <c:v>12.066666666666666</c:v>
                </c:pt>
                <c:pt idx="725">
                  <c:v>12.083333333333334</c:v>
                </c:pt>
                <c:pt idx="726">
                  <c:v>12.1</c:v>
                </c:pt>
                <c:pt idx="727">
                  <c:v>12.116666666666667</c:v>
                </c:pt>
                <c:pt idx="728">
                  <c:v>12.133333333333333</c:v>
                </c:pt>
                <c:pt idx="729">
                  <c:v>12.15</c:v>
                </c:pt>
                <c:pt idx="730">
                  <c:v>12.166666666666666</c:v>
                </c:pt>
                <c:pt idx="731">
                  <c:v>12.183333333333334</c:v>
                </c:pt>
                <c:pt idx="732">
                  <c:v>12.2</c:v>
                </c:pt>
                <c:pt idx="733">
                  <c:v>12.216666666666667</c:v>
                </c:pt>
                <c:pt idx="734">
                  <c:v>12.233333333333333</c:v>
                </c:pt>
                <c:pt idx="735">
                  <c:v>12.25</c:v>
                </c:pt>
                <c:pt idx="736">
                  <c:v>12.266666666666667</c:v>
                </c:pt>
                <c:pt idx="737">
                  <c:v>12.283333333333333</c:v>
                </c:pt>
                <c:pt idx="738">
                  <c:v>12.3</c:v>
                </c:pt>
                <c:pt idx="739">
                  <c:v>12.316666666666666</c:v>
                </c:pt>
                <c:pt idx="740">
                  <c:v>12.333333333333334</c:v>
                </c:pt>
                <c:pt idx="741">
                  <c:v>12.35</c:v>
                </c:pt>
                <c:pt idx="742">
                  <c:v>12.366666666666667</c:v>
                </c:pt>
                <c:pt idx="743">
                  <c:v>12.383333333333333</c:v>
                </c:pt>
                <c:pt idx="744">
                  <c:v>12.4</c:v>
                </c:pt>
                <c:pt idx="745">
                  <c:v>12.416666666666666</c:v>
                </c:pt>
                <c:pt idx="746">
                  <c:v>12.433333333333334</c:v>
                </c:pt>
                <c:pt idx="747">
                  <c:v>12.45</c:v>
                </c:pt>
                <c:pt idx="748">
                  <c:v>12.466666666666667</c:v>
                </c:pt>
                <c:pt idx="749">
                  <c:v>12.483333333333333</c:v>
                </c:pt>
                <c:pt idx="750">
                  <c:v>12.5</c:v>
                </c:pt>
                <c:pt idx="751">
                  <c:v>12.516666666666667</c:v>
                </c:pt>
                <c:pt idx="752">
                  <c:v>12.533333333333333</c:v>
                </c:pt>
                <c:pt idx="753">
                  <c:v>12.55</c:v>
                </c:pt>
                <c:pt idx="754">
                  <c:v>12.566666666666666</c:v>
                </c:pt>
                <c:pt idx="755">
                  <c:v>12.583333333333334</c:v>
                </c:pt>
                <c:pt idx="756">
                  <c:v>12.6</c:v>
                </c:pt>
                <c:pt idx="757">
                  <c:v>12.616666666666667</c:v>
                </c:pt>
                <c:pt idx="758">
                  <c:v>12.633333333333333</c:v>
                </c:pt>
                <c:pt idx="759">
                  <c:v>12.65</c:v>
                </c:pt>
                <c:pt idx="760">
                  <c:v>12.666666666666666</c:v>
                </c:pt>
                <c:pt idx="761">
                  <c:v>12.683333333333334</c:v>
                </c:pt>
                <c:pt idx="762">
                  <c:v>12.7</c:v>
                </c:pt>
                <c:pt idx="763">
                  <c:v>12.716666666666667</c:v>
                </c:pt>
                <c:pt idx="764">
                  <c:v>12.733333333333333</c:v>
                </c:pt>
                <c:pt idx="765">
                  <c:v>12.75</c:v>
                </c:pt>
                <c:pt idx="766">
                  <c:v>12.766666666666667</c:v>
                </c:pt>
                <c:pt idx="767">
                  <c:v>12.783333333333333</c:v>
                </c:pt>
                <c:pt idx="768">
                  <c:v>12.8</c:v>
                </c:pt>
                <c:pt idx="769">
                  <c:v>12.816666666666666</c:v>
                </c:pt>
                <c:pt idx="770">
                  <c:v>12.833333333333334</c:v>
                </c:pt>
                <c:pt idx="771">
                  <c:v>12.85</c:v>
                </c:pt>
                <c:pt idx="772">
                  <c:v>12.866666666666667</c:v>
                </c:pt>
                <c:pt idx="773">
                  <c:v>12.883333333333333</c:v>
                </c:pt>
                <c:pt idx="774">
                  <c:v>12.9</c:v>
                </c:pt>
                <c:pt idx="775">
                  <c:v>12.916666666666666</c:v>
                </c:pt>
                <c:pt idx="776">
                  <c:v>12.933333333333334</c:v>
                </c:pt>
                <c:pt idx="777">
                  <c:v>12.95</c:v>
                </c:pt>
                <c:pt idx="778">
                  <c:v>12.966666666666667</c:v>
                </c:pt>
                <c:pt idx="779">
                  <c:v>12.983333333333333</c:v>
                </c:pt>
                <c:pt idx="780">
                  <c:v>13</c:v>
                </c:pt>
                <c:pt idx="781">
                  <c:v>13.016666666666667</c:v>
                </c:pt>
                <c:pt idx="782">
                  <c:v>13.033333333333333</c:v>
                </c:pt>
                <c:pt idx="783">
                  <c:v>13.05</c:v>
                </c:pt>
                <c:pt idx="784">
                  <c:v>13.066666666666666</c:v>
                </c:pt>
                <c:pt idx="785">
                  <c:v>13.083333333333334</c:v>
                </c:pt>
                <c:pt idx="786">
                  <c:v>13.1</c:v>
                </c:pt>
                <c:pt idx="787">
                  <c:v>13.116666666666667</c:v>
                </c:pt>
                <c:pt idx="788">
                  <c:v>13.133333333333333</c:v>
                </c:pt>
                <c:pt idx="789">
                  <c:v>13.15</c:v>
                </c:pt>
                <c:pt idx="790">
                  <c:v>13.166666666666666</c:v>
                </c:pt>
                <c:pt idx="791">
                  <c:v>13.183333333333334</c:v>
                </c:pt>
                <c:pt idx="792">
                  <c:v>13.2</c:v>
                </c:pt>
                <c:pt idx="793">
                  <c:v>13.216666666666667</c:v>
                </c:pt>
                <c:pt idx="794">
                  <c:v>13.233333333333333</c:v>
                </c:pt>
                <c:pt idx="795">
                  <c:v>13.25</c:v>
                </c:pt>
                <c:pt idx="796">
                  <c:v>13.266666666666667</c:v>
                </c:pt>
                <c:pt idx="797">
                  <c:v>13.283333333333333</c:v>
                </c:pt>
                <c:pt idx="798">
                  <c:v>13.3</c:v>
                </c:pt>
                <c:pt idx="799">
                  <c:v>13.316666666666666</c:v>
                </c:pt>
                <c:pt idx="800">
                  <c:v>13.333333333333334</c:v>
                </c:pt>
                <c:pt idx="801">
                  <c:v>13.35</c:v>
                </c:pt>
                <c:pt idx="802">
                  <c:v>13.366666666666667</c:v>
                </c:pt>
                <c:pt idx="803">
                  <c:v>13.383333333333333</c:v>
                </c:pt>
                <c:pt idx="804">
                  <c:v>13.4</c:v>
                </c:pt>
                <c:pt idx="805">
                  <c:v>13.416666666666666</c:v>
                </c:pt>
                <c:pt idx="806">
                  <c:v>13.433333333333334</c:v>
                </c:pt>
                <c:pt idx="807">
                  <c:v>13.45</c:v>
                </c:pt>
                <c:pt idx="808">
                  <c:v>13.466666666666667</c:v>
                </c:pt>
                <c:pt idx="809">
                  <c:v>13.483333333333333</c:v>
                </c:pt>
                <c:pt idx="810">
                  <c:v>13.5</c:v>
                </c:pt>
                <c:pt idx="811">
                  <c:v>13.516666666666667</c:v>
                </c:pt>
                <c:pt idx="812">
                  <c:v>13.533333333333333</c:v>
                </c:pt>
                <c:pt idx="813">
                  <c:v>13.55</c:v>
                </c:pt>
                <c:pt idx="814">
                  <c:v>13.566666666666666</c:v>
                </c:pt>
                <c:pt idx="815">
                  <c:v>13.583333333333334</c:v>
                </c:pt>
                <c:pt idx="816">
                  <c:v>13.6</c:v>
                </c:pt>
                <c:pt idx="817">
                  <c:v>13.616666666666667</c:v>
                </c:pt>
                <c:pt idx="818">
                  <c:v>13.633333333333333</c:v>
                </c:pt>
                <c:pt idx="819">
                  <c:v>13.65</c:v>
                </c:pt>
                <c:pt idx="820">
                  <c:v>13.666666666666666</c:v>
                </c:pt>
                <c:pt idx="821">
                  <c:v>13.683333333333334</c:v>
                </c:pt>
                <c:pt idx="822">
                  <c:v>13.7</c:v>
                </c:pt>
                <c:pt idx="823">
                  <c:v>13.716666666666667</c:v>
                </c:pt>
                <c:pt idx="824">
                  <c:v>13.733333333333333</c:v>
                </c:pt>
                <c:pt idx="825">
                  <c:v>13.75</c:v>
                </c:pt>
                <c:pt idx="826">
                  <c:v>13.766666666666667</c:v>
                </c:pt>
                <c:pt idx="827">
                  <c:v>13.783333333333333</c:v>
                </c:pt>
                <c:pt idx="828">
                  <c:v>13.8</c:v>
                </c:pt>
                <c:pt idx="829">
                  <c:v>13.816666666666666</c:v>
                </c:pt>
                <c:pt idx="830">
                  <c:v>13.833333333333334</c:v>
                </c:pt>
                <c:pt idx="831">
                  <c:v>13.85</c:v>
                </c:pt>
                <c:pt idx="832">
                  <c:v>13.866666666666667</c:v>
                </c:pt>
                <c:pt idx="833">
                  <c:v>13.883333333333333</c:v>
                </c:pt>
                <c:pt idx="834">
                  <c:v>13.9</c:v>
                </c:pt>
                <c:pt idx="835">
                  <c:v>13.916666666666666</c:v>
                </c:pt>
                <c:pt idx="836">
                  <c:v>13.933333333333334</c:v>
                </c:pt>
                <c:pt idx="837">
                  <c:v>13.95</c:v>
                </c:pt>
                <c:pt idx="838">
                  <c:v>13.966666666666667</c:v>
                </c:pt>
                <c:pt idx="839">
                  <c:v>13.983333333333333</c:v>
                </c:pt>
                <c:pt idx="840">
                  <c:v>14</c:v>
                </c:pt>
                <c:pt idx="841">
                  <c:v>14.016666666666667</c:v>
                </c:pt>
                <c:pt idx="842">
                  <c:v>14.033333333333333</c:v>
                </c:pt>
                <c:pt idx="843">
                  <c:v>14.05</c:v>
                </c:pt>
                <c:pt idx="844">
                  <c:v>14.066666666666666</c:v>
                </c:pt>
                <c:pt idx="845">
                  <c:v>14.083333333333334</c:v>
                </c:pt>
                <c:pt idx="846">
                  <c:v>14.1</c:v>
                </c:pt>
                <c:pt idx="847">
                  <c:v>14.116666666666667</c:v>
                </c:pt>
                <c:pt idx="848">
                  <c:v>14.133333333333333</c:v>
                </c:pt>
                <c:pt idx="849">
                  <c:v>14.15</c:v>
                </c:pt>
                <c:pt idx="850">
                  <c:v>14.166666666666666</c:v>
                </c:pt>
                <c:pt idx="851">
                  <c:v>14.183333333333334</c:v>
                </c:pt>
                <c:pt idx="852">
                  <c:v>14.2</c:v>
                </c:pt>
                <c:pt idx="853">
                  <c:v>14.216666666666667</c:v>
                </c:pt>
                <c:pt idx="854">
                  <c:v>14.233333333333333</c:v>
                </c:pt>
                <c:pt idx="855">
                  <c:v>14.25</c:v>
                </c:pt>
                <c:pt idx="856">
                  <c:v>14.266666666666667</c:v>
                </c:pt>
                <c:pt idx="857">
                  <c:v>14.283333333333333</c:v>
                </c:pt>
                <c:pt idx="858">
                  <c:v>14.3</c:v>
                </c:pt>
                <c:pt idx="859">
                  <c:v>14.316666666666666</c:v>
                </c:pt>
                <c:pt idx="860">
                  <c:v>14.333333333333334</c:v>
                </c:pt>
                <c:pt idx="861">
                  <c:v>14.35</c:v>
                </c:pt>
                <c:pt idx="862">
                  <c:v>14.366666666666667</c:v>
                </c:pt>
                <c:pt idx="863">
                  <c:v>14.383333333333333</c:v>
                </c:pt>
                <c:pt idx="864">
                  <c:v>14.4</c:v>
                </c:pt>
                <c:pt idx="865">
                  <c:v>14.416666666666666</c:v>
                </c:pt>
                <c:pt idx="866">
                  <c:v>14.433333333333334</c:v>
                </c:pt>
                <c:pt idx="867">
                  <c:v>14.45</c:v>
                </c:pt>
                <c:pt idx="868">
                  <c:v>14.466666666666667</c:v>
                </c:pt>
                <c:pt idx="869">
                  <c:v>14.483333333333333</c:v>
                </c:pt>
                <c:pt idx="870">
                  <c:v>14.5</c:v>
                </c:pt>
                <c:pt idx="871">
                  <c:v>14.516666666666667</c:v>
                </c:pt>
                <c:pt idx="872">
                  <c:v>14.533333333333333</c:v>
                </c:pt>
                <c:pt idx="873">
                  <c:v>14.55</c:v>
                </c:pt>
                <c:pt idx="874">
                  <c:v>14.566666666666666</c:v>
                </c:pt>
                <c:pt idx="875">
                  <c:v>14.583333333333334</c:v>
                </c:pt>
                <c:pt idx="876">
                  <c:v>14.6</c:v>
                </c:pt>
                <c:pt idx="877">
                  <c:v>14.616666666666667</c:v>
                </c:pt>
                <c:pt idx="878">
                  <c:v>14.633333333333333</c:v>
                </c:pt>
                <c:pt idx="879">
                  <c:v>14.65</c:v>
                </c:pt>
                <c:pt idx="880">
                  <c:v>14.666666666666666</c:v>
                </c:pt>
                <c:pt idx="881">
                  <c:v>14.683333333333334</c:v>
                </c:pt>
                <c:pt idx="882">
                  <c:v>14.7</c:v>
                </c:pt>
                <c:pt idx="883">
                  <c:v>14.716666666666667</c:v>
                </c:pt>
                <c:pt idx="884">
                  <c:v>14.733333333333333</c:v>
                </c:pt>
                <c:pt idx="885">
                  <c:v>14.75</c:v>
                </c:pt>
                <c:pt idx="886">
                  <c:v>14.766666666666667</c:v>
                </c:pt>
                <c:pt idx="887">
                  <c:v>14.783333333333333</c:v>
                </c:pt>
                <c:pt idx="888">
                  <c:v>14.8</c:v>
                </c:pt>
                <c:pt idx="889">
                  <c:v>14.816666666666666</c:v>
                </c:pt>
                <c:pt idx="890">
                  <c:v>14.833333333333334</c:v>
                </c:pt>
                <c:pt idx="891">
                  <c:v>14.85</c:v>
                </c:pt>
                <c:pt idx="892">
                  <c:v>14.866666666666667</c:v>
                </c:pt>
                <c:pt idx="893">
                  <c:v>14.883333333333333</c:v>
                </c:pt>
                <c:pt idx="894">
                  <c:v>14.9</c:v>
                </c:pt>
                <c:pt idx="895">
                  <c:v>14.916666666666666</c:v>
                </c:pt>
                <c:pt idx="896">
                  <c:v>14.933333333333334</c:v>
                </c:pt>
                <c:pt idx="897">
                  <c:v>14.95</c:v>
                </c:pt>
                <c:pt idx="898">
                  <c:v>14.966666666666667</c:v>
                </c:pt>
                <c:pt idx="899">
                  <c:v>14.983333333333333</c:v>
                </c:pt>
                <c:pt idx="900">
                  <c:v>15</c:v>
                </c:pt>
                <c:pt idx="901">
                  <c:v>15.016666666666667</c:v>
                </c:pt>
                <c:pt idx="902">
                  <c:v>15.033333333333333</c:v>
                </c:pt>
                <c:pt idx="903">
                  <c:v>15.05</c:v>
                </c:pt>
                <c:pt idx="904">
                  <c:v>15.066666666666666</c:v>
                </c:pt>
                <c:pt idx="905">
                  <c:v>15.083333333333334</c:v>
                </c:pt>
                <c:pt idx="906">
                  <c:v>15.1</c:v>
                </c:pt>
                <c:pt idx="907">
                  <c:v>15.116666666666667</c:v>
                </c:pt>
                <c:pt idx="908">
                  <c:v>15.133333333333333</c:v>
                </c:pt>
                <c:pt idx="909">
                  <c:v>15.15</c:v>
                </c:pt>
                <c:pt idx="910">
                  <c:v>15.166666666666666</c:v>
                </c:pt>
                <c:pt idx="911">
                  <c:v>15.183333333333334</c:v>
                </c:pt>
                <c:pt idx="912">
                  <c:v>15.2</c:v>
                </c:pt>
                <c:pt idx="913">
                  <c:v>15.216666666666667</c:v>
                </c:pt>
                <c:pt idx="914">
                  <c:v>15.233333333333333</c:v>
                </c:pt>
                <c:pt idx="915">
                  <c:v>15.25</c:v>
                </c:pt>
                <c:pt idx="916">
                  <c:v>15.266666666666667</c:v>
                </c:pt>
                <c:pt idx="917">
                  <c:v>15.283333333333333</c:v>
                </c:pt>
                <c:pt idx="918">
                  <c:v>15.3</c:v>
                </c:pt>
                <c:pt idx="919">
                  <c:v>15.316666666666666</c:v>
                </c:pt>
                <c:pt idx="920">
                  <c:v>15.333333333333334</c:v>
                </c:pt>
                <c:pt idx="921">
                  <c:v>15.35</c:v>
                </c:pt>
                <c:pt idx="922">
                  <c:v>15.366666666666667</c:v>
                </c:pt>
                <c:pt idx="923">
                  <c:v>15.383333333333333</c:v>
                </c:pt>
                <c:pt idx="924">
                  <c:v>15.4</c:v>
                </c:pt>
                <c:pt idx="925">
                  <c:v>15.416666666666666</c:v>
                </c:pt>
                <c:pt idx="926">
                  <c:v>15.433333333333334</c:v>
                </c:pt>
                <c:pt idx="927">
                  <c:v>15.45</c:v>
                </c:pt>
                <c:pt idx="928">
                  <c:v>15.466666666666667</c:v>
                </c:pt>
                <c:pt idx="929">
                  <c:v>15.483333333333333</c:v>
                </c:pt>
                <c:pt idx="930">
                  <c:v>15.5</c:v>
                </c:pt>
                <c:pt idx="931">
                  <c:v>15.516666666666667</c:v>
                </c:pt>
                <c:pt idx="932">
                  <c:v>15.533333333333333</c:v>
                </c:pt>
                <c:pt idx="933">
                  <c:v>15.55</c:v>
                </c:pt>
                <c:pt idx="934">
                  <c:v>15.566666666666666</c:v>
                </c:pt>
                <c:pt idx="935">
                  <c:v>15.583333333333334</c:v>
                </c:pt>
                <c:pt idx="936">
                  <c:v>15.6</c:v>
                </c:pt>
                <c:pt idx="937">
                  <c:v>15.616666666666667</c:v>
                </c:pt>
                <c:pt idx="938">
                  <c:v>15.633333333333333</c:v>
                </c:pt>
                <c:pt idx="939">
                  <c:v>15.65</c:v>
                </c:pt>
                <c:pt idx="940">
                  <c:v>15.666666666666666</c:v>
                </c:pt>
                <c:pt idx="941">
                  <c:v>15.683333333333334</c:v>
                </c:pt>
                <c:pt idx="942">
                  <c:v>15.7</c:v>
                </c:pt>
                <c:pt idx="943">
                  <c:v>15.716666666666667</c:v>
                </c:pt>
                <c:pt idx="944">
                  <c:v>15.733333333333333</c:v>
                </c:pt>
                <c:pt idx="945">
                  <c:v>15.75</c:v>
                </c:pt>
                <c:pt idx="946">
                  <c:v>15.766666666666667</c:v>
                </c:pt>
                <c:pt idx="947">
                  <c:v>15.783333333333333</c:v>
                </c:pt>
                <c:pt idx="948">
                  <c:v>15.8</c:v>
                </c:pt>
                <c:pt idx="949">
                  <c:v>15.816666666666666</c:v>
                </c:pt>
                <c:pt idx="950">
                  <c:v>15.833333333333334</c:v>
                </c:pt>
                <c:pt idx="951">
                  <c:v>15.85</c:v>
                </c:pt>
                <c:pt idx="952">
                  <c:v>15.866666666666667</c:v>
                </c:pt>
                <c:pt idx="953">
                  <c:v>15.883333333333333</c:v>
                </c:pt>
                <c:pt idx="954">
                  <c:v>15.9</c:v>
                </c:pt>
                <c:pt idx="955">
                  <c:v>15.916666666666666</c:v>
                </c:pt>
                <c:pt idx="956">
                  <c:v>15.933333333333334</c:v>
                </c:pt>
                <c:pt idx="957">
                  <c:v>15.95</c:v>
                </c:pt>
                <c:pt idx="958">
                  <c:v>15.966666666666667</c:v>
                </c:pt>
                <c:pt idx="959">
                  <c:v>15.983333333333333</c:v>
                </c:pt>
                <c:pt idx="960">
                  <c:v>16</c:v>
                </c:pt>
                <c:pt idx="961">
                  <c:v>16.016666666666666</c:v>
                </c:pt>
                <c:pt idx="962">
                  <c:v>16.033333333333335</c:v>
                </c:pt>
                <c:pt idx="963">
                  <c:v>16.05</c:v>
                </c:pt>
                <c:pt idx="964">
                  <c:v>16.066666666666666</c:v>
                </c:pt>
                <c:pt idx="965">
                  <c:v>16.083333333333332</c:v>
                </c:pt>
                <c:pt idx="966">
                  <c:v>16.100000000000001</c:v>
                </c:pt>
                <c:pt idx="967">
                  <c:v>16.116666666666667</c:v>
                </c:pt>
                <c:pt idx="968">
                  <c:v>16.133333333333333</c:v>
                </c:pt>
                <c:pt idx="969">
                  <c:v>16.149999999999999</c:v>
                </c:pt>
                <c:pt idx="970">
                  <c:v>16.166666666666668</c:v>
                </c:pt>
                <c:pt idx="971">
                  <c:v>16.183333333333334</c:v>
                </c:pt>
                <c:pt idx="972">
                  <c:v>16.2</c:v>
                </c:pt>
                <c:pt idx="973">
                  <c:v>16.216666666666665</c:v>
                </c:pt>
                <c:pt idx="974">
                  <c:v>16.233333333333334</c:v>
                </c:pt>
                <c:pt idx="975">
                  <c:v>16.25</c:v>
                </c:pt>
                <c:pt idx="976">
                  <c:v>16.266666666666666</c:v>
                </c:pt>
                <c:pt idx="977">
                  <c:v>16.283333333333335</c:v>
                </c:pt>
                <c:pt idx="978">
                  <c:v>16.3</c:v>
                </c:pt>
                <c:pt idx="979">
                  <c:v>16.316666666666666</c:v>
                </c:pt>
                <c:pt idx="980">
                  <c:v>16.333333333333332</c:v>
                </c:pt>
                <c:pt idx="981">
                  <c:v>16.350000000000001</c:v>
                </c:pt>
                <c:pt idx="982">
                  <c:v>16.366666666666667</c:v>
                </c:pt>
                <c:pt idx="983">
                  <c:v>16.383333333333333</c:v>
                </c:pt>
                <c:pt idx="984">
                  <c:v>16.399999999999999</c:v>
                </c:pt>
                <c:pt idx="985">
                  <c:v>16.416666666666668</c:v>
                </c:pt>
                <c:pt idx="986">
                  <c:v>16.433333333333334</c:v>
                </c:pt>
                <c:pt idx="987">
                  <c:v>16.45</c:v>
                </c:pt>
                <c:pt idx="988">
                  <c:v>16.466666666666665</c:v>
                </c:pt>
                <c:pt idx="989">
                  <c:v>16.483333333333334</c:v>
                </c:pt>
                <c:pt idx="990">
                  <c:v>16.5</c:v>
                </c:pt>
                <c:pt idx="991">
                  <c:v>16.516666666666666</c:v>
                </c:pt>
                <c:pt idx="992">
                  <c:v>16.533333333333335</c:v>
                </c:pt>
                <c:pt idx="993">
                  <c:v>16.55</c:v>
                </c:pt>
                <c:pt idx="994">
                  <c:v>16.566666666666666</c:v>
                </c:pt>
                <c:pt idx="995">
                  <c:v>16.583333333333332</c:v>
                </c:pt>
                <c:pt idx="996">
                  <c:v>16.600000000000001</c:v>
                </c:pt>
                <c:pt idx="997">
                  <c:v>16.616666666666667</c:v>
                </c:pt>
                <c:pt idx="998">
                  <c:v>16.633333333333333</c:v>
                </c:pt>
                <c:pt idx="999">
                  <c:v>16.649999999999999</c:v>
                </c:pt>
                <c:pt idx="1000">
                  <c:v>16.666666666666668</c:v>
                </c:pt>
                <c:pt idx="1001">
                  <c:v>16.683333333333334</c:v>
                </c:pt>
                <c:pt idx="1002">
                  <c:v>16.7</c:v>
                </c:pt>
                <c:pt idx="1003">
                  <c:v>16.716666666666665</c:v>
                </c:pt>
                <c:pt idx="1004">
                  <c:v>16.733333333333334</c:v>
                </c:pt>
                <c:pt idx="1005">
                  <c:v>16.75</c:v>
                </c:pt>
                <c:pt idx="1006">
                  <c:v>16.766666666666666</c:v>
                </c:pt>
                <c:pt idx="1007">
                  <c:v>16.783333333333335</c:v>
                </c:pt>
                <c:pt idx="1008">
                  <c:v>16.8</c:v>
                </c:pt>
                <c:pt idx="1009">
                  <c:v>16.816666666666666</c:v>
                </c:pt>
                <c:pt idx="1010">
                  <c:v>16.833333333333332</c:v>
                </c:pt>
                <c:pt idx="1011">
                  <c:v>16.850000000000001</c:v>
                </c:pt>
                <c:pt idx="1012">
                  <c:v>16.866666666666667</c:v>
                </c:pt>
                <c:pt idx="1013">
                  <c:v>16.883333333333333</c:v>
                </c:pt>
                <c:pt idx="1014">
                  <c:v>16.899999999999999</c:v>
                </c:pt>
                <c:pt idx="1015">
                  <c:v>16.916666666666668</c:v>
                </c:pt>
                <c:pt idx="1016">
                  <c:v>16.933333333333334</c:v>
                </c:pt>
                <c:pt idx="1017">
                  <c:v>16.95</c:v>
                </c:pt>
                <c:pt idx="1018">
                  <c:v>16.966666666666665</c:v>
                </c:pt>
                <c:pt idx="1019">
                  <c:v>16.983333333333334</c:v>
                </c:pt>
                <c:pt idx="1020">
                  <c:v>17</c:v>
                </c:pt>
                <c:pt idx="1021">
                  <c:v>17.016666666666666</c:v>
                </c:pt>
                <c:pt idx="1022">
                  <c:v>17.033333333333335</c:v>
                </c:pt>
                <c:pt idx="1023">
                  <c:v>17.05</c:v>
                </c:pt>
                <c:pt idx="1024">
                  <c:v>17.066666666666666</c:v>
                </c:pt>
                <c:pt idx="1025">
                  <c:v>17.083333333333332</c:v>
                </c:pt>
                <c:pt idx="1026">
                  <c:v>17.100000000000001</c:v>
                </c:pt>
                <c:pt idx="1027">
                  <c:v>17.116666666666667</c:v>
                </c:pt>
                <c:pt idx="1028">
                  <c:v>17.133333333333333</c:v>
                </c:pt>
                <c:pt idx="1029">
                  <c:v>17.149999999999999</c:v>
                </c:pt>
                <c:pt idx="1030">
                  <c:v>17.166666666666668</c:v>
                </c:pt>
                <c:pt idx="1031">
                  <c:v>17.183333333333334</c:v>
                </c:pt>
                <c:pt idx="1032">
                  <c:v>17.2</c:v>
                </c:pt>
                <c:pt idx="1033">
                  <c:v>17.216666666666665</c:v>
                </c:pt>
                <c:pt idx="1034">
                  <c:v>17.233333333333334</c:v>
                </c:pt>
                <c:pt idx="1035">
                  <c:v>17.25</c:v>
                </c:pt>
                <c:pt idx="1036">
                  <c:v>17.266666666666666</c:v>
                </c:pt>
                <c:pt idx="1037">
                  <c:v>17.283333333333335</c:v>
                </c:pt>
                <c:pt idx="1038">
                  <c:v>17.3</c:v>
                </c:pt>
                <c:pt idx="1039">
                  <c:v>17.316666666666666</c:v>
                </c:pt>
                <c:pt idx="1040">
                  <c:v>17.333333333333332</c:v>
                </c:pt>
                <c:pt idx="1041">
                  <c:v>17.350000000000001</c:v>
                </c:pt>
                <c:pt idx="1042">
                  <c:v>17.366666666666667</c:v>
                </c:pt>
                <c:pt idx="1043">
                  <c:v>17.383333333333333</c:v>
                </c:pt>
                <c:pt idx="1044">
                  <c:v>17.399999999999999</c:v>
                </c:pt>
                <c:pt idx="1045">
                  <c:v>17.416666666666668</c:v>
                </c:pt>
                <c:pt idx="1046">
                  <c:v>17.433333333333334</c:v>
                </c:pt>
                <c:pt idx="1047">
                  <c:v>17.45</c:v>
                </c:pt>
                <c:pt idx="1048">
                  <c:v>17.466666666666665</c:v>
                </c:pt>
                <c:pt idx="1049">
                  <c:v>17.483333333333334</c:v>
                </c:pt>
                <c:pt idx="1050">
                  <c:v>17.5</c:v>
                </c:pt>
                <c:pt idx="1051">
                  <c:v>17.516666666666666</c:v>
                </c:pt>
                <c:pt idx="1052">
                  <c:v>17.533333333333335</c:v>
                </c:pt>
                <c:pt idx="1053">
                  <c:v>17.55</c:v>
                </c:pt>
                <c:pt idx="1054">
                  <c:v>17.566666666666666</c:v>
                </c:pt>
                <c:pt idx="1055">
                  <c:v>17.583333333333332</c:v>
                </c:pt>
                <c:pt idx="1056">
                  <c:v>17.600000000000001</c:v>
                </c:pt>
                <c:pt idx="1057">
                  <c:v>17.616666666666667</c:v>
                </c:pt>
                <c:pt idx="1058">
                  <c:v>17.633333333333333</c:v>
                </c:pt>
                <c:pt idx="1059">
                  <c:v>17.649999999999999</c:v>
                </c:pt>
                <c:pt idx="1060">
                  <c:v>17.666666666666668</c:v>
                </c:pt>
                <c:pt idx="1061">
                  <c:v>17.683333333333334</c:v>
                </c:pt>
                <c:pt idx="1062">
                  <c:v>17.7</c:v>
                </c:pt>
                <c:pt idx="1063">
                  <c:v>17.716666666666665</c:v>
                </c:pt>
                <c:pt idx="1064">
                  <c:v>17.733333333333334</c:v>
                </c:pt>
                <c:pt idx="1065">
                  <c:v>17.75</c:v>
                </c:pt>
                <c:pt idx="1066">
                  <c:v>17.766666666666666</c:v>
                </c:pt>
                <c:pt idx="1067">
                  <c:v>17.783333333333335</c:v>
                </c:pt>
                <c:pt idx="1068">
                  <c:v>17.8</c:v>
                </c:pt>
                <c:pt idx="1069">
                  <c:v>17.816666666666666</c:v>
                </c:pt>
                <c:pt idx="1070">
                  <c:v>17.833333333333332</c:v>
                </c:pt>
                <c:pt idx="1071">
                  <c:v>17.850000000000001</c:v>
                </c:pt>
                <c:pt idx="1072">
                  <c:v>17.866666666666667</c:v>
                </c:pt>
                <c:pt idx="1073">
                  <c:v>17.883333333333333</c:v>
                </c:pt>
                <c:pt idx="1074">
                  <c:v>17.899999999999999</c:v>
                </c:pt>
                <c:pt idx="1075">
                  <c:v>17.916666666666668</c:v>
                </c:pt>
                <c:pt idx="1076">
                  <c:v>17.933333333333334</c:v>
                </c:pt>
                <c:pt idx="1077">
                  <c:v>17.95</c:v>
                </c:pt>
                <c:pt idx="1078">
                  <c:v>17.966666666666665</c:v>
                </c:pt>
                <c:pt idx="1079">
                  <c:v>17.983333333333334</c:v>
                </c:pt>
                <c:pt idx="1080">
                  <c:v>18</c:v>
                </c:pt>
                <c:pt idx="1081">
                  <c:v>18.016666666666666</c:v>
                </c:pt>
                <c:pt idx="1082">
                  <c:v>18.033333333333335</c:v>
                </c:pt>
                <c:pt idx="1083">
                  <c:v>18.05</c:v>
                </c:pt>
                <c:pt idx="1084">
                  <c:v>18.066666666666666</c:v>
                </c:pt>
                <c:pt idx="1085">
                  <c:v>18.083333333333332</c:v>
                </c:pt>
                <c:pt idx="1086">
                  <c:v>18.100000000000001</c:v>
                </c:pt>
                <c:pt idx="1087">
                  <c:v>18.116666666666667</c:v>
                </c:pt>
                <c:pt idx="1088">
                  <c:v>18.133333333333333</c:v>
                </c:pt>
                <c:pt idx="1089">
                  <c:v>18.149999999999999</c:v>
                </c:pt>
                <c:pt idx="1090">
                  <c:v>18.166666666666668</c:v>
                </c:pt>
                <c:pt idx="1091">
                  <c:v>18.183333333333334</c:v>
                </c:pt>
                <c:pt idx="1092">
                  <c:v>18.2</c:v>
                </c:pt>
                <c:pt idx="1093">
                  <c:v>18.216666666666665</c:v>
                </c:pt>
                <c:pt idx="1094">
                  <c:v>18.233333333333334</c:v>
                </c:pt>
                <c:pt idx="1095">
                  <c:v>18.25</c:v>
                </c:pt>
                <c:pt idx="1096">
                  <c:v>18.266666666666666</c:v>
                </c:pt>
                <c:pt idx="1097">
                  <c:v>18.283333333333335</c:v>
                </c:pt>
                <c:pt idx="1098">
                  <c:v>18.3</c:v>
                </c:pt>
                <c:pt idx="1099">
                  <c:v>18.316666666666666</c:v>
                </c:pt>
                <c:pt idx="1100">
                  <c:v>18.333333333333332</c:v>
                </c:pt>
                <c:pt idx="1101">
                  <c:v>18.350000000000001</c:v>
                </c:pt>
                <c:pt idx="1102">
                  <c:v>18.366666666666667</c:v>
                </c:pt>
                <c:pt idx="1103">
                  <c:v>18.383333333333333</c:v>
                </c:pt>
                <c:pt idx="1104">
                  <c:v>18.399999999999999</c:v>
                </c:pt>
                <c:pt idx="1105">
                  <c:v>18.416666666666668</c:v>
                </c:pt>
                <c:pt idx="1106">
                  <c:v>18.433333333333334</c:v>
                </c:pt>
                <c:pt idx="1107">
                  <c:v>18.45</c:v>
                </c:pt>
                <c:pt idx="1108">
                  <c:v>18.466666666666665</c:v>
                </c:pt>
                <c:pt idx="1109">
                  <c:v>18.483333333333334</c:v>
                </c:pt>
                <c:pt idx="1110">
                  <c:v>18.5</c:v>
                </c:pt>
                <c:pt idx="1111">
                  <c:v>18.516666666666666</c:v>
                </c:pt>
                <c:pt idx="1112">
                  <c:v>18.533333333333335</c:v>
                </c:pt>
                <c:pt idx="1113">
                  <c:v>18.55</c:v>
                </c:pt>
                <c:pt idx="1114">
                  <c:v>18.566666666666666</c:v>
                </c:pt>
                <c:pt idx="1115">
                  <c:v>18.583333333333332</c:v>
                </c:pt>
                <c:pt idx="1116">
                  <c:v>18.600000000000001</c:v>
                </c:pt>
                <c:pt idx="1117">
                  <c:v>18.616666666666667</c:v>
                </c:pt>
                <c:pt idx="1118">
                  <c:v>18.633333333333333</c:v>
                </c:pt>
                <c:pt idx="1119">
                  <c:v>18.649999999999999</c:v>
                </c:pt>
                <c:pt idx="1120">
                  <c:v>18.666666666666668</c:v>
                </c:pt>
                <c:pt idx="1121">
                  <c:v>18.683333333333334</c:v>
                </c:pt>
                <c:pt idx="1122">
                  <c:v>18.7</c:v>
                </c:pt>
                <c:pt idx="1123">
                  <c:v>18.716666666666665</c:v>
                </c:pt>
                <c:pt idx="1124">
                  <c:v>18.733333333333334</c:v>
                </c:pt>
                <c:pt idx="1125">
                  <c:v>18.75</c:v>
                </c:pt>
                <c:pt idx="1126">
                  <c:v>18.766666666666666</c:v>
                </c:pt>
                <c:pt idx="1127">
                  <c:v>18.783333333333335</c:v>
                </c:pt>
                <c:pt idx="1128">
                  <c:v>18.8</c:v>
                </c:pt>
                <c:pt idx="1129">
                  <c:v>18.816666666666666</c:v>
                </c:pt>
                <c:pt idx="1130">
                  <c:v>18.833333333333332</c:v>
                </c:pt>
                <c:pt idx="1131">
                  <c:v>18.850000000000001</c:v>
                </c:pt>
                <c:pt idx="1132">
                  <c:v>18.866666666666667</c:v>
                </c:pt>
                <c:pt idx="1133">
                  <c:v>18.883333333333333</c:v>
                </c:pt>
                <c:pt idx="1134">
                  <c:v>18.899999999999999</c:v>
                </c:pt>
                <c:pt idx="1135">
                  <c:v>18.916666666666668</c:v>
                </c:pt>
                <c:pt idx="1136">
                  <c:v>18.933333333333334</c:v>
                </c:pt>
                <c:pt idx="1137">
                  <c:v>18.95</c:v>
                </c:pt>
                <c:pt idx="1138">
                  <c:v>18.966666666666665</c:v>
                </c:pt>
                <c:pt idx="1139">
                  <c:v>18.983333333333334</c:v>
                </c:pt>
                <c:pt idx="1140">
                  <c:v>19</c:v>
                </c:pt>
                <c:pt idx="1141">
                  <c:v>19.016666666666666</c:v>
                </c:pt>
                <c:pt idx="1142">
                  <c:v>19.033333333333335</c:v>
                </c:pt>
                <c:pt idx="1143">
                  <c:v>19.05</c:v>
                </c:pt>
                <c:pt idx="1144">
                  <c:v>19.066666666666666</c:v>
                </c:pt>
                <c:pt idx="1145">
                  <c:v>19.083333333333332</c:v>
                </c:pt>
                <c:pt idx="1146">
                  <c:v>19.100000000000001</c:v>
                </c:pt>
                <c:pt idx="1147">
                  <c:v>19.116666666666667</c:v>
                </c:pt>
                <c:pt idx="1148">
                  <c:v>19.133333333333333</c:v>
                </c:pt>
                <c:pt idx="1149">
                  <c:v>19.149999999999999</c:v>
                </c:pt>
                <c:pt idx="1150">
                  <c:v>19.166666666666668</c:v>
                </c:pt>
                <c:pt idx="1151">
                  <c:v>19.183333333333334</c:v>
                </c:pt>
                <c:pt idx="1152">
                  <c:v>19.2</c:v>
                </c:pt>
                <c:pt idx="1153">
                  <c:v>19.216666666666665</c:v>
                </c:pt>
                <c:pt idx="1154">
                  <c:v>19.233333333333334</c:v>
                </c:pt>
                <c:pt idx="1155">
                  <c:v>19.25</c:v>
                </c:pt>
                <c:pt idx="1156">
                  <c:v>19.266666666666666</c:v>
                </c:pt>
                <c:pt idx="1157">
                  <c:v>19.283333333333335</c:v>
                </c:pt>
                <c:pt idx="1158">
                  <c:v>19.3</c:v>
                </c:pt>
                <c:pt idx="1159">
                  <c:v>19.316666666666666</c:v>
                </c:pt>
                <c:pt idx="1160">
                  <c:v>19.333333333333332</c:v>
                </c:pt>
                <c:pt idx="1161">
                  <c:v>19.350000000000001</c:v>
                </c:pt>
                <c:pt idx="1162">
                  <c:v>19.366666666666667</c:v>
                </c:pt>
                <c:pt idx="1163">
                  <c:v>19.383333333333333</c:v>
                </c:pt>
                <c:pt idx="1164">
                  <c:v>19.399999999999999</c:v>
                </c:pt>
                <c:pt idx="1165">
                  <c:v>19.416666666666668</c:v>
                </c:pt>
                <c:pt idx="1166">
                  <c:v>19.433333333333334</c:v>
                </c:pt>
                <c:pt idx="1167">
                  <c:v>19.45</c:v>
                </c:pt>
                <c:pt idx="1168">
                  <c:v>19.466666666666665</c:v>
                </c:pt>
                <c:pt idx="1169">
                  <c:v>19.483333333333334</c:v>
                </c:pt>
                <c:pt idx="1170">
                  <c:v>19.5</c:v>
                </c:pt>
                <c:pt idx="1171">
                  <c:v>19.516666666666666</c:v>
                </c:pt>
                <c:pt idx="1172">
                  <c:v>19.533333333333335</c:v>
                </c:pt>
                <c:pt idx="1173">
                  <c:v>19.55</c:v>
                </c:pt>
                <c:pt idx="1174">
                  <c:v>19.566666666666666</c:v>
                </c:pt>
                <c:pt idx="1175">
                  <c:v>19.583333333333332</c:v>
                </c:pt>
                <c:pt idx="1176">
                  <c:v>19.600000000000001</c:v>
                </c:pt>
                <c:pt idx="1177">
                  <c:v>19.616666666666667</c:v>
                </c:pt>
                <c:pt idx="1178">
                  <c:v>19.633333333333333</c:v>
                </c:pt>
                <c:pt idx="1179">
                  <c:v>19.649999999999999</c:v>
                </c:pt>
                <c:pt idx="1180">
                  <c:v>19.666666666666668</c:v>
                </c:pt>
                <c:pt idx="1181">
                  <c:v>19.683333333333334</c:v>
                </c:pt>
                <c:pt idx="1182">
                  <c:v>19.7</c:v>
                </c:pt>
                <c:pt idx="1183">
                  <c:v>19.716666666666665</c:v>
                </c:pt>
                <c:pt idx="1184">
                  <c:v>19.733333333333334</c:v>
                </c:pt>
                <c:pt idx="1185">
                  <c:v>19.75</c:v>
                </c:pt>
                <c:pt idx="1186">
                  <c:v>19.766666666666666</c:v>
                </c:pt>
                <c:pt idx="1187">
                  <c:v>19.783333333333335</c:v>
                </c:pt>
                <c:pt idx="1188">
                  <c:v>19.8</c:v>
                </c:pt>
                <c:pt idx="1189">
                  <c:v>19.816666666666666</c:v>
                </c:pt>
                <c:pt idx="1190">
                  <c:v>19.833333333333332</c:v>
                </c:pt>
                <c:pt idx="1191">
                  <c:v>19.850000000000001</c:v>
                </c:pt>
                <c:pt idx="1192">
                  <c:v>19.866666666666667</c:v>
                </c:pt>
                <c:pt idx="1193">
                  <c:v>19.883333333333333</c:v>
                </c:pt>
                <c:pt idx="1194">
                  <c:v>19.899999999999999</c:v>
                </c:pt>
                <c:pt idx="1195">
                  <c:v>19.916666666666668</c:v>
                </c:pt>
                <c:pt idx="1196">
                  <c:v>19.933333333333334</c:v>
                </c:pt>
                <c:pt idx="1197">
                  <c:v>19.95</c:v>
                </c:pt>
                <c:pt idx="1198">
                  <c:v>19.966666666666665</c:v>
                </c:pt>
                <c:pt idx="1199">
                  <c:v>19.983333333333334</c:v>
                </c:pt>
                <c:pt idx="1200">
                  <c:v>20</c:v>
                </c:pt>
                <c:pt idx="1201">
                  <c:v>20.016666666666666</c:v>
                </c:pt>
                <c:pt idx="1202">
                  <c:v>20.033333333333335</c:v>
                </c:pt>
                <c:pt idx="1203">
                  <c:v>20.05</c:v>
                </c:pt>
                <c:pt idx="1204">
                  <c:v>20.066666666666666</c:v>
                </c:pt>
                <c:pt idx="1205">
                  <c:v>20.083333333333332</c:v>
                </c:pt>
                <c:pt idx="1206">
                  <c:v>20.100000000000001</c:v>
                </c:pt>
                <c:pt idx="1207">
                  <c:v>20.116666666666667</c:v>
                </c:pt>
                <c:pt idx="1208">
                  <c:v>20.133333333333333</c:v>
                </c:pt>
                <c:pt idx="1209">
                  <c:v>20.149999999999999</c:v>
                </c:pt>
                <c:pt idx="1210">
                  <c:v>20.166666666666668</c:v>
                </c:pt>
                <c:pt idx="1211">
                  <c:v>20.183333333333334</c:v>
                </c:pt>
                <c:pt idx="1212">
                  <c:v>20.2</c:v>
                </c:pt>
                <c:pt idx="1213">
                  <c:v>20.216666666666665</c:v>
                </c:pt>
                <c:pt idx="1214">
                  <c:v>20.233333333333334</c:v>
                </c:pt>
                <c:pt idx="1215">
                  <c:v>20.25</c:v>
                </c:pt>
                <c:pt idx="1216">
                  <c:v>20.266666666666666</c:v>
                </c:pt>
                <c:pt idx="1217">
                  <c:v>20.283333333333335</c:v>
                </c:pt>
                <c:pt idx="1218">
                  <c:v>20.3</c:v>
                </c:pt>
                <c:pt idx="1219">
                  <c:v>20.316666666666666</c:v>
                </c:pt>
                <c:pt idx="1220">
                  <c:v>20.333333333333332</c:v>
                </c:pt>
                <c:pt idx="1221">
                  <c:v>20.350000000000001</c:v>
                </c:pt>
                <c:pt idx="1222">
                  <c:v>20.366666666666667</c:v>
                </c:pt>
                <c:pt idx="1223">
                  <c:v>20.383333333333333</c:v>
                </c:pt>
                <c:pt idx="1224">
                  <c:v>20.399999999999999</c:v>
                </c:pt>
                <c:pt idx="1225">
                  <c:v>20.416666666666668</c:v>
                </c:pt>
                <c:pt idx="1226">
                  <c:v>20.433333333333334</c:v>
                </c:pt>
                <c:pt idx="1227">
                  <c:v>20.45</c:v>
                </c:pt>
                <c:pt idx="1228">
                  <c:v>20.466666666666665</c:v>
                </c:pt>
                <c:pt idx="1229">
                  <c:v>20.483333333333334</c:v>
                </c:pt>
                <c:pt idx="1230">
                  <c:v>20.5</c:v>
                </c:pt>
                <c:pt idx="1231">
                  <c:v>20.516666666666666</c:v>
                </c:pt>
                <c:pt idx="1232">
                  <c:v>20.533333333333335</c:v>
                </c:pt>
                <c:pt idx="1233">
                  <c:v>20.55</c:v>
                </c:pt>
                <c:pt idx="1234">
                  <c:v>20.566666666666666</c:v>
                </c:pt>
                <c:pt idx="1235">
                  <c:v>20.583333333333332</c:v>
                </c:pt>
                <c:pt idx="1236">
                  <c:v>20.6</c:v>
                </c:pt>
                <c:pt idx="1237">
                  <c:v>20.616666666666667</c:v>
                </c:pt>
                <c:pt idx="1238">
                  <c:v>20.633333333333333</c:v>
                </c:pt>
                <c:pt idx="1239">
                  <c:v>20.65</c:v>
                </c:pt>
                <c:pt idx="1240">
                  <c:v>20.666666666666668</c:v>
                </c:pt>
                <c:pt idx="1241">
                  <c:v>20.683333333333334</c:v>
                </c:pt>
                <c:pt idx="1242">
                  <c:v>20.7</c:v>
                </c:pt>
                <c:pt idx="1243">
                  <c:v>20.716666666666665</c:v>
                </c:pt>
                <c:pt idx="1244">
                  <c:v>20.733333333333334</c:v>
                </c:pt>
                <c:pt idx="1245">
                  <c:v>20.75</c:v>
                </c:pt>
                <c:pt idx="1246">
                  <c:v>20.766666666666666</c:v>
                </c:pt>
                <c:pt idx="1247">
                  <c:v>20.783333333333335</c:v>
                </c:pt>
                <c:pt idx="1248">
                  <c:v>20.8</c:v>
                </c:pt>
                <c:pt idx="1249">
                  <c:v>20.816666666666666</c:v>
                </c:pt>
                <c:pt idx="1250">
                  <c:v>20.833333333333332</c:v>
                </c:pt>
                <c:pt idx="1251">
                  <c:v>20.85</c:v>
                </c:pt>
                <c:pt idx="1252">
                  <c:v>20.866666666666667</c:v>
                </c:pt>
                <c:pt idx="1253">
                  <c:v>20.883333333333333</c:v>
                </c:pt>
                <c:pt idx="1254">
                  <c:v>20.9</c:v>
                </c:pt>
                <c:pt idx="1255">
                  <c:v>20.916666666666668</c:v>
                </c:pt>
                <c:pt idx="1256">
                  <c:v>20.933333333333334</c:v>
                </c:pt>
                <c:pt idx="1257">
                  <c:v>20.95</c:v>
                </c:pt>
                <c:pt idx="1258">
                  <c:v>20.966666666666665</c:v>
                </c:pt>
                <c:pt idx="1259">
                  <c:v>20.983333333333334</c:v>
                </c:pt>
                <c:pt idx="1260">
                  <c:v>21</c:v>
                </c:pt>
                <c:pt idx="1261">
                  <c:v>21.016666666666666</c:v>
                </c:pt>
                <c:pt idx="1262">
                  <c:v>21.033333333333335</c:v>
                </c:pt>
                <c:pt idx="1263">
                  <c:v>21.05</c:v>
                </c:pt>
                <c:pt idx="1264">
                  <c:v>21.066666666666666</c:v>
                </c:pt>
                <c:pt idx="1265">
                  <c:v>21.083333333333332</c:v>
                </c:pt>
                <c:pt idx="1266">
                  <c:v>21.1</c:v>
                </c:pt>
                <c:pt idx="1267">
                  <c:v>21.116666666666667</c:v>
                </c:pt>
                <c:pt idx="1268">
                  <c:v>21.133333333333333</c:v>
                </c:pt>
                <c:pt idx="1269">
                  <c:v>21.15</c:v>
                </c:pt>
                <c:pt idx="1270">
                  <c:v>21.166666666666668</c:v>
                </c:pt>
                <c:pt idx="1271">
                  <c:v>21.183333333333334</c:v>
                </c:pt>
                <c:pt idx="1272">
                  <c:v>21.2</c:v>
                </c:pt>
                <c:pt idx="1273">
                  <c:v>21.216666666666665</c:v>
                </c:pt>
                <c:pt idx="1274">
                  <c:v>21.233333333333334</c:v>
                </c:pt>
                <c:pt idx="1275">
                  <c:v>21.25</c:v>
                </c:pt>
                <c:pt idx="1276">
                  <c:v>21.266666666666666</c:v>
                </c:pt>
                <c:pt idx="1277">
                  <c:v>21.283333333333335</c:v>
                </c:pt>
                <c:pt idx="1278">
                  <c:v>21.3</c:v>
                </c:pt>
                <c:pt idx="1279">
                  <c:v>21.316666666666666</c:v>
                </c:pt>
                <c:pt idx="1280">
                  <c:v>21.333333333333332</c:v>
                </c:pt>
                <c:pt idx="1281">
                  <c:v>21.35</c:v>
                </c:pt>
                <c:pt idx="1282">
                  <c:v>21.366666666666667</c:v>
                </c:pt>
                <c:pt idx="1283">
                  <c:v>21.383333333333333</c:v>
                </c:pt>
                <c:pt idx="1284">
                  <c:v>21.4</c:v>
                </c:pt>
                <c:pt idx="1285">
                  <c:v>21.416666666666668</c:v>
                </c:pt>
                <c:pt idx="1286">
                  <c:v>21.433333333333334</c:v>
                </c:pt>
                <c:pt idx="1287">
                  <c:v>21.45</c:v>
                </c:pt>
                <c:pt idx="1288">
                  <c:v>21.466666666666665</c:v>
                </c:pt>
                <c:pt idx="1289">
                  <c:v>21.483333333333334</c:v>
                </c:pt>
                <c:pt idx="1290">
                  <c:v>21.5</c:v>
                </c:pt>
                <c:pt idx="1291">
                  <c:v>21.516666666666666</c:v>
                </c:pt>
                <c:pt idx="1292">
                  <c:v>21.533333333333335</c:v>
                </c:pt>
                <c:pt idx="1293">
                  <c:v>21.55</c:v>
                </c:pt>
                <c:pt idx="1294">
                  <c:v>21.566666666666666</c:v>
                </c:pt>
                <c:pt idx="1295">
                  <c:v>21.583333333333332</c:v>
                </c:pt>
                <c:pt idx="1296">
                  <c:v>21.6</c:v>
                </c:pt>
                <c:pt idx="1297">
                  <c:v>21.616666666666667</c:v>
                </c:pt>
                <c:pt idx="1298">
                  <c:v>21.633333333333333</c:v>
                </c:pt>
                <c:pt idx="1299">
                  <c:v>21.65</c:v>
                </c:pt>
                <c:pt idx="1300">
                  <c:v>21.666666666666668</c:v>
                </c:pt>
                <c:pt idx="1301">
                  <c:v>21.683333333333334</c:v>
                </c:pt>
                <c:pt idx="1302">
                  <c:v>21.7</c:v>
                </c:pt>
                <c:pt idx="1303">
                  <c:v>21.716666666666665</c:v>
                </c:pt>
                <c:pt idx="1304">
                  <c:v>21.733333333333334</c:v>
                </c:pt>
                <c:pt idx="1305">
                  <c:v>21.75</c:v>
                </c:pt>
                <c:pt idx="1306">
                  <c:v>21.766666666666666</c:v>
                </c:pt>
                <c:pt idx="1307">
                  <c:v>21.783333333333335</c:v>
                </c:pt>
                <c:pt idx="1308">
                  <c:v>21.8</c:v>
                </c:pt>
                <c:pt idx="1309">
                  <c:v>21.816666666666666</c:v>
                </c:pt>
                <c:pt idx="1310">
                  <c:v>21.833333333333332</c:v>
                </c:pt>
                <c:pt idx="1311">
                  <c:v>21.85</c:v>
                </c:pt>
                <c:pt idx="1312">
                  <c:v>21.866666666666667</c:v>
                </c:pt>
                <c:pt idx="1313">
                  <c:v>21.883333333333333</c:v>
                </c:pt>
                <c:pt idx="1314">
                  <c:v>21.9</c:v>
                </c:pt>
                <c:pt idx="1315">
                  <c:v>21.916666666666668</c:v>
                </c:pt>
                <c:pt idx="1316">
                  <c:v>21.933333333333334</c:v>
                </c:pt>
                <c:pt idx="1317">
                  <c:v>21.95</c:v>
                </c:pt>
                <c:pt idx="1318">
                  <c:v>21.966666666666665</c:v>
                </c:pt>
                <c:pt idx="1319">
                  <c:v>21.983333333333334</c:v>
                </c:pt>
                <c:pt idx="1320">
                  <c:v>22</c:v>
                </c:pt>
                <c:pt idx="1321">
                  <c:v>22.016666666666666</c:v>
                </c:pt>
                <c:pt idx="1322">
                  <c:v>22.033333333333335</c:v>
                </c:pt>
                <c:pt idx="1323">
                  <c:v>22.05</c:v>
                </c:pt>
                <c:pt idx="1324">
                  <c:v>22.066666666666666</c:v>
                </c:pt>
                <c:pt idx="1325">
                  <c:v>22.083333333333332</c:v>
                </c:pt>
                <c:pt idx="1326">
                  <c:v>22.1</c:v>
                </c:pt>
                <c:pt idx="1327">
                  <c:v>22.116666666666667</c:v>
                </c:pt>
                <c:pt idx="1328">
                  <c:v>22.133333333333333</c:v>
                </c:pt>
                <c:pt idx="1329">
                  <c:v>22.15</c:v>
                </c:pt>
                <c:pt idx="1330">
                  <c:v>22.166666666666668</c:v>
                </c:pt>
                <c:pt idx="1331">
                  <c:v>22.183333333333334</c:v>
                </c:pt>
                <c:pt idx="1332">
                  <c:v>22.2</c:v>
                </c:pt>
                <c:pt idx="1333">
                  <c:v>22.216666666666665</c:v>
                </c:pt>
                <c:pt idx="1334">
                  <c:v>22.233333333333334</c:v>
                </c:pt>
                <c:pt idx="1335">
                  <c:v>22.25</c:v>
                </c:pt>
                <c:pt idx="1336">
                  <c:v>22.266666666666666</c:v>
                </c:pt>
                <c:pt idx="1337">
                  <c:v>22.283333333333335</c:v>
                </c:pt>
                <c:pt idx="1338">
                  <c:v>22.3</c:v>
                </c:pt>
                <c:pt idx="1339">
                  <c:v>22.316666666666666</c:v>
                </c:pt>
                <c:pt idx="1340">
                  <c:v>22.333333333333332</c:v>
                </c:pt>
                <c:pt idx="1341">
                  <c:v>22.35</c:v>
                </c:pt>
                <c:pt idx="1342">
                  <c:v>22.366666666666667</c:v>
                </c:pt>
                <c:pt idx="1343">
                  <c:v>22.383333333333333</c:v>
                </c:pt>
                <c:pt idx="1344">
                  <c:v>22.4</c:v>
                </c:pt>
                <c:pt idx="1345">
                  <c:v>22.416666666666668</c:v>
                </c:pt>
                <c:pt idx="1346">
                  <c:v>22.433333333333334</c:v>
                </c:pt>
                <c:pt idx="1347">
                  <c:v>22.45</c:v>
                </c:pt>
                <c:pt idx="1348">
                  <c:v>22.466666666666665</c:v>
                </c:pt>
                <c:pt idx="1349">
                  <c:v>22.483333333333334</c:v>
                </c:pt>
                <c:pt idx="1350">
                  <c:v>22.5</c:v>
                </c:pt>
                <c:pt idx="1351">
                  <c:v>22.516666666666666</c:v>
                </c:pt>
                <c:pt idx="1352">
                  <c:v>22.533333333333335</c:v>
                </c:pt>
                <c:pt idx="1353">
                  <c:v>22.55</c:v>
                </c:pt>
                <c:pt idx="1354">
                  <c:v>22.566666666666666</c:v>
                </c:pt>
                <c:pt idx="1355">
                  <c:v>22.583333333333332</c:v>
                </c:pt>
                <c:pt idx="1356">
                  <c:v>22.6</c:v>
                </c:pt>
                <c:pt idx="1357">
                  <c:v>22.616666666666667</c:v>
                </c:pt>
                <c:pt idx="1358">
                  <c:v>22.633333333333333</c:v>
                </c:pt>
                <c:pt idx="1359">
                  <c:v>22.65</c:v>
                </c:pt>
                <c:pt idx="1360">
                  <c:v>22.666666666666668</c:v>
                </c:pt>
                <c:pt idx="1361">
                  <c:v>22.683333333333334</c:v>
                </c:pt>
                <c:pt idx="1362">
                  <c:v>22.7</c:v>
                </c:pt>
                <c:pt idx="1363">
                  <c:v>22.716666666666665</c:v>
                </c:pt>
                <c:pt idx="1364">
                  <c:v>22.733333333333334</c:v>
                </c:pt>
                <c:pt idx="1365">
                  <c:v>22.75</c:v>
                </c:pt>
                <c:pt idx="1366">
                  <c:v>22.766666666666666</c:v>
                </c:pt>
                <c:pt idx="1367">
                  <c:v>22.783333333333335</c:v>
                </c:pt>
                <c:pt idx="1368">
                  <c:v>22.8</c:v>
                </c:pt>
                <c:pt idx="1369">
                  <c:v>22.816666666666666</c:v>
                </c:pt>
                <c:pt idx="1370">
                  <c:v>22.833333333333332</c:v>
                </c:pt>
                <c:pt idx="1371">
                  <c:v>22.85</c:v>
                </c:pt>
                <c:pt idx="1372">
                  <c:v>22.866666666666667</c:v>
                </c:pt>
                <c:pt idx="1373">
                  <c:v>22.883333333333333</c:v>
                </c:pt>
                <c:pt idx="1374">
                  <c:v>22.9</c:v>
                </c:pt>
                <c:pt idx="1375">
                  <c:v>22.916666666666668</c:v>
                </c:pt>
                <c:pt idx="1376">
                  <c:v>22.933333333333334</c:v>
                </c:pt>
                <c:pt idx="1377">
                  <c:v>22.95</c:v>
                </c:pt>
                <c:pt idx="1378">
                  <c:v>22.966666666666665</c:v>
                </c:pt>
                <c:pt idx="1379">
                  <c:v>22.983333333333334</c:v>
                </c:pt>
                <c:pt idx="1380">
                  <c:v>23</c:v>
                </c:pt>
                <c:pt idx="1381">
                  <c:v>23.016666666666666</c:v>
                </c:pt>
                <c:pt idx="1382">
                  <c:v>23.033333333333335</c:v>
                </c:pt>
                <c:pt idx="1383">
                  <c:v>23.05</c:v>
                </c:pt>
                <c:pt idx="1384">
                  <c:v>23.066666666666666</c:v>
                </c:pt>
                <c:pt idx="1385">
                  <c:v>23.083333333333332</c:v>
                </c:pt>
                <c:pt idx="1386">
                  <c:v>23.1</c:v>
                </c:pt>
                <c:pt idx="1387">
                  <c:v>23.116666666666667</c:v>
                </c:pt>
                <c:pt idx="1388">
                  <c:v>23.133333333333333</c:v>
                </c:pt>
                <c:pt idx="1389">
                  <c:v>23.15</c:v>
                </c:pt>
                <c:pt idx="1390">
                  <c:v>23.166666666666668</c:v>
                </c:pt>
                <c:pt idx="1391">
                  <c:v>23.183333333333334</c:v>
                </c:pt>
                <c:pt idx="1392">
                  <c:v>23.2</c:v>
                </c:pt>
                <c:pt idx="1393">
                  <c:v>23.216666666666665</c:v>
                </c:pt>
                <c:pt idx="1394">
                  <c:v>23.233333333333334</c:v>
                </c:pt>
                <c:pt idx="1395">
                  <c:v>23.25</c:v>
                </c:pt>
                <c:pt idx="1396">
                  <c:v>23.266666666666666</c:v>
                </c:pt>
                <c:pt idx="1397">
                  <c:v>23.283333333333335</c:v>
                </c:pt>
                <c:pt idx="1398">
                  <c:v>23.3</c:v>
                </c:pt>
                <c:pt idx="1399">
                  <c:v>23.316666666666666</c:v>
                </c:pt>
                <c:pt idx="1400">
                  <c:v>23.333333333333332</c:v>
                </c:pt>
                <c:pt idx="1401">
                  <c:v>23.35</c:v>
                </c:pt>
                <c:pt idx="1402">
                  <c:v>23.366666666666667</c:v>
                </c:pt>
                <c:pt idx="1403">
                  <c:v>23.383333333333333</c:v>
                </c:pt>
                <c:pt idx="1404">
                  <c:v>23.4</c:v>
                </c:pt>
                <c:pt idx="1405">
                  <c:v>23.416666666666668</c:v>
                </c:pt>
                <c:pt idx="1406">
                  <c:v>23.433333333333334</c:v>
                </c:pt>
                <c:pt idx="1407">
                  <c:v>23.45</c:v>
                </c:pt>
                <c:pt idx="1408">
                  <c:v>23.466666666666665</c:v>
                </c:pt>
                <c:pt idx="1409">
                  <c:v>23.483333333333334</c:v>
                </c:pt>
                <c:pt idx="1410">
                  <c:v>23.5</c:v>
                </c:pt>
                <c:pt idx="1411">
                  <c:v>23.516666666666666</c:v>
                </c:pt>
                <c:pt idx="1412">
                  <c:v>23.533333333333335</c:v>
                </c:pt>
                <c:pt idx="1413">
                  <c:v>23.55</c:v>
                </c:pt>
                <c:pt idx="1414">
                  <c:v>23.566666666666666</c:v>
                </c:pt>
                <c:pt idx="1415">
                  <c:v>23.583333333333332</c:v>
                </c:pt>
                <c:pt idx="1416">
                  <c:v>23.6</c:v>
                </c:pt>
                <c:pt idx="1417">
                  <c:v>23.616666666666667</c:v>
                </c:pt>
                <c:pt idx="1418">
                  <c:v>23.633333333333333</c:v>
                </c:pt>
                <c:pt idx="1419">
                  <c:v>23.65</c:v>
                </c:pt>
                <c:pt idx="1420">
                  <c:v>23.666666666666668</c:v>
                </c:pt>
                <c:pt idx="1421">
                  <c:v>23.683333333333334</c:v>
                </c:pt>
                <c:pt idx="1422">
                  <c:v>23.7</c:v>
                </c:pt>
                <c:pt idx="1423">
                  <c:v>23.716666666666665</c:v>
                </c:pt>
                <c:pt idx="1424">
                  <c:v>23.733333333333334</c:v>
                </c:pt>
                <c:pt idx="1425">
                  <c:v>23.75</c:v>
                </c:pt>
                <c:pt idx="1426">
                  <c:v>23.766666666666666</c:v>
                </c:pt>
                <c:pt idx="1427">
                  <c:v>23.783333333333335</c:v>
                </c:pt>
                <c:pt idx="1428">
                  <c:v>23.8</c:v>
                </c:pt>
                <c:pt idx="1429">
                  <c:v>23.816666666666666</c:v>
                </c:pt>
                <c:pt idx="1430">
                  <c:v>23.833333333333332</c:v>
                </c:pt>
                <c:pt idx="1431">
                  <c:v>23.85</c:v>
                </c:pt>
                <c:pt idx="1432">
                  <c:v>23.866666666666667</c:v>
                </c:pt>
                <c:pt idx="1433">
                  <c:v>23.883333333333333</c:v>
                </c:pt>
                <c:pt idx="1434">
                  <c:v>23.9</c:v>
                </c:pt>
                <c:pt idx="1435">
                  <c:v>23.916666666666668</c:v>
                </c:pt>
                <c:pt idx="1436">
                  <c:v>23.933333333333334</c:v>
                </c:pt>
                <c:pt idx="1437">
                  <c:v>23.95</c:v>
                </c:pt>
                <c:pt idx="1438">
                  <c:v>23.966666666666665</c:v>
                </c:pt>
                <c:pt idx="1439">
                  <c:v>23.983333333333334</c:v>
                </c:pt>
                <c:pt idx="1440">
                  <c:v>24</c:v>
                </c:pt>
              </c:numCache>
            </c:numRef>
          </c:xVal>
          <c:yVal>
            <c:numRef>
              <c:f>Calcoli!$AJ$3:$AJ$1443</c:f>
              <c:numCache>
                <c:formatCode>0.0%</c:formatCode>
                <c:ptCount val="1441"/>
                <c:pt idx="0">
                  <c:v>-1</c:v>
                </c:pt>
                <c:pt idx="1">
                  <c:v>-0.98510077920860739</c:v>
                </c:pt>
                <c:pt idx="2">
                  <c:v>-0.97056832751305211</c:v>
                </c:pt>
                <c:pt idx="3">
                  <c:v>-0.95639453150826959</c:v>
                </c:pt>
                <c:pt idx="4">
                  <c:v>-0.94257147026205268</c:v>
                </c:pt>
                <c:pt idx="5">
                  <c:v>-0.92909141008496432</c:v>
                </c:pt>
                <c:pt idx="6">
                  <c:v>-0.91594679946642954</c:v>
                </c:pt>
                <c:pt idx="7">
                  <c:v>-0.90313026417094933</c:v>
                </c:pt>
                <c:pt idx="8">
                  <c:v>-0.89063460248857085</c:v>
                </c:pt>
                <c:pt idx="9">
                  <c:v>-0.87845278063404852</c:v>
                </c:pt>
                <c:pt idx="10">
                  <c:v>-0.86657792828928404</c:v>
                </c:pt>
                <c:pt idx="11">
                  <c:v>-0.85500333428394026</c:v>
                </c:pt>
                <c:pt idx="12">
                  <c:v>-0.84372244240925021</c:v>
                </c:pt>
                <c:pt idx="13">
                  <c:v>-0.83272884736028352</c:v>
                </c:pt>
                <c:pt idx="14">
                  <c:v>-0.82201629080212879</c:v>
                </c:pt>
                <c:pt idx="15">
                  <c:v>-0.81157865755559844</c:v>
                </c:pt>
                <c:pt idx="16">
                  <c:v>-0.80140997189827201</c:v>
                </c:pt>
                <c:pt idx="17">
                  <c:v>-0.79150439397683781</c:v>
                </c:pt>
                <c:pt idx="18">
                  <c:v>-0.78185621632685376</c:v>
                </c:pt>
                <c:pt idx="19">
                  <c:v>-0.77245986049620841</c:v>
                </c:pt>
                <c:pt idx="20">
                  <c:v>-0.76330987376871595</c:v>
                </c:pt>
                <c:pt idx="21">
                  <c:v>-0.7544009259843808</c:v>
                </c:pt>
                <c:pt idx="22">
                  <c:v>-0.74572780645305459</c:v>
                </c:pt>
                <c:pt idx="23">
                  <c:v>-0.73728542095828842</c:v>
                </c:pt>
                <c:pt idx="24">
                  <c:v>-0.72906878884834114</c:v>
                </c:pt>
                <c:pt idx="25">
                  <c:v>-0.72107304021139162</c:v>
                </c:pt>
                <c:pt idx="26">
                  <c:v>-0.71329341313212846</c:v>
                </c:pt>
                <c:pt idx="27">
                  <c:v>-0.7057252510270241</c:v>
                </c:pt>
                <c:pt idx="28">
                  <c:v>-0.69836400005563459</c:v>
                </c:pt>
                <c:pt idx="29">
                  <c:v>-0.69120520660544504</c:v>
                </c:pt>
                <c:pt idx="30">
                  <c:v>-0.68424451484782134</c:v>
                </c:pt>
                <c:pt idx="31">
                  <c:v>-0.67747766436273449</c:v>
                </c:pt>
                <c:pt idx="32">
                  <c:v>-0.67090048783001932</c:v>
                </c:pt>
                <c:pt idx="33">
                  <c:v>-0.66450890878499558</c:v>
                </c:pt>
                <c:pt idx="34">
                  <c:v>-0.6582989394363814</c:v>
                </c:pt>
                <c:pt idx="35">
                  <c:v>-0.65226667854448128</c:v>
                </c:pt>
                <c:pt idx="36">
                  <c:v>-0.64640830935772464</c:v>
                </c:pt>
                <c:pt idx="37">
                  <c:v>-0.64072009760568305</c:v>
                </c:pt>
                <c:pt idx="38">
                  <c:v>-0.63519838954678798</c:v>
                </c:pt>
                <c:pt idx="39">
                  <c:v>-0.62983961006900113</c:v>
                </c:pt>
                <c:pt idx="40">
                  <c:v>-0.62464026084178115</c:v>
                </c:pt>
                <c:pt idx="41">
                  <c:v>-0.61959691851773724</c:v>
                </c:pt>
                <c:pt idx="42">
                  <c:v>-0.61470623298242066</c:v>
                </c:pt>
                <c:pt idx="43">
                  <c:v>-0.60996492565075633</c:v>
                </c:pt>
                <c:pt idx="44">
                  <c:v>-0.60536978780867545</c:v>
                </c:pt>
                <c:pt idx="45">
                  <c:v>-0.60091767899855275</c:v>
                </c:pt>
                <c:pt idx="46">
                  <c:v>-0.59660552544712386</c:v>
                </c:pt>
                <c:pt idx="47">
                  <c:v>-0.59243031853455919</c:v>
                </c:pt>
                <c:pt idx="48">
                  <c:v>-0.58838911330347021</c:v>
                </c:pt>
                <c:pt idx="49">
                  <c:v>-0.58447902700662846</c:v>
                </c:pt>
                <c:pt idx="50">
                  <c:v>-0.58069723769224013</c:v>
                </c:pt>
                <c:pt idx="51">
                  <c:v>-0.57704098282564209</c:v>
                </c:pt>
                <c:pt idx="52">
                  <c:v>-0.57350755794634134</c:v>
                </c:pt>
                <c:pt idx="53">
                  <c:v>-0.57009431535934696</c:v>
                </c:pt>
                <c:pt idx="54">
                  <c:v>-0.56679866285978431</c:v>
                </c:pt>
                <c:pt idx="55">
                  <c:v>-0.56361806248980284</c:v>
                </c:pt>
                <c:pt idx="56">
                  <c:v>-0.56055002932684383</c:v>
                </c:pt>
                <c:pt idx="57">
                  <c:v>-0.55759213030234833</c:v>
                </c:pt>
                <c:pt idx="58">
                  <c:v>-0.55474198305001798</c:v>
                </c:pt>
                <c:pt idx="59">
                  <c:v>-0.55199725478278316</c:v>
                </c:pt>
                <c:pt idx="60">
                  <c:v>-0.54935566119765222</c:v>
                </c:pt>
                <c:pt idx="61">
                  <c:v>-0.54681496540763075</c:v>
                </c:pt>
                <c:pt idx="62">
                  <c:v>-0.54437297689995412</c:v>
                </c:pt>
                <c:pt idx="63">
                  <c:v>-0.54202755051988483</c:v>
                </c:pt>
                <c:pt idx="64">
                  <c:v>-0.53977658547933616</c:v>
                </c:pt>
                <c:pt idx="65">
                  <c:v>-0.53761802438965112</c:v>
                </c:pt>
                <c:pt idx="66">
                  <c:v>-0.53554985231783281</c:v>
                </c:pt>
                <c:pt idx="67">
                  <c:v>-0.53357009586558801</c:v>
                </c:pt>
                <c:pt idx="68">
                  <c:v>-0.53167682227055058</c:v>
                </c:pt>
                <c:pt idx="69">
                  <c:v>-0.52986813852905745</c:v>
                </c:pt>
                <c:pt idx="70">
                  <c:v>-0.52814219053990663</c:v>
                </c:pt>
                <c:pt idx="71">
                  <c:v>-0.52649716226850085</c:v>
                </c:pt>
                <c:pt idx="72">
                  <c:v>-0.52493127493082847</c:v>
                </c:pt>
                <c:pt idx="73">
                  <c:v>-0.52344278619675444</c:v>
                </c:pt>
                <c:pt idx="74">
                  <c:v>-0.52202998941207113</c:v>
                </c:pt>
                <c:pt idx="75">
                  <c:v>-0.52069121283883302</c:v>
                </c:pt>
                <c:pt idx="76">
                  <c:v>-0.51942481891346759</c:v>
                </c:pt>
                <c:pt idx="77">
                  <c:v>-0.51822920352219137</c:v>
                </c:pt>
                <c:pt idx="78">
                  <c:v>-0.51710279529327297</c:v>
                </c:pt>
                <c:pt idx="79">
                  <c:v>-0.51604405490568905</c:v>
                </c:pt>
                <c:pt idx="80">
                  <c:v>-0.51505147441375732</c:v>
                </c:pt>
                <c:pt idx="81">
                  <c:v>-0.51412357658730534</c:v>
                </c:pt>
                <c:pt idx="82">
                  <c:v>-0.51325891426698766</c:v>
                </c:pt>
                <c:pt idx="83">
                  <c:v>-0.51245606973434077</c:v>
                </c:pt>
                <c:pt idx="84">
                  <c:v>-0.51171365409621417</c:v>
                </c:pt>
                <c:pt idx="85">
                  <c:v>-0.51103030668317206</c:v>
                </c:pt>
                <c:pt idx="86">
                  <c:v>-0.51040469446154713</c:v>
                </c:pt>
                <c:pt idx="87">
                  <c:v>-0.5098355114587676</c:v>
                </c:pt>
                <c:pt idx="88">
                  <c:v>-0.50932147820162343</c:v>
                </c:pt>
                <c:pt idx="89">
                  <c:v>-0.50886134116715431</c:v>
                </c:pt>
                <c:pt idx="90">
                  <c:v>-0.50845387224582639</c:v>
                </c:pt>
                <c:pt idx="91">
                  <c:v>-0.508097868216696</c:v>
                </c:pt>
                <c:pt idx="92">
                  <c:v>-0.5077921502342515</c:v>
                </c:pt>
                <c:pt idx="93">
                  <c:v>-0.50753556332665228</c:v>
                </c:pt>
                <c:pt idx="94">
                  <c:v>-0.50732697590507236</c:v>
                </c:pt>
                <c:pt idx="95">
                  <c:v>-0.50716527928386512</c:v>
                </c:pt>
                <c:pt idx="96">
                  <c:v>-0.5070493872113051</c:v>
                </c:pt>
                <c:pt idx="97">
                  <c:v>-0.50697823541062181</c:v>
                </c:pt>
                <c:pt idx="98">
                  <c:v>-0.50695078113108138</c:v>
                </c:pt>
                <c:pt idx="99">
                  <c:v>-0.50696600270888292</c:v>
                </c:pt>
                <c:pt idx="100">
                  <c:v>-0.50702289913759935</c:v>
                </c:pt>
                <c:pt idx="101">
                  <c:v>-0.50712048964797152</c:v>
                </c:pt>
                <c:pt idx="102">
                  <c:v>-0.50725781329679065</c:v>
                </c:pt>
                <c:pt idx="103">
                  <c:v>-0.50743392856467695</c:v>
                </c:pt>
                <c:pt idx="104">
                  <c:v>-0.50764791296252676</c:v>
                </c:pt>
                <c:pt idx="105">
                  <c:v>-0.50789886264642425</c:v>
                </c:pt>
                <c:pt idx="106">
                  <c:v>-0.50818589204082154</c:v>
                </c:pt>
                <c:pt idx="107">
                  <c:v>-0.50850813346977808</c:v>
                </c:pt>
                <c:pt idx="108">
                  <c:v>-0.50886473679607858</c:v>
                </c:pt>
                <c:pt idx="109">
                  <c:v>-0.50925486906804551</c:v>
                </c:pt>
                <c:pt idx="110">
                  <c:v>-0.50967771417384955</c:v>
                </c:pt>
                <c:pt idx="111">
                  <c:v>-0.51013247250316418</c:v>
                </c:pt>
                <c:pt idx="112">
                  <c:v>-0.5106183606159731</c:v>
                </c:pt>
                <c:pt idx="113">
                  <c:v>-0.51113461091837364</c:v>
                </c:pt>
                <c:pt idx="114">
                  <c:v>-0.5116804713452161</c:v>
                </c:pt>
                <c:pt idx="115">
                  <c:v>-0.51225520504941513</c:v>
                </c:pt>
                <c:pt idx="116">
                  <c:v>-0.51285809009777905</c:v>
                </c:pt>
                <c:pt idx="117">
                  <c:v>-0.51348841917321042</c:v>
                </c:pt>
                <c:pt idx="118">
                  <c:v>-0.51414549928313047</c:v>
                </c:pt>
                <c:pt idx="119">
                  <c:v>-0.51482865147398882</c:v>
                </c:pt>
                <c:pt idx="120">
                  <c:v>-0.51553721055171198</c:v>
                </c:pt>
                <c:pt idx="121">
                  <c:v>-0.51627052480796265</c:v>
                </c:pt>
                <c:pt idx="122">
                  <c:v>-0.51702795575207317</c:v>
                </c:pt>
                <c:pt idx="123">
                  <c:v>-0.51780887784853535</c:v>
                </c:pt>
                <c:pt idx="124">
                  <c:v>-0.51861267825990787</c:v>
                </c:pt>
                <c:pt idx="125">
                  <c:v>-0.51943875659502003</c:v>
                </c:pt>
                <c:pt idx="126">
                  <c:v>-0.52028652466238112</c:v>
                </c:pt>
                <c:pt idx="127">
                  <c:v>-0.52115540622862855</c:v>
                </c:pt>
                <c:pt idx="128">
                  <c:v>-0.52204483678195679</c:v>
                </c:pt>
                <c:pt idx="129">
                  <c:v>-0.52295426330037986</c:v>
                </c:pt>
                <c:pt idx="130">
                  <c:v>-0.5238831440247298</c:v>
                </c:pt>
                <c:pt idx="131">
                  <c:v>-0.52483094823629572</c:v>
                </c:pt>
                <c:pt idx="132">
                  <c:v>-0.52579715603899146</c:v>
                </c:pt>
                <c:pt idx="133">
                  <c:v>-0.52678125814596366</c:v>
                </c:pt>
                <c:pt idx="134">
                  <c:v>-0.52778275567051502</c:v>
                </c:pt>
                <c:pt idx="135">
                  <c:v>-0.52880115992129495</c:v>
                </c:pt>
                <c:pt idx="136">
                  <c:v>-0.52983599220161914</c:v>
                </c:pt>
                <c:pt idx="137">
                  <c:v>-0.5308867836128579</c:v>
                </c:pt>
                <c:pt idx="138">
                  <c:v>-0.53195307486178978</c:v>
                </c:pt>
                <c:pt idx="139">
                  <c:v>-0.53303441607184843</c:v>
                </c:pt>
                <c:pt idx="140">
                  <c:v>-0.53413036659815716</c:v>
                </c:pt>
                <c:pt idx="141">
                  <c:v>-0.53524049484629754</c:v>
                </c:pt>
                <c:pt idx="142">
                  <c:v>-0.53636437809471049</c:v>
                </c:pt>
                <c:pt idx="143">
                  <c:v>-0.53750160232066002</c:v>
                </c:pt>
                <c:pt idx="144">
                  <c:v>-0.53865176202968335</c:v>
                </c:pt>
                <c:pt idx="145">
                  <c:v>-0.53981446008845868</c:v>
                </c:pt>
                <c:pt idx="146">
                  <c:v>-0.5409893075609975</c:v>
                </c:pt>
                <c:pt idx="147">
                  <c:v>-0.54217592354812583</c:v>
                </c:pt>
                <c:pt idx="148">
                  <c:v>-0.54337393503014819</c:v>
                </c:pt>
                <c:pt idx="149">
                  <c:v>-0.54458297671265354</c:v>
                </c:pt>
                <c:pt idx="150">
                  <c:v>-0.54580269087538091</c:v>
                </c:pt>
                <c:pt idx="151">
                  <c:v>-0.54703272722409291</c:v>
                </c:pt>
                <c:pt idx="152">
                  <c:v>-0.54827274274538318</c:v>
                </c:pt>
                <c:pt idx="153">
                  <c:v>-0.54952240156436638</c:v>
                </c:pt>
                <c:pt idx="154">
                  <c:v>-0.55078137480517553</c:v>
                </c:pt>
                <c:pt idx="155">
                  <c:v>-0.55204934045423348</c:v>
                </c:pt>
                <c:pt idx="156">
                  <c:v>-0.55332598322620685</c:v>
                </c:pt>
                <c:pt idx="157">
                  <c:v>-0.5546109944326254</c:v>
                </c:pt>
                <c:pt idx="158">
                  <c:v>-0.55590407185307578</c:v>
                </c:pt>
                <c:pt idx="159">
                  <c:v>-0.55720491960893659</c:v>
                </c:pt>
                <c:pt idx="160">
                  <c:v>-0.55851324803960645</c:v>
                </c:pt>
                <c:pt idx="161">
                  <c:v>-0.55982877358115024</c:v>
                </c:pt>
                <c:pt idx="162">
                  <c:v>-0.5611512186473403</c:v>
                </c:pt>
                <c:pt idx="163">
                  <c:v>-0.56248031151303002</c:v>
                </c:pt>
                <c:pt idx="164">
                  <c:v>-0.5638157861998131</c:v>
                </c:pt>
                <c:pt idx="165">
                  <c:v>-0.56515738236391799</c:v>
                </c:pt>
                <c:pt idx="166">
                  <c:v>-0.5665048451863044</c:v>
                </c:pt>
                <c:pt idx="167">
                  <c:v>-0.56785792526490453</c:v>
                </c:pt>
                <c:pt idx="168">
                  <c:v>-0.56921637850896878</c:v>
                </c:pt>
                <c:pt idx="169">
                  <c:v>-0.57057996603548355</c:v>
                </c:pt>
                <c:pt idx="170">
                  <c:v>-0.57194845406759409</c:v>
                </c:pt>
                <c:pt idx="171">
                  <c:v>-0.57332161383502434</c:v>
                </c:pt>
                <c:pt idx="172">
                  <c:v>-0.57469922147642283</c:v>
                </c:pt>
                <c:pt idx="173">
                  <c:v>-0.57608105794362285</c:v>
                </c:pt>
                <c:pt idx="174">
                  <c:v>-0.57746690890775043</c:v>
                </c:pt>
                <c:pt idx="175">
                  <c:v>-0.57885656466717306</c:v>
                </c:pt>
                <c:pt idx="176">
                  <c:v>-0.58024982005722536</c:v>
                </c:pt>
                <c:pt idx="177">
                  <c:v>-0.5816464743616907</c:v>
                </c:pt>
                <c:pt idx="178">
                  <c:v>-0.58304633122600169</c:v>
                </c:pt>
                <c:pt idx="179">
                  <c:v>-0.58444919857212629</c:v>
                </c:pt>
                <c:pt idx="180">
                  <c:v>-0.58585488851509526</c:v>
                </c:pt>
                <c:pt idx="181">
                  <c:v>-0.58726321728115183</c:v>
                </c:pt>
                <c:pt idx="182">
                  <c:v>-0.58867400512748658</c:v>
                </c:pt>
                <c:pt idx="183">
                  <c:v>-0.59008707626352241</c:v>
                </c:pt>
                <c:pt idx="184">
                  <c:v>-0.59150225877372598</c:v>
                </c:pt>
                <c:pt idx="185">
                  <c:v>-0.59291938454190141</c:v>
                </c:pt>
                <c:pt idx="186">
                  <c:v>-0.59433828917695208</c:v>
                </c:pt>
                <c:pt idx="187">
                  <c:v>-0.59575881194008351</c:v>
                </c:pt>
                <c:pt idx="188">
                  <c:v>-0.59718079567339299</c:v>
                </c:pt>
                <c:pt idx="189">
                  <c:v>-0.59860408672985477</c:v>
                </c:pt>
                <c:pt idx="190">
                  <c:v>-0.60002853490464014</c:v>
                </c:pt>
                <c:pt idx="191">
                  <c:v>-0.60145399336776884</c:v>
                </c:pt>
                <c:pt idx="192">
                  <c:v>-0.60288031859806268</c:v>
                </c:pt>
                <c:pt idx="193">
                  <c:v>-0.60430737031834969</c:v>
                </c:pt>
                <c:pt idx="194">
                  <c:v>-0.60573501143194663</c:v>
                </c:pt>
                <c:pt idx="195">
                  <c:v>-0.60716310796033479</c:v>
                </c:pt>
                <c:pt idx="196">
                  <c:v>-0.6085915289820466</c:v>
                </c:pt>
                <c:pt idx="197">
                  <c:v>-0.6100201465727334</c:v>
                </c:pt>
                <c:pt idx="198">
                  <c:v>-0.6114488357463681</c:v>
                </c:pt>
                <c:pt idx="199">
                  <c:v>-0.61287747439759366</c:v>
                </c:pt>
                <c:pt idx="200">
                  <c:v>-0.61430594324516752</c:v>
                </c:pt>
                <c:pt idx="201">
                  <c:v>-0.61573412577649933</c:v>
                </c:pt>
                <c:pt idx="202">
                  <c:v>-0.61716190819324546</c:v>
                </c:pt>
                <c:pt idx="203">
                  <c:v>-0.61858917935795388</c:v>
                </c:pt>
                <c:pt idx="204">
                  <c:v>-0.62001583074172584</c:v>
                </c:pt>
                <c:pt idx="205">
                  <c:v>-0.62144175637289334</c:v>
                </c:pt>
                <c:pt idx="206">
                  <c:v>-0.6228668527866581</c:v>
                </c:pt>
                <c:pt idx="207">
                  <c:v>-0.62429101897572226</c:v>
                </c:pt>
                <c:pt idx="208">
                  <c:v>-0.62571415634184335</c:v>
                </c:pt>
                <c:pt idx="209">
                  <c:v>-0.62713616864833144</c:v>
                </c:pt>
                <c:pt idx="210">
                  <c:v>-0.62855696197344213</c:v>
                </c:pt>
                <c:pt idx="211">
                  <c:v>-0.6299764446646805</c:v>
                </c:pt>
                <c:pt idx="212">
                  <c:v>-0.63139452729396117</c:v>
                </c:pt>
                <c:pt idx="213">
                  <c:v>-0.63281112261363615</c:v>
                </c:pt>
                <c:pt idx="214">
                  <c:v>-0.63422614551336154</c:v>
                </c:pt>
                <c:pt idx="215">
                  <c:v>-0.6356395129777952</c:v>
                </c:pt>
                <c:pt idx="216">
                  <c:v>-0.63705114404509144</c:v>
                </c:pt>
                <c:pt idx="217">
                  <c:v>-0.63846095976620065</c:v>
                </c:pt>
                <c:pt idx="218">
                  <c:v>-0.63986888316494306</c:v>
                </c:pt>
                <c:pt idx="219">
                  <c:v>-0.64127483919884221</c:v>
                </c:pt>
                <c:pt idx="220">
                  <c:v>-0.64267875472071889</c:v>
                </c:pt>
                <c:pt idx="221">
                  <c:v>-0.64408055844100143</c:v>
                </c:pt>
                <c:pt idx="222">
                  <c:v>-0.64548018089077197</c:v>
                </c:pt>
                <c:pt idx="223">
                  <c:v>-0.64687755438551253</c:v>
                </c:pt>
                <c:pt idx="224">
                  <c:v>-0.64827261298954308</c:v>
                </c:pt>
                <c:pt idx="225">
                  <c:v>-0.64966529248113991</c:v>
                </c:pt>
                <c:pt idx="226">
                  <c:v>-0.65105553031832597</c:v>
                </c:pt>
                <c:pt idx="227">
                  <c:v>-0.65244326560530097</c:v>
                </c:pt>
                <c:pt idx="228">
                  <c:v>-0.65382843905952925</c:v>
                </c:pt>
                <c:pt idx="229">
                  <c:v>-0.65521099297944785</c:v>
                </c:pt>
                <c:pt idx="230">
                  <c:v>-0.65659087121278759</c:v>
                </c:pt>
                <c:pt idx="231">
                  <c:v>-0.65796801912550928</c:v>
                </c:pt>
                <c:pt idx="232">
                  <c:v>-0.65934238357132569</c:v>
                </c:pt>
                <c:pt idx="233">
                  <c:v>-0.66071391286181069</c:v>
                </c:pt>
                <c:pt idx="234">
                  <c:v>-0.6620825567370725</c:v>
                </c:pt>
                <c:pt idx="235">
                  <c:v>-0.66344826633699627</c:v>
                </c:pt>
                <c:pt idx="236">
                  <c:v>-0.66481099417302736</c:v>
                </c:pt>
                <c:pt idx="237">
                  <c:v>-0.66617069410050167</c:v>
                </c:pt>
                <c:pt idx="238">
                  <c:v>-0.66752732129149694</c:v>
                </c:pt>
                <c:pt idx="239">
                  <c:v>-0.66888083220820649</c:v>
                </c:pt>
                <c:pt idx="240">
                  <c:v>-0.67023118457682496</c:v>
                </c:pt>
                <c:pt idx="241">
                  <c:v>-0.67157833736192729</c:v>
                </c:pt>
                <c:pt idx="242">
                  <c:v>-0.67292225074133682</c:v>
                </c:pt>
                <c:pt idx="243">
                  <c:v>-0.67426288608148166</c:v>
                </c:pt>
                <c:pt idx="244">
                  <c:v>-0.67560020591321357</c:v>
                </c:pt>
                <c:pt idx="245">
                  <c:v>-0.67693417390809174</c:v>
                </c:pt>
                <c:pt idx="246">
                  <c:v>-0.67826475485512394</c:v>
                </c:pt>
                <c:pt idx="247">
                  <c:v>-0.67959191463794488</c:v>
                </c:pt>
                <c:pt idx="248">
                  <c:v>-0.6809156202124369</c:v>
                </c:pt>
                <c:pt idx="249">
                  <c:v>-0.68223583958477496</c:v>
                </c:pt>
                <c:pt idx="250">
                  <c:v>-0.68355254178989489</c:v>
                </c:pt>
                <c:pt idx="251">
                  <c:v>-0.68486569687037346</c:v>
                </c:pt>
                <c:pt idx="252">
                  <c:v>-0.68617527585570492</c:v>
                </c:pt>
                <c:pt idx="253">
                  <c:v>-0.6874812507419843</c:v>
                </c:pt>
                <c:pt idx="254">
                  <c:v>-0.68878359447197735</c:v>
                </c:pt>
                <c:pt idx="255">
                  <c:v>-0.69008228091556134</c:v>
                </c:pt>
                <c:pt idx="256">
                  <c:v>-0.69137728485056016</c:v>
                </c:pt>
                <c:pt idx="257">
                  <c:v>-0.692668581943923</c:v>
                </c:pt>
                <c:pt idx="258">
                  <c:v>-0.6939561487332857</c:v>
                </c:pt>
                <c:pt idx="259">
                  <c:v>-0.69523996260886811</c:v>
                </c:pt>
                <c:pt idx="260">
                  <c:v>-0.69652000179572726</c:v>
                </c:pt>
                <c:pt idx="261">
                  <c:v>-0.69779624533635343</c:v>
                </c:pt>
                <c:pt idx="262">
                  <c:v>-0.699068673073584</c:v>
                </c:pt>
                <c:pt idx="263">
                  <c:v>-0.70033726563386667</c:v>
                </c:pt>
                <c:pt idx="264">
                  <c:v>-0.70160200441082954</c:v>
                </c:pt>
                <c:pt idx="265">
                  <c:v>-0.70286287154916693</c:v>
                </c:pt>
                <c:pt idx="266">
                  <c:v>-0.70411984992883792</c:v>
                </c:pt>
                <c:pt idx="267">
                  <c:v>-0.705372923149574</c:v>
                </c:pt>
                <c:pt idx="268">
                  <c:v>-0.70662207551566536</c:v>
                </c:pt>
                <c:pt idx="269">
                  <c:v>-0.70786729202106646</c:v>
                </c:pt>
                <c:pt idx="270">
                  <c:v>-0.70910855833475983</c:v>
                </c:pt>
                <c:pt idx="271">
                  <c:v>-0.71034586078642081</c:v>
                </c:pt>
                <c:pt idx="272">
                  <c:v>-0.71157918635234996</c:v>
                </c:pt>
                <c:pt idx="273">
                  <c:v>-0.71280852264167915</c:v>
                </c:pt>
                <c:pt idx="274">
                  <c:v>-0.71403385788283713</c:v>
                </c:pt>
                <c:pt idx="275">
                  <c:v>-0.71525518091028384</c:v>
                </c:pt>
                <c:pt idx="276">
                  <c:v>-0.71647248115149176</c:v>
                </c:pt>
                <c:pt idx="277">
                  <c:v>-0.71768574861418655</c:v>
                </c:pt>
                <c:pt idx="278">
                  <c:v>-0.71889497387382173</c:v>
                </c:pt>
                <c:pt idx="279">
                  <c:v>-0.72010014806131184</c:v>
                </c:pt>
                <c:pt idx="280">
                  <c:v>-0.72130126285098295</c:v>
                </c:pt>
                <c:pt idx="281">
                  <c:v>-0.72249831044877055</c:v>
                </c:pt>
                <c:pt idx="282">
                  <c:v>-0.72369128358063417</c:v>
                </c:pt>
                <c:pt idx="283">
                  <c:v>-0.72488017548120909</c:v>
                </c:pt>
                <c:pt idx="284">
                  <c:v>-0.72606497988265983</c:v>
                </c:pt>
                <c:pt idx="285">
                  <c:v>-0.72724569100376235</c:v>
                </c:pt>
                <c:pt idx="286">
                  <c:v>-0.72842230353919324</c:v>
                </c:pt>
                <c:pt idx="287">
                  <c:v>-0.72959481264902415</c:v>
                </c:pt>
                <c:pt idx="288">
                  <c:v>-0.73076321394842547</c:v>
                </c:pt>
                <c:pt idx="289">
                  <c:v>-0.73192750349755609</c:v>
                </c:pt>
                <c:pt idx="290">
                  <c:v>-0.73308767779166495</c:v>
                </c:pt>
                <c:pt idx="291">
                  <c:v>-0.7342437337513763</c:v>
                </c:pt>
                <c:pt idx="292">
                  <c:v>-0.73539566871316175</c:v>
                </c:pt>
                <c:pt idx="293">
                  <c:v>-0.73654348042000151</c:v>
                </c:pt>
                <c:pt idx="294">
                  <c:v>-0.73768716701221915</c:v>
                </c:pt>
                <c:pt idx="295">
                  <c:v>-0.7388267270185116</c:v>
                </c:pt>
                <c:pt idx="296">
                  <c:v>-0.73996215934712684</c:v>
                </c:pt>
                <c:pt idx="297">
                  <c:v>-0.74109346327724168</c:v>
                </c:pt>
                <c:pt idx="298">
                  <c:v>-0.74222063845048503</c:v>
                </c:pt>
                <c:pt idx="299">
                  <c:v>-0.74334368486263402</c:v>
                </c:pt>
                <c:pt idx="300">
                  <c:v>-0.74446260285547827</c:v>
                </c:pt>
                <c:pt idx="301">
                  <c:v>-0.74557739310883075</c:v>
                </c:pt>
                <c:pt idx="302">
                  <c:v>-0.7466880566327061</c:v>
                </c:pt>
                <c:pt idx="303">
                  <c:v>-0.74779459475963606</c:v>
                </c:pt>
                <c:pt idx="304">
                  <c:v>-0.74889700913715807</c:v>
                </c:pt>
                <c:pt idx="305">
                  <c:v>-0.74999530172042217</c:v>
                </c:pt>
                <c:pt idx="306">
                  <c:v>-0.75108947476497112</c:v>
                </c:pt>
                <c:pt idx="307">
                  <c:v>-0.75217953081963662</c:v>
                </c:pt>
                <c:pt idx="308">
                  <c:v>-0.75326547271959221</c:v>
                </c:pt>
                <c:pt idx="309">
                  <c:v>-0.75434730357953272</c:v>
                </c:pt>
                <c:pt idx="310">
                  <c:v>-0.75542502678699164</c:v>
                </c:pt>
                <c:pt idx="311">
                  <c:v>-0.75649864599578898</c:v>
                </c:pt>
                <c:pt idx="312">
                  <c:v>-0.75756816511960556</c:v>
                </c:pt>
                <c:pt idx="313">
                  <c:v>-0.75863358832568284</c:v>
                </c:pt>
                <c:pt idx="314">
                  <c:v>-0.75969492002865491</c:v>
                </c:pt>
                <c:pt idx="315">
                  <c:v>-0.76075216488449127</c:v>
                </c:pt>
                <c:pt idx="316">
                  <c:v>-0.76180532778455978</c:v>
                </c:pt>
                <c:pt idx="317">
                  <c:v>-0.76285441384981911</c:v>
                </c:pt>
                <c:pt idx="318">
                  <c:v>-0.76389942842510994</c:v>
                </c:pt>
                <c:pt idx="319">
                  <c:v>-0.76494037707356388</c:v>
                </c:pt>
                <c:pt idx="320">
                  <c:v>-0.76597726557112977</c:v>
                </c:pt>
                <c:pt idx="321">
                  <c:v>-0.76701009990119906</c:v>
                </c:pt>
                <c:pt idx="322">
                  <c:v>-0.76803888624934613</c:v>
                </c:pt>
                <c:pt idx="323">
                  <c:v>-0.76906363099815822</c:v>
                </c:pt>
                <c:pt idx="324">
                  <c:v>-0.77008434072218734</c:v>
                </c:pt>
                <c:pt idx="325">
                  <c:v>-0.77110102218298748</c:v>
                </c:pt>
                <c:pt idx="326">
                  <c:v>-0.77211368232425714</c:v>
                </c:pt>
                <c:pt idx="327">
                  <c:v>-0.77312232826707517</c:v>
                </c:pt>
                <c:pt idx="328">
                  <c:v>-0.77412696730523112</c:v>
                </c:pt>
                <c:pt idx="329">
                  <c:v>-0.77512760690065707</c:v>
                </c:pt>
                <c:pt idx="330">
                  <c:v>-0.77612425467893587</c:v>
                </c:pt>
                <c:pt idx="331">
                  <c:v>-0.77711691842491115</c:v>
                </c:pt>
                <c:pt idx="332">
                  <c:v>-0.77810560607838253</c:v>
                </c:pt>
                <c:pt idx="333">
                  <c:v>-0.77909032572987735</c:v>
                </c:pt>
                <c:pt idx="334">
                  <c:v>-0.78007108561652438</c:v>
                </c:pt>
                <c:pt idx="335">
                  <c:v>-0.78104789411799602</c:v>
                </c:pt>
                <c:pt idx="336">
                  <c:v>-0.78202075975253271</c:v>
                </c:pt>
                <c:pt idx="337">
                  <c:v>-0.78298969117306139</c:v>
                </c:pt>
                <c:pt idx="338">
                  <c:v>-0.78395469716336841</c:v>
                </c:pt>
                <c:pt idx="339">
                  <c:v>-0.78491578663437567</c:v>
                </c:pt>
                <c:pt idx="340">
                  <c:v>-0.78587296862046896</c:v>
                </c:pt>
                <c:pt idx="341">
                  <c:v>-0.78682625227591563</c:v>
                </c:pt>
                <c:pt idx="342">
                  <c:v>-0.78777564687134838</c:v>
                </c:pt>
                <c:pt idx="343">
                  <c:v>-0.78872116179032059</c:v>
                </c:pt>
                <c:pt idx="344">
                  <c:v>-0.78966280652593079</c:v>
                </c:pt>
                <c:pt idx="345">
                  <c:v>-0.79060059067751842</c:v>
                </c:pt>
                <c:pt idx="346">
                  <c:v>-0.7915345239474233</c:v>
                </c:pt>
                <c:pt idx="347">
                  <c:v>-0.79246461613781605</c:v>
                </c:pt>
                <c:pt idx="348">
                  <c:v>-0.7933908771475866</c:v>
                </c:pt>
                <c:pt idx="349">
                  <c:v>-0.79431331696929797</c:v>
                </c:pt>
                <c:pt idx="350">
                  <c:v>-0.79523194568620792</c:v>
                </c:pt>
                <c:pt idx="351">
                  <c:v>-0.79614677346934482</c:v>
                </c:pt>
                <c:pt idx="352">
                  <c:v>-0.79705781057464609</c:v>
                </c:pt>
                <c:pt idx="353">
                  <c:v>-0.79796506734014938</c:v>
                </c:pt>
                <c:pt idx="354">
                  <c:v>-0.79886855418325953</c:v>
                </c:pt>
                <c:pt idx="355">
                  <c:v>-0.79976828159804692</c:v>
                </c:pt>
                <c:pt idx="356">
                  <c:v>-0.80066426015261805</c:v>
                </c:pt>
                <c:pt idx="357">
                  <c:v>-0.80155650048654048</c:v>
                </c:pt>
                <c:pt idx="358">
                  <c:v>-0.80244501330830686</c:v>
                </c:pt>
                <c:pt idx="359">
                  <c:v>-0.80332980939287424</c:v>
                </c:pt>
                <c:pt idx="360">
                  <c:v>-0.80421089957922642</c:v>
                </c:pt>
                <c:pt idx="361">
                  <c:v>-0.8050882947680138</c:v>
                </c:pt>
                <c:pt idx="362">
                  <c:v>-0.8059620059192254</c:v>
                </c:pt>
                <c:pt idx="363">
                  <c:v>-0.80683204404991438</c:v>
                </c:pt>
                <c:pt idx="364">
                  <c:v>-0.80769842023197458</c:v>
                </c:pt>
                <c:pt idx="365">
                  <c:v>-0.80856114558994974</c:v>
                </c:pt>
                <c:pt idx="366">
                  <c:v>-0.8094202312989166</c:v>
                </c:pt>
                <c:pt idx="367">
                  <c:v>-0.81027568858237609</c:v>
                </c:pt>
                <c:pt idx="368">
                  <c:v>-0.8111275287102202</c:v>
                </c:pt>
                <c:pt idx="369">
                  <c:v>-0.81197576299672436</c:v>
                </c:pt>
                <c:pt idx="370">
                  <c:v>-0.8128204027985888</c:v>
                </c:pt>
                <c:pt idx="371">
                  <c:v>-0.81366145951301494</c:v>
                </c:pt>
                <c:pt idx="372">
                  <c:v>-0.81449894457583283</c:v>
                </c:pt>
                <c:pt idx="373">
                  <c:v>-0.81533286945966277</c:v>
                </c:pt>
                <c:pt idx="374">
                  <c:v>-0.81616324567210929</c:v>
                </c:pt>
                <c:pt idx="375">
                  <c:v>-0.81699008475400703</c:v>
                </c:pt>
                <c:pt idx="376">
                  <c:v>-0.81781339827769606</c:v>
                </c:pt>
                <c:pt idx="377">
                  <c:v>-0.81863319784533251</c:v>
                </c:pt>
                <c:pt idx="378">
                  <c:v>-0.81944949508724407</c:v>
                </c:pt>
                <c:pt idx="379">
                  <c:v>-0.82026230166030878</c:v>
                </c:pt>
                <c:pt idx="380">
                  <c:v>-0.82107162924638233</c:v>
                </c:pt>
                <c:pt idx="381">
                  <c:v>-0.82187748955074724</c:v>
                </c:pt>
                <c:pt idx="382">
                  <c:v>-0.82267989430060351</c:v>
                </c:pt>
                <c:pt idx="383">
                  <c:v>-0.8234788552435891</c:v>
                </c:pt>
                <c:pt idx="384">
                  <c:v>-0.82427438414633403</c:v>
                </c:pt>
                <c:pt idx="385">
                  <c:v>-0.82506649279304323</c:v>
                </c:pt>
                <c:pt idx="386">
                  <c:v>-0.82585519298411347</c:v>
                </c:pt>
                <c:pt idx="387">
                  <c:v>-0.82664049653477933</c:v>
                </c:pt>
                <c:pt idx="388">
                  <c:v>-0.82742241527379135</c:v>
                </c:pt>
                <c:pt idx="389">
                  <c:v>-0.82820096104211727</c:v>
                </c:pt>
                <c:pt idx="390">
                  <c:v>-0.82897614569168188</c:v>
                </c:pt>
                <c:pt idx="391">
                  <c:v>-0.8297479810841224</c:v>
                </c:pt>
                <c:pt idx="392">
                  <c:v>-0.83051647908958226</c:v>
                </c:pt>
                <c:pt idx="393">
                  <c:v>-0.83128165158552936</c:v>
                </c:pt>
                <c:pt idx="394">
                  <c:v>-0.83204351045559555</c:v>
                </c:pt>
                <c:pt idx="395">
                  <c:v>-0.83280206758844821</c:v>
                </c:pt>
                <c:pt idx="396">
                  <c:v>-0.83355733487668471</c:v>
                </c:pt>
                <c:pt idx="397">
                  <c:v>-0.83430932421575377</c:v>
                </c:pt>
                <c:pt idx="398">
                  <c:v>-0.83505804750289847</c:v>
                </c:pt>
                <c:pt idx="399">
                  <c:v>-0.83580351663612185</c:v>
                </c:pt>
                <c:pt idx="400">
                  <c:v>-0.83654574351318733</c:v>
                </c:pt>
                <c:pt idx="401">
                  <c:v>-0.83728474003062514</c:v>
                </c:pt>
                <c:pt idx="402">
                  <c:v>-0.83802051808277489</c:v>
                </c:pt>
                <c:pt idx="403">
                  <c:v>-0.83875308956084538</c:v>
                </c:pt>
                <c:pt idx="404">
                  <c:v>-0.83948246635199486</c:v>
                </c:pt>
                <c:pt idx="405">
                  <c:v>-0.840208660338439</c:v>
                </c:pt>
                <c:pt idx="406">
                  <c:v>-0.84093168339656577</c:v>
                </c:pt>
                <c:pt idx="407">
                  <c:v>-0.84165154739609238</c:v>
                </c:pt>
                <c:pt idx="408">
                  <c:v>-0.84236826419922284</c:v>
                </c:pt>
                <c:pt idx="409">
                  <c:v>-0.84308184565983313</c:v>
                </c:pt>
                <c:pt idx="410">
                  <c:v>-0.84379230362267721</c:v>
                </c:pt>
                <c:pt idx="411">
                  <c:v>-0.84449964992261128</c:v>
                </c:pt>
                <c:pt idx="412">
                  <c:v>-0.84520389638383275</c:v>
                </c:pt>
                <c:pt idx="413">
                  <c:v>-0.84590505481914247</c:v>
                </c:pt>
                <c:pt idx="414">
                  <c:v>-0.84660313702922108</c:v>
                </c:pt>
                <c:pt idx="415">
                  <c:v>-0.84729815480192805</c:v>
                </c:pt>
                <c:pt idx="416">
                  <c:v>-0.84799011991160955</c:v>
                </c:pt>
                <c:pt idx="417">
                  <c:v>-0.8486790441184322</c:v>
                </c:pt>
                <c:pt idx="418">
                  <c:v>-0.84936493916772604</c:v>
                </c:pt>
                <c:pt idx="419">
                  <c:v>-0.8500478167893496</c:v>
                </c:pt>
                <c:pt idx="420">
                  <c:v>-0.85072768869706838</c:v>
                </c:pt>
                <c:pt idx="421">
                  <c:v>-0.85140456658794705</c:v>
                </c:pt>
                <c:pt idx="422">
                  <c:v>-0.85207846214175709</c:v>
                </c:pt>
                <c:pt idx="423">
                  <c:v>-0.85274938702040493</c:v>
                </c:pt>
                <c:pt idx="424">
                  <c:v>-0.85341735286736731</c:v>
                </c:pt>
                <c:pt idx="425">
                  <c:v>-0.85408237130715015</c:v>
                </c:pt>
                <c:pt idx="426">
                  <c:v>-0.85474445394474541</c:v>
                </c:pt>
                <c:pt idx="427">
                  <c:v>-0.85540361236512441</c:v>
                </c:pt>
                <c:pt idx="428">
                  <c:v>-0.85605985813272256</c:v>
                </c:pt>
                <c:pt idx="429">
                  <c:v>-0.85671320279095209</c:v>
                </c:pt>
                <c:pt idx="430">
                  <c:v>-0.85736365786172464</c:v>
                </c:pt>
                <c:pt idx="431">
                  <c:v>-0.85801123484497954</c:v>
                </c:pt>
                <c:pt idx="432">
                  <c:v>-0.85865594521823363</c:v>
                </c:pt>
                <c:pt idx="433">
                  <c:v>-0.85929780043614123</c:v>
                </c:pt>
                <c:pt idx="434">
                  <c:v>-0.85993681193006188</c:v>
                </c:pt>
                <c:pt idx="435">
                  <c:v>-0.86057299110763963</c:v>
                </c:pt>
                <c:pt idx="436">
                  <c:v>-0.8612063493524067</c:v>
                </c:pt>
                <c:pt idx="437">
                  <c:v>-0.86183689802337682</c:v>
                </c:pt>
                <c:pt idx="438">
                  <c:v>-0.86246464845466841</c:v>
                </c:pt>
                <c:pt idx="439">
                  <c:v>-0.86308961195513123</c:v>
                </c:pt>
                <c:pt idx="440">
                  <c:v>-0.86371179980798174</c:v>
                </c:pt>
                <c:pt idx="441">
                  <c:v>-0.86433122327045298</c:v>
                </c:pt>
                <c:pt idx="442">
                  <c:v>-0.86494789357345025</c:v>
                </c:pt>
                <c:pt idx="443">
                  <c:v>-0.86556182192122311</c:v>
                </c:pt>
                <c:pt idx="444">
                  <c:v>-0.86617301949104086</c:v>
                </c:pt>
                <c:pt idx="445">
                  <c:v>-0.86678149743287758</c:v>
                </c:pt>
                <c:pt idx="446">
                  <c:v>-0.86738726686911749</c:v>
                </c:pt>
                <c:pt idx="447">
                  <c:v>-0.86799033889425325</c:v>
                </c:pt>
                <c:pt idx="448">
                  <c:v>-0.86859072457460507</c:v>
                </c:pt>
                <c:pt idx="449">
                  <c:v>-0.86918843494804199</c:v>
                </c:pt>
                <c:pt idx="450">
                  <c:v>-0.86978348102372138</c:v>
                </c:pt>
                <c:pt idx="451">
                  <c:v>-0.87037587378181913</c:v>
                </c:pt>
                <c:pt idx="452">
                  <c:v>-0.87096562417329049</c:v>
                </c:pt>
                <c:pt idx="453">
                  <c:v>-0.87155274311962216</c:v>
                </c:pt>
                <c:pt idx="454">
                  <c:v>-0.87213724151259575</c:v>
                </c:pt>
                <c:pt idx="455">
                  <c:v>-0.8727191302140711</c:v>
                </c:pt>
                <c:pt idx="456">
                  <c:v>-0.87329842005575353</c:v>
                </c:pt>
                <c:pt idx="457">
                  <c:v>-0.87387512183899563</c:v>
                </c:pt>
                <c:pt idx="458">
                  <c:v>-0.87444924633458565</c:v>
                </c:pt>
                <c:pt idx="459">
                  <c:v>-0.87502080428255313</c:v>
                </c:pt>
                <c:pt idx="460">
                  <c:v>-0.87558980639197614</c:v>
                </c:pt>
                <c:pt idx="461">
                  <c:v>-0.87615626334080732</c:v>
                </c:pt>
                <c:pt idx="462">
                  <c:v>-0.876720185775687</c:v>
                </c:pt>
                <c:pt idx="463">
                  <c:v>-0.87728158431177938</c:v>
                </c:pt>
                <c:pt idx="464">
                  <c:v>-0.87784046953260975</c:v>
                </c:pt>
                <c:pt idx="465">
                  <c:v>-0.87839685198990713</c:v>
                </c:pt>
                <c:pt idx="466">
                  <c:v>-0.87895074220345459</c:v>
                </c:pt>
                <c:pt idx="467">
                  <c:v>-0.87950215066094017</c:v>
                </c:pt>
                <c:pt idx="468">
                  <c:v>-0.88005108781782593</c:v>
                </c:pt>
                <c:pt idx="469">
                  <c:v>-0.88059756409721235</c:v>
                </c:pt>
                <c:pt idx="470">
                  <c:v>-0.88114158988970881</c:v>
                </c:pt>
                <c:pt idx="471">
                  <c:v>-0.88168317555331654</c:v>
                </c:pt>
                <c:pt idx="472">
                  <c:v>-0.88222233141330797</c:v>
                </c:pt>
                <c:pt idx="473">
                  <c:v>-0.88275906776212398</c:v>
                </c:pt>
                <c:pt idx="474">
                  <c:v>-0.88329339485925806</c:v>
                </c:pt>
                <c:pt idx="475">
                  <c:v>-0.88382532293116889</c:v>
                </c:pt>
                <c:pt idx="476">
                  <c:v>-0.88435486217117376</c:v>
                </c:pt>
                <c:pt idx="477">
                  <c:v>-0.88488202273936389</c:v>
                </c:pt>
                <c:pt idx="478">
                  <c:v>-0.88540681476252192</c:v>
                </c:pt>
                <c:pt idx="479">
                  <c:v>-0.88592924833403242</c:v>
                </c:pt>
                <c:pt idx="480">
                  <c:v>-0.88644933351381627</c:v>
                </c:pt>
                <c:pt idx="481">
                  <c:v>-0.88696708032825233</c:v>
                </c:pt>
                <c:pt idx="482">
                  <c:v>-0.88748249877011121</c:v>
                </c:pt>
                <c:pt idx="483">
                  <c:v>-0.8879955987984951</c:v>
                </c:pt>
                <c:pt idx="484">
                  <c:v>-0.88850639033877654</c:v>
                </c:pt>
                <c:pt idx="485">
                  <c:v>-0.88901488328254641</c:v>
                </c:pt>
                <c:pt idx="486">
                  <c:v>-0.88952108748755976</c:v>
                </c:pt>
                <c:pt idx="487">
                  <c:v>-0.89002501277769341</c:v>
                </c:pt>
                <c:pt idx="488">
                  <c:v>-0.89052666894289989</c:v>
                </c:pt>
                <c:pt idx="489">
                  <c:v>-0.89102606573917331</c:v>
                </c:pt>
                <c:pt idx="490">
                  <c:v>-0.89152321288850822</c:v>
                </c:pt>
                <c:pt idx="491">
                  <c:v>-0.89201812007887182</c:v>
                </c:pt>
                <c:pt idx="492">
                  <c:v>-0.89251079696417446</c:v>
                </c:pt>
                <c:pt idx="493">
                  <c:v>-0.89300125316424861</c:v>
                </c:pt>
                <c:pt idx="494">
                  <c:v>-0.89348949826482083</c:v>
                </c:pt>
                <c:pt idx="495">
                  <c:v>-0.89397554181750039</c:v>
                </c:pt>
                <c:pt idx="496">
                  <c:v>-0.89445939333976321</c:v>
                </c:pt>
                <c:pt idx="497">
                  <c:v>-0.8949410623149332</c:v>
                </c:pt>
                <c:pt idx="498">
                  <c:v>-0.89542055819218791</c:v>
                </c:pt>
                <c:pt idx="499">
                  <c:v>-0.89589789038653955</c:v>
                </c:pt>
                <c:pt idx="500">
                  <c:v>-0.89637306827883834</c:v>
                </c:pt>
                <c:pt idx="501">
                  <c:v>-0.89684610121577624</c:v>
                </c:pt>
                <c:pt idx="502">
                  <c:v>-0.89731699850988156</c:v>
                </c:pt>
                <c:pt idx="503">
                  <c:v>-0.8977857694395337</c:v>
                </c:pt>
                <c:pt idx="504">
                  <c:v>-0.89825242324896681</c:v>
                </c:pt>
                <c:pt idx="505">
                  <c:v>-0.89871696914828048</c:v>
                </c:pt>
                <c:pt idx="506">
                  <c:v>-0.89917941631345677</c:v>
                </c:pt>
                <c:pt idx="507">
                  <c:v>-0.89963977388637373</c:v>
                </c:pt>
                <c:pt idx="508">
                  <c:v>-0.90009805097482953</c:v>
                </c:pt>
                <c:pt idx="509">
                  <c:v>-0.90055425665255295</c:v>
                </c:pt>
                <c:pt idx="510">
                  <c:v>-0.90100839995923787</c:v>
                </c:pt>
                <c:pt idx="511">
                  <c:v>-0.90146048990056404</c:v>
                </c:pt>
                <c:pt idx="512">
                  <c:v>-0.90191053544822419</c:v>
                </c:pt>
                <c:pt idx="513">
                  <c:v>-0.90235854553995731</c:v>
                </c:pt>
                <c:pt idx="514">
                  <c:v>-0.90280452907957687</c:v>
                </c:pt>
                <c:pt idx="515">
                  <c:v>-0.90324849493700743</c:v>
                </c:pt>
                <c:pt idx="516">
                  <c:v>-0.90369045194832343</c:v>
                </c:pt>
                <c:pt idx="517">
                  <c:v>-0.90413040891578333</c:v>
                </c:pt>
                <c:pt idx="518">
                  <c:v>-0.9045683746078701</c:v>
                </c:pt>
                <c:pt idx="519">
                  <c:v>-0.90500435775933685</c:v>
                </c:pt>
                <c:pt idx="520">
                  <c:v>-0.90543836707124514</c:v>
                </c:pt>
                <c:pt idx="521">
                  <c:v>-0.9058704112110193</c:v>
                </c:pt>
                <c:pt idx="522">
                  <c:v>-0.90630049881248342</c:v>
                </c:pt>
                <c:pt idx="523">
                  <c:v>-0.90672863847591734</c:v>
                </c:pt>
                <c:pt idx="524">
                  <c:v>-0.90715483876810499</c:v>
                </c:pt>
                <c:pt idx="525">
                  <c:v>-0.9075791082223873</c:v>
                </c:pt>
                <c:pt idx="526">
                  <c:v>-0.90800145533871823</c:v>
                </c:pt>
                <c:pt idx="527">
                  <c:v>-0.90842188858371453</c:v>
                </c:pt>
                <c:pt idx="528">
                  <c:v>-0.90884041639071744</c:v>
                </c:pt>
                <c:pt idx="529">
                  <c:v>-0.90925704715985001</c:v>
                </c:pt>
                <c:pt idx="530">
                  <c:v>-0.90967178925807879</c:v>
                </c:pt>
                <c:pt idx="531">
                  <c:v>-0.91008465101926772</c:v>
                </c:pt>
                <c:pt idx="532">
                  <c:v>-0.91049564074424916</c:v>
                </c:pt>
                <c:pt idx="533">
                  <c:v>-0.91090476670088327</c:v>
                </c:pt>
                <c:pt idx="534">
                  <c:v>-0.91131203712412612</c:v>
                </c:pt>
                <c:pt idx="535">
                  <c:v>-0.9117174602160879</c:v>
                </c:pt>
                <c:pt idx="536">
                  <c:v>-0.91212104414611239</c:v>
                </c:pt>
                <c:pt idx="537">
                  <c:v>-0.91252279705083617</c:v>
                </c:pt>
                <c:pt idx="538">
                  <c:v>-0.91292272703426336</c:v>
                </c:pt>
                <c:pt idx="539">
                  <c:v>-0.91332084216783294</c:v>
                </c:pt>
                <c:pt idx="540">
                  <c:v>-0.91371715049049285</c:v>
                </c:pt>
                <c:pt idx="541">
                  <c:v>-0.91411166000877297</c:v>
                </c:pt>
                <c:pt idx="542">
                  <c:v>-0.91450437869685985</c:v>
                </c:pt>
                <c:pt idx="543">
                  <c:v>-0.91489531449666817</c:v>
                </c:pt>
                <c:pt idx="544">
                  <c:v>-0.91528447531792012</c:v>
                </c:pt>
                <c:pt idx="545">
                  <c:v>-0.91567186903822262</c:v>
                </c:pt>
                <c:pt idx="546">
                  <c:v>-0.91605750350314086</c:v>
                </c:pt>
                <c:pt idx="547">
                  <c:v>-0.91644138652628127</c:v>
                </c:pt>
                <c:pt idx="548">
                  <c:v>-0.91682352588936666</c:v>
                </c:pt>
                <c:pt idx="549">
                  <c:v>-0.91720392934232331</c:v>
                </c:pt>
                <c:pt idx="550">
                  <c:v>-0.91758260460335639</c:v>
                </c:pt>
                <c:pt idx="551">
                  <c:v>-0.9179595593590294</c:v>
                </c:pt>
                <c:pt idx="552">
                  <c:v>-0.91833480126435452</c:v>
                </c:pt>
                <c:pt idx="553">
                  <c:v>-0.91870833794287032</c:v>
                </c:pt>
                <c:pt idx="554">
                  <c:v>-0.91908017698672939</c:v>
                </c:pt>
                <c:pt idx="555">
                  <c:v>-0.91945032595677589</c:v>
                </c:pt>
                <c:pt idx="556">
                  <c:v>-0.91981879238264186</c:v>
                </c:pt>
                <c:pt idx="557">
                  <c:v>-0.92018558376282245</c:v>
                </c:pt>
                <c:pt idx="558">
                  <c:v>-0.92055070756476809</c:v>
                </c:pt>
                <c:pt idx="559">
                  <c:v>-0.92091417122497399</c:v>
                </c:pt>
                <c:pt idx="560">
                  <c:v>-0.92127598214906026</c:v>
                </c:pt>
                <c:pt idx="561">
                  <c:v>-0.92163614771186686</c:v>
                </c:pt>
                <c:pt idx="562">
                  <c:v>-0.92199467525753731</c:v>
                </c:pt>
                <c:pt idx="563">
                  <c:v>-0.92235157209961172</c:v>
                </c:pt>
                <c:pt idx="564">
                  <c:v>-0.92270684552111926</c:v>
                </c:pt>
                <c:pt idx="565">
                  <c:v>-0.92306050277465812</c:v>
                </c:pt>
                <c:pt idx="566">
                  <c:v>-0.92341255108249531</c:v>
                </c:pt>
                <c:pt idx="567">
                  <c:v>-0.92376299763665692</c:v>
                </c:pt>
                <c:pt idx="568">
                  <c:v>-0.92411184959901471</c:v>
                </c:pt>
                <c:pt idx="569">
                  <c:v>-0.92445911410138337</c:v>
                </c:pt>
                <c:pt idx="570">
                  <c:v>-0.92480479824560891</c:v>
                </c:pt>
                <c:pt idx="571">
                  <c:v>-0.9251489091036631</c:v>
                </c:pt>
                <c:pt idx="572">
                  <c:v>-0.92549145371773867</c:v>
                </c:pt>
                <c:pt idx="573">
                  <c:v>-0.92583243910033697</c:v>
                </c:pt>
                <c:pt idx="574">
                  <c:v>-0.9261718722343687</c:v>
                </c:pt>
                <c:pt idx="575">
                  <c:v>-0.92650976007324004</c:v>
                </c:pt>
                <c:pt idx="576">
                  <c:v>-0.92684610954095648</c:v>
                </c:pt>
                <c:pt idx="577">
                  <c:v>-0.92718092753220882</c:v>
                </c:pt>
                <c:pt idx="578">
                  <c:v>-0.92751422091247027</c:v>
                </c:pt>
                <c:pt idx="579">
                  <c:v>-0.92784599651809585</c:v>
                </c:pt>
                <c:pt idx="580">
                  <c:v>-0.92817626115641305</c:v>
                </c:pt>
                <c:pt idx="581">
                  <c:v>-0.92850502160581727</c:v>
                </c:pt>
                <c:pt idx="582">
                  <c:v>-0.92883228461587142</c:v>
                </c:pt>
                <c:pt idx="583">
                  <c:v>-0.92915805690739905</c:v>
                </c:pt>
                <c:pt idx="584">
                  <c:v>-0.92948234517257888</c:v>
                </c:pt>
                <c:pt idx="585">
                  <c:v>-0.9298051560750441</c:v>
                </c:pt>
                <c:pt idx="586">
                  <c:v>-0.93012649624998145</c:v>
                </c:pt>
                <c:pt idx="587">
                  <c:v>-0.93044637230421823</c:v>
                </c:pt>
                <c:pt idx="588">
                  <c:v>-0.93076479081632901</c:v>
                </c:pt>
                <c:pt idx="589">
                  <c:v>-0.93108175833672768</c:v>
                </c:pt>
                <c:pt idx="590">
                  <c:v>-0.93139728138776579</c:v>
                </c:pt>
                <c:pt idx="591">
                  <c:v>-0.93171136646382913</c:v>
                </c:pt>
                <c:pt idx="592">
                  <c:v>-0.9320240200314327</c:v>
                </c:pt>
                <c:pt idx="593">
                  <c:v>-0.93233524852932326</c:v>
                </c:pt>
                <c:pt idx="594">
                  <c:v>-0.93264505836857359</c:v>
                </c:pt>
                <c:pt idx="595">
                  <c:v>-0.93295345593267687</c:v>
                </c:pt>
                <c:pt idx="596">
                  <c:v>-0.93326044757765225</c:v>
                </c:pt>
                <c:pt idx="597">
                  <c:v>-0.93356603963213181</c:v>
                </c:pt>
                <c:pt idx="598">
                  <c:v>-0.93387023839746819</c:v>
                </c:pt>
                <c:pt idx="599">
                  <c:v>-0.93417305014782559</c:v>
                </c:pt>
                <c:pt idx="600">
                  <c:v>-0.93447448113028142</c:v>
                </c:pt>
                <c:pt idx="601">
                  <c:v>-0.93477453756491879</c:v>
                </c:pt>
                <c:pt idx="602">
                  <c:v>-0.9350732256449299</c:v>
                </c:pt>
                <c:pt idx="603">
                  <c:v>-0.93537055153671123</c:v>
                </c:pt>
                <c:pt idx="604">
                  <c:v>-0.93566652137995943</c:v>
                </c:pt>
                <c:pt idx="605">
                  <c:v>-0.93596114128777008</c:v>
                </c:pt>
                <c:pt idx="606">
                  <c:v>-0.93625441734673875</c:v>
                </c:pt>
                <c:pt idx="607">
                  <c:v>-0.93654635561705402</c:v>
                </c:pt>
                <c:pt idx="608">
                  <c:v>-0.93683696213259338</c:v>
                </c:pt>
                <c:pt idx="609">
                  <c:v>-0.93712624290102975</c:v>
                </c:pt>
                <c:pt idx="610">
                  <c:v>-0.93741420390391661</c:v>
                </c:pt>
                <c:pt idx="611">
                  <c:v>-0.93770085109679435</c:v>
                </c:pt>
                <c:pt idx="612">
                  <c:v>-0.93798619040928621</c:v>
                </c:pt>
                <c:pt idx="613">
                  <c:v>-0.93827022774519153</c:v>
                </c:pt>
                <c:pt idx="614">
                  <c:v>-0.93855296898258656</c:v>
                </c:pt>
                <c:pt idx="615">
                  <c:v>-0.93883441997391748</c:v>
                </c:pt>
                <c:pt idx="616">
                  <c:v>-0.93911458654610491</c:v>
                </c:pt>
                <c:pt idx="617">
                  <c:v>-0.93939347450063071</c:v>
                </c:pt>
                <c:pt idx="618">
                  <c:v>-0.93967108961364254</c:v>
                </c:pt>
                <c:pt idx="619">
                  <c:v>-0.93994743763604627</c:v>
                </c:pt>
                <c:pt idx="620">
                  <c:v>-0.94022252429360642</c:v>
                </c:pt>
                <c:pt idx="621">
                  <c:v>-0.94049635528703723</c:v>
                </c:pt>
                <c:pt idx="622">
                  <c:v>-0.94076893629210134</c:v>
                </c:pt>
                <c:pt idx="623">
                  <c:v>-0.94104027295970827</c:v>
                </c:pt>
                <c:pt idx="624">
                  <c:v>-0.94131037091600867</c:v>
                </c:pt>
                <c:pt idx="625">
                  <c:v>-0.94157923576248725</c:v>
                </c:pt>
                <c:pt idx="626">
                  <c:v>-0.94184687307606096</c:v>
                </c:pt>
                <c:pt idx="627">
                  <c:v>-0.94211328840917818</c:v>
                </c:pt>
                <c:pt idx="628">
                  <c:v>-0.94237848728990647</c:v>
                </c:pt>
                <c:pt idx="629">
                  <c:v>-0.94264247522203315</c:v>
                </c:pt>
                <c:pt idx="630">
                  <c:v>-0.94290525768516043</c:v>
                </c:pt>
                <c:pt idx="631">
                  <c:v>-0.94316684013479579</c:v>
                </c:pt>
                <c:pt idx="632">
                  <c:v>-0.94342722800245327</c:v>
                </c:pt>
                <c:pt idx="633">
                  <c:v>-0.94368642669574043</c:v>
                </c:pt>
                <c:pt idx="634">
                  <c:v>-0.94394444159846103</c:v>
                </c:pt>
                <c:pt idx="635">
                  <c:v>-0.94420127807070098</c:v>
                </c:pt>
                <c:pt idx="636">
                  <c:v>-0.94445694144893111</c:v>
                </c:pt>
                <c:pt idx="637">
                  <c:v>-0.94471143704609095</c:v>
                </c:pt>
                <c:pt idx="638">
                  <c:v>-0.94496477015169078</c:v>
                </c:pt>
                <c:pt idx="639">
                  <c:v>-0.94521694603190087</c:v>
                </c:pt>
                <c:pt idx="640">
                  <c:v>-0.94546796992964466</c:v>
                </c:pt>
                <c:pt idx="641">
                  <c:v>-0.94571784706469597</c:v>
                </c:pt>
                <c:pt idx="642">
                  <c:v>-0.94596658263376698</c:v>
                </c:pt>
                <c:pt idx="643">
                  <c:v>-0.9462141818105998</c:v>
                </c:pt>
                <c:pt idx="644">
                  <c:v>-0.94646064974606536</c:v>
                </c:pt>
                <c:pt idx="645">
                  <c:v>-0.94670599156825108</c:v>
                </c:pt>
                <c:pt idx="646">
                  <c:v>-0.94695021238255161</c:v>
                </c:pt>
                <c:pt idx="647">
                  <c:v>-0.9471933172717637</c:v>
                </c:pt>
                <c:pt idx="648">
                  <c:v>-0.9474353112961782</c:v>
                </c:pt>
                <c:pt idx="649">
                  <c:v>-0.94767619949366666</c:v>
                </c:pt>
                <c:pt idx="650">
                  <c:v>-0.94791598687977685</c:v>
                </c:pt>
                <c:pt idx="651">
                  <c:v>-0.94815467844782475</c:v>
                </c:pt>
                <c:pt idx="652">
                  <c:v>-0.94839227916897784</c:v>
                </c:pt>
                <c:pt idx="653">
                  <c:v>-0.948628793992354</c:v>
                </c:pt>
                <c:pt idx="654">
                  <c:v>-0.94886422784510738</c:v>
                </c:pt>
                <c:pt idx="655">
                  <c:v>-0.94909858563251626</c:v>
                </c:pt>
                <c:pt idx="656">
                  <c:v>-0.9493318722380788</c:v>
                </c:pt>
                <c:pt idx="657">
                  <c:v>-0.9495640925235993</c:v>
                </c:pt>
                <c:pt idx="658">
                  <c:v>-0.94979525132927245</c:v>
                </c:pt>
                <c:pt idx="659">
                  <c:v>-0.9500253534737817</c:v>
                </c:pt>
                <c:pt idx="660">
                  <c:v>-0.95025440375438253</c:v>
                </c:pt>
                <c:pt idx="661">
                  <c:v>-0.9504824069469896</c:v>
                </c:pt>
                <c:pt idx="662">
                  <c:v>-0.95070936780626858</c:v>
                </c:pt>
                <c:pt idx="663">
                  <c:v>-0.95093529106572217</c:v>
                </c:pt>
                <c:pt idx="664">
                  <c:v>-0.95116018143777803</c:v>
                </c:pt>
                <c:pt idx="665">
                  <c:v>-0.95138404361387641</c:v>
                </c:pt>
                <c:pt idx="666">
                  <c:v>-0.95160688226455648</c:v>
                </c:pt>
                <c:pt idx="667">
                  <c:v>-0.95182870203954695</c:v>
                </c:pt>
                <c:pt idx="668">
                  <c:v>-0.95204950756784601</c:v>
                </c:pt>
                <c:pt idx="669">
                  <c:v>-0.9522693034578158</c:v>
                </c:pt>
                <c:pt idx="670">
                  <c:v>-0.952488094297259</c:v>
                </c:pt>
                <c:pt idx="671">
                  <c:v>-0.95270588465351591</c:v>
                </c:pt>
                <c:pt idx="672">
                  <c:v>-0.95292267907354145</c:v>
                </c:pt>
                <c:pt idx="673">
                  <c:v>-0.95313848208399354</c:v>
                </c:pt>
                <c:pt idx="674">
                  <c:v>-0.95335329819131698</c:v>
                </c:pt>
                <c:pt idx="675">
                  <c:v>-0.95356713188183362</c:v>
                </c:pt>
                <c:pt idx="676">
                  <c:v>-0.95377998762181626</c:v>
                </c:pt>
                <c:pt idx="677">
                  <c:v>-0.95399186985758677</c:v>
                </c:pt>
                <c:pt idx="678">
                  <c:v>-0.95420278301558636</c:v>
                </c:pt>
                <c:pt idx="679">
                  <c:v>-0.9544127315024693</c:v>
                </c:pt>
                <c:pt idx="680">
                  <c:v>-0.95462171970518284</c:v>
                </c:pt>
                <c:pt idx="681">
                  <c:v>-0.95482975199105113</c:v>
                </c:pt>
                <c:pt idx="682">
                  <c:v>-0.95503683270785389</c:v>
                </c:pt>
                <c:pt idx="683">
                  <c:v>-0.95524296618391713</c:v>
                </c:pt>
                <c:pt idx="684">
                  <c:v>-0.95544815672818906</c:v>
                </c:pt>
                <c:pt idx="685">
                  <c:v>-0.95565240863032541</c:v>
                </c:pt>
                <c:pt idx="686">
                  <c:v>-0.95585572616077052</c:v>
                </c:pt>
                <c:pt idx="687">
                  <c:v>-0.95605811357083736</c:v>
                </c:pt>
                <c:pt idx="688">
                  <c:v>-0.95625957509279258</c:v>
                </c:pt>
                <c:pt idx="689">
                  <c:v>-0.95646011493993222</c:v>
                </c:pt>
                <c:pt idx="690">
                  <c:v>-0.95665973730666887</c:v>
                </c:pt>
                <c:pt idx="691">
                  <c:v>-0.95685844636860795</c:v>
                </c:pt>
                <c:pt idx="692">
                  <c:v>-0.95705624628262786</c:v>
                </c:pt>
                <c:pt idx="693">
                  <c:v>-0.95725314118696114</c:v>
                </c:pt>
                <c:pt idx="694">
                  <c:v>-0.95744913520127395</c:v>
                </c:pt>
                <c:pt idx="695">
                  <c:v>-0.95764423242674734</c:v>
                </c:pt>
                <c:pt idx="696">
                  <c:v>-0.95783843694615156</c:v>
                </c:pt>
                <c:pt idx="697">
                  <c:v>-0.95803175282393227</c:v>
                </c:pt>
                <c:pt idx="698">
                  <c:v>-0.95822418410627941</c:v>
                </c:pt>
                <c:pt idx="699">
                  <c:v>-0.95841573482121512</c:v>
                </c:pt>
                <c:pt idx="700">
                  <c:v>-0.95860640897866523</c:v>
                </c:pt>
                <c:pt idx="701">
                  <c:v>-0.95879621057054121</c:v>
                </c:pt>
                <c:pt idx="702">
                  <c:v>-0.9589851435708121</c:v>
                </c:pt>
                <c:pt idx="703">
                  <c:v>-0.95917321193559069</c:v>
                </c:pt>
                <c:pt idx="704">
                  <c:v>-0.95936041960319918</c:v>
                </c:pt>
                <c:pt idx="705">
                  <c:v>-0.9595467704942573</c:v>
                </c:pt>
                <c:pt idx="706">
                  <c:v>-0.95973226851174942</c:v>
                </c:pt>
                <c:pt idx="707">
                  <c:v>-0.95991691754110386</c:v>
                </c:pt>
                <c:pt idx="708">
                  <c:v>-0.96010072145027148</c:v>
                </c:pt>
                <c:pt idx="709">
                  <c:v>-0.96028368408979947</c:v>
                </c:pt>
                <c:pt idx="710">
                  <c:v>-0.96046580929290204</c:v>
                </c:pt>
                <c:pt idx="711">
                  <c:v>-0.9606471008755425</c:v>
                </c:pt>
                <c:pt idx="712">
                  <c:v>-0.96082756263650604</c:v>
                </c:pt>
                <c:pt idx="713">
                  <c:v>-0.96100719835746751</c:v>
                </c:pt>
                <c:pt idx="714">
                  <c:v>-0.9611860118030775</c:v>
                </c:pt>
                <c:pt idx="715">
                  <c:v>-0.96136400672102384</c:v>
                </c:pt>
                <c:pt idx="716">
                  <c:v>-0.96154118684211676</c:v>
                </c:pt>
                <c:pt idx="717">
                  <c:v>-0.96171755588035124</c:v>
                </c:pt>
                <c:pt idx="718">
                  <c:v>-0.96189311753298867</c:v>
                </c:pt>
                <c:pt idx="719">
                  <c:v>-0.96206787548062422</c:v>
                </c:pt>
                <c:pt idx="720">
                  <c:v>-0.96224183338726277</c:v>
                </c:pt>
                <c:pt idx="721">
                  <c:v>-0.96241499490039117</c:v>
                </c:pt>
                <c:pt idx="722">
                  <c:v>-0.96258736365104369</c:v>
                </c:pt>
                <c:pt idx="723">
                  <c:v>-0.96275894325388423</c:v>
                </c:pt>
                <c:pt idx="724">
                  <c:v>-0.96292973730726761</c:v>
                </c:pt>
                <c:pt idx="725">
                  <c:v>-0.96309974939332055</c:v>
                </c:pt>
                <c:pt idx="726">
                  <c:v>-0.96326898307800257</c:v>
                </c:pt>
                <c:pt idx="727">
                  <c:v>-0.96343744191118441</c:v>
                </c:pt>
                <c:pt idx="728">
                  <c:v>-0.96360512942671284</c:v>
                </c:pt>
                <c:pt idx="729">
                  <c:v>-0.96377204914248382</c:v>
                </c:pt>
                <c:pt idx="730">
                  <c:v>-0.96393820456051293</c:v>
                </c:pt>
                <c:pt idx="731">
                  <c:v>-0.96410359916700228</c:v>
                </c:pt>
                <c:pt idx="732">
                  <c:v>-0.96426823643241144</c:v>
                </c:pt>
                <c:pt idx="733">
                  <c:v>-0.9644321198115231</c:v>
                </c:pt>
                <c:pt idx="734">
                  <c:v>-0.96459525274352065</c:v>
                </c:pt>
                <c:pt idx="735">
                  <c:v>-0.96475763865204367</c:v>
                </c:pt>
                <c:pt idx="736">
                  <c:v>-0.96491928094526791</c:v>
                </c:pt>
                <c:pt idx="737">
                  <c:v>-0.96508018301596543</c:v>
                </c:pt>
                <c:pt idx="738">
                  <c:v>-0.96524034824157501</c:v>
                </c:pt>
                <c:pt idx="739">
                  <c:v>-0.96539977998427251</c:v>
                </c:pt>
                <c:pt idx="740">
                  <c:v>-0.96555848159102919</c:v>
                </c:pt>
                <c:pt idx="741">
                  <c:v>-0.96571645639369019</c:v>
                </c:pt>
                <c:pt idx="742">
                  <c:v>-0.96587370770903047</c:v>
                </c:pt>
                <c:pt idx="743">
                  <c:v>-0.9660302388388291</c:v>
                </c:pt>
                <c:pt idx="744">
                  <c:v>-0.966186053069929</c:v>
                </c:pt>
                <c:pt idx="745">
                  <c:v>-0.96634115367430862</c:v>
                </c:pt>
                <c:pt idx="746">
                  <c:v>-0.96649554390914216</c:v>
                </c:pt>
                <c:pt idx="747">
                  <c:v>-0.96664922701686884</c:v>
                </c:pt>
                <c:pt idx="748">
                  <c:v>-0.96680220622525204</c:v>
                </c:pt>
                <c:pt idx="749">
                  <c:v>-0.96695448474745238</c:v>
                </c:pt>
                <c:pt idx="750">
                  <c:v>-0.96710606578208802</c:v>
                </c:pt>
                <c:pt idx="751">
                  <c:v>-0.96725695251329458</c:v>
                </c:pt>
                <c:pt idx="752">
                  <c:v>-0.9674071481107972</c:v>
                </c:pt>
                <c:pt idx="753">
                  <c:v>-0.96755665572996885</c:v>
                </c:pt>
                <c:pt idx="754">
                  <c:v>-0.96770547851189392</c:v>
                </c:pt>
                <c:pt idx="755">
                  <c:v>-0.96785361958343485</c:v>
                </c:pt>
                <c:pt idx="756">
                  <c:v>-0.96800108205729052</c:v>
                </c:pt>
                <c:pt idx="757">
                  <c:v>-0.96814786903206096</c:v>
                </c:pt>
                <c:pt idx="758">
                  <c:v>-0.96829398359231278</c:v>
                </c:pt>
                <c:pt idx="759">
                  <c:v>-0.96843942880863443</c:v>
                </c:pt>
                <c:pt idx="760">
                  <c:v>-0.96858420773770548</c:v>
                </c:pt>
                <c:pt idx="761">
                  <c:v>-0.96872832342235482</c:v>
                </c:pt>
                <c:pt idx="762">
                  <c:v>-0.96887177889161857</c:v>
                </c:pt>
                <c:pt idx="763">
                  <c:v>-0.96901457716080686</c:v>
                </c:pt>
                <c:pt idx="764">
                  <c:v>-0.96915672123156305</c:v>
                </c:pt>
                <c:pt idx="765">
                  <c:v>-0.96929821409192318</c:v>
                </c:pt>
                <c:pt idx="766">
                  <c:v>-0.9694390587163787</c:v>
                </c:pt>
                <c:pt idx="767">
                  <c:v>-0.96957925806592948</c:v>
                </c:pt>
                <c:pt idx="768">
                  <c:v>-0.96971881508815694</c:v>
                </c:pt>
                <c:pt idx="769">
                  <c:v>-0.96985773271726849</c:v>
                </c:pt>
                <c:pt idx="770">
                  <c:v>-0.96999601387417</c:v>
                </c:pt>
                <c:pt idx="771">
                  <c:v>-0.9701336614665157</c:v>
                </c:pt>
                <c:pt idx="772">
                  <c:v>-0.97027067838877112</c:v>
                </c:pt>
                <c:pt idx="773">
                  <c:v>-0.97040706752227179</c:v>
                </c:pt>
                <c:pt idx="774">
                  <c:v>-0.97054283173528222</c:v>
                </c:pt>
                <c:pt idx="775">
                  <c:v>-0.97067797388304955</c:v>
                </c:pt>
                <c:pt idx="776">
                  <c:v>-0.97081249680786774</c:v>
                </c:pt>
                <c:pt idx="777">
                  <c:v>-0.97094640333913085</c:v>
                </c:pt>
                <c:pt idx="778">
                  <c:v>-0.97107969629339375</c:v>
                </c:pt>
                <c:pt idx="779">
                  <c:v>-0.97121237847442499</c:v>
                </c:pt>
                <c:pt idx="780">
                  <c:v>-0.97134445267326819</c:v>
                </c:pt>
                <c:pt idx="781">
                  <c:v>-0.97147592166829522</c:v>
                </c:pt>
                <c:pt idx="782">
                  <c:v>-0.97160678822526481</c:v>
                </c:pt>
                <c:pt idx="783">
                  <c:v>-0.97173705509737962</c:v>
                </c:pt>
                <c:pt idx="784">
                  <c:v>-0.97186672502533944</c:v>
                </c:pt>
                <c:pt idx="785">
                  <c:v>-0.97199580073739966</c:v>
                </c:pt>
                <c:pt idx="786">
                  <c:v>-0.97212428494942171</c:v>
                </c:pt>
                <c:pt idx="787">
                  <c:v>-0.97225218036493943</c:v>
                </c:pt>
                <c:pt idx="788">
                  <c:v>-0.97237948967519916</c:v>
                </c:pt>
                <c:pt idx="789">
                  <c:v>-0.97250621555922678</c:v>
                </c:pt>
                <c:pt idx="790">
                  <c:v>-0.97263236068387759</c:v>
                </c:pt>
                <c:pt idx="791">
                  <c:v>-0.97275792770389014</c:v>
                </c:pt>
                <c:pt idx="792">
                  <c:v>-0.97288291926194059</c:v>
                </c:pt>
                <c:pt idx="793">
                  <c:v>-0.97300733798869854</c:v>
                </c:pt>
                <c:pt idx="794">
                  <c:v>-0.97313118650287722</c:v>
                </c:pt>
                <c:pt idx="795">
                  <c:v>-0.97325446741129329</c:v>
                </c:pt>
                <c:pt idx="796">
                  <c:v>-0.97337718330891299</c:v>
                </c:pt>
                <c:pt idx="797">
                  <c:v>-0.97349933677890599</c:v>
                </c:pt>
                <c:pt idx="798">
                  <c:v>-0.97362093039270314</c:v>
                </c:pt>
                <c:pt idx="799">
                  <c:v>-0.97374196671004731</c:v>
                </c:pt>
                <c:pt idx="800">
                  <c:v>-0.97386244827904134</c:v>
                </c:pt>
                <c:pt idx="801">
                  <c:v>-0.97398237763620588</c:v>
                </c:pt>
                <c:pt idx="802">
                  <c:v>-0.97410175730652582</c:v>
                </c:pt>
                <c:pt idx="803">
                  <c:v>-0.97422058980350801</c:v>
                </c:pt>
                <c:pt idx="804">
                  <c:v>-0.97433887762922844</c:v>
                </c:pt>
                <c:pt idx="805">
                  <c:v>-0.97445662327438187</c:v>
                </c:pt>
                <c:pt idx="806">
                  <c:v>-0.97457382921833935</c:v>
                </c:pt>
                <c:pt idx="807">
                  <c:v>-0.97469049792919538</c:v>
                </c:pt>
                <c:pt idx="808">
                  <c:v>-0.97480663186381322</c:v>
                </c:pt>
                <c:pt idx="809">
                  <c:v>-0.97492223346788576</c:v>
                </c:pt>
                <c:pt idx="810">
                  <c:v>-0.97503730517597853</c:v>
                </c:pt>
                <c:pt idx="811">
                  <c:v>-0.97515184941157984</c:v>
                </c:pt>
                <c:pt idx="812">
                  <c:v>-0.97526586858715225</c:v>
                </c:pt>
                <c:pt idx="813">
                  <c:v>-0.97537936510418199</c:v>
                </c:pt>
                <c:pt idx="814">
                  <c:v>-0.97549234135323137</c:v>
                </c:pt>
                <c:pt idx="815">
                  <c:v>-0.97560479971397773</c:v>
                </c:pt>
                <c:pt idx="816">
                  <c:v>-0.97571674255527319</c:v>
                </c:pt>
                <c:pt idx="817">
                  <c:v>-0.97582817223519047</c:v>
                </c:pt>
                <c:pt idx="818">
                  <c:v>-0.9759390911010668</c:v>
                </c:pt>
                <c:pt idx="819">
                  <c:v>-0.97604950148955594</c:v>
                </c:pt>
                <c:pt idx="820">
                  <c:v>-0.97615940572667625</c:v>
                </c:pt>
                <c:pt idx="821">
                  <c:v>-0.97626880612785816</c:v>
                </c:pt>
                <c:pt idx="822">
                  <c:v>-0.97637770499798937</c:v>
                </c:pt>
                <c:pt idx="823">
                  <c:v>-0.97648610463146701</c:v>
                </c:pt>
                <c:pt idx="824">
                  <c:v>-0.97659400731223966</c:v>
                </c:pt>
                <c:pt idx="825">
                  <c:v>-0.97670141531385923</c:v>
                </c:pt>
                <c:pt idx="826">
                  <c:v>-0.97680833089952213</c:v>
                </c:pt>
                <c:pt idx="827">
                  <c:v>-0.97691475632212099</c:v>
                </c:pt>
                <c:pt idx="828">
                  <c:v>-0.97702069382428991</c:v>
                </c:pt>
                <c:pt idx="829">
                  <c:v>-0.97712614563844746</c:v>
                </c:pt>
                <c:pt idx="830">
                  <c:v>-0.97723111398684537</c:v>
                </c:pt>
                <c:pt idx="831">
                  <c:v>-0.97733560108161521</c:v>
                </c:pt>
                <c:pt idx="832">
                  <c:v>-0.97743960912481165</c:v>
                </c:pt>
                <c:pt idx="833">
                  <c:v>-0.9775431403084579</c:v>
                </c:pt>
                <c:pt idx="834">
                  <c:v>-0.97764619681459541</c:v>
                </c:pt>
                <c:pt idx="835">
                  <c:v>-0.97774878081532013</c:v>
                </c:pt>
                <c:pt idx="836">
                  <c:v>-0.97785089447283469</c:v>
                </c:pt>
                <c:pt idx="837">
                  <c:v>-0.97795253993949305</c:v>
                </c:pt>
                <c:pt idx="838">
                  <c:v>-0.97805371935783991</c:v>
                </c:pt>
                <c:pt idx="839">
                  <c:v>-0.9781544348606559</c:v>
                </c:pt>
                <c:pt idx="840">
                  <c:v>-0.9782546885710075</c:v>
                </c:pt>
                <c:pt idx="841">
                  <c:v>-0.97835448260228264</c:v>
                </c:pt>
                <c:pt idx="842">
                  <c:v>-0.97845381905823969</c:v>
                </c:pt>
                <c:pt idx="843">
                  <c:v>-0.97855270003305084</c:v>
                </c:pt>
                <c:pt idx="844">
                  <c:v>-0.97865112761134287</c:v>
                </c:pt>
                <c:pt idx="845">
                  <c:v>-0.97874910386824054</c:v>
                </c:pt>
                <c:pt idx="846">
                  <c:v>-0.97884663086941148</c:v>
                </c:pt>
                <c:pt idx="847">
                  <c:v>-0.97894371067110542</c:v>
                </c:pt>
                <c:pt idx="848">
                  <c:v>-0.97904034532020057</c:v>
                </c:pt>
                <c:pt idx="849">
                  <c:v>-0.97913653685424407</c:v>
                </c:pt>
                <c:pt idx="850">
                  <c:v>-0.97923228730149592</c:v>
                </c:pt>
                <c:pt idx="851">
                  <c:v>-0.97932759868096453</c:v>
                </c:pt>
                <c:pt idx="852">
                  <c:v>-0.97942247300245788</c:v>
                </c:pt>
                <c:pt idx="853">
                  <c:v>-0.97951691226661708</c:v>
                </c:pt>
                <c:pt idx="854">
                  <c:v>-0.97961091846496362</c:v>
                </c:pt>
                <c:pt idx="855">
                  <c:v>-0.97970449357993594</c:v>
                </c:pt>
                <c:pt idx="856">
                  <c:v>-0.97979763958493304</c:v>
                </c:pt>
                <c:pt idx="857">
                  <c:v>-0.97989035844435635</c:v>
                </c:pt>
                <c:pt idx="858">
                  <c:v>-0.97998265211364577</c:v>
                </c:pt>
                <c:pt idx="859">
                  <c:v>-0.9800745225393267</c:v>
                </c:pt>
                <c:pt idx="860">
                  <c:v>-0.9801659716590424</c:v>
                </c:pt>
                <c:pt idx="861">
                  <c:v>-0.98025700140160443</c:v>
                </c:pt>
                <c:pt idx="862">
                  <c:v>-0.9803476136870205</c:v>
                </c:pt>
                <c:pt idx="863">
                  <c:v>-0.98043781042654465</c:v>
                </c:pt>
                <c:pt idx="864">
                  <c:v>-0.98052759352271013</c:v>
                </c:pt>
                <c:pt idx="865">
                  <c:v>-0.98061696486937444</c:v>
                </c:pt>
                <c:pt idx="866">
                  <c:v>-0.9807059263517528</c:v>
                </c:pt>
                <c:pt idx="867">
                  <c:v>-0.98079447984646118</c:v>
                </c:pt>
                <c:pt idx="868">
                  <c:v>-0.98088262722155029</c:v>
                </c:pt>
                <c:pt idx="869">
                  <c:v>-0.98097037033655599</c:v>
                </c:pt>
                <c:pt idx="870">
                  <c:v>-0.98105771104251938</c:v>
                </c:pt>
                <c:pt idx="871">
                  <c:v>-0.98114465118204519</c:v>
                </c:pt>
                <c:pt idx="872">
                  <c:v>-0.98123119258932479</c:v>
                </c:pt>
                <c:pt idx="873">
                  <c:v>-0.98131733709018087</c:v>
                </c:pt>
                <c:pt idx="874">
                  <c:v>-0.98140308650210428</c:v>
                </c:pt>
                <c:pt idx="875">
                  <c:v>-0.98148844263429402</c:v>
                </c:pt>
                <c:pt idx="876">
                  <c:v>-0.98157340728768794</c:v>
                </c:pt>
                <c:pt idx="877">
                  <c:v>-0.98165798225501077</c:v>
                </c:pt>
                <c:pt idx="878">
                  <c:v>-0.98174216932079827</c:v>
                </c:pt>
                <c:pt idx="879">
                  <c:v>-0.98182597026144836</c:v>
                </c:pt>
                <c:pt idx="880">
                  <c:v>-0.98190938684524443</c:v>
                </c:pt>
                <c:pt idx="881">
                  <c:v>-0.98199242083240401</c:v>
                </c:pt>
                <c:pt idx="882">
                  <c:v>-0.98207507397510552</c:v>
                </c:pt>
                <c:pt idx="883">
                  <c:v>-0.98215734801753274</c:v>
                </c:pt>
                <c:pt idx="884">
                  <c:v>-0.9822392446959044</c:v>
                </c:pt>
                <c:pt idx="885">
                  <c:v>-0.9823207657385139</c:v>
                </c:pt>
                <c:pt idx="886">
                  <c:v>-0.98240191286576617</c:v>
                </c:pt>
                <c:pt idx="887">
                  <c:v>-0.98248268779020964</c:v>
                </c:pt>
                <c:pt idx="888">
                  <c:v>-0.98256309221657334</c:v>
                </c:pt>
                <c:pt idx="889">
                  <c:v>-0.98264312784180663</c:v>
                </c:pt>
                <c:pt idx="890">
                  <c:v>-0.98272279635510795</c:v>
                </c:pt>
                <c:pt idx="891">
                  <c:v>-0.98280209943796237</c:v>
                </c:pt>
                <c:pt idx="892">
                  <c:v>-0.98288103876417821</c:v>
                </c:pt>
                <c:pt idx="893">
                  <c:v>-0.98295961599992143</c:v>
                </c:pt>
                <c:pt idx="894">
                  <c:v>-0.98303783280374613</c:v>
                </c:pt>
                <c:pt idx="895">
                  <c:v>-0.98311569082663564</c:v>
                </c:pt>
                <c:pt idx="896">
                  <c:v>-0.98319319171203357</c:v>
                </c:pt>
                <c:pt idx="897">
                  <c:v>-0.98327033709587497</c:v>
                </c:pt>
                <c:pt idx="898">
                  <c:v>-0.9833471286066251</c:v>
                </c:pt>
                <c:pt idx="899">
                  <c:v>-0.98342356786531437</c:v>
                </c:pt>
                <c:pt idx="900">
                  <c:v>-0.98349965648556581</c:v>
                </c:pt>
                <c:pt idx="901">
                  <c:v>-0.98357539607363287</c:v>
                </c:pt>
                <c:pt idx="902">
                  <c:v>-0.98365078822843388</c:v>
                </c:pt>
                <c:pt idx="903">
                  <c:v>-0.98372583454158002</c:v>
                </c:pt>
                <c:pt idx="904">
                  <c:v>-0.98380053659741706</c:v>
                </c:pt>
                <c:pt idx="905">
                  <c:v>-0.98387489597305033</c:v>
                </c:pt>
                <c:pt idx="906">
                  <c:v>-0.98394891423837916</c:v>
                </c:pt>
                <c:pt idx="907">
                  <c:v>-0.98402259295613592</c:v>
                </c:pt>
                <c:pt idx="908">
                  <c:v>-0.98409593368190984</c:v>
                </c:pt>
                <c:pt idx="909">
                  <c:v>-0.98416893796418259</c:v>
                </c:pt>
                <c:pt idx="910">
                  <c:v>-0.98424160734436483</c:v>
                </c:pt>
                <c:pt idx="911">
                  <c:v>-0.98431394335682376</c:v>
                </c:pt>
                <c:pt idx="912">
                  <c:v>-0.98438594752891218</c:v>
                </c:pt>
                <c:pt idx="913">
                  <c:v>-0.98445762138101001</c:v>
                </c:pt>
                <c:pt idx="914">
                  <c:v>-0.98452896642654397</c:v>
                </c:pt>
                <c:pt idx="915">
                  <c:v>-0.9845999841720332</c:v>
                </c:pt>
                <c:pt idx="916">
                  <c:v>-0.98467067611710435</c:v>
                </c:pt>
                <c:pt idx="917">
                  <c:v>-0.98474104375453742</c:v>
                </c:pt>
                <c:pt idx="918">
                  <c:v>-0.9848110885702881</c:v>
                </c:pt>
                <c:pt idx="919">
                  <c:v>-0.98488081204352185</c:v>
                </c:pt>
                <c:pt idx="920">
                  <c:v>-0.98495021564664509</c:v>
                </c:pt>
                <c:pt idx="921">
                  <c:v>-0.98501930084533229</c:v>
                </c:pt>
                <c:pt idx="922">
                  <c:v>-0.98508806909856494</c:v>
                </c:pt>
                <c:pt idx="923">
                  <c:v>-0.9851565218586511</c:v>
                </c:pt>
                <c:pt idx="924">
                  <c:v>-0.98522466057126235</c:v>
                </c:pt>
                <c:pt idx="925">
                  <c:v>-0.98529248667546454</c:v>
                </c:pt>
                <c:pt idx="926">
                  <c:v>-0.98536000160374548</c:v>
                </c:pt>
                <c:pt idx="927">
                  <c:v>-0.98542720678204365</c:v>
                </c:pt>
                <c:pt idx="928">
                  <c:v>-0.98549410362978163</c:v>
                </c:pt>
                <c:pt idx="929">
                  <c:v>-0.9855606935598894</c:v>
                </c:pt>
                <c:pt idx="930">
                  <c:v>-0.98562697797884491</c:v>
                </c:pt>
                <c:pt idx="931">
                  <c:v>-0.98569295828669135</c:v>
                </c:pt>
                <c:pt idx="932">
                  <c:v>-0.9857586358770748</c:v>
                </c:pt>
                <c:pt idx="933">
                  <c:v>-0.98582401213726756</c:v>
                </c:pt>
                <c:pt idx="934">
                  <c:v>-0.98588908844820033</c:v>
                </c:pt>
                <c:pt idx="935">
                  <c:v>-0.98595386618449343</c:v>
                </c:pt>
                <c:pt idx="936">
                  <c:v>-0.98601834671447908</c:v>
                </c:pt>
                <c:pt idx="937">
                  <c:v>-0.98608253140023427</c:v>
                </c:pt>
                <c:pt idx="938">
                  <c:v>-0.98614642159761046</c:v>
                </c:pt>
                <c:pt idx="939">
                  <c:v>-0.98621001865625757</c:v>
                </c:pt>
                <c:pt idx="940">
                  <c:v>-0.98627332391965605</c:v>
                </c:pt>
                <c:pt idx="941">
                  <c:v>-0.98633633872514181</c:v>
                </c:pt>
                <c:pt idx="942">
                  <c:v>-0.98639906440393599</c:v>
                </c:pt>
                <c:pt idx="943">
                  <c:v>-0.98646150228117502</c:v>
                </c:pt>
                <c:pt idx="944">
                  <c:v>-0.98652365367593109</c:v>
                </c:pt>
                <c:pt idx="945">
                  <c:v>-0.98658551990124943</c:v>
                </c:pt>
                <c:pt idx="946">
                  <c:v>-0.98664710226416819</c:v>
                </c:pt>
                <c:pt idx="947">
                  <c:v>-0.98670840206574861</c:v>
                </c:pt>
                <c:pt idx="948">
                  <c:v>-0.98676942060110184</c:v>
                </c:pt>
                <c:pt idx="949">
                  <c:v>-0.98683015915941696</c:v>
                </c:pt>
                <c:pt idx="950">
                  <c:v>-0.98689061902398523</c:v>
                </c:pt>
                <c:pt idx="951">
                  <c:v>-0.98695080147222969</c:v>
                </c:pt>
                <c:pt idx="952">
                  <c:v>-0.98701070777573452</c:v>
                </c:pt>
                <c:pt idx="953">
                  <c:v>-0.98707033920026244</c:v>
                </c:pt>
                <c:pt idx="954">
                  <c:v>-0.9871296970057879</c:v>
                </c:pt>
                <c:pt idx="955">
                  <c:v>-0.98718878244652764</c:v>
                </c:pt>
                <c:pt idx="956">
                  <c:v>-0.9872475967709553</c:v>
                </c:pt>
                <c:pt idx="957">
                  <c:v>-0.98730614122183746</c:v>
                </c:pt>
                <c:pt idx="958">
                  <c:v>-0.98736441703625366</c:v>
                </c:pt>
                <c:pt idx="959">
                  <c:v>-0.98742242544562631</c:v>
                </c:pt>
                <c:pt idx="960">
                  <c:v>-0.98748016767574576</c:v>
                </c:pt>
                <c:pt idx="961">
                  <c:v>-0.98753764494679408</c:v>
                </c:pt>
                <c:pt idx="962">
                  <c:v>-0.98759485847336947</c:v>
                </c:pt>
                <c:pt idx="963">
                  <c:v>-0.98765180946451847</c:v>
                </c:pt>
                <c:pt idx="964">
                  <c:v>-0.98770849912374992</c:v>
                </c:pt>
                <c:pt idx="965">
                  <c:v>-0.9877649286490745</c:v>
                </c:pt>
                <c:pt idx="966">
                  <c:v>-0.98782109923301487</c:v>
                </c:pt>
                <c:pt idx="967">
                  <c:v>-0.98787701206264322</c:v>
                </c:pt>
                <c:pt idx="968">
                  <c:v>-0.98793266831959714</c:v>
                </c:pt>
                <c:pt idx="969">
                  <c:v>-0.98798806918011184</c:v>
                </c:pt>
                <c:pt idx="970">
                  <c:v>-0.98804321581503585</c:v>
                </c:pt>
                <c:pt idx="971">
                  <c:v>-0.98809810938986553</c:v>
                </c:pt>
                <c:pt idx="972">
                  <c:v>-0.98815275106476175</c:v>
                </c:pt>
                <c:pt idx="973">
                  <c:v>-0.98820714199457682</c:v>
                </c:pt>
                <c:pt idx="974">
                  <c:v>-0.98826128332888086</c:v>
                </c:pt>
                <c:pt idx="975">
                  <c:v>-0.98831517621198173</c:v>
                </c:pt>
                <c:pt idx="976">
                  <c:v>-0.98836882178295182</c:v>
                </c:pt>
                <c:pt idx="977">
                  <c:v>-0.98842222117565193</c:v>
                </c:pt>
                <c:pt idx="978">
                  <c:v>-0.98847537551875364</c:v>
                </c:pt>
                <c:pt idx="979">
                  <c:v>-0.98852828593576492</c:v>
                </c:pt>
                <c:pt idx="980">
                  <c:v>-0.98858095354504927</c:v>
                </c:pt>
                <c:pt idx="981">
                  <c:v>-0.98863337945985608</c:v>
                </c:pt>
                <c:pt idx="982">
                  <c:v>-0.98868556478833636</c:v>
                </c:pt>
                <c:pt idx="983">
                  <c:v>-0.98873751063357362</c:v>
                </c:pt>
                <c:pt idx="984">
                  <c:v>-0.98878921809359965</c:v>
                </c:pt>
                <c:pt idx="985">
                  <c:v>-0.98884068826142457</c:v>
                </c:pt>
                <c:pt idx="986">
                  <c:v>-0.98889192222505184</c:v>
                </c:pt>
                <c:pt idx="987">
                  <c:v>-0.98894292106750725</c:v>
                </c:pt>
                <c:pt idx="988">
                  <c:v>-0.98899368586686287</c:v>
                </c:pt>
                <c:pt idx="989">
                  <c:v>-0.98904421769625106</c:v>
                </c:pt>
                <c:pt idx="990">
                  <c:v>-0.98909451762389711</c:v>
                </c:pt>
                <c:pt idx="991">
                  <c:v>-0.98914458671313554</c:v>
                </c:pt>
                <c:pt idx="992">
                  <c:v>-0.98919442602243024</c:v>
                </c:pt>
                <c:pt idx="993">
                  <c:v>-0.98924403660540494</c:v>
                </c:pt>
                <c:pt idx="994">
                  <c:v>-0.98929341951086058</c:v>
                </c:pt>
                <c:pt idx="995">
                  <c:v>-0.98934257578279272</c:v>
                </c:pt>
                <c:pt idx="996">
                  <c:v>-0.98939150646042362</c:v>
                </c:pt>
                <c:pt idx="997">
                  <c:v>-0.98944021257821491</c:v>
                </c:pt>
                <c:pt idx="998">
                  <c:v>-0.98948869516589388</c:v>
                </c:pt>
                <c:pt idx="999">
                  <c:v>-0.98953695524847263</c:v>
                </c:pt>
                <c:pt idx="1000">
                  <c:v>-0.98958499384627496</c:v>
                </c:pt>
                <c:pt idx="1001">
                  <c:v>-0.98963281197494857</c:v>
                </c:pt>
                <c:pt idx="1002">
                  <c:v>-0.98968041064549661</c:v>
                </c:pt>
                <c:pt idx="1003">
                  <c:v>-0.98972779086428919</c:v>
                </c:pt>
                <c:pt idx="1004">
                  <c:v>-0.98977495363309143</c:v>
                </c:pt>
                <c:pt idx="1005">
                  <c:v>-0.98982189994908321</c:v>
                </c:pt>
                <c:pt idx="1006">
                  <c:v>-0.9898686308048783</c:v>
                </c:pt>
                <c:pt idx="1007">
                  <c:v>-0.98991514718854456</c:v>
                </c:pt>
                <c:pt idx="1008">
                  <c:v>-0.98996145008362713</c:v>
                </c:pt>
                <c:pt idx="1009">
                  <c:v>-0.99000754046916883</c:v>
                </c:pt>
                <c:pt idx="1010">
                  <c:v>-0.9900534193197289</c:v>
                </c:pt>
                <c:pt idx="1011">
                  <c:v>-0.99009908760540621</c:v>
                </c:pt>
                <c:pt idx="1012">
                  <c:v>-0.99014454629185522</c:v>
                </c:pt>
                <c:pt idx="1013">
                  <c:v>-0.99018979634030901</c:v>
                </c:pt>
                <c:pt idx="1014">
                  <c:v>-0.99023483870760287</c:v>
                </c:pt>
                <c:pt idx="1015">
                  <c:v>-0.99027967434618702</c:v>
                </c:pt>
                <c:pt idx="1016">
                  <c:v>-0.9903243042041513</c:v>
                </c:pt>
                <c:pt idx="1017">
                  <c:v>-0.99036872922524699</c:v>
                </c:pt>
                <c:pt idx="1018">
                  <c:v>-0.99041295034889987</c:v>
                </c:pt>
                <c:pt idx="1019">
                  <c:v>-0.99045696851023757</c:v>
                </c:pt>
                <c:pt idx="1020">
                  <c:v>-0.99050078464010138</c:v>
                </c:pt>
                <c:pt idx="1021">
                  <c:v>-0.99054439966507535</c:v>
                </c:pt>
                <c:pt idx="1022">
                  <c:v>-0.99058781450749445</c:v>
                </c:pt>
                <c:pt idx="1023">
                  <c:v>-0.99063103008547559</c:v>
                </c:pt>
                <c:pt idx="1024">
                  <c:v>-0.99067404731292619</c:v>
                </c:pt>
                <c:pt idx="1025">
                  <c:v>-0.99071686709957274</c:v>
                </c:pt>
                <c:pt idx="1026">
                  <c:v>-0.99075949035097177</c:v>
                </c:pt>
                <c:pt idx="1027">
                  <c:v>-0.99080191796853501</c:v>
                </c:pt>
                <c:pt idx="1028">
                  <c:v>-0.99084415084954447</c:v>
                </c:pt>
                <c:pt idx="1029">
                  <c:v>-0.99088618988717569</c:v>
                </c:pt>
                <c:pt idx="1030">
                  <c:v>-0.99092803597050882</c:v>
                </c:pt>
                <c:pt idx="1031">
                  <c:v>-0.99096968998455681</c:v>
                </c:pt>
                <c:pt idx="1032">
                  <c:v>-0.99101115281027496</c:v>
                </c:pt>
                <c:pt idx="1033">
                  <c:v>-0.99105242532458893</c:v>
                </c:pt>
                <c:pt idx="1034">
                  <c:v>-0.99109350840040167</c:v>
                </c:pt>
                <c:pt idx="1035">
                  <c:v>-0.99113440290662413</c:v>
                </c:pt>
                <c:pt idx="1036">
                  <c:v>-0.99117510970818201</c:v>
                </c:pt>
                <c:pt idx="1037">
                  <c:v>-0.99121562966604415</c:v>
                </c:pt>
                <c:pt idx="1038">
                  <c:v>-0.99125596363723179</c:v>
                </c:pt>
                <c:pt idx="1039">
                  <c:v>-0.99129611247484384</c:v>
                </c:pt>
                <c:pt idx="1040">
                  <c:v>-0.99133607702806958</c:v>
                </c:pt>
                <c:pt idx="1041">
                  <c:v>-0.99137585814221041</c:v>
                </c:pt>
                <c:pt idx="1042">
                  <c:v>-0.9914154566586918</c:v>
                </c:pt>
                <c:pt idx="1043">
                  <c:v>-0.99145487341508898</c:v>
                </c:pt>
                <c:pt idx="1044">
                  <c:v>-0.99149410924514003</c:v>
                </c:pt>
                <c:pt idx="1045">
                  <c:v>-0.99153316497876087</c:v>
                </c:pt>
                <c:pt idx="1046">
                  <c:v>-0.99157204144207045</c:v>
                </c:pt>
                <c:pt idx="1047">
                  <c:v>-0.99161073945739742</c:v>
                </c:pt>
                <c:pt idx="1048">
                  <c:v>-0.99164925984330732</c:v>
                </c:pt>
                <c:pt idx="1049">
                  <c:v>-0.99168760341461681</c:v>
                </c:pt>
                <c:pt idx="1050">
                  <c:v>-0.99172577098240577</c:v>
                </c:pt>
                <c:pt idx="1051">
                  <c:v>-0.99176376335404171</c:v>
                </c:pt>
                <c:pt idx="1052">
                  <c:v>-0.99180158133319107</c:v>
                </c:pt>
                <c:pt idx="1053">
                  <c:v>-0.99183922571984173</c:v>
                </c:pt>
                <c:pt idx="1054">
                  <c:v>-0.99187669731031225</c:v>
                </c:pt>
                <c:pt idx="1055">
                  <c:v>-0.99191399689727566</c:v>
                </c:pt>
                <c:pt idx="1056">
                  <c:v>-0.99195112526977525</c:v>
                </c:pt>
                <c:pt idx="1057">
                  <c:v>-0.99198808321323462</c:v>
                </c:pt>
                <c:pt idx="1058">
                  <c:v>-0.99202487150948115</c:v>
                </c:pt>
                <c:pt idx="1059">
                  <c:v>-0.99206149093676155</c:v>
                </c:pt>
                <c:pt idx="1060">
                  <c:v>-0.99209794226975379</c:v>
                </c:pt>
                <c:pt idx="1061">
                  <c:v>-0.99213422627959158</c:v>
                </c:pt>
                <c:pt idx="1062">
                  <c:v>-0.9921703437338687</c:v>
                </c:pt>
                <c:pt idx="1063">
                  <c:v>-0.99220629539666805</c:v>
                </c:pt>
                <c:pt idx="1064">
                  <c:v>-0.99224208202856745</c:v>
                </c:pt>
                <c:pt idx="1065">
                  <c:v>-0.99227770438666163</c:v>
                </c:pt>
                <c:pt idx="1066">
                  <c:v>-0.99231316322457741</c:v>
                </c:pt>
                <c:pt idx="1067">
                  <c:v>-0.99234845929248483</c:v>
                </c:pt>
                <c:pt idx="1068">
                  <c:v>-0.99238359333711956</c:v>
                </c:pt>
                <c:pt idx="1069">
                  <c:v>-0.99241856610179513</c:v>
                </c:pt>
                <c:pt idx="1070">
                  <c:v>-0.99245337832641956</c:v>
                </c:pt>
                <c:pt idx="1071">
                  <c:v>-0.99248803074750924</c:v>
                </c:pt>
                <c:pt idx="1072">
                  <c:v>-0.99252252409820441</c:v>
                </c:pt>
                <c:pt idx="1073">
                  <c:v>-0.99255685910829072</c:v>
                </c:pt>
                <c:pt idx="1074">
                  <c:v>-0.99259103650420277</c:v>
                </c:pt>
                <c:pt idx="1075">
                  <c:v>-0.99262505700905235</c:v>
                </c:pt>
                <c:pt idx="1076">
                  <c:v>-0.99265892134263356</c:v>
                </c:pt>
                <c:pt idx="1077">
                  <c:v>-0.99269263022144516</c:v>
                </c:pt>
                <c:pt idx="1078">
                  <c:v>-0.99272618435870008</c:v>
                </c:pt>
                <c:pt idx="1079">
                  <c:v>-0.99275958446434376</c:v>
                </c:pt>
                <c:pt idx="1080">
                  <c:v>-0.99279283124506723</c:v>
                </c:pt>
                <c:pt idx="1081">
                  <c:v>-0.99282592540432468</c:v>
                </c:pt>
                <c:pt idx="1082">
                  <c:v>-0.99285886764234654</c:v>
                </c:pt>
                <c:pt idx="1083">
                  <c:v>-0.99289165865615081</c:v>
                </c:pt>
                <c:pt idx="1084">
                  <c:v>-0.99292429913956348</c:v>
                </c:pt>
                <c:pt idx="1085">
                  <c:v>-0.99295678978323332</c:v>
                </c:pt>
                <c:pt idx="1086">
                  <c:v>-0.99298913127464006</c:v>
                </c:pt>
                <c:pt idx="1087">
                  <c:v>-0.99302132429811363</c:v>
                </c:pt>
                <c:pt idx="1088">
                  <c:v>-0.99305336953484846</c:v>
                </c:pt>
                <c:pt idx="1089">
                  <c:v>-0.99308526766291649</c:v>
                </c:pt>
                <c:pt idx="1090">
                  <c:v>-0.99311701935728047</c:v>
                </c:pt>
                <c:pt idx="1091">
                  <c:v>-0.99314862528981263</c:v>
                </c:pt>
                <c:pt idx="1092">
                  <c:v>-0.99318008612930464</c:v>
                </c:pt>
                <c:pt idx="1093">
                  <c:v>-0.99321140254147977</c:v>
                </c:pt>
                <c:pt idx="1094">
                  <c:v>-0.99324257518901526</c:v>
                </c:pt>
                <c:pt idx="1095">
                  <c:v>-0.99327360473154758</c:v>
                </c:pt>
                <c:pt idx="1096">
                  <c:v>-0.99330449182569047</c:v>
                </c:pt>
                <c:pt idx="1097">
                  <c:v>-0.99333523712505001</c:v>
                </c:pt>
                <c:pt idx="1098">
                  <c:v>-0.99336584128023153</c:v>
                </c:pt>
                <c:pt idx="1099">
                  <c:v>-0.99339630493886444</c:v>
                </c:pt>
                <c:pt idx="1100">
                  <c:v>-0.9934266287456035</c:v>
                </c:pt>
                <c:pt idx="1101">
                  <c:v>-0.9934568133421553</c:v>
                </c:pt>
                <c:pt idx="1102">
                  <c:v>-0.99348685936727754</c:v>
                </c:pt>
                <c:pt idx="1103">
                  <c:v>-0.9935167674568075</c:v>
                </c:pt>
                <c:pt idx="1104">
                  <c:v>-0.99354653824366113</c:v>
                </c:pt>
                <c:pt idx="1105">
                  <c:v>-0.99357617235785833</c:v>
                </c:pt>
                <c:pt idx="1106">
                  <c:v>-0.99360567042652848</c:v>
                </c:pt>
                <c:pt idx="1107">
                  <c:v>-0.9936350330739252</c:v>
                </c:pt>
                <c:pt idx="1108">
                  <c:v>-0.99366426092144455</c:v>
                </c:pt>
                <c:pt idx="1109">
                  <c:v>-0.99369335458763031</c:v>
                </c:pt>
                <c:pt idx="1110">
                  <c:v>-0.99372231468819183</c:v>
                </c:pt>
                <c:pt idx="1111">
                  <c:v>-0.99375114183601654</c:v>
                </c:pt>
                <c:pt idx="1112">
                  <c:v>-0.99377983664118241</c:v>
                </c:pt>
                <c:pt idx="1113">
                  <c:v>-0.99380839971096824</c:v>
                </c:pt>
                <c:pt idx="1114">
                  <c:v>-0.99383683164987413</c:v>
                </c:pt>
                <c:pt idx="1115">
                  <c:v>-0.99386513305962243</c:v>
                </c:pt>
                <c:pt idx="1116">
                  <c:v>-0.99389330453918179</c:v>
                </c:pt>
                <c:pt idx="1117">
                  <c:v>-0.99392134668477494</c:v>
                </c:pt>
                <c:pt idx="1118">
                  <c:v>-0.9939492600898866</c:v>
                </c:pt>
                <c:pt idx="1119">
                  <c:v>-0.99397704534528764</c:v>
                </c:pt>
                <c:pt idx="1120">
                  <c:v>-0.99400470303903266</c:v>
                </c:pt>
                <c:pt idx="1121">
                  <c:v>-0.99403223375648719</c:v>
                </c:pt>
                <c:pt idx="1122">
                  <c:v>-0.99405963808032927</c:v>
                </c:pt>
                <c:pt idx="1123">
                  <c:v>-0.99408691659056814</c:v>
                </c:pt>
                <c:pt idx="1124">
                  <c:v>-0.9941140698645502</c:v>
                </c:pt>
                <c:pt idx="1125">
                  <c:v>-0.99414109847697785</c:v>
                </c:pt>
                <c:pt idx="1126">
                  <c:v>-0.99416800299991681</c:v>
                </c:pt>
                <c:pt idx="1127">
                  <c:v>-0.99419478400281325</c:v>
                </c:pt>
                <c:pt idx="1128">
                  <c:v>-0.99422144205249985</c:v>
                </c:pt>
                <c:pt idx="1129">
                  <c:v>-0.99424797771320994</c:v>
                </c:pt>
                <c:pt idx="1130">
                  <c:v>-0.99427439154659125</c:v>
                </c:pt>
                <c:pt idx="1131">
                  <c:v>-0.99430068411171524</c:v>
                </c:pt>
                <c:pt idx="1132">
                  <c:v>-0.99432685596509196</c:v>
                </c:pt>
                <c:pt idx="1133">
                  <c:v>-0.99435290766067752</c:v>
                </c:pt>
                <c:pt idx="1134">
                  <c:v>-0.99437883974989116</c:v>
                </c:pt>
                <c:pt idx="1135">
                  <c:v>-0.99440465278161971</c:v>
                </c:pt>
                <c:pt idx="1136">
                  <c:v>-0.99443034730223634</c:v>
                </c:pt>
                <c:pt idx="1137">
                  <c:v>-0.99445592385560933</c:v>
                </c:pt>
                <c:pt idx="1138">
                  <c:v>-0.99448138298310962</c:v>
                </c:pt>
                <c:pt idx="1139">
                  <c:v>-0.99450672522363048</c:v>
                </c:pt>
                <c:pt idx="1140">
                  <c:v>-0.99453195111359083</c:v>
                </c:pt>
                <c:pt idx="1141">
                  <c:v>-0.99455706118695275</c:v>
                </c:pt>
                <c:pt idx="1142">
                  <c:v>-0.99458205597522531</c:v>
                </c:pt>
                <c:pt idx="1143">
                  <c:v>-0.99460693600748551</c:v>
                </c:pt>
                <c:pt idx="1144">
                  <c:v>-0.99463170181038196</c:v>
                </c:pt>
                <c:pt idx="1145">
                  <c:v>-0.994656353908147</c:v>
                </c:pt>
                <c:pt idx="1146">
                  <c:v>-0.99468089282261263</c:v>
                </c:pt>
                <c:pt idx="1147">
                  <c:v>-0.99470531907321591</c:v>
                </c:pt>
                <c:pt idx="1148">
                  <c:v>-0.99472963317700924</c:v>
                </c:pt>
                <c:pt idx="1149">
                  <c:v>-0.99475383564868114</c:v>
                </c:pt>
                <c:pt idx="1150">
                  <c:v>-0.99477792700055256</c:v>
                </c:pt>
                <c:pt idx="1151">
                  <c:v>-0.99480190774259925</c:v>
                </c:pt>
                <c:pt idx="1152">
                  <c:v>-0.99482577838245734</c:v>
                </c:pt>
                <c:pt idx="1153">
                  <c:v>-0.99484953942543486</c:v>
                </c:pt>
                <c:pt idx="1154">
                  <c:v>-0.99487319137452201</c:v>
                </c:pt>
                <c:pt idx="1155">
                  <c:v>-0.99489673473040552</c:v>
                </c:pt>
                <c:pt idx="1156">
                  <c:v>-0.99492016999147159</c:v>
                </c:pt>
                <c:pt idx="1157">
                  <c:v>-0.99494349765382373</c:v>
                </c:pt>
                <c:pt idx="1158">
                  <c:v>-0.99496671821128901</c:v>
                </c:pt>
                <c:pt idx="1159">
                  <c:v>-0.99498983215543069</c:v>
                </c:pt>
                <c:pt idx="1160">
                  <c:v>-0.99501283997555923</c:v>
                </c:pt>
                <c:pt idx="1161">
                  <c:v>-0.9950357421587368</c:v>
                </c:pt>
                <c:pt idx="1162">
                  <c:v>-0.99505853918979614</c:v>
                </c:pt>
                <c:pt idx="1163">
                  <c:v>-0.99508123155134343</c:v>
                </c:pt>
                <c:pt idx="1164">
                  <c:v>-0.99510381972377415</c:v>
                </c:pt>
                <c:pt idx="1165">
                  <c:v>-0.99512630418527903</c:v>
                </c:pt>
                <c:pt idx="1166">
                  <c:v>-0.99514868541185708</c:v>
                </c:pt>
                <c:pt idx="1167">
                  <c:v>-0.9951709638773214</c:v>
                </c:pt>
                <c:pt idx="1168">
                  <c:v>-0.99519314005331472</c:v>
                </c:pt>
                <c:pt idx="1169">
                  <c:v>-0.99521521440931748</c:v>
                </c:pt>
                <c:pt idx="1170">
                  <c:v>-0.99523718741265277</c:v>
                </c:pt>
                <c:pt idx="1171">
                  <c:v>-0.9952590595285058</c:v>
                </c:pt>
                <c:pt idx="1172">
                  <c:v>-0.99528083121992339</c:v>
                </c:pt>
                <c:pt idx="1173">
                  <c:v>-0.99530250294783185</c:v>
                </c:pt>
                <c:pt idx="1174">
                  <c:v>-0.99532407517104104</c:v>
                </c:pt>
                <c:pt idx="1175">
                  <c:v>-0.99534554834626032</c:v>
                </c:pt>
                <c:pt idx="1176">
                  <c:v>-0.99536692292810014</c:v>
                </c:pt>
                <c:pt idx="1177">
                  <c:v>-0.99538819936908762</c:v>
                </c:pt>
                <c:pt idx="1178">
                  <c:v>-0.99540937811967467</c:v>
                </c:pt>
                <c:pt idx="1179">
                  <c:v>-0.9954304596282455</c:v>
                </c:pt>
                <c:pt idx="1180">
                  <c:v>-0.99545144434113197</c:v>
                </c:pt>
                <c:pt idx="1181">
                  <c:v>-0.99547233270261493</c:v>
                </c:pt>
                <c:pt idx="1182">
                  <c:v>-0.99549312515493671</c:v>
                </c:pt>
                <c:pt idx="1183">
                  <c:v>-0.99551382213831352</c:v>
                </c:pt>
                <c:pt idx="1184">
                  <c:v>-0.99553442409094361</c:v>
                </c:pt>
                <c:pt idx="1185">
                  <c:v>-0.99555493144901164</c:v>
                </c:pt>
                <c:pt idx="1186">
                  <c:v>-0.99557534464670494</c:v>
                </c:pt>
                <c:pt idx="1187">
                  <c:v>-0.99559566411621625</c:v>
                </c:pt>
                <c:pt idx="1188">
                  <c:v>-0.99561589028775788</c:v>
                </c:pt>
                <c:pt idx="1189">
                  <c:v>-0.99563602358956949</c:v>
                </c:pt>
                <c:pt idx="1190">
                  <c:v>-0.99565606444792365</c:v>
                </c:pt>
                <c:pt idx="1191">
                  <c:v>-0.99567601328714028</c:v>
                </c:pt>
                <c:pt idx="1192">
                  <c:v>-0.99569587052959263</c:v>
                </c:pt>
                <c:pt idx="1193">
                  <c:v>-0.99571563659571571</c:v>
                </c:pt>
                <c:pt idx="1194">
                  <c:v>-0.99573531190401521</c:v>
                </c:pt>
                <c:pt idx="1195">
                  <c:v>-0.9957548968710791</c:v>
                </c:pt>
                <c:pt idx="1196">
                  <c:v>-0.99577439191158301</c:v>
                </c:pt>
                <c:pt idx="1197">
                  <c:v>-0.99579379743830132</c:v>
                </c:pt>
                <c:pt idx="1198">
                  <c:v>-0.99581311386211324</c:v>
                </c:pt>
                <c:pt idx="1199">
                  <c:v>-0.99583234159201517</c:v>
                </c:pt>
                <c:pt idx="1200">
                  <c:v>-0.99585148103512799</c:v>
                </c:pt>
                <c:pt idx="1201">
                  <c:v>-0.99587053259670077</c:v>
                </c:pt>
                <c:pt idx="1202">
                  <c:v>-0.99588949668012883</c:v>
                </c:pt>
                <c:pt idx="1203">
                  <c:v>-0.99590837368695484</c:v>
                </c:pt>
                <c:pt idx="1204">
                  <c:v>-0.99592716401687764</c:v>
                </c:pt>
                <c:pt idx="1205">
                  <c:v>-0.99594586806776519</c:v>
                </c:pt>
                <c:pt idx="1206">
                  <c:v>-0.99596448623565759</c:v>
                </c:pt>
                <c:pt idx="1207">
                  <c:v>-0.99598301891478291</c:v>
                </c:pt>
                <c:pt idx="1208">
                  <c:v>-0.99600146649755583</c:v>
                </c:pt>
                <c:pt idx="1209">
                  <c:v>-0.99601982937459355</c:v>
                </c:pt>
                <c:pt idx="1210">
                  <c:v>-0.99603810793472014</c:v>
                </c:pt>
                <c:pt idx="1211">
                  <c:v>-0.99605630256497524</c:v>
                </c:pt>
                <c:pt idx="1212">
                  <c:v>-0.9960744136506241</c:v>
                </c:pt>
                <c:pt idx="1213">
                  <c:v>-0.99609244157516652</c:v>
                </c:pt>
                <c:pt idx="1214">
                  <c:v>-0.99611038672033958</c:v>
                </c:pt>
                <c:pt idx="1215">
                  <c:v>-0.99612824946612921</c:v>
                </c:pt>
                <c:pt idx="1216">
                  <c:v>-0.99614603019078185</c:v>
                </c:pt>
                <c:pt idx="1217">
                  <c:v>-0.99616372927080454</c:v>
                </c:pt>
                <c:pt idx="1218">
                  <c:v>-0.99618134708097772</c:v>
                </c:pt>
                <c:pt idx="1219">
                  <c:v>-0.99619888399436562</c:v>
                </c:pt>
                <c:pt idx="1220">
                  <c:v>-0.99621634038231621</c:v>
                </c:pt>
                <c:pt idx="1221">
                  <c:v>-0.99623371661447979</c:v>
                </c:pt>
                <c:pt idx="1222">
                  <c:v>-0.9962510130588037</c:v>
                </c:pt>
                <c:pt idx="1223">
                  <c:v>-0.99626823008155352</c:v>
                </c:pt>
                <c:pt idx="1224">
                  <c:v>-0.99628536804730916</c:v>
                </c:pt>
                <c:pt idx="1225">
                  <c:v>-0.99630242731898333</c:v>
                </c:pt>
                <c:pt idx="1226">
                  <c:v>-0.99631940825781895</c:v>
                </c:pt>
                <c:pt idx="1227">
                  <c:v>-0.99633631122340338</c:v>
                </c:pt>
                <c:pt idx="1228">
                  <c:v>-0.99635313657367608</c:v>
                </c:pt>
                <c:pt idx="1229">
                  <c:v>-0.99636988466493226</c:v>
                </c:pt>
                <c:pt idx="1230">
                  <c:v>-0.99638655585183111</c:v>
                </c:pt>
                <c:pt idx="1231">
                  <c:v>-0.99640315048740913</c:v>
                </c:pt>
                <c:pt idx="1232">
                  <c:v>-0.99641966892307832</c:v>
                </c:pt>
                <c:pt idx="1233">
                  <c:v>-0.99643611150863998</c:v>
                </c:pt>
                <c:pt idx="1234">
                  <c:v>-0.99645247859229213</c:v>
                </c:pt>
                <c:pt idx="1235">
                  <c:v>-0.9964687705206341</c:v>
                </c:pt>
                <c:pt idx="1236">
                  <c:v>-0.99648498763867477</c:v>
                </c:pt>
                <c:pt idx="1237">
                  <c:v>-0.99650113028984033</c:v>
                </c:pt>
                <c:pt idx="1238">
                  <c:v>-0.996517198815981</c:v>
                </c:pt>
                <c:pt idx="1239">
                  <c:v>-0.9965331935573789</c:v>
                </c:pt>
                <c:pt idx="1240">
                  <c:v>-0.99654911485275333</c:v>
                </c:pt>
                <c:pt idx="1241">
                  <c:v>-0.99656496303927233</c:v>
                </c:pt>
                <c:pt idx="1242">
                  <c:v>-0.99658073845255457</c:v>
                </c:pt>
                <c:pt idx="1243">
                  <c:v>-0.99659644142668091</c:v>
                </c:pt>
                <c:pt idx="1244">
                  <c:v>-0.99661207229419657</c:v>
                </c:pt>
                <c:pt idx="1245">
                  <c:v>-0.99662763138612365</c:v>
                </c:pt>
                <c:pt idx="1246">
                  <c:v>-0.99664311903196368</c:v>
                </c:pt>
                <c:pt idx="1247">
                  <c:v>-0.99665853555970596</c:v>
                </c:pt>
                <c:pt idx="1248">
                  <c:v>-0.99667388129583834</c:v>
                </c:pt>
                <c:pt idx="1249">
                  <c:v>-0.99668915656534529</c:v>
                </c:pt>
                <c:pt idx="1250">
                  <c:v>-0.99670436169172538</c:v>
                </c:pt>
                <c:pt idx="1251">
                  <c:v>-0.99671949699698736</c:v>
                </c:pt>
                <c:pt idx="1252">
                  <c:v>-0.99673456280166817</c:v>
                </c:pt>
                <c:pt idx="1253">
                  <c:v>-0.9967495594248309</c:v>
                </c:pt>
                <c:pt idx="1254">
                  <c:v>-0.99676448718407296</c:v>
                </c:pt>
                <c:pt idx="1255">
                  <c:v>-0.99677934639553789</c:v>
                </c:pt>
                <c:pt idx="1256">
                  <c:v>-0.99679413737391809</c:v>
                </c:pt>
                <c:pt idx="1257">
                  <c:v>-0.99680886043245953</c:v>
                </c:pt>
                <c:pt idx="1258">
                  <c:v>-0.99682351588297125</c:v>
                </c:pt>
                <c:pt idx="1259">
                  <c:v>-0.99683810403583617</c:v>
                </c:pt>
                <c:pt idx="1260">
                  <c:v>-0.99685262520000506</c:v>
                </c:pt>
                <c:pt idx="1261">
                  <c:v>-0.99686707968301957</c:v>
                </c:pt>
                <c:pt idx="1262">
                  <c:v>-0.99688146779100228</c:v>
                </c:pt>
                <c:pt idx="1263">
                  <c:v>-0.99689578982867821</c:v>
                </c:pt>
                <c:pt idx="1264">
                  <c:v>-0.99691004609936662</c:v>
                </c:pt>
                <c:pt idx="1265">
                  <c:v>-0.9969242369050022</c:v>
                </c:pt>
                <c:pt idx="1266">
                  <c:v>-0.99693836254612933</c:v>
                </c:pt>
                <c:pt idx="1267">
                  <c:v>-0.99695242332191569</c:v>
                </c:pt>
                <c:pt idx="1268">
                  <c:v>-0.99696641953015441</c:v>
                </c:pt>
                <c:pt idx="1269">
                  <c:v>-0.99698035146727315</c:v>
                </c:pt>
                <c:pt idx="1270">
                  <c:v>-0.99699421942833877</c:v>
                </c:pt>
                <c:pt idx="1271">
                  <c:v>-0.99700802370706376</c:v>
                </c:pt>
                <c:pt idx="1272">
                  <c:v>-0.99702176459581571</c:v>
                </c:pt>
                <c:pt idx="1273">
                  <c:v>-0.99703544238561681</c:v>
                </c:pt>
                <c:pt idx="1274">
                  <c:v>-0.99704905736615568</c:v>
                </c:pt>
                <c:pt idx="1275">
                  <c:v>-0.99706260982579031</c:v>
                </c:pt>
                <c:pt idx="1276">
                  <c:v>-0.99707610005155667</c:v>
                </c:pt>
                <c:pt idx="1277">
                  <c:v>-0.9970895283291743</c:v>
                </c:pt>
                <c:pt idx="1278">
                  <c:v>-0.99710289494304827</c:v>
                </c:pt>
                <c:pt idx="1279">
                  <c:v>-0.99711620017628322</c:v>
                </c:pt>
                <c:pt idx="1280">
                  <c:v>-0.99712944431068062</c:v>
                </c:pt>
                <c:pt idx="1281">
                  <c:v>-0.99714262762674888</c:v>
                </c:pt>
                <c:pt idx="1282">
                  <c:v>-0.99715575040371351</c:v>
                </c:pt>
                <c:pt idx="1283">
                  <c:v>-0.99716881291951442</c:v>
                </c:pt>
                <c:pt idx="1284">
                  <c:v>-0.99718181545081586</c:v>
                </c:pt>
                <c:pt idx="1285">
                  <c:v>-0.99719475827301485</c:v>
                </c:pt>
                <c:pt idx="1286">
                  <c:v>-0.99720764166024323</c:v>
                </c:pt>
                <c:pt idx="1287">
                  <c:v>-0.9972204658853745</c:v>
                </c:pt>
                <c:pt idx="1288">
                  <c:v>-0.9972332312200326</c:v>
                </c:pt>
                <c:pt idx="1289">
                  <c:v>-0.99724593793458916</c:v>
                </c:pt>
                <c:pt idx="1290">
                  <c:v>-0.99725858629818209</c:v>
                </c:pt>
                <c:pt idx="1291">
                  <c:v>-0.99727117657870978</c:v>
                </c:pt>
                <c:pt idx="1292">
                  <c:v>-0.9972837090428418</c:v>
                </c:pt>
                <c:pt idx="1293">
                  <c:v>-0.99729618395602382</c:v>
                </c:pt>
                <c:pt idx="1294">
                  <c:v>-0.99730860158248258</c:v>
                </c:pt>
                <c:pt idx="1295">
                  <c:v>-0.99732096218523603</c:v>
                </c:pt>
                <c:pt idx="1296">
                  <c:v>-0.9973332660260914</c:v>
                </c:pt>
                <c:pt idx="1297">
                  <c:v>-0.99734551336565447</c:v>
                </c:pt>
                <c:pt idx="1298">
                  <c:v>-0.9973577044633366</c:v>
                </c:pt>
                <c:pt idx="1299">
                  <c:v>-0.99736983957735881</c:v>
                </c:pt>
                <c:pt idx="1300">
                  <c:v>-0.99738191896475359</c:v>
                </c:pt>
                <c:pt idx="1301">
                  <c:v>-0.99739394288137773</c:v>
                </c:pt>
                <c:pt idx="1302">
                  <c:v>-0.99740591158191272</c:v>
                </c:pt>
                <c:pt idx="1303">
                  <c:v>-0.99741782531987133</c:v>
                </c:pt>
                <c:pt idx="1304">
                  <c:v>-0.99742968434760104</c:v>
                </c:pt>
                <c:pt idx="1305">
                  <c:v>-0.99744148891629392</c:v>
                </c:pt>
                <c:pt idx="1306">
                  <c:v>-0.99745323927598672</c:v>
                </c:pt>
                <c:pt idx="1307">
                  <c:v>-0.99746493567556982</c:v>
                </c:pt>
                <c:pt idx="1308">
                  <c:v>-0.99747657836279102</c:v>
                </c:pt>
                <c:pt idx="1309">
                  <c:v>-0.99748816758426317</c:v>
                </c:pt>
                <c:pt idx="1310">
                  <c:v>-0.9974997035854628</c:v>
                </c:pt>
                <c:pt idx="1311">
                  <c:v>-0.99751118661074578</c:v>
                </c:pt>
                <c:pt idx="1312">
                  <c:v>-0.99752261690333877</c:v>
                </c:pt>
                <c:pt idx="1313">
                  <c:v>-0.99753399470535942</c:v>
                </c:pt>
                <c:pt idx="1314">
                  <c:v>-0.99754532025781095</c:v>
                </c:pt>
                <c:pt idx="1315">
                  <c:v>-0.99755659380059014</c:v>
                </c:pt>
                <c:pt idx="1316">
                  <c:v>-0.99756781557249385</c:v>
                </c:pt>
                <c:pt idx="1317">
                  <c:v>-0.99757898581122151</c:v>
                </c:pt>
                <c:pt idx="1318">
                  <c:v>-0.99759010475338394</c:v>
                </c:pt>
                <c:pt idx="1319">
                  <c:v>-0.99760117263450165</c:v>
                </c:pt>
                <c:pt idx="1320">
                  <c:v>-0.99761218968901999</c:v>
                </c:pt>
                <c:pt idx="1321">
                  <c:v>-0.99762315615030406</c:v>
                </c:pt>
                <c:pt idx="1322">
                  <c:v>-0.99763407225064915</c:v>
                </c:pt>
                <c:pt idx="1323">
                  <c:v>-0.9976449382212853</c:v>
                </c:pt>
                <c:pt idx="1324">
                  <c:v>-0.9976557542923784</c:v>
                </c:pt>
                <c:pt idx="1325">
                  <c:v>-0.99766652069304207</c:v>
                </c:pt>
                <c:pt idx="1326">
                  <c:v>-0.99767723765133454</c:v>
                </c:pt>
                <c:pt idx="1327">
                  <c:v>-0.99768790539427032</c:v>
                </c:pt>
                <c:pt idx="1328">
                  <c:v>-0.99769852414781746</c:v>
                </c:pt>
                <c:pt idx="1329">
                  <c:v>-0.99770909413691311</c:v>
                </c:pt>
                <c:pt idx="1330">
                  <c:v>-0.9977196155854583</c:v>
                </c:pt>
                <c:pt idx="1331">
                  <c:v>-0.99773008871632607</c:v>
                </c:pt>
                <c:pt idx="1332">
                  <c:v>-0.99774051375136608</c:v>
                </c:pt>
                <c:pt idx="1333">
                  <c:v>-0.99775089091141345</c:v>
                </c:pt>
                <c:pt idx="1334">
                  <c:v>-0.99776122041628534</c:v>
                </c:pt>
                <c:pt idx="1335">
                  <c:v>-0.9977715024847934</c:v>
                </c:pt>
                <c:pt idx="1336">
                  <c:v>-0.9977817373347414</c:v>
                </c:pt>
                <c:pt idx="1337">
                  <c:v>-0.99779192518293591</c:v>
                </c:pt>
                <c:pt idx="1338">
                  <c:v>-0.99780206624518919</c:v>
                </c:pt>
                <c:pt idx="1339">
                  <c:v>-0.99781216073631906</c:v>
                </c:pt>
                <c:pt idx="1340">
                  <c:v>-0.99782220887016193</c:v>
                </c:pt>
                <c:pt idx="1341">
                  <c:v>-0.99783221085956986</c:v>
                </c:pt>
                <c:pt idx="1342">
                  <c:v>-0.99784216691641814</c:v>
                </c:pt>
                <c:pt idx="1343">
                  <c:v>-0.9978520772516104</c:v>
                </c:pt>
                <c:pt idx="1344">
                  <c:v>-0.99786194207508117</c:v>
                </c:pt>
                <c:pt idx="1345">
                  <c:v>-0.99787176159580315</c:v>
                </c:pt>
                <c:pt idx="1346">
                  <c:v>-0.99788153602178864</c:v>
                </c:pt>
                <c:pt idx="1347">
                  <c:v>-0.99789126556009267</c:v>
                </c:pt>
                <c:pt idx="1348">
                  <c:v>-0.99790095041682558</c:v>
                </c:pt>
                <c:pt idx="1349">
                  <c:v>-0.9979105907971465</c:v>
                </c:pt>
                <c:pt idx="1350">
                  <c:v>-0.99792018690527529</c:v>
                </c:pt>
                <c:pt idx="1351">
                  <c:v>-0.9979297389444941</c:v>
                </c:pt>
                <c:pt idx="1352">
                  <c:v>-0.99793924711715132</c:v>
                </c:pt>
                <c:pt idx="1353">
                  <c:v>-0.99794871162466758</c:v>
                </c:pt>
                <c:pt idx="1354">
                  <c:v>-0.99795813266753763</c:v>
                </c:pt>
                <c:pt idx="1355">
                  <c:v>-0.99796751044533816</c:v>
                </c:pt>
                <c:pt idx="1356">
                  <c:v>-0.99797684515672569</c:v>
                </c:pt>
                <c:pt idx="1357">
                  <c:v>-0.99798613699944905</c:v>
                </c:pt>
                <c:pt idx="1358">
                  <c:v>-0.997995386170347</c:v>
                </c:pt>
                <c:pt idx="1359">
                  <c:v>-0.99800459286535503</c:v>
                </c:pt>
                <c:pt idx="1360">
                  <c:v>-0.99801375727951125</c:v>
                </c:pt>
                <c:pt idx="1361">
                  <c:v>-0.99802287960695546</c:v>
                </c:pt>
                <c:pt idx="1362">
                  <c:v>-0.9980319600409383</c:v>
                </c:pt>
                <c:pt idx="1363">
                  <c:v>-0.99804099877382224</c:v>
                </c:pt>
                <c:pt idx="1364">
                  <c:v>-0.9980499959970881</c:v>
                </c:pt>
                <c:pt idx="1365">
                  <c:v>-0.99805895190133576</c:v>
                </c:pt>
                <c:pt idx="1366">
                  <c:v>-0.99806786667629344</c:v>
                </c:pt>
                <c:pt idx="1367">
                  <c:v>-0.99807674051081274</c:v>
                </c:pt>
                <c:pt idx="1368">
                  <c:v>-0.99808557359288386</c:v>
                </c:pt>
                <c:pt idx="1369">
                  <c:v>-0.99809436610963342</c:v>
                </c:pt>
                <c:pt idx="1370">
                  <c:v>-0.99810311824732512</c:v>
                </c:pt>
                <c:pt idx="1371">
                  <c:v>-0.99811183019137228</c:v>
                </c:pt>
                <c:pt idx="1372">
                  <c:v>-0.99812050212633385</c:v>
                </c:pt>
                <c:pt idx="1373">
                  <c:v>-0.99812913423592275</c:v>
                </c:pt>
                <c:pt idx="1374">
                  <c:v>-0.99813772670301071</c:v>
                </c:pt>
                <c:pt idx="1375">
                  <c:v>-0.99814627970962455</c:v>
                </c:pt>
                <c:pt idx="1376">
                  <c:v>-0.99815479343696056</c:v>
                </c:pt>
                <c:pt idx="1377">
                  <c:v>-0.99816326806538136</c:v>
                </c:pt>
                <c:pt idx="1378">
                  <c:v>-0.99817170377442199</c:v>
                </c:pt>
                <c:pt idx="1379">
                  <c:v>-0.99818010074279262</c:v>
                </c:pt>
                <c:pt idx="1380">
                  <c:v>-0.99818845914838428</c:v>
                </c:pt>
                <c:pt idx="1381">
                  <c:v>-0.99819677916826921</c:v>
                </c:pt>
                <c:pt idx="1382">
                  <c:v>-0.9982050609787092</c:v>
                </c:pt>
                <c:pt idx="1383">
                  <c:v>-0.99821330475515568</c:v>
                </c:pt>
                <c:pt idx="1384">
                  <c:v>-0.99822151067225584</c:v>
                </c:pt>
                <c:pt idx="1385">
                  <c:v>-0.99822967890385339</c:v>
                </c:pt>
                <c:pt idx="1386">
                  <c:v>-0.99823780962299369</c:v>
                </c:pt>
                <c:pt idx="1387">
                  <c:v>-0.99824590300193039</c:v>
                </c:pt>
                <c:pt idx="1388">
                  <c:v>-0.99825395921212434</c:v>
                </c:pt>
                <c:pt idx="1389">
                  <c:v>-0.99826197842425068</c:v>
                </c:pt>
                <c:pt idx="1390">
                  <c:v>-0.99826996080819741</c:v>
                </c:pt>
                <c:pt idx="1391">
                  <c:v>-0.99827790653307691</c:v>
                </c:pt>
                <c:pt idx="1392">
                  <c:v>-0.99828581576722486</c:v>
                </c:pt>
                <c:pt idx="1393">
                  <c:v>-0.99829368867820123</c:v>
                </c:pt>
                <c:pt idx="1394">
                  <c:v>-0.99830152543279904</c:v>
                </c:pt>
                <c:pt idx="1395">
                  <c:v>-0.99830932619704471</c:v>
                </c:pt>
                <c:pt idx="1396">
                  <c:v>-0.99831709113620359</c:v>
                </c:pt>
                <c:pt idx="1397">
                  <c:v>-0.99832482041478132</c:v>
                </c:pt>
                <c:pt idx="1398">
                  <c:v>-0.99833251419652835</c:v>
                </c:pt>
                <c:pt idx="1399">
                  <c:v>-0.99834017264444297</c:v>
                </c:pt>
                <c:pt idx="1400">
                  <c:v>-0.99834779592077671</c:v>
                </c:pt>
                <c:pt idx="1401">
                  <c:v>-0.99835538418703618</c:v>
                </c:pt>
                <c:pt idx="1402">
                  <c:v>-0.9983629376039842</c:v>
                </c:pt>
                <c:pt idx="1403">
                  <c:v>-0.99837045633164723</c:v>
                </c:pt>
                <c:pt idx="1404">
                  <c:v>-0.99837794052931705</c:v>
                </c:pt>
                <c:pt idx="1405">
                  <c:v>-0.99838539035555585</c:v>
                </c:pt>
                <c:pt idx="1406">
                  <c:v>-0.9983928059681928</c:v>
                </c:pt>
                <c:pt idx="1407">
                  <c:v>-0.99840018752433912</c:v>
                </c:pt>
                <c:pt idx="1408">
                  <c:v>-0.99840753518038017</c:v>
                </c:pt>
                <c:pt idx="1409">
                  <c:v>-0.99841484909198341</c:v>
                </c:pt>
                <c:pt idx="1410">
                  <c:v>-0.9984221294141048</c:v>
                </c:pt>
                <c:pt idx="1411">
                  <c:v>-0.99842937630098549</c:v>
                </c:pt>
                <c:pt idx="1412">
                  <c:v>-0.99843658990616091</c:v>
                </c:pt>
                <c:pt idx="1413">
                  <c:v>-0.99844377038246035</c:v>
                </c:pt>
                <c:pt idx="1414">
                  <c:v>-0.9984509178820129</c:v>
                </c:pt>
                <c:pt idx="1415">
                  <c:v>-0.99845803255624765</c:v>
                </c:pt>
                <c:pt idx="1416">
                  <c:v>-0.99846511455589804</c:v>
                </c:pt>
                <c:pt idx="1417">
                  <c:v>-0.99847216403100703</c:v>
                </c:pt>
                <c:pt idx="1418">
                  <c:v>-0.99847918113092804</c:v>
                </c:pt>
                <c:pt idx="1419">
                  <c:v>-0.99848616600433004</c:v>
                </c:pt>
                <c:pt idx="1420">
                  <c:v>-0.998493118799198</c:v>
                </c:pt>
                <c:pt idx="1421">
                  <c:v>-0.99850003966283818</c:v>
                </c:pt>
                <c:pt idx="1422">
                  <c:v>-0.99850692874187874</c:v>
                </c:pt>
                <c:pt idx="1423">
                  <c:v>-0.99851378618227793</c:v>
                </c:pt>
                <c:pt idx="1424">
                  <c:v>-0.99852061212932164</c:v>
                </c:pt>
                <c:pt idx="1425">
                  <c:v>-0.99852740672762852</c:v>
                </c:pt>
                <c:pt idx="1426">
                  <c:v>-0.99853417012115664</c:v>
                </c:pt>
                <c:pt idx="1427">
                  <c:v>-0.99854090245319715</c:v>
                </c:pt>
                <c:pt idx="1428">
                  <c:v>-0.99854760386638874</c:v>
                </c:pt>
                <c:pt idx="1429">
                  <c:v>-0.9985542745027135</c:v>
                </c:pt>
                <c:pt idx="1430">
                  <c:v>-0.99856091450350137</c:v>
                </c:pt>
                <c:pt idx="1431">
                  <c:v>-0.99856752400943116</c:v>
                </c:pt>
                <c:pt idx="1432">
                  <c:v>-0.99857410316054129</c:v>
                </c:pt>
                <c:pt idx="1433">
                  <c:v>-0.99858065209622338</c:v>
                </c:pt>
                <c:pt idx="1434">
                  <c:v>-0.99858717095522831</c:v>
                </c:pt>
                <c:pt idx="1435">
                  <c:v>-0.99859365987567383</c:v>
                </c:pt>
                <c:pt idx="1436">
                  <c:v>-0.9986001189950382</c:v>
                </c:pt>
                <c:pt idx="1437">
                  <c:v>-0.99860654845017482</c:v>
                </c:pt>
                <c:pt idx="1438">
                  <c:v>-0.99861294837730241</c:v>
                </c:pt>
                <c:pt idx="1439">
                  <c:v>-0.99861931891201905</c:v>
                </c:pt>
                <c:pt idx="1440">
                  <c:v>-0.99862566018929955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91-4F3F-9A4C-1C476D0B4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823160"/>
        <c:axId val="737825456"/>
      </c:scatterChart>
      <c:valAx>
        <c:axId val="569827320"/>
        <c:scaling>
          <c:orientation val="minMax"/>
          <c:max val="24"/>
          <c:min val="0"/>
        </c:scaling>
        <c:delete val="0"/>
        <c:axPos val="b"/>
        <c:majorGridlines>
          <c:spPr>
            <a:ln w="9525" cap="flat" cmpd="sng" algn="ctr">
              <a:solidFill>
                <a:srgbClr val="92D050"/>
              </a:solidFill>
              <a:round/>
            </a:ln>
            <a:effectLst/>
          </c:spPr>
        </c:majorGridlines>
        <c:minorGridlines>
          <c:spPr>
            <a:ln w="0" cap="flat" cmpd="dbl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>
                        <a:lumMod val="6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1">
                        <a:lumMod val="65000"/>
                      </a:schemeClr>
                    </a:solidFill>
                  </a:rPr>
                  <a:t>Tempo (ore)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>
                      <a:lumMod val="6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73858632"/>
        <c:crossesAt val="0"/>
        <c:crossBetween val="midCat"/>
        <c:majorUnit val="1"/>
        <c:minorUnit val="0.5"/>
      </c:valAx>
      <c:valAx>
        <c:axId val="57385863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1"/>
                    </a:solidFill>
                  </a:rPr>
                  <a:t>Rischio di contagio senza sanificatori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69827320"/>
        <c:crosses val="autoZero"/>
        <c:crossBetween val="midCat"/>
        <c:majorUnit val="5.000000000000001E-2"/>
        <c:minorUnit val="1.0000000000000002E-2"/>
      </c:valAx>
      <c:valAx>
        <c:axId val="737825456"/>
        <c:scaling>
          <c:orientation val="minMax"/>
          <c:max val="0"/>
          <c:min val="-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1"/>
                    </a:solidFill>
                  </a:rPr>
                  <a:t>Percentuale di riduzione del rischio di contagio con sanificatori accesi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37823160"/>
        <c:crosses val="max"/>
        <c:crossBetween val="midCat"/>
        <c:majorUnit val="5.000000000000001E-2"/>
      </c:valAx>
      <c:valAx>
        <c:axId val="73782316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737825456"/>
        <c:crosses val="autoZero"/>
        <c:crossBetween val="midCat"/>
      </c:valAx>
      <c:spPr>
        <a:noFill/>
        <a:ln w="9525"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FFFF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3A3738"/>
    </a:solidFill>
    <a:ln w="317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169873</xdr:colOff>
      <xdr:row>1</xdr:row>
      <xdr:rowOff>371230</xdr:rowOff>
    </xdr:from>
    <xdr:to>
      <xdr:col>26</xdr:col>
      <xdr:colOff>216829</xdr:colOff>
      <xdr:row>39</xdr:row>
      <xdr:rowOff>74082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2AD9F76-1815-4A59-B178-87EB99D02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372644</xdr:colOff>
      <xdr:row>61</xdr:row>
      <xdr:rowOff>125304</xdr:rowOff>
    </xdr:from>
    <xdr:to>
      <xdr:col>1</xdr:col>
      <xdr:colOff>2686160</xdr:colOff>
      <xdr:row>66</xdr:row>
      <xdr:rowOff>1720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95FBEFD-27BF-FA4A-B057-251AC8B33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644" y="11999804"/>
          <a:ext cx="2734204" cy="947979"/>
        </a:xfrm>
        <a:prstGeom prst="rect">
          <a:avLst/>
        </a:prstGeom>
      </xdr:spPr>
    </xdr:pic>
    <xdr:clientData/>
  </xdr:twoCellAnchor>
  <xdr:twoCellAnchor editAs="oneCell">
    <xdr:from>
      <xdr:col>10</xdr:col>
      <xdr:colOff>583320</xdr:colOff>
      <xdr:row>48</xdr:row>
      <xdr:rowOff>103830</xdr:rowOff>
    </xdr:from>
    <xdr:to>
      <xdr:col>12</xdr:col>
      <xdr:colOff>435307</xdr:colOff>
      <xdr:row>55</xdr:row>
      <xdr:rowOff>2784</xdr:rowOff>
    </xdr:to>
    <xdr:pic>
      <xdr:nvPicPr>
        <xdr:cNvPr id="10" name="Immagine 9" descr="page14image65474416">
          <a:extLst>
            <a:ext uri="{FF2B5EF4-FFF2-40B4-BE49-F238E27FC236}">
              <a16:creationId xmlns:a16="http://schemas.microsoft.com/office/drawing/2014/main" id="{6047FFF0-3209-CB48-ABEC-028900E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3047" y="9455648"/>
          <a:ext cx="1191259" cy="1316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357910</xdr:colOff>
      <xdr:row>48</xdr:row>
      <xdr:rowOff>148629</xdr:rowOff>
    </xdr:from>
    <xdr:to>
      <xdr:col>18</xdr:col>
      <xdr:colOff>112518</xdr:colOff>
      <xdr:row>54</xdr:row>
      <xdr:rowOff>161636</xdr:rowOff>
    </xdr:to>
    <xdr:pic>
      <xdr:nvPicPr>
        <xdr:cNvPr id="12" name="Immagine 11" descr="page16image65077664">
          <a:extLst>
            <a:ext uri="{FF2B5EF4-FFF2-40B4-BE49-F238E27FC236}">
              <a16:creationId xmlns:a16="http://schemas.microsoft.com/office/drawing/2014/main" id="{859FE422-9516-B449-AB74-A5EFD3B0C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5455" y="9500447"/>
          <a:ext cx="1093880" cy="1190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336466</xdr:colOff>
      <xdr:row>48</xdr:row>
      <xdr:rowOff>128913</xdr:rowOff>
    </xdr:from>
    <xdr:to>
      <xdr:col>15</xdr:col>
      <xdr:colOff>196274</xdr:colOff>
      <xdr:row>54</xdr:row>
      <xdr:rowOff>197909</xdr:rowOff>
    </xdr:to>
    <xdr:pic>
      <xdr:nvPicPr>
        <xdr:cNvPr id="14" name="Immagine 13" descr="page18image65013168">
          <a:extLst>
            <a:ext uri="{FF2B5EF4-FFF2-40B4-BE49-F238E27FC236}">
              <a16:creationId xmlns:a16="http://schemas.microsoft.com/office/drawing/2014/main" id="{610545D1-8946-BA4B-B1F6-C2D806FAB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5102" y="9480731"/>
          <a:ext cx="1199080" cy="1246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184727</xdr:colOff>
      <xdr:row>48</xdr:row>
      <xdr:rowOff>162151</xdr:rowOff>
    </xdr:from>
    <xdr:to>
      <xdr:col>21</xdr:col>
      <xdr:colOff>80819</xdr:colOff>
      <xdr:row>55</xdr:row>
      <xdr:rowOff>38881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36D9058-9C25-9F43-917A-0AC3F1639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921182" y="9513969"/>
          <a:ext cx="1235363" cy="129682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</xdr:colOff>
      <xdr:row>32</xdr:row>
      <xdr:rowOff>124943</xdr:rowOff>
    </xdr:from>
    <xdr:to>
      <xdr:col>5</xdr:col>
      <xdr:colOff>236045</xdr:colOff>
      <xdr:row>43</xdr:row>
      <xdr:rowOff>21064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A1262D58-7295-8940-825F-E58040781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8775" y="6959131"/>
          <a:ext cx="6086276" cy="1991621"/>
        </a:xfrm>
        <a:prstGeom prst="rect">
          <a:avLst/>
        </a:prstGeom>
        <a:ln w="15875">
          <a:solidFill>
            <a:srgbClr val="00B0F0"/>
          </a:solidFill>
        </a:ln>
      </xdr:spPr>
    </xdr:pic>
    <xdr:clientData/>
  </xdr:twoCellAnchor>
  <xdr:twoCellAnchor editAs="oneCell">
    <xdr:from>
      <xdr:col>0</xdr:col>
      <xdr:colOff>348638</xdr:colOff>
      <xdr:row>43</xdr:row>
      <xdr:rowOff>32499</xdr:rowOff>
    </xdr:from>
    <xdr:to>
      <xdr:col>1</xdr:col>
      <xdr:colOff>2259278</xdr:colOff>
      <xdr:row>52</xdr:row>
      <xdr:rowOff>9190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643B4FCA-017B-E746-A3EF-B3FEFD95D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8638" y="9001874"/>
          <a:ext cx="2331328" cy="1126376"/>
        </a:xfrm>
        <a:prstGeom prst="rect">
          <a:avLst/>
        </a:prstGeom>
      </xdr:spPr>
    </xdr:pic>
    <xdr:clientData/>
  </xdr:twoCellAnchor>
  <xdr:twoCellAnchor editAs="oneCell">
    <xdr:from>
      <xdr:col>10</xdr:col>
      <xdr:colOff>86750</xdr:colOff>
      <xdr:row>57</xdr:row>
      <xdr:rowOff>21991</xdr:rowOff>
    </xdr:from>
    <xdr:to>
      <xdr:col>14</xdr:col>
      <xdr:colOff>295548</xdr:colOff>
      <xdr:row>65</xdr:row>
      <xdr:rowOff>90938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DE6940A5-FF6F-2540-A8F3-296266482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87458" y="11092158"/>
          <a:ext cx="2896965" cy="1698779"/>
        </a:xfrm>
        <a:prstGeom prst="rect">
          <a:avLst/>
        </a:prstGeom>
      </xdr:spPr>
    </xdr:pic>
    <xdr:clientData/>
  </xdr:twoCellAnchor>
  <xdr:twoCellAnchor editAs="oneCell">
    <xdr:from>
      <xdr:col>16</xdr:col>
      <xdr:colOff>232463</xdr:colOff>
      <xdr:row>56</xdr:row>
      <xdr:rowOff>180115</xdr:rowOff>
    </xdr:from>
    <xdr:to>
      <xdr:col>20</xdr:col>
      <xdr:colOff>411924</xdr:colOff>
      <xdr:row>65</xdr:row>
      <xdr:rowOff>43669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97B32D03-32E3-0D47-B0F4-6E4C90F6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165421" y="11059782"/>
          <a:ext cx="2867628" cy="1683886"/>
        </a:xfrm>
        <a:prstGeom prst="rect">
          <a:avLst/>
        </a:prstGeom>
      </xdr:spPr>
    </xdr:pic>
    <xdr:clientData/>
  </xdr:twoCellAnchor>
  <xdr:twoCellAnchor editAs="oneCell">
    <xdr:from>
      <xdr:col>23</xdr:col>
      <xdr:colOff>85748</xdr:colOff>
      <xdr:row>39</xdr:row>
      <xdr:rowOff>132771</xdr:rowOff>
    </xdr:from>
    <xdr:to>
      <xdr:col>26</xdr:col>
      <xdr:colOff>2597</xdr:colOff>
      <xdr:row>44</xdr:row>
      <xdr:rowOff>149359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F8C226DB-E6FD-054E-8795-274CF1BAA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500748" y="8306953"/>
          <a:ext cx="1911616" cy="997951"/>
        </a:xfrm>
        <a:prstGeom prst="rect">
          <a:avLst/>
        </a:prstGeom>
      </xdr:spPr>
    </xdr:pic>
    <xdr:clientData/>
  </xdr:twoCellAnchor>
  <xdr:twoCellAnchor editAs="oneCell">
    <xdr:from>
      <xdr:col>5</xdr:col>
      <xdr:colOff>417</xdr:colOff>
      <xdr:row>49</xdr:row>
      <xdr:rowOff>141804</xdr:rowOff>
    </xdr:from>
    <xdr:to>
      <xdr:col>8</xdr:col>
      <xdr:colOff>391027</xdr:colOff>
      <xdr:row>63</xdr:row>
      <xdr:rowOff>225973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D346AF93-9126-49FE-9858-D8776B119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088605" y="9682679"/>
          <a:ext cx="1866985" cy="2798794"/>
        </a:xfrm>
        <a:prstGeom prst="rect">
          <a:avLst/>
        </a:prstGeom>
      </xdr:spPr>
    </xdr:pic>
    <xdr:clientData/>
  </xdr:twoCellAnchor>
  <xdr:twoCellAnchor editAs="oneCell">
    <xdr:from>
      <xdr:col>3</xdr:col>
      <xdr:colOff>384760</xdr:colOff>
      <xdr:row>48</xdr:row>
      <xdr:rowOff>133392</xdr:rowOff>
    </xdr:from>
    <xdr:to>
      <xdr:col>4</xdr:col>
      <xdr:colOff>106782</xdr:colOff>
      <xdr:row>64</xdr:row>
      <xdr:rowOff>14928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B7FF4E9B-64CB-4D72-A0DC-1F68D125E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607635" y="9483767"/>
          <a:ext cx="912647" cy="3024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0384-0FA1-4A9D-B001-797FD0BCFF42}">
  <dimension ref="A2:AD760"/>
  <sheetViews>
    <sheetView tabSelected="1" zoomScale="190" zoomScaleNormal="190" workbookViewId="0">
      <selection activeCell="C12" sqref="C12"/>
    </sheetView>
  </sheetViews>
  <sheetFormatPr baseColWidth="10" defaultColWidth="8.83203125" defaultRowHeight="15" x14ac:dyDescent="0.2"/>
  <cols>
    <col min="1" max="1" width="5.5" customWidth="1"/>
    <col min="2" max="2" width="41.33203125" customWidth="1"/>
    <col min="3" max="3" width="21.6640625" customWidth="1"/>
    <col min="4" max="4" width="15.6640625" customWidth="1"/>
    <col min="6" max="6" width="8.83203125" customWidth="1"/>
    <col min="7" max="7" width="1.6640625" customWidth="1"/>
    <col min="27" max="27" width="4.1640625" customWidth="1"/>
    <col min="28" max="28" width="5.1640625" bestFit="1" customWidth="1"/>
  </cols>
  <sheetData>
    <row r="2" spans="1:28" ht="42" customHeight="1" x14ac:dyDescent="0.2">
      <c r="A2" s="17"/>
      <c r="B2" s="84" t="s">
        <v>43</v>
      </c>
      <c r="C2" s="84"/>
      <c r="D2" s="84"/>
      <c r="E2" s="84"/>
      <c r="F2" s="84"/>
      <c r="G2" s="84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ht="19" customHeight="1" x14ac:dyDescent="0.2">
      <c r="A3" s="17"/>
      <c r="B3" s="84"/>
      <c r="C3" s="84"/>
      <c r="D3" s="84"/>
      <c r="E3" s="84"/>
      <c r="F3" s="84"/>
      <c r="G3" s="84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3"/>
      <c r="X3" s="13"/>
      <c r="Y3" s="12"/>
      <c r="Z3" s="12"/>
      <c r="AA3" s="12"/>
      <c r="AB3" s="12"/>
    </row>
    <row r="4" spans="1:28" ht="32" customHeight="1" x14ac:dyDescent="0.2">
      <c r="A4" s="17"/>
      <c r="B4" s="84"/>
      <c r="C4" s="84"/>
      <c r="D4" s="84"/>
      <c r="E4" s="84"/>
      <c r="F4" s="84"/>
      <c r="G4" s="84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4"/>
      <c r="W4" s="15"/>
      <c r="X4" s="15"/>
      <c r="Y4" s="12"/>
      <c r="Z4" s="12"/>
      <c r="AA4" s="12"/>
      <c r="AB4" s="36"/>
    </row>
    <row r="5" spans="1:28" x14ac:dyDescent="0.2">
      <c r="A5" s="17"/>
      <c r="B5" s="17"/>
      <c r="C5" s="17"/>
      <c r="D5" s="17"/>
      <c r="E5" s="17"/>
      <c r="F5" s="17"/>
      <c r="G5" s="17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4"/>
      <c r="W5" s="15"/>
      <c r="X5" s="15"/>
      <c r="Y5" s="12"/>
      <c r="Z5" s="12"/>
      <c r="AA5" s="12"/>
      <c r="AB5" s="36"/>
    </row>
    <row r="6" spans="1:28" ht="16" x14ac:dyDescent="0.2">
      <c r="A6" s="17"/>
      <c r="B6" s="16" t="s">
        <v>56</v>
      </c>
      <c r="C6" s="26"/>
      <c r="D6" s="12"/>
      <c r="E6" s="12"/>
      <c r="F6" s="17"/>
      <c r="G6" s="17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4"/>
      <c r="W6" s="15"/>
      <c r="X6" s="15"/>
      <c r="Y6" s="12"/>
      <c r="Z6" s="12"/>
      <c r="AA6" s="12"/>
      <c r="AB6" s="36"/>
    </row>
    <row r="7" spans="1:28" ht="16" x14ac:dyDescent="0.2">
      <c r="A7" s="17"/>
      <c r="B7" s="22" t="s">
        <v>57</v>
      </c>
      <c r="C7" s="28"/>
      <c r="D7" s="12"/>
      <c r="E7" s="12"/>
      <c r="F7" s="12"/>
      <c r="G7" s="17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4"/>
      <c r="W7" s="15"/>
      <c r="X7" s="15"/>
      <c r="Y7" s="12"/>
      <c r="Z7" s="12"/>
      <c r="AA7" s="12"/>
      <c r="AB7" s="36"/>
    </row>
    <row r="8" spans="1:28" x14ac:dyDescent="0.2">
      <c r="A8" s="17"/>
      <c r="B8" s="12"/>
      <c r="C8" s="12"/>
      <c r="D8" s="12"/>
      <c r="E8" s="12"/>
      <c r="F8" s="12"/>
      <c r="G8" s="17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  <c r="W8" s="15"/>
      <c r="X8" s="15"/>
      <c r="Y8" s="12"/>
      <c r="Z8" s="12"/>
      <c r="AA8" s="12"/>
      <c r="AB8" s="36"/>
    </row>
    <row r="9" spans="1:28" x14ac:dyDescent="0.2">
      <c r="A9" s="17"/>
      <c r="B9" s="39" t="s">
        <v>58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4"/>
      <c r="W9" s="15"/>
      <c r="X9" s="15"/>
      <c r="Y9" s="12"/>
      <c r="Z9" s="12"/>
      <c r="AA9" s="12"/>
      <c r="AB9" s="36"/>
    </row>
    <row r="10" spans="1:28" ht="16" x14ac:dyDescent="0.2">
      <c r="A10" s="17"/>
      <c r="B10" s="26" t="s">
        <v>59</v>
      </c>
      <c r="C10" s="33">
        <v>10</v>
      </c>
      <c r="D10" s="12" t="s">
        <v>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4"/>
      <c r="W10" s="15"/>
      <c r="X10" s="15"/>
      <c r="Y10" s="12"/>
      <c r="Z10" s="12"/>
      <c r="AA10" s="12"/>
      <c r="AB10" s="36"/>
    </row>
    <row r="11" spans="1:28" ht="16" x14ac:dyDescent="0.2">
      <c r="A11" s="17"/>
      <c r="B11" s="26" t="s">
        <v>60</v>
      </c>
      <c r="C11" s="33">
        <v>10</v>
      </c>
      <c r="D11" s="12" t="s">
        <v>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4"/>
      <c r="W11" s="15"/>
      <c r="X11" s="15"/>
      <c r="Y11" s="12"/>
      <c r="Z11" s="12"/>
      <c r="AA11" s="12"/>
      <c r="AB11" s="36"/>
    </row>
    <row r="12" spans="1:28" ht="16" x14ac:dyDescent="0.2">
      <c r="A12" s="17"/>
      <c r="B12" s="27" t="s">
        <v>61</v>
      </c>
      <c r="C12" s="33">
        <v>2.9</v>
      </c>
      <c r="D12" s="12" t="s">
        <v>2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4"/>
      <c r="W12" s="15"/>
      <c r="X12" s="15"/>
      <c r="Y12" s="12"/>
      <c r="Z12" s="12"/>
      <c r="AA12" s="12"/>
      <c r="AB12" s="36"/>
    </row>
    <row r="13" spans="1:28" ht="16" x14ac:dyDescent="0.2">
      <c r="A13" s="17"/>
      <c r="B13" s="26" t="s">
        <v>62</v>
      </c>
      <c r="C13" s="33" t="s">
        <v>34</v>
      </c>
      <c r="D13" s="41" t="s">
        <v>69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4"/>
      <c r="W13" s="15"/>
      <c r="X13" s="15"/>
      <c r="Y13" s="12"/>
      <c r="Z13" s="12"/>
      <c r="AA13" s="12"/>
      <c r="AB13" s="36"/>
    </row>
    <row r="14" spans="1:28" ht="16" x14ac:dyDescent="0.2">
      <c r="A14" s="17"/>
      <c r="B14" s="26" t="s">
        <v>63</v>
      </c>
      <c r="C14" s="33">
        <v>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4"/>
      <c r="W14" s="15"/>
      <c r="X14" s="15"/>
      <c r="Y14" s="12"/>
      <c r="Z14" s="12"/>
      <c r="AA14" s="12"/>
      <c r="AB14" s="36"/>
    </row>
    <row r="15" spans="1:28" ht="16" x14ac:dyDescent="0.2">
      <c r="A15" s="17"/>
      <c r="B15" s="26" t="s">
        <v>64</v>
      </c>
      <c r="C15" s="33">
        <v>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4"/>
      <c r="W15" s="15"/>
      <c r="X15" s="15"/>
      <c r="Y15" s="12"/>
      <c r="Z15" s="12"/>
      <c r="AA15" s="12"/>
      <c r="AB15" s="36"/>
    </row>
    <row r="16" spans="1:28" x14ac:dyDescent="0.2">
      <c r="A16" s="17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4"/>
      <c r="W16" s="15"/>
      <c r="X16" s="15"/>
      <c r="Y16" s="12"/>
      <c r="Z16" s="12"/>
      <c r="AA16" s="12"/>
      <c r="AB16" s="36"/>
    </row>
    <row r="17" spans="1:28" x14ac:dyDescent="0.2">
      <c r="A17" s="17"/>
      <c r="B17" s="39" t="s">
        <v>65</v>
      </c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4"/>
      <c r="W17" s="15"/>
      <c r="X17" s="15"/>
      <c r="Y17" s="12"/>
      <c r="Z17" s="12"/>
      <c r="AA17" s="12"/>
      <c r="AB17" s="36"/>
    </row>
    <row r="18" spans="1:28" ht="16" x14ac:dyDescent="0.2">
      <c r="A18" s="17"/>
      <c r="B18" s="24" t="s">
        <v>76</v>
      </c>
      <c r="C18" s="25">
        <f>C14*VLOOKUP(C13,'Tabella Sanificatori'!A2:B9,2,FALSE)</f>
        <v>200</v>
      </c>
      <c r="D18" s="12" t="s">
        <v>1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4"/>
      <c r="W18" s="15"/>
      <c r="X18" s="15"/>
      <c r="Y18" s="12"/>
      <c r="Z18" s="12"/>
      <c r="AA18" s="12"/>
      <c r="AB18" s="36"/>
    </row>
    <row r="19" spans="1:28" x14ac:dyDescent="0.2">
      <c r="A19" s="1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4"/>
      <c r="W19" s="15"/>
      <c r="X19" s="15"/>
      <c r="Y19" s="12"/>
      <c r="Z19" s="12"/>
      <c r="AA19" s="12"/>
      <c r="AB19" s="36"/>
    </row>
    <row r="20" spans="1:28" x14ac:dyDescent="0.2">
      <c r="A20" s="17"/>
      <c r="B20" s="39" t="s">
        <v>66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4"/>
      <c r="W20" s="15"/>
      <c r="X20" s="15"/>
      <c r="Y20" s="12"/>
      <c r="Z20" s="12"/>
      <c r="AA20" s="12"/>
      <c r="AB20" s="36"/>
    </row>
    <row r="21" spans="1:28" ht="16" x14ac:dyDescent="0.2">
      <c r="A21" s="17"/>
      <c r="B21" s="40" t="s">
        <v>67</v>
      </c>
      <c r="C21" s="23">
        <f>C11*C10</f>
        <v>100</v>
      </c>
      <c r="D21" s="12" t="s">
        <v>3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4"/>
      <c r="W21" s="15"/>
      <c r="X21" s="15"/>
      <c r="Y21" s="12"/>
      <c r="Z21" s="12"/>
      <c r="AA21" s="12"/>
      <c r="AB21" s="36"/>
    </row>
    <row r="22" spans="1:28" ht="16" x14ac:dyDescent="0.2">
      <c r="A22" s="17"/>
      <c r="B22" s="40" t="s">
        <v>68</v>
      </c>
      <c r="C22" s="23">
        <f>C12*C11*C10</f>
        <v>290</v>
      </c>
      <c r="D22" s="12" t="s">
        <v>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4"/>
      <c r="W22" s="15"/>
      <c r="X22" s="15"/>
      <c r="Y22" s="12"/>
      <c r="Z22" s="12"/>
      <c r="AA22" s="12"/>
      <c r="AB22" s="36"/>
    </row>
    <row r="23" spans="1:28" x14ac:dyDescent="0.2">
      <c r="A23" s="17"/>
      <c r="B23" s="17"/>
      <c r="C23" s="17"/>
      <c r="D23" s="1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4"/>
      <c r="W23" s="15"/>
      <c r="X23" s="15"/>
      <c r="Y23" s="12"/>
      <c r="Z23" s="12"/>
      <c r="AA23" s="12"/>
      <c r="AB23" s="36"/>
    </row>
    <row r="24" spans="1:28" x14ac:dyDescent="0.2">
      <c r="A24" s="17"/>
      <c r="B24" s="42" t="s">
        <v>70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4"/>
      <c r="W24" s="15"/>
      <c r="X24" s="15"/>
      <c r="Y24" s="12"/>
      <c r="Z24" s="12"/>
      <c r="AA24" s="12"/>
      <c r="AB24" s="36"/>
    </row>
    <row r="25" spans="1:28" x14ac:dyDescent="0.2">
      <c r="A25" s="17"/>
      <c r="B25" s="43" t="s">
        <v>71</v>
      </c>
      <c r="C25" s="30"/>
      <c r="D25" s="30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4"/>
      <c r="W25" s="15"/>
      <c r="X25" s="15"/>
      <c r="Y25" s="12"/>
      <c r="Z25" s="12"/>
      <c r="AA25" s="12"/>
      <c r="AB25" s="36"/>
    </row>
    <row r="26" spans="1:28" x14ac:dyDescent="0.2">
      <c r="A26" s="17"/>
      <c r="B26" s="43" t="s">
        <v>72</v>
      </c>
      <c r="C26" s="30"/>
      <c r="D26" s="30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4"/>
      <c r="W26" s="15"/>
      <c r="X26" s="15"/>
      <c r="Y26" s="12"/>
      <c r="Z26" s="12"/>
      <c r="AA26" s="12"/>
      <c r="AB26" s="36"/>
    </row>
    <row r="27" spans="1:28" x14ac:dyDescent="0.2">
      <c r="A27" s="17"/>
      <c r="B27" s="44" t="s">
        <v>73</v>
      </c>
      <c r="C27" s="30"/>
      <c r="D27" s="3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4"/>
      <c r="W27" s="15"/>
      <c r="X27" s="15"/>
      <c r="Y27" s="12"/>
      <c r="Z27" s="12"/>
      <c r="AA27" s="12"/>
      <c r="AB27" s="36"/>
    </row>
    <row r="28" spans="1:28" x14ac:dyDescent="0.2">
      <c r="A28" s="17"/>
      <c r="B28" s="44" t="s">
        <v>74</v>
      </c>
      <c r="C28" s="30"/>
      <c r="D28" s="30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4"/>
      <c r="W28" s="15"/>
      <c r="X28" s="15"/>
      <c r="Y28" s="12"/>
      <c r="Z28" s="12"/>
      <c r="AA28" s="12"/>
      <c r="AB28" s="36"/>
    </row>
    <row r="29" spans="1:28" x14ac:dyDescent="0.2">
      <c r="A29" s="17"/>
      <c r="B29" s="44" t="s">
        <v>75</v>
      </c>
      <c r="C29" s="30"/>
      <c r="D29" s="30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4"/>
      <c r="W29" s="15"/>
      <c r="X29" s="15"/>
      <c r="Y29" s="12"/>
      <c r="Z29" s="12"/>
      <c r="AA29" s="12"/>
      <c r="AB29" s="36"/>
    </row>
    <row r="30" spans="1:28" x14ac:dyDescent="0.2">
      <c r="A30" s="17"/>
      <c r="B30" s="43" t="s">
        <v>28</v>
      </c>
      <c r="C30" s="30"/>
      <c r="D30" s="30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4"/>
      <c r="W30" s="15"/>
      <c r="X30" s="15"/>
      <c r="Y30" s="12"/>
      <c r="Z30" s="12"/>
      <c r="AA30" s="12"/>
      <c r="AB30" s="36"/>
    </row>
    <row r="31" spans="1:28" x14ac:dyDescent="0.2">
      <c r="A31" s="17"/>
      <c r="B31" s="43" t="s">
        <v>29</v>
      </c>
      <c r="C31" s="30"/>
      <c r="D31" s="30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4"/>
      <c r="W31" s="15"/>
      <c r="X31" s="15"/>
      <c r="Y31" s="12"/>
      <c r="Z31" s="12"/>
      <c r="AA31" s="12"/>
      <c r="AB31" s="36"/>
    </row>
    <row r="32" spans="1:28" x14ac:dyDescent="0.2">
      <c r="A32" s="17"/>
      <c r="B32" s="43" t="s">
        <v>30</v>
      </c>
      <c r="C32" s="30"/>
      <c r="D32" s="30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4"/>
      <c r="W32" s="15"/>
      <c r="X32" s="15"/>
      <c r="Y32" s="12"/>
      <c r="Z32" s="12"/>
      <c r="AA32" s="12"/>
      <c r="AB32" s="36"/>
    </row>
    <row r="33" spans="1:28" x14ac:dyDescent="0.2">
      <c r="A33" s="17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4"/>
      <c r="W33" s="15"/>
      <c r="X33" s="15"/>
      <c r="Y33" s="12"/>
      <c r="Z33" s="12"/>
      <c r="AA33" s="12"/>
      <c r="AB33" s="36"/>
    </row>
    <row r="34" spans="1:28" x14ac:dyDescent="0.2">
      <c r="A34" s="17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4"/>
      <c r="W34" s="15"/>
      <c r="X34" s="15"/>
      <c r="Y34" s="12"/>
      <c r="Z34" s="12"/>
      <c r="AA34" s="12"/>
      <c r="AB34" s="36"/>
    </row>
    <row r="35" spans="1:28" x14ac:dyDescent="0.2">
      <c r="A35" s="1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4"/>
      <c r="W35" s="15"/>
      <c r="X35" s="15"/>
      <c r="Y35" s="12"/>
      <c r="Z35" s="12"/>
      <c r="AA35" s="12"/>
      <c r="AB35" s="36"/>
    </row>
    <row r="36" spans="1:28" x14ac:dyDescent="0.2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4"/>
      <c r="W36" s="15"/>
      <c r="X36" s="15"/>
      <c r="Y36" s="12"/>
      <c r="Z36" s="12"/>
      <c r="AA36" s="12"/>
      <c r="AB36" s="36"/>
    </row>
    <row r="37" spans="1:28" x14ac:dyDescent="0.2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4"/>
      <c r="W37" s="15"/>
      <c r="X37" s="15"/>
      <c r="Y37" s="12"/>
      <c r="Z37" s="12"/>
      <c r="AA37" s="12"/>
      <c r="AB37" s="36"/>
    </row>
    <row r="38" spans="1:28" x14ac:dyDescent="0.2">
      <c r="A38" s="17"/>
      <c r="B38" s="30"/>
      <c r="C38" s="30"/>
      <c r="D38" s="30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4"/>
      <c r="W38" s="15"/>
      <c r="X38" s="15"/>
      <c r="Y38" s="12"/>
      <c r="Z38" s="12"/>
      <c r="AA38" s="12"/>
      <c r="AB38" s="12"/>
    </row>
    <row r="39" spans="1:28" x14ac:dyDescent="0.2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4"/>
      <c r="W39" s="15"/>
      <c r="X39" s="15"/>
      <c r="Y39" s="12"/>
      <c r="Z39" s="12"/>
      <c r="AA39" s="12"/>
      <c r="AB39" s="12"/>
    </row>
    <row r="40" spans="1:28" x14ac:dyDescent="0.2">
      <c r="A40" s="17"/>
      <c r="B40" s="17"/>
      <c r="C40" s="17"/>
      <c r="D40" s="17"/>
      <c r="E40" s="17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4"/>
      <c r="W40" s="15"/>
      <c r="X40" s="15"/>
      <c r="Y40" s="12"/>
      <c r="Z40" s="12"/>
      <c r="AA40" s="12"/>
      <c r="AB40" s="12"/>
    </row>
    <row r="41" spans="1:28" x14ac:dyDescent="0.2">
      <c r="A41" s="17"/>
      <c r="B41" s="17"/>
      <c r="C41" s="17"/>
      <c r="D41" s="17"/>
      <c r="E41" s="17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4"/>
      <c r="W41" s="15"/>
      <c r="X41" s="15"/>
      <c r="Y41" s="12"/>
      <c r="Z41" s="12"/>
      <c r="AA41" s="12"/>
      <c r="AB41" s="12"/>
    </row>
    <row r="42" spans="1:28" x14ac:dyDescent="0.2">
      <c r="A42" s="17"/>
      <c r="B42" s="17"/>
      <c r="C42" s="17"/>
      <c r="D42" s="17"/>
      <c r="E42" s="1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8"/>
      <c r="W42" s="15"/>
      <c r="X42" s="15"/>
      <c r="Y42" s="12"/>
      <c r="Z42" s="12"/>
      <c r="AA42" s="12"/>
      <c r="AB42" s="12"/>
    </row>
    <row r="43" spans="1:28" x14ac:dyDescent="0.2">
      <c r="A43" s="17"/>
      <c r="B43" s="17"/>
      <c r="C43" s="17"/>
      <c r="D43" s="17"/>
      <c r="E43" s="17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6"/>
      <c r="W43" s="15"/>
      <c r="X43" s="15"/>
      <c r="Y43" s="12"/>
      <c r="Z43" s="12"/>
      <c r="AA43" s="12"/>
      <c r="AB43" s="12"/>
    </row>
    <row r="44" spans="1:28" x14ac:dyDescent="0.2">
      <c r="A44" s="17"/>
      <c r="B44" s="17"/>
      <c r="C44" s="17"/>
      <c r="D44" s="17"/>
      <c r="E44" s="17"/>
      <c r="F44" s="12"/>
      <c r="G44" s="12"/>
      <c r="H44" s="12"/>
      <c r="I44" s="12"/>
      <c r="J44" s="12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6"/>
      <c r="W44" s="15"/>
      <c r="X44" s="15"/>
      <c r="Y44" s="12"/>
      <c r="Z44" s="12"/>
      <c r="AA44" s="12"/>
      <c r="AB44" s="12"/>
    </row>
    <row r="45" spans="1:28" ht="16" thickBot="1" x14ac:dyDescent="0.25">
      <c r="A45" s="17"/>
      <c r="B45" s="12"/>
      <c r="C45" s="12"/>
      <c r="D45" s="12"/>
      <c r="E45" s="12"/>
      <c r="F45" s="12"/>
      <c r="G45" s="12"/>
      <c r="H45" s="12"/>
      <c r="I45" s="12"/>
      <c r="J45" s="12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6"/>
      <c r="W45" s="15"/>
      <c r="X45" s="15"/>
      <c r="Y45" s="12"/>
      <c r="Z45" s="12"/>
      <c r="AA45" s="12"/>
      <c r="AB45" s="12"/>
    </row>
    <row r="46" spans="1:28" ht="15" hidden="1" customHeight="1" x14ac:dyDescent="0.2">
      <c r="A46" s="17"/>
      <c r="B46" s="12"/>
      <c r="C46" s="12"/>
      <c r="D46" s="12"/>
      <c r="E46" s="12"/>
      <c r="F46" s="12"/>
      <c r="G46" s="12"/>
      <c r="H46" s="12"/>
      <c r="I46" s="12"/>
      <c r="J46" s="12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6"/>
      <c r="W46" s="15"/>
      <c r="X46" s="15"/>
      <c r="Y46" s="12"/>
      <c r="Z46" s="12"/>
      <c r="AA46" s="12"/>
      <c r="AB46" s="12"/>
    </row>
    <row r="47" spans="1:28" ht="15" hidden="1" customHeight="1" x14ac:dyDescent="0.2">
      <c r="A47" s="17"/>
      <c r="B47" s="13" t="s">
        <v>19</v>
      </c>
      <c r="C47" s="14">
        <f>VLOOKUP(90,Calcoli!$F$3:$O$1210,10,TRUE)</f>
        <v>3.3166666666666669</v>
      </c>
      <c r="D47" s="12" t="s">
        <v>12</v>
      </c>
      <c r="E47" s="12"/>
      <c r="F47" s="12"/>
      <c r="G47" s="12"/>
      <c r="H47" s="12"/>
      <c r="I47" s="12"/>
      <c r="J47" s="12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6"/>
      <c r="W47" s="15"/>
      <c r="X47" s="15"/>
      <c r="Y47" s="12"/>
      <c r="Z47" s="12"/>
      <c r="AA47" s="12"/>
      <c r="AB47" s="12"/>
    </row>
    <row r="48" spans="1:28" ht="15" hidden="1" customHeight="1" x14ac:dyDescent="0.2">
      <c r="A48" s="17"/>
      <c r="B48" s="12"/>
      <c r="C48" s="12"/>
      <c r="D48" s="12"/>
      <c r="E48" s="12"/>
      <c r="F48" s="12"/>
      <c r="G48" s="12"/>
      <c r="H48" s="12"/>
      <c r="I48" s="12"/>
      <c r="J48" s="12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6"/>
      <c r="W48" s="15"/>
      <c r="X48" s="15"/>
      <c r="Y48" s="12"/>
      <c r="Z48" s="12"/>
      <c r="AA48" s="12"/>
      <c r="AB48" s="12"/>
    </row>
    <row r="49" spans="1:30" x14ac:dyDescent="0.2">
      <c r="A49" s="17"/>
      <c r="B49" s="12"/>
      <c r="C49" s="93" t="s">
        <v>81</v>
      </c>
      <c r="D49" s="73"/>
      <c r="E49" s="73"/>
      <c r="F49" s="73"/>
      <c r="G49" s="73"/>
      <c r="H49" s="73"/>
      <c r="I49" s="73"/>
      <c r="J49" s="73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5"/>
      <c r="W49" s="76"/>
      <c r="X49" s="76"/>
      <c r="Y49" s="85" t="s">
        <v>77</v>
      </c>
      <c r="Z49" s="86"/>
      <c r="AA49" s="12"/>
      <c r="AB49" s="12"/>
    </row>
    <row r="50" spans="1:30" x14ac:dyDescent="0.2">
      <c r="A50" s="17"/>
      <c r="B50" s="10"/>
      <c r="C50" s="94"/>
      <c r="D50" s="57"/>
      <c r="E50" s="57"/>
      <c r="F50" s="57"/>
      <c r="G50" s="57"/>
      <c r="H50" s="57"/>
      <c r="I50" s="57"/>
      <c r="J50" s="57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9"/>
      <c r="W50" s="60"/>
      <c r="X50" s="60"/>
      <c r="Y50" s="87"/>
      <c r="Z50" s="88"/>
      <c r="AA50" s="10"/>
      <c r="AB50" s="10"/>
    </row>
    <row r="51" spans="1:30" x14ac:dyDescent="0.2">
      <c r="A51" s="17"/>
      <c r="B51" s="10"/>
      <c r="C51" s="94"/>
      <c r="D51" s="57"/>
      <c r="E51" s="57"/>
      <c r="F51" s="57"/>
      <c r="G51" s="57"/>
      <c r="H51" s="57"/>
      <c r="I51" s="57"/>
      <c r="J51" s="57"/>
      <c r="K51" s="58"/>
      <c r="L51" s="58"/>
      <c r="M51" s="61"/>
      <c r="N51" s="58"/>
      <c r="O51" s="58"/>
      <c r="P51" s="58"/>
      <c r="Q51" s="61"/>
      <c r="R51" s="58"/>
      <c r="S51" s="58"/>
      <c r="T51" s="58"/>
      <c r="U51" s="58"/>
      <c r="V51" s="59"/>
      <c r="W51" s="60"/>
      <c r="X51" s="60"/>
      <c r="Y51" s="87"/>
      <c r="Z51" s="88"/>
      <c r="AA51" s="10"/>
      <c r="AB51" s="10"/>
    </row>
    <row r="52" spans="1:30" x14ac:dyDescent="0.2">
      <c r="A52" s="17"/>
      <c r="B52" s="10"/>
      <c r="C52" s="94"/>
      <c r="D52" s="57"/>
      <c r="E52" s="57"/>
      <c r="F52" s="57"/>
      <c r="G52" s="57"/>
      <c r="H52" s="57"/>
      <c r="I52" s="57"/>
      <c r="J52" s="57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9"/>
      <c r="W52" s="60"/>
      <c r="X52" s="60"/>
      <c r="Y52" s="87"/>
      <c r="Z52" s="88"/>
      <c r="AA52" s="10"/>
      <c r="AB52" s="10"/>
    </row>
    <row r="53" spans="1:30" x14ac:dyDescent="0.2">
      <c r="A53" s="17"/>
      <c r="B53" s="10"/>
      <c r="C53" s="94"/>
      <c r="D53" s="57"/>
      <c r="E53" s="57"/>
      <c r="F53" s="57"/>
      <c r="G53" s="57"/>
      <c r="H53" s="57"/>
      <c r="I53" s="57"/>
      <c r="J53" s="57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9"/>
      <c r="W53" s="60"/>
      <c r="X53" s="60"/>
      <c r="Y53" s="87"/>
      <c r="Z53" s="88"/>
      <c r="AA53" s="10"/>
      <c r="AB53" s="10"/>
    </row>
    <row r="54" spans="1:30" ht="15" customHeight="1" x14ac:dyDescent="0.2">
      <c r="A54" s="17"/>
      <c r="B54" s="31"/>
      <c r="C54" s="94"/>
      <c r="D54" s="57"/>
      <c r="E54" s="57"/>
      <c r="F54" s="57"/>
      <c r="G54" s="57"/>
      <c r="H54" s="57"/>
      <c r="I54" s="57"/>
      <c r="J54" s="57"/>
      <c r="K54" s="58"/>
      <c r="L54" s="58"/>
      <c r="M54" s="58"/>
      <c r="N54" s="58"/>
      <c r="O54" s="58"/>
      <c r="P54" s="58"/>
      <c r="Q54" s="62"/>
      <c r="R54" s="58"/>
      <c r="S54" s="58"/>
      <c r="T54" s="62"/>
      <c r="U54" s="58"/>
      <c r="V54" s="59"/>
      <c r="W54" s="60"/>
      <c r="X54" s="60"/>
      <c r="Y54" s="87"/>
      <c r="Z54" s="88"/>
      <c r="AA54" s="17"/>
      <c r="AB54" s="17"/>
    </row>
    <row r="55" spans="1:30" ht="19" x14ac:dyDescent="0.25">
      <c r="A55" s="17"/>
      <c r="B55" s="32"/>
      <c r="C55" s="94"/>
      <c r="D55" s="57"/>
      <c r="E55" s="57"/>
      <c r="F55" s="57"/>
      <c r="G55" s="57"/>
      <c r="H55" s="57"/>
      <c r="I55" s="57"/>
      <c r="J55" s="57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9"/>
      <c r="W55" s="60"/>
      <c r="X55" s="60"/>
      <c r="Y55" s="87"/>
      <c r="Z55" s="88"/>
      <c r="AA55" s="17"/>
      <c r="AB55" s="17"/>
      <c r="AD55" s="29"/>
    </row>
    <row r="56" spans="1:30" ht="15" customHeight="1" x14ac:dyDescent="0.2">
      <c r="A56" s="17"/>
      <c r="B56" s="17"/>
      <c r="C56" s="94"/>
      <c r="D56" s="57"/>
      <c r="E56" s="57"/>
      <c r="F56" s="57"/>
      <c r="G56" s="57"/>
      <c r="H56" s="57"/>
      <c r="I56" s="57" t="s">
        <v>51</v>
      </c>
      <c r="J56" s="57"/>
      <c r="K56" s="58"/>
      <c r="L56" s="62" t="s">
        <v>37</v>
      </c>
      <c r="M56" s="58"/>
      <c r="N56" s="62" t="s">
        <v>46</v>
      </c>
      <c r="O56" s="58"/>
      <c r="P56" s="58"/>
      <c r="Q56" s="62" t="s">
        <v>47</v>
      </c>
      <c r="R56" s="58"/>
      <c r="S56" s="58"/>
      <c r="T56" s="62" t="s">
        <v>48</v>
      </c>
      <c r="U56" s="58"/>
      <c r="V56" s="59"/>
      <c r="W56" s="60"/>
      <c r="X56" s="60"/>
      <c r="Y56" s="87"/>
      <c r="Z56" s="88"/>
      <c r="AA56" s="17"/>
      <c r="AB56" s="17"/>
    </row>
    <row r="57" spans="1:30" ht="15" customHeight="1" x14ac:dyDescent="0.2">
      <c r="A57" s="17"/>
      <c r="B57" s="17"/>
      <c r="C57" s="94"/>
      <c r="D57" s="57"/>
      <c r="E57" s="57"/>
      <c r="F57" s="57"/>
      <c r="G57" s="57"/>
      <c r="H57" s="57"/>
      <c r="I57" s="57"/>
      <c r="J57" s="57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9"/>
      <c r="W57" s="60"/>
      <c r="X57" s="60"/>
      <c r="Y57" s="87"/>
      <c r="Z57" s="88"/>
      <c r="AA57" s="17"/>
      <c r="AB57" s="17"/>
    </row>
    <row r="58" spans="1:30" ht="15" customHeight="1" x14ac:dyDescent="0.2">
      <c r="A58" s="17"/>
      <c r="B58" s="17"/>
      <c r="C58" s="94"/>
      <c r="D58" s="57"/>
      <c r="E58" s="57"/>
      <c r="F58" s="57"/>
      <c r="G58" s="57"/>
      <c r="H58" s="57"/>
      <c r="I58" s="57"/>
      <c r="J58" s="57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4"/>
      <c r="W58" s="65"/>
      <c r="X58" s="65"/>
      <c r="Y58" s="89" t="s">
        <v>78</v>
      </c>
      <c r="Z58" s="90"/>
      <c r="AA58" s="17"/>
      <c r="AB58" s="17"/>
    </row>
    <row r="59" spans="1:30" ht="15" customHeight="1" x14ac:dyDescent="0.2">
      <c r="A59" s="17"/>
      <c r="B59" s="17"/>
      <c r="C59" s="94"/>
      <c r="D59" s="57"/>
      <c r="E59" s="57"/>
      <c r="F59" s="57"/>
      <c r="G59" s="57"/>
      <c r="H59" s="57"/>
      <c r="I59" s="57"/>
      <c r="J59" s="57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4"/>
      <c r="W59" s="65"/>
      <c r="X59" s="65"/>
      <c r="Y59" s="89"/>
      <c r="Z59" s="90"/>
      <c r="AA59" s="17"/>
      <c r="AB59" s="17"/>
    </row>
    <row r="60" spans="1:30" ht="15" customHeight="1" x14ac:dyDescent="0.2">
      <c r="A60" s="17"/>
      <c r="B60" s="17"/>
      <c r="C60" s="94"/>
      <c r="D60" s="57"/>
      <c r="E60" s="57"/>
      <c r="F60" s="57"/>
      <c r="G60" s="57"/>
      <c r="H60" s="57"/>
      <c r="I60" s="57"/>
      <c r="J60" s="57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4"/>
      <c r="W60" s="65"/>
      <c r="X60" s="65"/>
      <c r="Y60" s="89"/>
      <c r="Z60" s="90"/>
      <c r="AA60" s="17"/>
      <c r="AB60" s="17"/>
    </row>
    <row r="61" spans="1:30" ht="15" customHeight="1" x14ac:dyDescent="0.2">
      <c r="A61" s="17"/>
      <c r="B61" s="17"/>
      <c r="C61" s="94"/>
      <c r="D61" s="57"/>
      <c r="E61" s="57"/>
      <c r="F61" s="57"/>
      <c r="G61" s="57"/>
      <c r="H61" s="57"/>
      <c r="I61" s="57"/>
      <c r="J61" s="57"/>
      <c r="K61" s="63"/>
      <c r="L61" s="63"/>
      <c r="M61" s="63"/>
      <c r="N61" s="63"/>
      <c r="O61" s="63"/>
      <c r="P61" s="63"/>
      <c r="Q61" s="63"/>
      <c r="R61" s="63"/>
      <c r="S61" s="63"/>
      <c r="T61" s="66"/>
      <c r="U61" s="63"/>
      <c r="V61" s="64"/>
      <c r="W61" s="65"/>
      <c r="X61" s="65"/>
      <c r="Y61" s="89"/>
      <c r="Z61" s="90"/>
      <c r="AA61" s="17"/>
      <c r="AB61" s="17"/>
    </row>
    <row r="62" spans="1:30" ht="15" customHeight="1" x14ac:dyDescent="0.2">
      <c r="A62" s="17"/>
      <c r="B62" s="17"/>
      <c r="C62" s="94"/>
      <c r="D62" s="57"/>
      <c r="E62" s="57"/>
      <c r="F62" s="57"/>
      <c r="G62" s="57"/>
      <c r="H62" s="57"/>
      <c r="I62" s="57"/>
      <c r="J62" s="57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4"/>
      <c r="W62" s="65"/>
      <c r="X62" s="65"/>
      <c r="Y62" s="89"/>
      <c r="Z62" s="90"/>
      <c r="AA62" s="17"/>
      <c r="AB62" s="17"/>
    </row>
    <row r="63" spans="1:30" x14ac:dyDescent="0.2">
      <c r="A63" s="17"/>
      <c r="B63" s="17"/>
      <c r="C63" s="94"/>
      <c r="D63" s="57"/>
      <c r="E63" s="57"/>
      <c r="F63" s="57"/>
      <c r="G63" s="57"/>
      <c r="H63" s="57"/>
      <c r="I63" s="67"/>
      <c r="J63" s="57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4"/>
      <c r="W63" s="65"/>
      <c r="X63" s="65"/>
      <c r="Y63" s="89"/>
      <c r="Z63" s="90"/>
      <c r="AA63" s="17"/>
      <c r="AB63" s="17"/>
    </row>
    <row r="64" spans="1:30" ht="19" x14ac:dyDescent="0.25">
      <c r="A64" s="17"/>
      <c r="B64" s="17"/>
      <c r="C64" s="94"/>
      <c r="D64" s="57"/>
      <c r="E64" s="57"/>
      <c r="F64" s="57"/>
      <c r="G64" s="57"/>
      <c r="H64" s="68"/>
      <c r="I64" s="69"/>
      <c r="J64" s="69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4"/>
      <c r="W64" s="65"/>
      <c r="X64" s="65"/>
      <c r="Y64" s="89"/>
      <c r="Z64" s="90"/>
      <c r="AA64" s="17"/>
      <c r="AB64" s="17"/>
    </row>
    <row r="65" spans="1:28" ht="19" x14ac:dyDescent="0.25">
      <c r="A65" s="17"/>
      <c r="B65" s="20"/>
      <c r="C65" s="94"/>
      <c r="D65" s="70" t="s">
        <v>80</v>
      </c>
      <c r="E65" s="57"/>
      <c r="F65" s="57"/>
      <c r="G65" s="71" t="s">
        <v>79</v>
      </c>
      <c r="H65" s="57"/>
      <c r="I65" s="69"/>
      <c r="J65" s="69"/>
      <c r="K65" s="63"/>
      <c r="L65" s="63"/>
      <c r="M65" s="63"/>
      <c r="N65" s="66" t="s">
        <v>49</v>
      </c>
      <c r="O65" s="63"/>
      <c r="P65" s="63"/>
      <c r="Q65" s="63"/>
      <c r="R65" s="63"/>
      <c r="S65" s="63"/>
      <c r="T65" s="63"/>
      <c r="U65" s="72" t="s">
        <v>50</v>
      </c>
      <c r="V65" s="64"/>
      <c r="W65" s="65"/>
      <c r="X65" s="65"/>
      <c r="Y65" s="89"/>
      <c r="Z65" s="90"/>
      <c r="AA65" s="17"/>
      <c r="AB65" s="17"/>
    </row>
    <row r="66" spans="1:28" ht="17" customHeight="1" thickBot="1" x14ac:dyDescent="0.3">
      <c r="A66" s="17"/>
      <c r="B66" s="20"/>
      <c r="C66" s="95"/>
      <c r="D66" s="77"/>
      <c r="E66" s="77"/>
      <c r="F66" s="77"/>
      <c r="G66" s="77"/>
      <c r="H66" s="77"/>
      <c r="I66" s="78"/>
      <c r="J66" s="77"/>
      <c r="K66" s="79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1"/>
      <c r="W66" s="82"/>
      <c r="X66" s="82"/>
      <c r="Y66" s="91"/>
      <c r="Z66" s="92"/>
      <c r="AA66" s="17"/>
      <c r="AB66" s="17"/>
    </row>
    <row r="67" spans="1:28" ht="18" customHeight="1" x14ac:dyDescent="0.25">
      <c r="A67" s="17"/>
      <c r="B67" s="20"/>
      <c r="C67" s="21"/>
      <c r="D67" s="17"/>
      <c r="E67" s="17"/>
      <c r="F67" s="17"/>
      <c r="G67" s="17"/>
      <c r="H67" s="17"/>
      <c r="I67" s="56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8"/>
      <c r="W67" s="19"/>
      <c r="X67" s="19"/>
      <c r="Y67" s="17"/>
      <c r="Z67" s="17"/>
      <c r="AA67" s="17"/>
      <c r="AB67" s="17"/>
    </row>
    <row r="68" spans="1:28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8"/>
      <c r="W68" s="19"/>
      <c r="X68" s="19"/>
      <c r="Y68" s="17"/>
      <c r="Z68" s="17"/>
      <c r="AA68" s="17"/>
      <c r="AB68" s="17"/>
    </row>
    <row r="69" spans="1:28" hidden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8"/>
      <c r="W69" s="19"/>
      <c r="X69" s="19"/>
      <c r="Y69" s="17"/>
      <c r="Z69" s="17"/>
      <c r="AA69" s="17"/>
      <c r="AB69" s="17"/>
    </row>
    <row r="70" spans="1:28" hidden="1" x14ac:dyDescent="0.2">
      <c r="A70" s="17"/>
      <c r="B70" s="17"/>
      <c r="C70" s="47" t="s">
        <v>31</v>
      </c>
      <c r="D70" s="45"/>
      <c r="E70" s="45"/>
      <c r="F70" s="17"/>
      <c r="G70" s="48" t="s">
        <v>10</v>
      </c>
      <c r="H70" s="49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8"/>
      <c r="W70" s="19"/>
      <c r="X70" s="19"/>
      <c r="Y70" s="17"/>
      <c r="Z70" s="17"/>
      <c r="AA70" s="17"/>
      <c r="AB70" s="17"/>
    </row>
    <row r="71" spans="1:28" hidden="1" x14ac:dyDescent="0.2">
      <c r="A71" s="17"/>
      <c r="B71" s="17"/>
      <c r="C71" s="45" t="s">
        <v>13</v>
      </c>
      <c r="D71" s="49">
        <v>45</v>
      </c>
      <c r="E71" s="45" t="s">
        <v>14</v>
      </c>
      <c r="F71" s="17"/>
      <c r="G71" s="50" t="s">
        <v>22</v>
      </c>
      <c r="H71" s="51">
        <v>0.999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8"/>
      <c r="W71" s="19"/>
      <c r="X71" s="19"/>
      <c r="Y71" s="17"/>
      <c r="Z71" s="17"/>
      <c r="AA71" s="17"/>
      <c r="AB71" s="17"/>
    </row>
    <row r="72" spans="1:28" hidden="1" x14ac:dyDescent="0.2">
      <c r="A72" s="17"/>
      <c r="B72" s="17"/>
      <c r="C72" s="45" t="s">
        <v>25</v>
      </c>
      <c r="D72" s="49">
        <v>0.63</v>
      </c>
      <c r="E72" s="45" t="s">
        <v>14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8"/>
      <c r="W72" s="19"/>
      <c r="X72" s="19"/>
      <c r="Y72" s="17"/>
      <c r="Z72" s="17"/>
      <c r="AA72" s="17"/>
      <c r="AB72" s="17"/>
    </row>
    <row r="73" spans="1:28" hidden="1" x14ac:dyDescent="0.2">
      <c r="A73" s="17"/>
      <c r="B73" s="17"/>
      <c r="C73" s="45" t="s">
        <v>26</v>
      </c>
      <c r="D73" s="49">
        <v>0.24</v>
      </c>
      <c r="E73" s="45" t="s">
        <v>14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8"/>
      <c r="W73" s="19"/>
      <c r="X73" s="19"/>
      <c r="Y73" s="17"/>
      <c r="Z73" s="17"/>
      <c r="AA73" s="17"/>
      <c r="AB73" s="17"/>
    </row>
    <row r="74" spans="1:28" hidden="1" x14ac:dyDescent="0.2">
      <c r="A74" s="17"/>
      <c r="B74" s="17"/>
      <c r="C74" s="45"/>
      <c r="D74" s="45"/>
      <c r="E74" s="45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8"/>
      <c r="W74" s="19"/>
      <c r="X74" s="19"/>
      <c r="Y74" s="17"/>
      <c r="Z74" s="17"/>
      <c r="AA74" s="17"/>
      <c r="AB74" s="17"/>
    </row>
    <row r="75" spans="1:28" hidden="1" x14ac:dyDescent="0.2">
      <c r="A75" s="17"/>
      <c r="B75" s="17"/>
      <c r="C75" s="45" t="s">
        <v>27</v>
      </c>
      <c r="D75" s="49">
        <v>0.45</v>
      </c>
      <c r="E75" s="45" t="s">
        <v>16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8"/>
      <c r="W75" s="19"/>
      <c r="X75" s="19"/>
      <c r="Y75" s="17"/>
      <c r="Z75" s="17"/>
      <c r="AA75" s="17"/>
      <c r="AB75" s="17"/>
    </row>
    <row r="76" spans="1:28" hidden="1" x14ac:dyDescent="0.2">
      <c r="A76" s="17"/>
      <c r="B76" s="17"/>
      <c r="C76" s="45" t="s">
        <v>21</v>
      </c>
      <c r="D76" s="52">
        <f>D72+D73</f>
        <v>0.87</v>
      </c>
      <c r="E76" s="45" t="s">
        <v>14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8"/>
      <c r="W76" s="19"/>
      <c r="X76" s="19"/>
      <c r="Y76" s="17"/>
      <c r="Z76" s="17"/>
      <c r="AA76" s="17"/>
      <c r="AB76" s="17"/>
    </row>
    <row r="77" spans="1:28" hidden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8"/>
      <c r="W77" s="19"/>
      <c r="X77" s="19"/>
      <c r="Y77" s="17"/>
      <c r="Z77" s="17"/>
      <c r="AA77" s="17"/>
      <c r="AB77" s="17"/>
    </row>
    <row r="78" spans="1:28" hidden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8"/>
      <c r="W78" s="17"/>
      <c r="X78" s="19"/>
      <c r="Y78" s="17"/>
      <c r="Z78" s="17"/>
      <c r="AA78" s="17"/>
      <c r="AB78" s="17"/>
    </row>
    <row r="79" spans="1:28" x14ac:dyDescent="0.2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4"/>
      <c r="W79" s="53"/>
      <c r="X79" s="55"/>
      <c r="Y79" s="53"/>
      <c r="Z79" s="53"/>
      <c r="AA79" s="53"/>
      <c r="AB79" s="53"/>
    </row>
    <row r="80" spans="1:28" x14ac:dyDescent="0.2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4"/>
      <c r="W80" s="53"/>
      <c r="X80" s="55"/>
      <c r="Y80" s="53"/>
      <c r="Z80" s="53"/>
      <c r="AA80" s="53"/>
      <c r="AB80" s="53"/>
    </row>
    <row r="81" spans="5:24" x14ac:dyDescent="0.2">
      <c r="V81" s="2"/>
      <c r="X81" s="3"/>
    </row>
    <row r="82" spans="5:24" x14ac:dyDescent="0.2">
      <c r="V82" s="2"/>
      <c r="X82" s="3"/>
    </row>
    <row r="83" spans="5:24" x14ac:dyDescent="0.2">
      <c r="V83" s="2"/>
      <c r="X83" s="3"/>
    </row>
    <row r="84" spans="5:24" x14ac:dyDescent="0.2">
      <c r="V84" s="2"/>
      <c r="X84" s="3"/>
    </row>
    <row r="85" spans="5:24" x14ac:dyDescent="0.2">
      <c r="E85" s="83"/>
      <c r="V85" s="2"/>
      <c r="X85" s="3"/>
    </row>
    <row r="86" spans="5:24" x14ac:dyDescent="0.2">
      <c r="V86" s="2"/>
      <c r="X86" s="3"/>
    </row>
    <row r="87" spans="5:24" x14ac:dyDescent="0.2">
      <c r="V87" s="2"/>
      <c r="X87" s="3"/>
    </row>
    <row r="88" spans="5:24" x14ac:dyDescent="0.2">
      <c r="V88" s="2"/>
      <c r="X88" s="3"/>
    </row>
    <row r="89" spans="5:24" x14ac:dyDescent="0.2">
      <c r="V89" s="2"/>
      <c r="X89" s="3"/>
    </row>
    <row r="90" spans="5:24" x14ac:dyDescent="0.2">
      <c r="V90" s="2"/>
      <c r="X90" s="3"/>
    </row>
    <row r="91" spans="5:24" x14ac:dyDescent="0.2">
      <c r="V91" s="2"/>
      <c r="W91" s="3"/>
      <c r="X91" s="3"/>
    </row>
    <row r="92" spans="5:24" x14ac:dyDescent="0.2">
      <c r="V92" s="2"/>
      <c r="W92" s="3"/>
      <c r="X92" s="3"/>
    </row>
    <row r="93" spans="5:24" x14ac:dyDescent="0.2">
      <c r="V93" s="2"/>
      <c r="W93" s="3"/>
      <c r="X93" s="3"/>
    </row>
    <row r="94" spans="5:24" x14ac:dyDescent="0.2">
      <c r="V94" s="2"/>
      <c r="W94" s="3"/>
      <c r="X94" s="3"/>
    </row>
    <row r="95" spans="5:24" x14ac:dyDescent="0.2">
      <c r="V95" s="2"/>
      <c r="W95" s="3"/>
      <c r="X95" s="3"/>
    </row>
    <row r="96" spans="5:24" x14ac:dyDescent="0.2">
      <c r="V96" s="2"/>
      <c r="W96" s="3"/>
      <c r="X96" s="3"/>
    </row>
    <row r="97" spans="22:24" x14ac:dyDescent="0.2">
      <c r="V97" s="2"/>
      <c r="W97" s="3"/>
      <c r="X97" s="3"/>
    </row>
    <row r="98" spans="22:24" x14ac:dyDescent="0.2">
      <c r="V98" s="2"/>
      <c r="W98" s="3"/>
      <c r="X98" s="3"/>
    </row>
    <row r="99" spans="22:24" x14ac:dyDescent="0.2">
      <c r="V99" s="2"/>
      <c r="W99" s="3"/>
      <c r="X99" s="3"/>
    </row>
    <row r="100" spans="22:24" x14ac:dyDescent="0.2">
      <c r="V100" s="2"/>
      <c r="W100" s="3"/>
      <c r="X100" s="3"/>
    </row>
    <row r="101" spans="22:24" x14ac:dyDescent="0.2">
      <c r="V101" s="2"/>
      <c r="W101" s="3"/>
      <c r="X101" s="3"/>
    </row>
    <row r="102" spans="22:24" x14ac:dyDescent="0.2">
      <c r="V102" s="2"/>
      <c r="W102" s="3"/>
      <c r="X102" s="3"/>
    </row>
    <row r="103" spans="22:24" x14ac:dyDescent="0.2">
      <c r="V103" s="2"/>
      <c r="W103" s="3"/>
      <c r="X103" s="3"/>
    </row>
    <row r="104" spans="22:24" x14ac:dyDescent="0.2">
      <c r="V104" s="2"/>
      <c r="W104" s="3"/>
      <c r="X104" s="3"/>
    </row>
    <row r="105" spans="22:24" x14ac:dyDescent="0.2">
      <c r="V105" s="2"/>
      <c r="W105" s="3"/>
      <c r="X105" s="3"/>
    </row>
    <row r="106" spans="22:24" x14ac:dyDescent="0.2">
      <c r="V106" s="2"/>
      <c r="W106" s="3"/>
      <c r="X106" s="3"/>
    </row>
    <row r="107" spans="22:24" x14ac:dyDescent="0.2">
      <c r="V107" s="2"/>
      <c r="W107" s="3"/>
      <c r="X107" s="3"/>
    </row>
    <row r="108" spans="22:24" x14ac:dyDescent="0.2">
      <c r="V108" s="2"/>
      <c r="W108" s="3"/>
      <c r="X108" s="3"/>
    </row>
    <row r="109" spans="22:24" x14ac:dyDescent="0.2">
      <c r="V109" s="2"/>
      <c r="W109" s="3"/>
      <c r="X109" s="3"/>
    </row>
    <row r="110" spans="22:24" x14ac:dyDescent="0.2">
      <c r="V110" s="2"/>
      <c r="W110" s="3"/>
      <c r="X110" s="3"/>
    </row>
    <row r="111" spans="22:24" x14ac:dyDescent="0.2">
      <c r="V111" s="2"/>
      <c r="W111" s="3"/>
      <c r="X111" s="3"/>
    </row>
    <row r="112" spans="22:24" x14ac:dyDescent="0.2">
      <c r="V112" s="2"/>
      <c r="W112" s="3"/>
      <c r="X112" s="3"/>
    </row>
    <row r="113" spans="22:24" x14ac:dyDescent="0.2">
      <c r="V113" s="2"/>
      <c r="W113" s="3"/>
      <c r="X113" s="3"/>
    </row>
    <row r="114" spans="22:24" x14ac:dyDescent="0.2">
      <c r="V114" s="2"/>
      <c r="W114" s="3"/>
      <c r="X114" s="3"/>
    </row>
    <row r="115" spans="22:24" x14ac:dyDescent="0.2">
      <c r="V115" s="2"/>
      <c r="W115" s="3"/>
      <c r="X115" s="3"/>
    </row>
    <row r="116" spans="22:24" x14ac:dyDescent="0.2">
      <c r="V116" s="2"/>
      <c r="W116" s="3"/>
      <c r="X116" s="3"/>
    </row>
    <row r="117" spans="22:24" x14ac:dyDescent="0.2">
      <c r="V117" s="2"/>
      <c r="W117" s="3"/>
      <c r="X117" s="3"/>
    </row>
    <row r="118" spans="22:24" x14ac:dyDescent="0.2">
      <c r="V118" s="2"/>
      <c r="W118" s="3"/>
      <c r="X118" s="3"/>
    </row>
    <row r="119" spans="22:24" x14ac:dyDescent="0.2">
      <c r="V119" s="2"/>
      <c r="W119" s="3"/>
      <c r="X119" s="3"/>
    </row>
    <row r="120" spans="22:24" x14ac:dyDescent="0.2">
      <c r="V120" s="2"/>
      <c r="W120" s="3"/>
      <c r="X120" s="3"/>
    </row>
    <row r="121" spans="22:24" x14ac:dyDescent="0.2">
      <c r="V121" s="2"/>
      <c r="W121" s="3"/>
      <c r="X121" s="3"/>
    </row>
    <row r="122" spans="22:24" x14ac:dyDescent="0.2">
      <c r="V122" s="2"/>
      <c r="W122" s="3"/>
      <c r="X122" s="3"/>
    </row>
    <row r="123" spans="22:24" x14ac:dyDescent="0.2">
      <c r="V123" s="2"/>
      <c r="W123" s="3"/>
      <c r="X123" s="3"/>
    </row>
    <row r="124" spans="22:24" x14ac:dyDescent="0.2">
      <c r="V124" s="2"/>
      <c r="W124" s="3"/>
      <c r="X124" s="3"/>
    </row>
    <row r="125" spans="22:24" x14ac:dyDescent="0.2">
      <c r="V125" s="2"/>
      <c r="W125" s="3"/>
      <c r="X125" s="3"/>
    </row>
    <row r="126" spans="22:24" x14ac:dyDescent="0.2">
      <c r="V126" s="2"/>
      <c r="W126" s="3"/>
      <c r="X126" s="3"/>
    </row>
    <row r="127" spans="22:24" x14ac:dyDescent="0.2">
      <c r="V127" s="2"/>
      <c r="W127" s="3"/>
      <c r="X127" s="3"/>
    </row>
    <row r="128" spans="22:24" x14ac:dyDescent="0.2">
      <c r="V128" s="2"/>
      <c r="W128" s="3"/>
      <c r="X128" s="3"/>
    </row>
    <row r="129" spans="22:24" x14ac:dyDescent="0.2">
      <c r="V129" s="2"/>
      <c r="W129" s="3"/>
      <c r="X129" s="3"/>
    </row>
    <row r="130" spans="22:24" x14ac:dyDescent="0.2">
      <c r="V130" s="2"/>
      <c r="W130" s="3"/>
      <c r="X130" s="3"/>
    </row>
    <row r="131" spans="22:24" x14ac:dyDescent="0.2">
      <c r="V131" s="2"/>
      <c r="W131" s="3"/>
      <c r="X131" s="3"/>
    </row>
    <row r="132" spans="22:24" x14ac:dyDescent="0.2">
      <c r="V132" s="2"/>
      <c r="W132" s="3"/>
      <c r="X132" s="3"/>
    </row>
    <row r="133" spans="22:24" x14ac:dyDescent="0.2">
      <c r="V133" s="2"/>
      <c r="W133" s="3"/>
      <c r="X133" s="3"/>
    </row>
    <row r="134" spans="22:24" x14ac:dyDescent="0.2">
      <c r="V134" s="2"/>
      <c r="W134" s="3"/>
      <c r="X134" s="3"/>
    </row>
    <row r="135" spans="22:24" x14ac:dyDescent="0.2">
      <c r="V135" s="2"/>
      <c r="W135" s="3"/>
      <c r="X135" s="3"/>
    </row>
    <row r="136" spans="22:24" x14ac:dyDescent="0.2">
      <c r="V136" s="2"/>
      <c r="W136" s="3"/>
      <c r="X136" s="3"/>
    </row>
    <row r="137" spans="22:24" x14ac:dyDescent="0.2">
      <c r="V137" s="2"/>
      <c r="W137" s="3"/>
      <c r="X137" s="3"/>
    </row>
    <row r="138" spans="22:24" x14ac:dyDescent="0.2">
      <c r="V138" s="2"/>
      <c r="W138" s="3"/>
      <c r="X138" s="3"/>
    </row>
    <row r="139" spans="22:24" x14ac:dyDescent="0.2">
      <c r="V139" s="2"/>
      <c r="W139" s="3"/>
      <c r="X139" s="3"/>
    </row>
    <row r="140" spans="22:24" x14ac:dyDescent="0.2">
      <c r="V140" s="2"/>
      <c r="W140" s="3"/>
      <c r="X140" s="3"/>
    </row>
    <row r="141" spans="22:24" x14ac:dyDescent="0.2">
      <c r="V141" s="2"/>
      <c r="W141" s="3"/>
      <c r="X141" s="3"/>
    </row>
    <row r="142" spans="22:24" x14ac:dyDescent="0.2">
      <c r="V142" s="2"/>
      <c r="W142" s="3"/>
      <c r="X142" s="3"/>
    </row>
    <row r="143" spans="22:24" x14ac:dyDescent="0.2">
      <c r="V143" s="2"/>
      <c r="W143" s="3"/>
      <c r="X143" s="3"/>
    </row>
    <row r="144" spans="22:24" x14ac:dyDescent="0.2">
      <c r="V144" s="2"/>
      <c r="W144" s="3"/>
      <c r="X144" s="3"/>
    </row>
    <row r="145" spans="22:24" x14ac:dyDescent="0.2">
      <c r="V145" s="2"/>
      <c r="W145" s="3"/>
      <c r="X145" s="3"/>
    </row>
    <row r="146" spans="22:24" x14ac:dyDescent="0.2">
      <c r="V146" s="2"/>
      <c r="W146" s="3"/>
      <c r="X146" s="3"/>
    </row>
    <row r="147" spans="22:24" x14ac:dyDescent="0.2">
      <c r="V147" s="2"/>
      <c r="W147" s="3"/>
      <c r="X147" s="3"/>
    </row>
    <row r="148" spans="22:24" x14ac:dyDescent="0.2">
      <c r="V148" s="2"/>
      <c r="W148" s="3"/>
      <c r="X148" s="3"/>
    </row>
    <row r="149" spans="22:24" x14ac:dyDescent="0.2">
      <c r="V149" s="2"/>
      <c r="W149" s="3"/>
      <c r="X149" s="3"/>
    </row>
    <row r="150" spans="22:24" x14ac:dyDescent="0.2">
      <c r="V150" s="2"/>
      <c r="W150" s="3"/>
      <c r="X150" s="3"/>
    </row>
    <row r="151" spans="22:24" x14ac:dyDescent="0.2">
      <c r="V151" s="2"/>
      <c r="W151" s="3"/>
      <c r="X151" s="3"/>
    </row>
    <row r="152" spans="22:24" x14ac:dyDescent="0.2">
      <c r="V152" s="2"/>
      <c r="W152" s="3"/>
      <c r="X152" s="3"/>
    </row>
    <row r="153" spans="22:24" x14ac:dyDescent="0.2">
      <c r="V153" s="2"/>
      <c r="W153" s="3"/>
      <c r="X153" s="3"/>
    </row>
    <row r="154" spans="22:24" x14ac:dyDescent="0.2">
      <c r="V154" s="2"/>
      <c r="W154" s="3"/>
      <c r="X154" s="3"/>
    </row>
    <row r="155" spans="22:24" x14ac:dyDescent="0.2">
      <c r="V155" s="2"/>
      <c r="W155" s="3"/>
      <c r="X155" s="3"/>
    </row>
    <row r="156" spans="22:24" x14ac:dyDescent="0.2">
      <c r="V156" s="2"/>
      <c r="W156" s="3"/>
      <c r="X156" s="3"/>
    </row>
    <row r="157" spans="22:24" x14ac:dyDescent="0.2">
      <c r="V157" s="2"/>
      <c r="W157" s="3"/>
      <c r="X157" s="3"/>
    </row>
    <row r="158" spans="22:24" x14ac:dyDescent="0.2">
      <c r="V158" s="2"/>
      <c r="W158" s="3"/>
      <c r="X158" s="3"/>
    </row>
    <row r="159" spans="22:24" x14ac:dyDescent="0.2">
      <c r="V159" s="2"/>
      <c r="W159" s="3"/>
      <c r="X159" s="3"/>
    </row>
    <row r="160" spans="22:24" x14ac:dyDescent="0.2">
      <c r="V160" s="2"/>
      <c r="W160" s="3"/>
      <c r="X160" s="3"/>
    </row>
    <row r="161" spans="22:24" x14ac:dyDescent="0.2">
      <c r="V161" s="2"/>
      <c r="W161" s="3"/>
      <c r="X161" s="3"/>
    </row>
    <row r="162" spans="22:24" x14ac:dyDescent="0.2">
      <c r="V162" s="2"/>
      <c r="W162" s="3"/>
      <c r="X162" s="3"/>
    </row>
    <row r="163" spans="22:24" x14ac:dyDescent="0.2">
      <c r="V163" s="2"/>
      <c r="W163" s="3"/>
      <c r="X163" s="3"/>
    </row>
    <row r="164" spans="22:24" x14ac:dyDescent="0.2">
      <c r="V164" s="2"/>
      <c r="W164" s="3"/>
      <c r="X164" s="3"/>
    </row>
    <row r="165" spans="22:24" x14ac:dyDescent="0.2">
      <c r="V165" s="2"/>
      <c r="W165" s="3"/>
      <c r="X165" s="3"/>
    </row>
    <row r="166" spans="22:24" x14ac:dyDescent="0.2">
      <c r="V166" s="2"/>
      <c r="W166" s="3"/>
      <c r="X166" s="3"/>
    </row>
    <row r="167" spans="22:24" x14ac:dyDescent="0.2">
      <c r="V167" s="2"/>
      <c r="W167" s="3"/>
      <c r="X167" s="3"/>
    </row>
    <row r="168" spans="22:24" x14ac:dyDescent="0.2">
      <c r="V168" s="2"/>
      <c r="W168" s="3"/>
      <c r="X168" s="3"/>
    </row>
    <row r="169" spans="22:24" x14ac:dyDescent="0.2">
      <c r="V169" s="2"/>
      <c r="W169" s="3"/>
      <c r="X169" s="3"/>
    </row>
    <row r="170" spans="22:24" x14ac:dyDescent="0.2">
      <c r="V170" s="2"/>
      <c r="W170" s="3"/>
      <c r="X170" s="3"/>
    </row>
    <row r="171" spans="22:24" x14ac:dyDescent="0.2">
      <c r="V171" s="2"/>
      <c r="W171" s="3"/>
      <c r="X171" s="3"/>
    </row>
    <row r="172" spans="22:24" x14ac:dyDescent="0.2">
      <c r="V172" s="2"/>
      <c r="W172" s="3"/>
      <c r="X172" s="3"/>
    </row>
    <row r="173" spans="22:24" x14ac:dyDescent="0.2">
      <c r="V173" s="2"/>
      <c r="W173" s="3"/>
      <c r="X173" s="3"/>
    </row>
    <row r="174" spans="22:24" x14ac:dyDescent="0.2">
      <c r="V174" s="2"/>
      <c r="W174" s="3"/>
      <c r="X174" s="3"/>
    </row>
    <row r="175" spans="22:24" x14ac:dyDescent="0.2">
      <c r="V175" s="2"/>
      <c r="W175" s="3"/>
      <c r="X175" s="3"/>
    </row>
    <row r="176" spans="22:24" x14ac:dyDescent="0.2">
      <c r="V176" s="2"/>
      <c r="W176" s="3"/>
      <c r="X176" s="3"/>
    </row>
    <row r="177" spans="22:24" x14ac:dyDescent="0.2">
      <c r="V177" s="2"/>
      <c r="W177" s="3"/>
      <c r="X177" s="3"/>
    </row>
    <row r="178" spans="22:24" x14ac:dyDescent="0.2">
      <c r="V178" s="2"/>
      <c r="W178" s="3"/>
      <c r="X178" s="3"/>
    </row>
    <row r="179" spans="22:24" x14ac:dyDescent="0.2">
      <c r="V179" s="2"/>
      <c r="W179" s="3"/>
      <c r="X179" s="3"/>
    </row>
    <row r="180" spans="22:24" x14ac:dyDescent="0.2">
      <c r="V180" s="2"/>
      <c r="W180" s="3"/>
      <c r="X180" s="3"/>
    </row>
    <row r="181" spans="22:24" x14ac:dyDescent="0.2">
      <c r="V181" s="2"/>
      <c r="W181" s="3"/>
      <c r="X181" s="3"/>
    </row>
    <row r="182" spans="22:24" x14ac:dyDescent="0.2">
      <c r="V182" s="2"/>
      <c r="W182" s="3"/>
      <c r="X182" s="3"/>
    </row>
    <row r="183" spans="22:24" x14ac:dyDescent="0.2">
      <c r="V183" s="2"/>
      <c r="W183" s="3"/>
      <c r="X183" s="3"/>
    </row>
    <row r="184" spans="22:24" x14ac:dyDescent="0.2">
      <c r="V184" s="2"/>
      <c r="W184" s="3"/>
      <c r="X184" s="3"/>
    </row>
    <row r="185" spans="22:24" x14ac:dyDescent="0.2">
      <c r="V185" s="2"/>
      <c r="W185" s="3"/>
      <c r="X185" s="3"/>
    </row>
    <row r="186" spans="22:24" x14ac:dyDescent="0.2">
      <c r="V186" s="2"/>
      <c r="W186" s="3"/>
      <c r="X186" s="3"/>
    </row>
    <row r="187" spans="22:24" x14ac:dyDescent="0.2">
      <c r="V187" s="2"/>
      <c r="W187" s="3"/>
      <c r="X187" s="3"/>
    </row>
    <row r="188" spans="22:24" x14ac:dyDescent="0.2">
      <c r="V188" s="2"/>
      <c r="W188" s="3"/>
      <c r="X188" s="3"/>
    </row>
    <row r="189" spans="22:24" x14ac:dyDescent="0.2">
      <c r="V189" s="2"/>
      <c r="W189" s="3"/>
      <c r="X189" s="3"/>
    </row>
    <row r="190" spans="22:24" x14ac:dyDescent="0.2">
      <c r="V190" s="2"/>
      <c r="W190" s="3"/>
      <c r="X190" s="3"/>
    </row>
    <row r="191" spans="22:24" x14ac:dyDescent="0.2">
      <c r="V191" s="2"/>
      <c r="W191" s="3"/>
      <c r="X191" s="3"/>
    </row>
    <row r="192" spans="22:24" x14ac:dyDescent="0.2">
      <c r="V192" s="2"/>
      <c r="W192" s="3"/>
      <c r="X192" s="3"/>
    </row>
    <row r="193" spans="22:24" x14ac:dyDescent="0.2">
      <c r="V193" s="2"/>
      <c r="W193" s="3"/>
      <c r="X193" s="3"/>
    </row>
    <row r="194" spans="22:24" x14ac:dyDescent="0.2">
      <c r="V194" s="2"/>
      <c r="W194" s="3"/>
      <c r="X194" s="3"/>
    </row>
    <row r="195" spans="22:24" x14ac:dyDescent="0.2">
      <c r="V195" s="2"/>
      <c r="W195" s="3"/>
      <c r="X195" s="3"/>
    </row>
    <row r="196" spans="22:24" x14ac:dyDescent="0.2">
      <c r="V196" s="2"/>
      <c r="W196" s="3"/>
      <c r="X196" s="3"/>
    </row>
    <row r="197" spans="22:24" x14ac:dyDescent="0.2">
      <c r="V197" s="2"/>
      <c r="W197" s="3"/>
      <c r="X197" s="3"/>
    </row>
    <row r="198" spans="22:24" x14ac:dyDescent="0.2">
      <c r="V198" s="2"/>
      <c r="W198" s="3"/>
      <c r="X198" s="3"/>
    </row>
    <row r="199" spans="22:24" x14ac:dyDescent="0.2">
      <c r="V199" s="2"/>
      <c r="W199" s="3"/>
      <c r="X199" s="3"/>
    </row>
    <row r="200" spans="22:24" x14ac:dyDescent="0.2">
      <c r="V200" s="2"/>
      <c r="W200" s="3"/>
      <c r="X200" s="3"/>
    </row>
    <row r="201" spans="22:24" x14ac:dyDescent="0.2">
      <c r="V201" s="2"/>
      <c r="W201" s="3"/>
      <c r="X201" s="3"/>
    </row>
    <row r="202" spans="22:24" x14ac:dyDescent="0.2">
      <c r="V202" s="2"/>
      <c r="W202" s="3"/>
      <c r="X202" s="3"/>
    </row>
    <row r="203" spans="22:24" x14ac:dyDescent="0.2">
      <c r="V203" s="2"/>
      <c r="W203" s="3"/>
      <c r="X203" s="3"/>
    </row>
    <row r="204" spans="22:24" x14ac:dyDescent="0.2">
      <c r="V204" s="2"/>
      <c r="W204" s="3"/>
      <c r="X204" s="3"/>
    </row>
    <row r="205" spans="22:24" x14ac:dyDescent="0.2">
      <c r="V205" s="2"/>
      <c r="W205" s="3"/>
      <c r="X205" s="3"/>
    </row>
    <row r="206" spans="22:24" x14ac:dyDescent="0.2">
      <c r="V206" s="2"/>
      <c r="W206" s="3"/>
      <c r="X206" s="3"/>
    </row>
    <row r="207" spans="22:24" x14ac:dyDescent="0.2">
      <c r="V207" s="2"/>
      <c r="W207" s="3"/>
      <c r="X207" s="3"/>
    </row>
    <row r="208" spans="22:24" x14ac:dyDescent="0.2">
      <c r="V208" s="2"/>
      <c r="W208" s="3"/>
      <c r="X208" s="3"/>
    </row>
    <row r="209" spans="22:24" x14ac:dyDescent="0.2">
      <c r="V209" s="2"/>
      <c r="W209" s="3"/>
      <c r="X209" s="3"/>
    </row>
    <row r="210" spans="22:24" x14ac:dyDescent="0.2">
      <c r="V210" s="2"/>
      <c r="W210" s="3"/>
      <c r="X210" s="3"/>
    </row>
    <row r="211" spans="22:24" x14ac:dyDescent="0.2">
      <c r="V211" s="2"/>
      <c r="W211" s="3"/>
      <c r="X211" s="3"/>
    </row>
    <row r="212" spans="22:24" x14ac:dyDescent="0.2">
      <c r="V212" s="2"/>
      <c r="W212" s="3"/>
      <c r="X212" s="3"/>
    </row>
    <row r="213" spans="22:24" x14ac:dyDescent="0.2">
      <c r="V213" s="2"/>
      <c r="W213" s="3"/>
      <c r="X213" s="3"/>
    </row>
    <row r="214" spans="22:24" x14ac:dyDescent="0.2">
      <c r="V214" s="2"/>
      <c r="W214" s="3"/>
      <c r="X214" s="3"/>
    </row>
    <row r="215" spans="22:24" x14ac:dyDescent="0.2">
      <c r="V215" s="2"/>
      <c r="W215" s="3"/>
      <c r="X215" s="3"/>
    </row>
    <row r="216" spans="22:24" x14ac:dyDescent="0.2">
      <c r="V216" s="2"/>
      <c r="W216" s="3"/>
      <c r="X216" s="3"/>
    </row>
    <row r="217" spans="22:24" x14ac:dyDescent="0.2">
      <c r="V217" s="2"/>
      <c r="W217" s="3"/>
      <c r="X217" s="3"/>
    </row>
    <row r="218" spans="22:24" x14ac:dyDescent="0.2">
      <c r="V218" s="2"/>
      <c r="W218" s="3"/>
      <c r="X218" s="3"/>
    </row>
    <row r="219" spans="22:24" x14ac:dyDescent="0.2">
      <c r="V219" s="2"/>
      <c r="W219" s="3"/>
      <c r="X219" s="3"/>
    </row>
    <row r="220" spans="22:24" x14ac:dyDescent="0.2">
      <c r="V220" s="2"/>
      <c r="W220" s="3"/>
      <c r="X220" s="3"/>
    </row>
    <row r="221" spans="22:24" x14ac:dyDescent="0.2">
      <c r="V221" s="2"/>
      <c r="W221" s="3"/>
      <c r="X221" s="3"/>
    </row>
    <row r="222" spans="22:24" x14ac:dyDescent="0.2">
      <c r="V222" s="2"/>
      <c r="W222" s="3"/>
      <c r="X222" s="3"/>
    </row>
    <row r="223" spans="22:24" x14ac:dyDescent="0.2">
      <c r="V223" s="2"/>
      <c r="W223" s="3"/>
      <c r="X223" s="3"/>
    </row>
    <row r="224" spans="22:24" x14ac:dyDescent="0.2">
      <c r="V224" s="2"/>
      <c r="W224" s="3"/>
      <c r="X224" s="3"/>
    </row>
    <row r="225" spans="22:24" x14ac:dyDescent="0.2">
      <c r="V225" s="2"/>
      <c r="W225" s="3"/>
      <c r="X225" s="3"/>
    </row>
    <row r="226" spans="22:24" x14ac:dyDescent="0.2">
      <c r="V226" s="2"/>
      <c r="W226" s="3"/>
      <c r="X226" s="3"/>
    </row>
    <row r="227" spans="22:24" x14ac:dyDescent="0.2">
      <c r="V227" s="2"/>
      <c r="W227" s="3"/>
      <c r="X227" s="3"/>
    </row>
    <row r="228" spans="22:24" x14ac:dyDescent="0.2">
      <c r="V228" s="2"/>
      <c r="W228" s="3"/>
      <c r="X228" s="3"/>
    </row>
    <row r="229" spans="22:24" x14ac:dyDescent="0.2">
      <c r="V229" s="2"/>
      <c r="W229" s="3"/>
      <c r="X229" s="3"/>
    </row>
    <row r="230" spans="22:24" x14ac:dyDescent="0.2">
      <c r="V230" s="2"/>
      <c r="W230" s="3"/>
      <c r="X230" s="3"/>
    </row>
    <row r="231" spans="22:24" x14ac:dyDescent="0.2">
      <c r="V231" s="2"/>
      <c r="W231" s="3"/>
      <c r="X231" s="3"/>
    </row>
    <row r="232" spans="22:24" x14ac:dyDescent="0.2">
      <c r="V232" s="2"/>
      <c r="W232" s="3"/>
      <c r="X232" s="3"/>
    </row>
    <row r="233" spans="22:24" x14ac:dyDescent="0.2">
      <c r="V233" s="2"/>
      <c r="W233" s="3"/>
      <c r="X233" s="3"/>
    </row>
    <row r="234" spans="22:24" x14ac:dyDescent="0.2">
      <c r="V234" s="2"/>
      <c r="W234" s="3"/>
      <c r="X234" s="3"/>
    </row>
    <row r="235" spans="22:24" x14ac:dyDescent="0.2">
      <c r="V235" s="2"/>
      <c r="W235" s="3"/>
      <c r="X235" s="3"/>
    </row>
    <row r="236" spans="22:24" x14ac:dyDescent="0.2">
      <c r="V236" s="2"/>
      <c r="W236" s="3"/>
      <c r="X236" s="3"/>
    </row>
    <row r="237" spans="22:24" x14ac:dyDescent="0.2">
      <c r="V237" s="2"/>
      <c r="W237" s="3"/>
      <c r="X237" s="3"/>
    </row>
    <row r="238" spans="22:24" x14ac:dyDescent="0.2">
      <c r="V238" s="2"/>
      <c r="W238" s="3"/>
      <c r="X238" s="3"/>
    </row>
    <row r="239" spans="22:24" x14ac:dyDescent="0.2">
      <c r="V239" s="2"/>
      <c r="W239" s="3"/>
      <c r="X239" s="3"/>
    </row>
    <row r="240" spans="22:24" x14ac:dyDescent="0.2">
      <c r="V240" s="2"/>
      <c r="W240" s="3"/>
      <c r="X240" s="3"/>
    </row>
    <row r="241" spans="22:24" x14ac:dyDescent="0.2">
      <c r="V241" s="2"/>
      <c r="W241" s="3"/>
      <c r="X241" s="3"/>
    </row>
    <row r="242" spans="22:24" x14ac:dyDescent="0.2">
      <c r="V242" s="2"/>
      <c r="W242" s="3"/>
      <c r="X242" s="3"/>
    </row>
    <row r="243" spans="22:24" x14ac:dyDescent="0.2">
      <c r="V243" s="2"/>
      <c r="W243" s="3"/>
      <c r="X243" s="3"/>
    </row>
    <row r="244" spans="22:24" x14ac:dyDescent="0.2">
      <c r="V244" s="2"/>
      <c r="W244" s="3"/>
      <c r="X244" s="3"/>
    </row>
    <row r="245" spans="22:24" x14ac:dyDescent="0.2">
      <c r="V245" s="2"/>
      <c r="W245" s="3"/>
      <c r="X245" s="3"/>
    </row>
    <row r="246" spans="22:24" x14ac:dyDescent="0.2">
      <c r="V246" s="2"/>
      <c r="W246" s="3"/>
      <c r="X246" s="3"/>
    </row>
    <row r="247" spans="22:24" x14ac:dyDescent="0.2">
      <c r="V247" s="2"/>
      <c r="W247" s="3"/>
      <c r="X247" s="3"/>
    </row>
    <row r="248" spans="22:24" x14ac:dyDescent="0.2">
      <c r="V248" s="2"/>
      <c r="W248" s="3"/>
      <c r="X248" s="3"/>
    </row>
    <row r="249" spans="22:24" x14ac:dyDescent="0.2">
      <c r="V249" s="2"/>
      <c r="W249" s="3"/>
      <c r="X249" s="3"/>
    </row>
    <row r="250" spans="22:24" x14ac:dyDescent="0.2">
      <c r="V250" s="2"/>
      <c r="W250" s="3"/>
      <c r="X250" s="3"/>
    </row>
    <row r="251" spans="22:24" x14ac:dyDescent="0.2">
      <c r="V251" s="2"/>
      <c r="W251" s="3"/>
      <c r="X251" s="3"/>
    </row>
    <row r="252" spans="22:24" x14ac:dyDescent="0.2">
      <c r="V252" s="2"/>
      <c r="W252" s="3"/>
      <c r="X252" s="3"/>
    </row>
    <row r="253" spans="22:24" x14ac:dyDescent="0.2">
      <c r="V253" s="2"/>
      <c r="W253" s="3"/>
      <c r="X253" s="3"/>
    </row>
    <row r="254" spans="22:24" x14ac:dyDescent="0.2">
      <c r="V254" s="2"/>
      <c r="W254" s="3"/>
      <c r="X254" s="3"/>
    </row>
    <row r="255" spans="22:24" x14ac:dyDescent="0.2">
      <c r="V255" s="2"/>
      <c r="W255" s="3"/>
      <c r="X255" s="3"/>
    </row>
    <row r="256" spans="22:24" x14ac:dyDescent="0.2">
      <c r="V256" s="2"/>
      <c r="W256" s="3"/>
      <c r="X256" s="3"/>
    </row>
    <row r="257" spans="22:24" x14ac:dyDescent="0.2">
      <c r="V257" s="2"/>
      <c r="W257" s="3"/>
      <c r="X257" s="3"/>
    </row>
    <row r="258" spans="22:24" x14ac:dyDescent="0.2">
      <c r="V258" s="2"/>
      <c r="W258" s="3"/>
      <c r="X258" s="3"/>
    </row>
    <row r="259" spans="22:24" x14ac:dyDescent="0.2">
      <c r="V259" s="2"/>
      <c r="W259" s="3"/>
      <c r="X259" s="3"/>
    </row>
    <row r="260" spans="22:24" x14ac:dyDescent="0.2">
      <c r="V260" s="2"/>
      <c r="W260" s="3"/>
      <c r="X260" s="3"/>
    </row>
    <row r="261" spans="22:24" x14ac:dyDescent="0.2">
      <c r="V261" s="2"/>
      <c r="W261" s="3"/>
      <c r="X261" s="3"/>
    </row>
    <row r="262" spans="22:24" x14ac:dyDescent="0.2">
      <c r="V262" s="2"/>
      <c r="W262" s="3"/>
      <c r="X262" s="3"/>
    </row>
    <row r="263" spans="22:24" x14ac:dyDescent="0.2">
      <c r="V263" s="2"/>
      <c r="W263" s="3"/>
      <c r="X263" s="3"/>
    </row>
    <row r="264" spans="22:24" x14ac:dyDescent="0.2">
      <c r="V264" s="2"/>
      <c r="W264" s="3"/>
      <c r="X264" s="3"/>
    </row>
    <row r="265" spans="22:24" x14ac:dyDescent="0.2">
      <c r="V265" s="2"/>
      <c r="W265" s="3"/>
      <c r="X265" s="3"/>
    </row>
    <row r="266" spans="22:24" x14ac:dyDescent="0.2">
      <c r="V266" s="2"/>
      <c r="W266" s="3"/>
      <c r="X266" s="3"/>
    </row>
    <row r="267" spans="22:24" x14ac:dyDescent="0.2">
      <c r="V267" s="2"/>
      <c r="W267" s="3"/>
      <c r="X267" s="3"/>
    </row>
    <row r="268" spans="22:24" x14ac:dyDescent="0.2">
      <c r="V268" s="2"/>
      <c r="W268" s="3"/>
      <c r="X268" s="3"/>
    </row>
    <row r="269" spans="22:24" x14ac:dyDescent="0.2">
      <c r="V269" s="2"/>
      <c r="W269" s="3"/>
      <c r="X269" s="3"/>
    </row>
    <row r="270" spans="22:24" x14ac:dyDescent="0.2">
      <c r="V270" s="2"/>
      <c r="W270" s="3"/>
      <c r="X270" s="3"/>
    </row>
    <row r="271" spans="22:24" x14ac:dyDescent="0.2">
      <c r="V271" s="2"/>
      <c r="W271" s="3"/>
      <c r="X271" s="3"/>
    </row>
    <row r="272" spans="22:24" x14ac:dyDescent="0.2">
      <c r="V272" s="2"/>
      <c r="W272" s="3"/>
      <c r="X272" s="3"/>
    </row>
    <row r="273" spans="22:24" x14ac:dyDescent="0.2">
      <c r="V273" s="2"/>
      <c r="W273" s="3"/>
      <c r="X273" s="3"/>
    </row>
    <row r="274" spans="22:24" x14ac:dyDescent="0.2">
      <c r="V274" s="2"/>
      <c r="W274" s="3"/>
      <c r="X274" s="3"/>
    </row>
    <row r="275" spans="22:24" x14ac:dyDescent="0.2">
      <c r="V275" s="2"/>
      <c r="W275" s="3"/>
      <c r="X275" s="3"/>
    </row>
    <row r="276" spans="22:24" x14ac:dyDescent="0.2">
      <c r="V276" s="2"/>
      <c r="W276" s="3"/>
      <c r="X276" s="3"/>
    </row>
    <row r="277" spans="22:24" x14ac:dyDescent="0.2">
      <c r="V277" s="2"/>
      <c r="W277" s="3"/>
      <c r="X277" s="3"/>
    </row>
    <row r="278" spans="22:24" x14ac:dyDescent="0.2">
      <c r="V278" s="2"/>
      <c r="W278" s="3"/>
      <c r="X278" s="3"/>
    </row>
    <row r="279" spans="22:24" x14ac:dyDescent="0.2">
      <c r="V279" s="2"/>
      <c r="W279" s="3"/>
      <c r="X279" s="3"/>
    </row>
    <row r="280" spans="22:24" x14ac:dyDescent="0.2">
      <c r="V280" s="2"/>
      <c r="W280" s="3"/>
      <c r="X280" s="3"/>
    </row>
    <row r="281" spans="22:24" x14ac:dyDescent="0.2">
      <c r="V281" s="2"/>
      <c r="W281" s="3"/>
      <c r="X281" s="3"/>
    </row>
    <row r="282" spans="22:24" x14ac:dyDescent="0.2">
      <c r="V282" s="2"/>
      <c r="W282" s="3"/>
      <c r="X282" s="3"/>
    </row>
    <row r="283" spans="22:24" x14ac:dyDescent="0.2">
      <c r="V283" s="2"/>
      <c r="W283" s="3"/>
      <c r="X283" s="3"/>
    </row>
    <row r="284" spans="22:24" x14ac:dyDescent="0.2">
      <c r="V284" s="2"/>
      <c r="W284" s="3"/>
      <c r="X284" s="3"/>
    </row>
    <row r="285" spans="22:24" x14ac:dyDescent="0.2">
      <c r="V285" s="2"/>
      <c r="W285" s="3"/>
      <c r="X285" s="3"/>
    </row>
    <row r="286" spans="22:24" x14ac:dyDescent="0.2">
      <c r="V286" s="2"/>
      <c r="W286" s="3"/>
      <c r="X286" s="3"/>
    </row>
    <row r="287" spans="22:24" x14ac:dyDescent="0.2">
      <c r="V287" s="2"/>
      <c r="W287" s="3"/>
      <c r="X287" s="3"/>
    </row>
    <row r="288" spans="22:24" x14ac:dyDescent="0.2">
      <c r="V288" s="2"/>
      <c r="W288" s="3"/>
      <c r="X288" s="3"/>
    </row>
    <row r="289" spans="22:24" x14ac:dyDescent="0.2">
      <c r="V289" s="2"/>
      <c r="W289" s="3"/>
      <c r="X289" s="3"/>
    </row>
    <row r="290" spans="22:24" x14ac:dyDescent="0.2">
      <c r="V290" s="2"/>
      <c r="W290" s="3"/>
      <c r="X290" s="3"/>
    </row>
    <row r="291" spans="22:24" x14ac:dyDescent="0.2">
      <c r="V291" s="2"/>
      <c r="W291" s="3"/>
      <c r="X291" s="3"/>
    </row>
    <row r="292" spans="22:24" x14ac:dyDescent="0.2">
      <c r="V292" s="2"/>
      <c r="W292" s="3"/>
      <c r="X292" s="3"/>
    </row>
    <row r="293" spans="22:24" x14ac:dyDescent="0.2">
      <c r="V293" s="2"/>
      <c r="W293" s="3"/>
      <c r="X293" s="3"/>
    </row>
    <row r="294" spans="22:24" x14ac:dyDescent="0.2">
      <c r="V294" s="2"/>
      <c r="W294" s="3"/>
      <c r="X294" s="3"/>
    </row>
    <row r="295" spans="22:24" x14ac:dyDescent="0.2">
      <c r="V295" s="2"/>
      <c r="W295" s="3"/>
      <c r="X295" s="3"/>
    </row>
    <row r="296" spans="22:24" x14ac:dyDescent="0.2">
      <c r="V296" s="2"/>
      <c r="W296" s="3"/>
      <c r="X296" s="3"/>
    </row>
    <row r="297" spans="22:24" x14ac:dyDescent="0.2">
      <c r="V297" s="2"/>
      <c r="W297" s="3"/>
      <c r="X297" s="3"/>
    </row>
    <row r="298" spans="22:24" x14ac:dyDescent="0.2">
      <c r="V298" s="2"/>
      <c r="W298" s="3"/>
      <c r="X298" s="3"/>
    </row>
    <row r="299" spans="22:24" x14ac:dyDescent="0.2">
      <c r="V299" s="2"/>
      <c r="W299" s="3"/>
      <c r="X299" s="3"/>
    </row>
    <row r="300" spans="22:24" x14ac:dyDescent="0.2">
      <c r="V300" s="2"/>
      <c r="W300" s="3"/>
      <c r="X300" s="3"/>
    </row>
    <row r="301" spans="22:24" x14ac:dyDescent="0.2">
      <c r="V301" s="2"/>
      <c r="W301" s="3"/>
      <c r="X301" s="3"/>
    </row>
    <row r="302" spans="22:24" x14ac:dyDescent="0.2">
      <c r="V302" s="2"/>
      <c r="W302" s="3"/>
      <c r="X302" s="3"/>
    </row>
    <row r="303" spans="22:24" x14ac:dyDescent="0.2">
      <c r="V303" s="2"/>
      <c r="W303" s="3"/>
      <c r="X303" s="3"/>
    </row>
    <row r="304" spans="22:24" x14ac:dyDescent="0.2">
      <c r="V304" s="2"/>
      <c r="W304" s="3"/>
      <c r="X304" s="3"/>
    </row>
    <row r="305" spans="22:24" x14ac:dyDescent="0.2">
      <c r="V305" s="2"/>
      <c r="W305" s="3"/>
      <c r="X305" s="3"/>
    </row>
    <row r="306" spans="22:24" x14ac:dyDescent="0.2">
      <c r="V306" s="2"/>
      <c r="W306" s="3"/>
      <c r="X306" s="3"/>
    </row>
    <row r="307" spans="22:24" x14ac:dyDescent="0.2">
      <c r="V307" s="2"/>
      <c r="W307" s="3"/>
      <c r="X307" s="3"/>
    </row>
    <row r="308" spans="22:24" x14ac:dyDescent="0.2">
      <c r="V308" s="2"/>
      <c r="W308" s="3"/>
      <c r="X308" s="3"/>
    </row>
    <row r="309" spans="22:24" x14ac:dyDescent="0.2">
      <c r="V309" s="2"/>
      <c r="W309" s="3"/>
      <c r="X309" s="3"/>
    </row>
    <row r="310" spans="22:24" x14ac:dyDescent="0.2">
      <c r="V310" s="2"/>
      <c r="W310" s="3"/>
      <c r="X310" s="3"/>
    </row>
    <row r="311" spans="22:24" x14ac:dyDescent="0.2">
      <c r="V311" s="2"/>
      <c r="W311" s="3"/>
      <c r="X311" s="3"/>
    </row>
    <row r="312" spans="22:24" x14ac:dyDescent="0.2">
      <c r="V312" s="2"/>
      <c r="W312" s="3"/>
      <c r="X312" s="3"/>
    </row>
    <row r="313" spans="22:24" x14ac:dyDescent="0.2">
      <c r="V313" s="2"/>
      <c r="W313" s="3"/>
      <c r="X313" s="3"/>
    </row>
    <row r="314" spans="22:24" x14ac:dyDescent="0.2">
      <c r="V314" s="2"/>
      <c r="W314" s="3"/>
      <c r="X314" s="3"/>
    </row>
    <row r="315" spans="22:24" x14ac:dyDescent="0.2">
      <c r="V315" s="2"/>
      <c r="W315" s="3"/>
      <c r="X315" s="3"/>
    </row>
    <row r="316" spans="22:24" x14ac:dyDescent="0.2">
      <c r="V316" s="2"/>
      <c r="W316" s="3"/>
      <c r="X316" s="3"/>
    </row>
    <row r="317" spans="22:24" x14ac:dyDescent="0.2">
      <c r="V317" s="2"/>
      <c r="W317" s="3"/>
      <c r="X317" s="3"/>
    </row>
    <row r="318" spans="22:24" x14ac:dyDescent="0.2">
      <c r="V318" s="2"/>
      <c r="W318" s="3"/>
      <c r="X318" s="3"/>
    </row>
    <row r="319" spans="22:24" x14ac:dyDescent="0.2">
      <c r="V319" s="2"/>
      <c r="W319" s="3"/>
      <c r="X319" s="3"/>
    </row>
    <row r="320" spans="22:24" x14ac:dyDescent="0.2">
      <c r="V320" s="2"/>
      <c r="W320" s="3"/>
      <c r="X320" s="3"/>
    </row>
    <row r="321" spans="22:24" x14ac:dyDescent="0.2">
      <c r="V321" s="2"/>
      <c r="W321" s="3"/>
      <c r="X321" s="3"/>
    </row>
    <row r="322" spans="22:24" x14ac:dyDescent="0.2">
      <c r="V322" s="2"/>
      <c r="W322" s="3"/>
      <c r="X322" s="3"/>
    </row>
    <row r="323" spans="22:24" x14ac:dyDescent="0.2">
      <c r="V323" s="2"/>
      <c r="W323" s="3"/>
      <c r="X323" s="3"/>
    </row>
    <row r="324" spans="22:24" x14ac:dyDescent="0.2">
      <c r="V324" s="2"/>
      <c r="W324" s="3"/>
      <c r="X324" s="3"/>
    </row>
    <row r="325" spans="22:24" x14ac:dyDescent="0.2">
      <c r="V325" s="2"/>
      <c r="W325" s="3"/>
      <c r="X325" s="3"/>
    </row>
    <row r="326" spans="22:24" x14ac:dyDescent="0.2">
      <c r="V326" s="2"/>
      <c r="W326" s="3"/>
      <c r="X326" s="3"/>
    </row>
    <row r="327" spans="22:24" x14ac:dyDescent="0.2">
      <c r="V327" s="2"/>
      <c r="W327" s="3"/>
      <c r="X327" s="3"/>
    </row>
    <row r="328" spans="22:24" x14ac:dyDescent="0.2">
      <c r="V328" s="2"/>
      <c r="W328" s="3"/>
      <c r="X328" s="3"/>
    </row>
    <row r="329" spans="22:24" x14ac:dyDescent="0.2">
      <c r="V329" s="2"/>
      <c r="W329" s="3"/>
      <c r="X329" s="3"/>
    </row>
    <row r="330" spans="22:24" x14ac:dyDescent="0.2">
      <c r="V330" s="2"/>
      <c r="W330" s="3"/>
      <c r="X330" s="3"/>
    </row>
    <row r="331" spans="22:24" x14ac:dyDescent="0.2">
      <c r="V331" s="2"/>
      <c r="W331" s="3"/>
      <c r="X331" s="3"/>
    </row>
    <row r="332" spans="22:24" x14ac:dyDescent="0.2">
      <c r="V332" s="2"/>
      <c r="W332" s="3"/>
      <c r="X332" s="3"/>
    </row>
    <row r="333" spans="22:24" x14ac:dyDescent="0.2">
      <c r="V333" s="2"/>
      <c r="W333" s="3"/>
      <c r="X333" s="3"/>
    </row>
    <row r="334" spans="22:24" x14ac:dyDescent="0.2">
      <c r="V334" s="2"/>
      <c r="W334" s="3"/>
      <c r="X334" s="3"/>
    </row>
    <row r="335" spans="22:24" x14ac:dyDescent="0.2">
      <c r="V335" s="2"/>
      <c r="W335" s="3"/>
      <c r="X335" s="3"/>
    </row>
    <row r="336" spans="22:24" x14ac:dyDescent="0.2">
      <c r="V336" s="2"/>
      <c r="W336" s="3"/>
      <c r="X336" s="3"/>
    </row>
    <row r="337" spans="22:24" x14ac:dyDescent="0.2">
      <c r="V337" s="2"/>
      <c r="W337" s="3"/>
      <c r="X337" s="3"/>
    </row>
    <row r="338" spans="22:24" x14ac:dyDescent="0.2">
      <c r="V338" s="2"/>
      <c r="W338" s="3"/>
      <c r="X338" s="3"/>
    </row>
    <row r="339" spans="22:24" x14ac:dyDescent="0.2">
      <c r="V339" s="2"/>
      <c r="W339" s="3"/>
      <c r="X339" s="3"/>
    </row>
    <row r="340" spans="22:24" x14ac:dyDescent="0.2">
      <c r="V340" s="2"/>
      <c r="W340" s="3"/>
      <c r="X340" s="3"/>
    </row>
    <row r="341" spans="22:24" x14ac:dyDescent="0.2">
      <c r="V341" s="2"/>
      <c r="W341" s="3"/>
      <c r="X341" s="3"/>
    </row>
    <row r="342" spans="22:24" x14ac:dyDescent="0.2">
      <c r="V342" s="2"/>
      <c r="W342" s="3"/>
      <c r="X342" s="3"/>
    </row>
    <row r="343" spans="22:24" x14ac:dyDescent="0.2">
      <c r="V343" s="2"/>
      <c r="W343" s="3"/>
      <c r="X343" s="3"/>
    </row>
    <row r="344" spans="22:24" x14ac:dyDescent="0.2">
      <c r="V344" s="2"/>
      <c r="W344" s="3"/>
      <c r="X344" s="3"/>
    </row>
    <row r="345" spans="22:24" x14ac:dyDescent="0.2">
      <c r="V345" s="2"/>
      <c r="W345" s="3"/>
      <c r="X345" s="3"/>
    </row>
    <row r="346" spans="22:24" x14ac:dyDescent="0.2">
      <c r="V346" s="2"/>
      <c r="W346" s="3"/>
      <c r="X346" s="3"/>
    </row>
    <row r="347" spans="22:24" x14ac:dyDescent="0.2">
      <c r="V347" s="2"/>
      <c r="W347" s="3"/>
      <c r="X347" s="3"/>
    </row>
    <row r="348" spans="22:24" x14ac:dyDescent="0.2">
      <c r="V348" s="2"/>
      <c r="W348" s="3"/>
      <c r="X348" s="3"/>
    </row>
    <row r="349" spans="22:24" x14ac:dyDescent="0.2">
      <c r="V349" s="2"/>
      <c r="W349" s="3"/>
      <c r="X349" s="3"/>
    </row>
    <row r="350" spans="22:24" x14ac:dyDescent="0.2">
      <c r="V350" s="2"/>
      <c r="W350" s="3"/>
      <c r="X350" s="3"/>
    </row>
    <row r="351" spans="22:24" x14ac:dyDescent="0.2">
      <c r="V351" s="2"/>
      <c r="W351" s="3"/>
      <c r="X351" s="3"/>
    </row>
    <row r="352" spans="22:24" x14ac:dyDescent="0.2">
      <c r="V352" s="2"/>
      <c r="W352" s="3"/>
      <c r="X352" s="3"/>
    </row>
    <row r="353" spans="22:24" x14ac:dyDescent="0.2">
      <c r="V353" s="2"/>
      <c r="W353" s="3"/>
      <c r="X353" s="3"/>
    </row>
    <row r="354" spans="22:24" x14ac:dyDescent="0.2">
      <c r="V354" s="2"/>
      <c r="W354" s="3"/>
      <c r="X354" s="3"/>
    </row>
    <row r="355" spans="22:24" x14ac:dyDescent="0.2">
      <c r="V355" s="2"/>
      <c r="W355" s="3"/>
      <c r="X355" s="3"/>
    </row>
    <row r="356" spans="22:24" x14ac:dyDescent="0.2">
      <c r="V356" s="2"/>
      <c r="W356" s="3"/>
      <c r="X356" s="3"/>
    </row>
    <row r="357" spans="22:24" x14ac:dyDescent="0.2">
      <c r="V357" s="2"/>
      <c r="W357" s="3"/>
      <c r="X357" s="3"/>
    </row>
    <row r="358" spans="22:24" x14ac:dyDescent="0.2">
      <c r="V358" s="2"/>
      <c r="W358" s="3"/>
      <c r="X358" s="3"/>
    </row>
    <row r="359" spans="22:24" x14ac:dyDescent="0.2">
      <c r="V359" s="2"/>
      <c r="W359" s="3"/>
      <c r="X359" s="3"/>
    </row>
    <row r="360" spans="22:24" x14ac:dyDescent="0.2">
      <c r="V360" s="2"/>
      <c r="W360" s="3"/>
      <c r="X360" s="3"/>
    </row>
    <row r="361" spans="22:24" x14ac:dyDescent="0.2">
      <c r="V361" s="2"/>
      <c r="W361" s="3"/>
      <c r="X361" s="3"/>
    </row>
    <row r="362" spans="22:24" x14ac:dyDescent="0.2">
      <c r="V362" s="2"/>
      <c r="W362" s="3"/>
      <c r="X362" s="3"/>
    </row>
    <row r="363" spans="22:24" x14ac:dyDescent="0.2">
      <c r="V363" s="2"/>
      <c r="W363" s="3"/>
      <c r="X363" s="3"/>
    </row>
    <row r="364" spans="22:24" x14ac:dyDescent="0.2">
      <c r="V364" s="2"/>
      <c r="W364" s="3"/>
      <c r="X364" s="3"/>
    </row>
    <row r="365" spans="22:24" x14ac:dyDescent="0.2">
      <c r="V365" s="2"/>
      <c r="W365" s="3"/>
      <c r="X365" s="3"/>
    </row>
    <row r="366" spans="22:24" x14ac:dyDescent="0.2">
      <c r="V366" s="2"/>
      <c r="W366" s="3"/>
      <c r="X366" s="3"/>
    </row>
    <row r="367" spans="22:24" x14ac:dyDescent="0.2">
      <c r="V367" s="2"/>
      <c r="W367" s="3"/>
      <c r="X367" s="3"/>
    </row>
    <row r="368" spans="22:24" x14ac:dyDescent="0.2">
      <c r="V368" s="2"/>
      <c r="W368" s="3"/>
      <c r="X368" s="3"/>
    </row>
    <row r="369" spans="22:24" x14ac:dyDescent="0.2">
      <c r="V369" s="2"/>
      <c r="W369" s="3"/>
      <c r="X369" s="3"/>
    </row>
    <row r="370" spans="22:24" x14ac:dyDescent="0.2">
      <c r="V370" s="2"/>
      <c r="W370" s="3"/>
      <c r="X370" s="3"/>
    </row>
    <row r="371" spans="22:24" x14ac:dyDescent="0.2">
      <c r="V371" s="2"/>
      <c r="W371" s="3"/>
      <c r="X371" s="3"/>
    </row>
    <row r="372" spans="22:24" x14ac:dyDescent="0.2">
      <c r="V372" s="2"/>
      <c r="W372" s="3"/>
      <c r="X372" s="3"/>
    </row>
    <row r="373" spans="22:24" x14ac:dyDescent="0.2">
      <c r="V373" s="2"/>
      <c r="W373" s="3"/>
      <c r="X373" s="3"/>
    </row>
    <row r="374" spans="22:24" x14ac:dyDescent="0.2">
      <c r="V374" s="2"/>
      <c r="W374" s="3"/>
      <c r="X374" s="3"/>
    </row>
    <row r="375" spans="22:24" x14ac:dyDescent="0.2">
      <c r="V375" s="2"/>
      <c r="W375" s="3"/>
      <c r="X375" s="3"/>
    </row>
    <row r="376" spans="22:24" x14ac:dyDescent="0.2">
      <c r="V376" s="2"/>
      <c r="W376" s="3"/>
      <c r="X376" s="3"/>
    </row>
    <row r="377" spans="22:24" x14ac:dyDescent="0.2">
      <c r="V377" s="2"/>
      <c r="W377" s="3"/>
      <c r="X377" s="3"/>
    </row>
    <row r="378" spans="22:24" x14ac:dyDescent="0.2">
      <c r="V378" s="2"/>
      <c r="W378" s="3"/>
      <c r="X378" s="3"/>
    </row>
    <row r="379" spans="22:24" x14ac:dyDescent="0.2">
      <c r="V379" s="2"/>
      <c r="W379" s="3"/>
      <c r="X379" s="3"/>
    </row>
    <row r="380" spans="22:24" x14ac:dyDescent="0.2">
      <c r="V380" s="2"/>
      <c r="W380" s="3"/>
      <c r="X380" s="3"/>
    </row>
    <row r="381" spans="22:24" x14ac:dyDescent="0.2">
      <c r="V381" s="2"/>
      <c r="W381" s="3"/>
      <c r="X381" s="3"/>
    </row>
    <row r="382" spans="22:24" x14ac:dyDescent="0.2">
      <c r="V382" s="2"/>
      <c r="W382" s="3"/>
      <c r="X382" s="3"/>
    </row>
    <row r="383" spans="22:24" x14ac:dyDescent="0.2">
      <c r="V383" s="2"/>
      <c r="W383" s="3"/>
      <c r="X383" s="3"/>
    </row>
    <row r="384" spans="22:24" x14ac:dyDescent="0.2">
      <c r="V384" s="2"/>
      <c r="W384" s="3"/>
      <c r="X384" s="3"/>
    </row>
    <row r="385" spans="22:24" x14ac:dyDescent="0.2">
      <c r="V385" s="2"/>
      <c r="W385" s="3"/>
      <c r="X385" s="3"/>
    </row>
    <row r="386" spans="22:24" x14ac:dyDescent="0.2">
      <c r="V386" s="2"/>
      <c r="W386" s="3"/>
      <c r="X386" s="3"/>
    </row>
    <row r="387" spans="22:24" x14ac:dyDescent="0.2">
      <c r="V387" s="2"/>
      <c r="W387" s="3"/>
      <c r="X387" s="3"/>
    </row>
    <row r="388" spans="22:24" x14ac:dyDescent="0.2">
      <c r="V388" s="2"/>
      <c r="W388" s="3"/>
      <c r="X388" s="3"/>
    </row>
    <row r="389" spans="22:24" x14ac:dyDescent="0.2">
      <c r="V389" s="2"/>
      <c r="W389" s="3"/>
      <c r="X389" s="3"/>
    </row>
    <row r="390" spans="22:24" x14ac:dyDescent="0.2">
      <c r="V390" s="2"/>
      <c r="W390" s="3"/>
      <c r="X390" s="3"/>
    </row>
    <row r="391" spans="22:24" x14ac:dyDescent="0.2">
      <c r="V391" s="2"/>
      <c r="W391" s="3"/>
      <c r="X391" s="3"/>
    </row>
    <row r="392" spans="22:24" x14ac:dyDescent="0.2">
      <c r="V392" s="2"/>
      <c r="W392" s="3"/>
      <c r="X392" s="3"/>
    </row>
    <row r="393" spans="22:24" x14ac:dyDescent="0.2">
      <c r="V393" s="2"/>
      <c r="W393" s="3"/>
      <c r="X393" s="3"/>
    </row>
    <row r="394" spans="22:24" x14ac:dyDescent="0.2">
      <c r="V394" s="2"/>
      <c r="W394" s="3"/>
      <c r="X394" s="3"/>
    </row>
    <row r="395" spans="22:24" x14ac:dyDescent="0.2">
      <c r="V395" s="2"/>
      <c r="W395" s="3"/>
      <c r="X395" s="3"/>
    </row>
    <row r="396" spans="22:24" x14ac:dyDescent="0.2">
      <c r="V396" s="2"/>
      <c r="W396" s="3"/>
      <c r="X396" s="3"/>
    </row>
    <row r="397" spans="22:24" x14ac:dyDescent="0.2">
      <c r="V397" s="2"/>
      <c r="W397" s="3"/>
      <c r="X397" s="3"/>
    </row>
    <row r="398" spans="22:24" x14ac:dyDescent="0.2">
      <c r="V398" s="2"/>
      <c r="W398" s="3"/>
      <c r="X398" s="3"/>
    </row>
    <row r="399" spans="22:24" x14ac:dyDescent="0.2">
      <c r="V399" s="2"/>
      <c r="W399" s="3"/>
      <c r="X399" s="3"/>
    </row>
    <row r="400" spans="22:24" x14ac:dyDescent="0.2">
      <c r="V400" s="2"/>
      <c r="W400" s="3"/>
      <c r="X400" s="3"/>
    </row>
    <row r="401" spans="22:24" x14ac:dyDescent="0.2">
      <c r="V401" s="2"/>
      <c r="W401" s="3"/>
      <c r="X401" s="3"/>
    </row>
    <row r="402" spans="22:24" x14ac:dyDescent="0.2">
      <c r="V402" s="2"/>
      <c r="W402" s="3"/>
      <c r="X402" s="3"/>
    </row>
    <row r="403" spans="22:24" x14ac:dyDescent="0.2">
      <c r="V403" s="2"/>
      <c r="W403" s="3"/>
      <c r="X403" s="3"/>
    </row>
    <row r="404" spans="22:24" x14ac:dyDescent="0.2">
      <c r="V404" s="2"/>
      <c r="W404" s="3"/>
      <c r="X404" s="3"/>
    </row>
    <row r="405" spans="22:24" x14ac:dyDescent="0.2">
      <c r="V405" s="2"/>
      <c r="W405" s="3"/>
      <c r="X405" s="3"/>
    </row>
    <row r="406" spans="22:24" x14ac:dyDescent="0.2">
      <c r="V406" s="2"/>
      <c r="W406" s="3"/>
      <c r="X406" s="3"/>
    </row>
    <row r="407" spans="22:24" x14ac:dyDescent="0.2">
      <c r="V407" s="2"/>
      <c r="W407" s="3"/>
      <c r="X407" s="3"/>
    </row>
    <row r="408" spans="22:24" x14ac:dyDescent="0.2">
      <c r="V408" s="2"/>
      <c r="W408" s="3"/>
      <c r="X408" s="3"/>
    </row>
    <row r="409" spans="22:24" x14ac:dyDescent="0.2">
      <c r="V409" s="2"/>
      <c r="W409" s="3"/>
      <c r="X409" s="3"/>
    </row>
    <row r="410" spans="22:24" x14ac:dyDescent="0.2">
      <c r="V410" s="2"/>
      <c r="W410" s="3"/>
      <c r="X410" s="3"/>
    </row>
    <row r="411" spans="22:24" x14ac:dyDescent="0.2">
      <c r="V411" s="2"/>
      <c r="W411" s="3"/>
      <c r="X411" s="3"/>
    </row>
    <row r="412" spans="22:24" x14ac:dyDescent="0.2">
      <c r="V412" s="2"/>
      <c r="W412" s="3"/>
      <c r="X412" s="3"/>
    </row>
    <row r="413" spans="22:24" x14ac:dyDescent="0.2">
      <c r="V413" s="2"/>
      <c r="W413" s="3"/>
      <c r="X413" s="3"/>
    </row>
    <row r="414" spans="22:24" x14ac:dyDescent="0.2">
      <c r="V414" s="2"/>
      <c r="W414" s="3"/>
      <c r="X414" s="3"/>
    </row>
    <row r="415" spans="22:24" x14ac:dyDescent="0.2">
      <c r="V415" s="2"/>
      <c r="W415" s="3"/>
      <c r="X415" s="3"/>
    </row>
    <row r="416" spans="22:24" x14ac:dyDescent="0.2">
      <c r="V416" s="2"/>
      <c r="W416" s="3"/>
      <c r="X416" s="3"/>
    </row>
    <row r="417" spans="22:24" x14ac:dyDescent="0.2">
      <c r="V417" s="2"/>
      <c r="W417" s="3"/>
      <c r="X417" s="3"/>
    </row>
    <row r="418" spans="22:24" x14ac:dyDescent="0.2">
      <c r="V418" s="2"/>
      <c r="W418" s="3"/>
      <c r="X418" s="3"/>
    </row>
    <row r="419" spans="22:24" x14ac:dyDescent="0.2">
      <c r="V419" s="2"/>
      <c r="W419" s="3"/>
      <c r="X419" s="3"/>
    </row>
    <row r="420" spans="22:24" x14ac:dyDescent="0.2">
      <c r="V420" s="2"/>
      <c r="W420" s="3"/>
      <c r="X420" s="3"/>
    </row>
    <row r="421" spans="22:24" x14ac:dyDescent="0.2">
      <c r="V421" s="2"/>
      <c r="W421" s="3"/>
      <c r="X421" s="3"/>
    </row>
    <row r="422" spans="22:24" x14ac:dyDescent="0.2">
      <c r="V422" s="2"/>
      <c r="W422" s="3"/>
      <c r="X422" s="3"/>
    </row>
    <row r="423" spans="22:24" x14ac:dyDescent="0.2">
      <c r="V423" s="2"/>
      <c r="W423" s="3"/>
      <c r="X423" s="3"/>
    </row>
    <row r="424" spans="22:24" x14ac:dyDescent="0.2">
      <c r="V424" s="2"/>
      <c r="W424" s="3"/>
      <c r="X424" s="3"/>
    </row>
    <row r="425" spans="22:24" x14ac:dyDescent="0.2">
      <c r="V425" s="2"/>
      <c r="W425" s="3"/>
      <c r="X425" s="3"/>
    </row>
    <row r="426" spans="22:24" x14ac:dyDescent="0.2">
      <c r="V426" s="2"/>
      <c r="W426" s="3"/>
      <c r="X426" s="3"/>
    </row>
    <row r="427" spans="22:24" x14ac:dyDescent="0.2">
      <c r="V427" s="2"/>
      <c r="W427" s="3"/>
      <c r="X427" s="3"/>
    </row>
    <row r="428" spans="22:24" x14ac:dyDescent="0.2">
      <c r="V428" s="2"/>
      <c r="W428" s="3"/>
      <c r="X428" s="3"/>
    </row>
    <row r="429" spans="22:24" x14ac:dyDescent="0.2">
      <c r="V429" s="2"/>
      <c r="W429" s="3"/>
      <c r="X429" s="3"/>
    </row>
    <row r="430" spans="22:24" x14ac:dyDescent="0.2">
      <c r="V430" s="2"/>
      <c r="W430" s="3"/>
      <c r="X430" s="3"/>
    </row>
    <row r="431" spans="22:24" x14ac:dyDescent="0.2">
      <c r="V431" s="2"/>
      <c r="W431" s="3"/>
      <c r="X431" s="3"/>
    </row>
    <row r="432" spans="22:24" x14ac:dyDescent="0.2">
      <c r="V432" s="2"/>
      <c r="W432" s="3"/>
      <c r="X432" s="3"/>
    </row>
    <row r="433" spans="22:24" x14ac:dyDescent="0.2">
      <c r="V433" s="2"/>
      <c r="W433" s="3"/>
      <c r="X433" s="3"/>
    </row>
    <row r="434" spans="22:24" x14ac:dyDescent="0.2">
      <c r="V434" s="2"/>
      <c r="W434" s="3"/>
      <c r="X434" s="3"/>
    </row>
    <row r="435" spans="22:24" x14ac:dyDescent="0.2">
      <c r="V435" s="2"/>
      <c r="W435" s="3"/>
      <c r="X435" s="3"/>
    </row>
    <row r="436" spans="22:24" x14ac:dyDescent="0.2">
      <c r="V436" s="2"/>
      <c r="W436" s="3"/>
      <c r="X436" s="3"/>
    </row>
    <row r="437" spans="22:24" x14ac:dyDescent="0.2">
      <c r="V437" s="2"/>
      <c r="W437" s="3"/>
      <c r="X437" s="3"/>
    </row>
    <row r="438" spans="22:24" x14ac:dyDescent="0.2">
      <c r="V438" s="2"/>
      <c r="W438" s="3"/>
      <c r="X438" s="3"/>
    </row>
    <row r="439" spans="22:24" x14ac:dyDescent="0.2">
      <c r="V439" s="2"/>
      <c r="W439" s="3"/>
      <c r="X439" s="3"/>
    </row>
    <row r="440" spans="22:24" x14ac:dyDescent="0.2">
      <c r="V440" s="2"/>
      <c r="W440" s="3"/>
      <c r="X440" s="3"/>
    </row>
    <row r="441" spans="22:24" x14ac:dyDescent="0.2">
      <c r="V441" s="2"/>
      <c r="W441" s="3"/>
      <c r="X441" s="3"/>
    </row>
    <row r="442" spans="22:24" x14ac:dyDescent="0.2">
      <c r="V442" s="2"/>
      <c r="W442" s="3"/>
      <c r="X442" s="3"/>
    </row>
    <row r="443" spans="22:24" x14ac:dyDescent="0.2">
      <c r="V443" s="2"/>
      <c r="W443" s="3"/>
      <c r="X443" s="3"/>
    </row>
    <row r="444" spans="22:24" x14ac:dyDescent="0.2">
      <c r="V444" s="2"/>
      <c r="W444" s="3"/>
      <c r="X444" s="3"/>
    </row>
    <row r="445" spans="22:24" x14ac:dyDescent="0.2">
      <c r="V445" s="2"/>
      <c r="W445" s="3"/>
      <c r="X445" s="3"/>
    </row>
    <row r="446" spans="22:24" x14ac:dyDescent="0.2">
      <c r="V446" s="2"/>
      <c r="W446" s="3"/>
      <c r="X446" s="3"/>
    </row>
    <row r="447" spans="22:24" x14ac:dyDescent="0.2">
      <c r="V447" s="2"/>
      <c r="W447" s="3"/>
      <c r="X447" s="3"/>
    </row>
    <row r="448" spans="22:24" x14ac:dyDescent="0.2">
      <c r="V448" s="2"/>
      <c r="W448" s="3"/>
      <c r="X448" s="3"/>
    </row>
    <row r="449" spans="22:24" x14ac:dyDescent="0.2">
      <c r="V449" s="2"/>
      <c r="W449" s="3"/>
      <c r="X449" s="3"/>
    </row>
    <row r="450" spans="22:24" x14ac:dyDescent="0.2">
      <c r="V450" s="2"/>
      <c r="W450" s="3"/>
      <c r="X450" s="3"/>
    </row>
    <row r="451" spans="22:24" x14ac:dyDescent="0.2">
      <c r="V451" s="2"/>
      <c r="W451" s="3"/>
      <c r="X451" s="3"/>
    </row>
    <row r="452" spans="22:24" x14ac:dyDescent="0.2">
      <c r="V452" s="2"/>
      <c r="W452" s="3"/>
      <c r="X452" s="3"/>
    </row>
    <row r="453" spans="22:24" x14ac:dyDescent="0.2">
      <c r="V453" s="2"/>
      <c r="W453" s="3"/>
      <c r="X453" s="3"/>
    </row>
    <row r="454" spans="22:24" x14ac:dyDescent="0.2">
      <c r="V454" s="2"/>
      <c r="W454" s="3"/>
      <c r="X454" s="3"/>
    </row>
    <row r="455" spans="22:24" x14ac:dyDescent="0.2">
      <c r="V455" s="2"/>
      <c r="W455" s="3"/>
      <c r="X455" s="3"/>
    </row>
    <row r="456" spans="22:24" x14ac:dyDescent="0.2">
      <c r="V456" s="2"/>
      <c r="W456" s="3"/>
      <c r="X456" s="3"/>
    </row>
    <row r="457" spans="22:24" x14ac:dyDescent="0.2">
      <c r="V457" s="2"/>
      <c r="W457" s="3"/>
      <c r="X457" s="3"/>
    </row>
    <row r="458" spans="22:24" x14ac:dyDescent="0.2">
      <c r="V458" s="2"/>
      <c r="W458" s="3"/>
      <c r="X458" s="3"/>
    </row>
    <row r="459" spans="22:24" x14ac:dyDescent="0.2">
      <c r="V459" s="2"/>
      <c r="W459" s="3"/>
      <c r="X459" s="3"/>
    </row>
    <row r="460" spans="22:24" x14ac:dyDescent="0.2">
      <c r="V460" s="2"/>
      <c r="W460" s="3"/>
      <c r="X460" s="3"/>
    </row>
    <row r="461" spans="22:24" x14ac:dyDescent="0.2">
      <c r="V461" s="2"/>
      <c r="W461" s="3"/>
      <c r="X461" s="3"/>
    </row>
    <row r="462" spans="22:24" x14ac:dyDescent="0.2">
      <c r="V462" s="2"/>
      <c r="W462" s="3"/>
      <c r="X462" s="3"/>
    </row>
    <row r="463" spans="22:24" x14ac:dyDescent="0.2">
      <c r="V463" s="2"/>
      <c r="W463" s="3"/>
      <c r="X463" s="3"/>
    </row>
    <row r="464" spans="22:24" x14ac:dyDescent="0.2">
      <c r="V464" s="2"/>
      <c r="W464" s="3"/>
      <c r="X464" s="3"/>
    </row>
    <row r="465" spans="22:24" x14ac:dyDescent="0.2">
      <c r="V465" s="2"/>
      <c r="W465" s="3"/>
      <c r="X465" s="3"/>
    </row>
    <row r="466" spans="22:24" x14ac:dyDescent="0.2">
      <c r="V466" s="2"/>
      <c r="W466" s="3"/>
      <c r="X466" s="3"/>
    </row>
    <row r="467" spans="22:24" x14ac:dyDescent="0.2">
      <c r="V467" s="2"/>
      <c r="W467" s="3"/>
      <c r="X467" s="3"/>
    </row>
    <row r="468" spans="22:24" x14ac:dyDescent="0.2">
      <c r="V468" s="2"/>
      <c r="W468" s="3"/>
      <c r="X468" s="3"/>
    </row>
    <row r="469" spans="22:24" x14ac:dyDescent="0.2">
      <c r="V469" s="2"/>
      <c r="W469" s="3"/>
      <c r="X469" s="3"/>
    </row>
    <row r="470" spans="22:24" x14ac:dyDescent="0.2">
      <c r="V470" s="2"/>
      <c r="W470" s="3"/>
      <c r="X470" s="3"/>
    </row>
    <row r="471" spans="22:24" x14ac:dyDescent="0.2">
      <c r="V471" s="2"/>
      <c r="W471" s="3"/>
      <c r="X471" s="3"/>
    </row>
    <row r="472" spans="22:24" x14ac:dyDescent="0.2">
      <c r="V472" s="2"/>
      <c r="W472" s="3"/>
      <c r="X472" s="3"/>
    </row>
    <row r="473" spans="22:24" x14ac:dyDescent="0.2">
      <c r="V473" s="2"/>
      <c r="W473" s="3"/>
      <c r="X473" s="3"/>
    </row>
    <row r="474" spans="22:24" x14ac:dyDescent="0.2">
      <c r="V474" s="2"/>
      <c r="W474" s="3"/>
      <c r="X474" s="3"/>
    </row>
    <row r="475" spans="22:24" x14ac:dyDescent="0.2">
      <c r="V475" s="2"/>
      <c r="W475" s="3"/>
      <c r="X475" s="3"/>
    </row>
    <row r="476" spans="22:24" x14ac:dyDescent="0.2">
      <c r="V476" s="2"/>
      <c r="W476" s="3"/>
      <c r="X476" s="3"/>
    </row>
    <row r="477" spans="22:24" x14ac:dyDescent="0.2">
      <c r="V477" s="2"/>
      <c r="W477" s="3"/>
      <c r="X477" s="3"/>
    </row>
    <row r="478" spans="22:24" x14ac:dyDescent="0.2">
      <c r="V478" s="2"/>
      <c r="W478" s="3"/>
      <c r="X478" s="3"/>
    </row>
    <row r="479" spans="22:24" x14ac:dyDescent="0.2">
      <c r="V479" s="2"/>
      <c r="W479" s="3"/>
      <c r="X479" s="3"/>
    </row>
    <row r="480" spans="22:24" x14ac:dyDescent="0.2">
      <c r="V480" s="2"/>
      <c r="W480" s="3"/>
      <c r="X480" s="3"/>
    </row>
    <row r="481" spans="22:24" x14ac:dyDescent="0.2">
      <c r="V481" s="2"/>
      <c r="W481" s="3"/>
      <c r="X481" s="3"/>
    </row>
    <row r="482" spans="22:24" x14ac:dyDescent="0.2">
      <c r="V482" s="2"/>
      <c r="W482" s="3"/>
      <c r="X482" s="3"/>
    </row>
    <row r="483" spans="22:24" x14ac:dyDescent="0.2">
      <c r="V483" s="2"/>
      <c r="W483" s="3"/>
      <c r="X483" s="3"/>
    </row>
    <row r="484" spans="22:24" x14ac:dyDescent="0.2">
      <c r="V484" s="2"/>
      <c r="W484" s="3"/>
      <c r="X484" s="3"/>
    </row>
    <row r="485" spans="22:24" x14ac:dyDescent="0.2">
      <c r="V485" s="2"/>
      <c r="W485" s="3"/>
      <c r="X485" s="3"/>
    </row>
    <row r="486" spans="22:24" x14ac:dyDescent="0.2">
      <c r="V486" s="2"/>
      <c r="W486" s="3"/>
      <c r="X486" s="3"/>
    </row>
    <row r="487" spans="22:24" x14ac:dyDescent="0.2">
      <c r="V487" s="2"/>
      <c r="W487" s="3"/>
      <c r="X487" s="3"/>
    </row>
    <row r="488" spans="22:24" x14ac:dyDescent="0.2">
      <c r="V488" s="2"/>
      <c r="W488" s="3"/>
      <c r="X488" s="3"/>
    </row>
    <row r="489" spans="22:24" x14ac:dyDescent="0.2">
      <c r="V489" s="2"/>
      <c r="W489" s="3"/>
      <c r="X489" s="3"/>
    </row>
    <row r="490" spans="22:24" x14ac:dyDescent="0.2">
      <c r="V490" s="2"/>
      <c r="W490" s="3"/>
      <c r="X490" s="3"/>
    </row>
    <row r="491" spans="22:24" x14ac:dyDescent="0.2">
      <c r="V491" s="2"/>
      <c r="W491" s="3"/>
      <c r="X491" s="3"/>
    </row>
    <row r="492" spans="22:24" x14ac:dyDescent="0.2">
      <c r="V492" s="2"/>
      <c r="W492" s="3"/>
      <c r="X492" s="3"/>
    </row>
    <row r="493" spans="22:24" x14ac:dyDescent="0.2">
      <c r="V493" s="2"/>
      <c r="W493" s="3"/>
      <c r="X493" s="3"/>
    </row>
    <row r="494" spans="22:24" x14ac:dyDescent="0.2">
      <c r="V494" s="2"/>
      <c r="W494" s="3"/>
      <c r="X494" s="3"/>
    </row>
    <row r="495" spans="22:24" x14ac:dyDescent="0.2">
      <c r="V495" s="2"/>
      <c r="W495" s="3"/>
      <c r="X495" s="3"/>
    </row>
    <row r="496" spans="22:24" x14ac:dyDescent="0.2">
      <c r="V496" s="2"/>
      <c r="W496" s="3"/>
      <c r="X496" s="3"/>
    </row>
    <row r="497" spans="22:24" x14ac:dyDescent="0.2">
      <c r="V497" s="2"/>
      <c r="W497" s="3"/>
      <c r="X497" s="3"/>
    </row>
    <row r="498" spans="22:24" x14ac:dyDescent="0.2">
      <c r="V498" s="2"/>
      <c r="W498" s="3"/>
      <c r="X498" s="3"/>
    </row>
    <row r="499" spans="22:24" x14ac:dyDescent="0.2">
      <c r="V499" s="2"/>
      <c r="W499" s="3"/>
      <c r="X499" s="3"/>
    </row>
    <row r="500" spans="22:24" x14ac:dyDescent="0.2">
      <c r="V500" s="2"/>
      <c r="W500" s="3"/>
      <c r="X500" s="3"/>
    </row>
    <row r="501" spans="22:24" x14ac:dyDescent="0.2">
      <c r="V501" s="2"/>
      <c r="W501" s="3"/>
      <c r="X501" s="3"/>
    </row>
    <row r="502" spans="22:24" x14ac:dyDescent="0.2">
      <c r="V502" s="2"/>
      <c r="W502" s="3"/>
      <c r="X502" s="3"/>
    </row>
    <row r="503" spans="22:24" x14ac:dyDescent="0.2">
      <c r="V503" s="2"/>
      <c r="W503" s="3"/>
      <c r="X503" s="3"/>
    </row>
    <row r="504" spans="22:24" x14ac:dyDescent="0.2">
      <c r="V504" s="2"/>
      <c r="W504" s="3"/>
      <c r="X504" s="3"/>
    </row>
    <row r="505" spans="22:24" x14ac:dyDescent="0.2">
      <c r="V505" s="2"/>
      <c r="W505" s="3"/>
      <c r="X505" s="3"/>
    </row>
    <row r="506" spans="22:24" x14ac:dyDescent="0.2">
      <c r="V506" s="2"/>
      <c r="W506" s="3"/>
      <c r="X506" s="3"/>
    </row>
    <row r="507" spans="22:24" x14ac:dyDescent="0.2">
      <c r="V507" s="2"/>
      <c r="W507" s="3"/>
      <c r="X507" s="3"/>
    </row>
    <row r="508" spans="22:24" x14ac:dyDescent="0.2">
      <c r="V508" s="2"/>
      <c r="W508" s="3"/>
      <c r="X508" s="3"/>
    </row>
    <row r="509" spans="22:24" x14ac:dyDescent="0.2">
      <c r="V509" s="2"/>
      <c r="W509" s="3"/>
      <c r="X509" s="3"/>
    </row>
    <row r="510" spans="22:24" x14ac:dyDescent="0.2">
      <c r="V510" s="2"/>
      <c r="W510" s="3"/>
      <c r="X510" s="3"/>
    </row>
    <row r="511" spans="22:24" x14ac:dyDescent="0.2">
      <c r="V511" s="2"/>
      <c r="W511" s="3"/>
      <c r="X511" s="3"/>
    </row>
    <row r="512" spans="22:24" x14ac:dyDescent="0.2">
      <c r="V512" s="2"/>
      <c r="W512" s="3"/>
      <c r="X512" s="3"/>
    </row>
    <row r="513" spans="22:24" x14ac:dyDescent="0.2">
      <c r="V513" s="2"/>
      <c r="W513" s="3"/>
      <c r="X513" s="3"/>
    </row>
    <row r="514" spans="22:24" x14ac:dyDescent="0.2">
      <c r="V514" s="2"/>
      <c r="W514" s="3"/>
      <c r="X514" s="3"/>
    </row>
    <row r="515" spans="22:24" x14ac:dyDescent="0.2">
      <c r="V515" s="2"/>
      <c r="W515" s="3"/>
      <c r="X515" s="3"/>
    </row>
    <row r="516" spans="22:24" x14ac:dyDescent="0.2">
      <c r="V516" s="2"/>
      <c r="W516" s="3"/>
      <c r="X516" s="3"/>
    </row>
    <row r="517" spans="22:24" x14ac:dyDescent="0.2">
      <c r="V517" s="2"/>
      <c r="W517" s="3"/>
      <c r="X517" s="3"/>
    </row>
    <row r="518" spans="22:24" x14ac:dyDescent="0.2">
      <c r="V518" s="2"/>
      <c r="W518" s="3"/>
      <c r="X518" s="3"/>
    </row>
    <row r="519" spans="22:24" x14ac:dyDescent="0.2">
      <c r="V519" s="2"/>
      <c r="W519" s="3"/>
      <c r="X519" s="3"/>
    </row>
    <row r="520" spans="22:24" x14ac:dyDescent="0.2">
      <c r="V520" s="2"/>
      <c r="W520" s="3"/>
      <c r="X520" s="3"/>
    </row>
    <row r="521" spans="22:24" x14ac:dyDescent="0.2">
      <c r="V521" s="2"/>
      <c r="W521" s="3"/>
      <c r="X521" s="3"/>
    </row>
    <row r="522" spans="22:24" x14ac:dyDescent="0.2">
      <c r="V522" s="2"/>
      <c r="W522" s="3"/>
      <c r="X522" s="3"/>
    </row>
    <row r="523" spans="22:24" x14ac:dyDescent="0.2">
      <c r="V523" s="2"/>
      <c r="W523" s="3"/>
      <c r="X523" s="3"/>
    </row>
    <row r="524" spans="22:24" x14ac:dyDescent="0.2">
      <c r="V524" s="2"/>
      <c r="W524" s="3"/>
      <c r="X524" s="3"/>
    </row>
    <row r="525" spans="22:24" x14ac:dyDescent="0.2">
      <c r="V525" s="2"/>
      <c r="W525" s="3"/>
      <c r="X525" s="3"/>
    </row>
    <row r="526" spans="22:24" x14ac:dyDescent="0.2">
      <c r="V526" s="2"/>
      <c r="W526" s="3"/>
      <c r="X526" s="3"/>
    </row>
    <row r="527" spans="22:24" x14ac:dyDescent="0.2">
      <c r="V527" s="2"/>
      <c r="W527" s="3"/>
      <c r="X527" s="3"/>
    </row>
    <row r="528" spans="22:24" x14ac:dyDescent="0.2">
      <c r="V528" s="2"/>
      <c r="W528" s="3"/>
      <c r="X528" s="3"/>
    </row>
    <row r="529" spans="22:24" x14ac:dyDescent="0.2">
      <c r="V529" s="2"/>
      <c r="W529" s="3"/>
      <c r="X529" s="3"/>
    </row>
    <row r="530" spans="22:24" x14ac:dyDescent="0.2">
      <c r="V530" s="2"/>
      <c r="W530" s="3"/>
      <c r="X530" s="3"/>
    </row>
    <row r="531" spans="22:24" x14ac:dyDescent="0.2">
      <c r="V531" s="2"/>
      <c r="W531" s="3"/>
      <c r="X531" s="3"/>
    </row>
    <row r="532" spans="22:24" x14ac:dyDescent="0.2">
      <c r="V532" s="2"/>
      <c r="W532" s="3"/>
      <c r="X532" s="3"/>
    </row>
    <row r="533" spans="22:24" x14ac:dyDescent="0.2">
      <c r="V533" s="2"/>
      <c r="W533" s="3"/>
      <c r="X533" s="3"/>
    </row>
    <row r="534" spans="22:24" x14ac:dyDescent="0.2">
      <c r="V534" s="2"/>
      <c r="W534" s="3"/>
      <c r="X534" s="3"/>
    </row>
    <row r="535" spans="22:24" x14ac:dyDescent="0.2">
      <c r="V535" s="2"/>
      <c r="W535" s="3"/>
      <c r="X535" s="3"/>
    </row>
    <row r="536" spans="22:24" x14ac:dyDescent="0.2">
      <c r="V536" s="2"/>
      <c r="W536" s="3"/>
      <c r="X536" s="3"/>
    </row>
    <row r="537" spans="22:24" x14ac:dyDescent="0.2">
      <c r="V537" s="2"/>
      <c r="W537" s="3"/>
      <c r="X537" s="3"/>
    </row>
    <row r="538" spans="22:24" x14ac:dyDescent="0.2">
      <c r="V538" s="2"/>
      <c r="W538" s="3"/>
      <c r="X538" s="3"/>
    </row>
    <row r="539" spans="22:24" x14ac:dyDescent="0.2">
      <c r="V539" s="2"/>
      <c r="W539" s="3"/>
      <c r="X539" s="3"/>
    </row>
    <row r="540" spans="22:24" x14ac:dyDescent="0.2">
      <c r="V540" s="2"/>
      <c r="W540" s="3"/>
      <c r="X540" s="3"/>
    </row>
    <row r="541" spans="22:24" x14ac:dyDescent="0.2">
      <c r="V541" s="2"/>
      <c r="W541" s="3"/>
      <c r="X541" s="3"/>
    </row>
    <row r="542" spans="22:24" x14ac:dyDescent="0.2">
      <c r="V542" s="2"/>
      <c r="W542" s="3"/>
      <c r="X542" s="3"/>
    </row>
    <row r="543" spans="22:24" x14ac:dyDescent="0.2">
      <c r="V543" s="2"/>
      <c r="W543" s="3"/>
      <c r="X543" s="3"/>
    </row>
    <row r="544" spans="22:24" x14ac:dyDescent="0.2">
      <c r="V544" s="2"/>
      <c r="W544" s="3"/>
      <c r="X544" s="3"/>
    </row>
    <row r="545" spans="22:24" x14ac:dyDescent="0.2">
      <c r="V545" s="2"/>
      <c r="W545" s="3"/>
      <c r="X545" s="3"/>
    </row>
    <row r="546" spans="22:24" x14ac:dyDescent="0.2">
      <c r="V546" s="2"/>
      <c r="W546" s="3"/>
      <c r="X546" s="3"/>
    </row>
    <row r="547" spans="22:24" x14ac:dyDescent="0.2">
      <c r="V547" s="2"/>
      <c r="W547" s="3"/>
      <c r="X547" s="3"/>
    </row>
    <row r="548" spans="22:24" x14ac:dyDescent="0.2">
      <c r="V548" s="2"/>
      <c r="W548" s="3"/>
      <c r="X548" s="3"/>
    </row>
    <row r="549" spans="22:24" x14ac:dyDescent="0.2">
      <c r="V549" s="2"/>
      <c r="W549" s="3"/>
      <c r="X549" s="3"/>
    </row>
    <row r="550" spans="22:24" x14ac:dyDescent="0.2">
      <c r="V550" s="2"/>
      <c r="W550" s="3"/>
      <c r="X550" s="3"/>
    </row>
    <row r="551" spans="22:24" x14ac:dyDescent="0.2">
      <c r="V551" s="2"/>
      <c r="W551" s="3"/>
      <c r="X551" s="3"/>
    </row>
    <row r="552" spans="22:24" x14ac:dyDescent="0.2">
      <c r="V552" s="2"/>
      <c r="W552" s="3"/>
      <c r="X552" s="3"/>
    </row>
    <row r="553" spans="22:24" x14ac:dyDescent="0.2">
      <c r="V553" s="2"/>
      <c r="W553" s="3"/>
      <c r="X553" s="3"/>
    </row>
    <row r="554" spans="22:24" x14ac:dyDescent="0.2">
      <c r="V554" s="2"/>
      <c r="W554" s="3"/>
      <c r="X554" s="3"/>
    </row>
    <row r="555" spans="22:24" x14ac:dyDescent="0.2">
      <c r="V555" s="2"/>
      <c r="W555" s="3"/>
      <c r="X555" s="3"/>
    </row>
    <row r="556" spans="22:24" x14ac:dyDescent="0.2">
      <c r="V556" s="2"/>
      <c r="W556" s="3"/>
      <c r="X556" s="3"/>
    </row>
    <row r="557" spans="22:24" x14ac:dyDescent="0.2">
      <c r="V557" s="2"/>
      <c r="W557" s="3"/>
      <c r="X557" s="3"/>
    </row>
    <row r="558" spans="22:24" x14ac:dyDescent="0.2">
      <c r="V558" s="2"/>
      <c r="W558" s="3"/>
      <c r="X558" s="3"/>
    </row>
    <row r="559" spans="22:24" x14ac:dyDescent="0.2">
      <c r="V559" s="2"/>
      <c r="W559" s="3"/>
      <c r="X559" s="3"/>
    </row>
    <row r="560" spans="22:24" x14ac:dyDescent="0.2">
      <c r="V560" s="2"/>
      <c r="W560" s="3"/>
      <c r="X560" s="3"/>
    </row>
    <row r="561" spans="22:24" x14ac:dyDescent="0.2">
      <c r="V561" s="2"/>
      <c r="W561" s="3"/>
      <c r="X561" s="3"/>
    </row>
    <row r="562" spans="22:24" x14ac:dyDescent="0.2">
      <c r="V562" s="2"/>
      <c r="W562" s="3"/>
      <c r="X562" s="3"/>
    </row>
    <row r="563" spans="22:24" x14ac:dyDescent="0.2">
      <c r="V563" s="2"/>
      <c r="W563" s="3"/>
      <c r="X563" s="3"/>
    </row>
    <row r="564" spans="22:24" x14ac:dyDescent="0.2">
      <c r="V564" s="2"/>
      <c r="W564" s="3"/>
      <c r="X564" s="3"/>
    </row>
    <row r="565" spans="22:24" x14ac:dyDescent="0.2">
      <c r="V565" s="2"/>
      <c r="W565" s="3"/>
      <c r="X565" s="3"/>
    </row>
    <row r="566" spans="22:24" x14ac:dyDescent="0.2">
      <c r="V566" s="2"/>
      <c r="W566" s="3"/>
      <c r="X566" s="3"/>
    </row>
    <row r="567" spans="22:24" x14ac:dyDescent="0.2">
      <c r="V567" s="2"/>
      <c r="W567" s="3"/>
      <c r="X567" s="3"/>
    </row>
    <row r="568" spans="22:24" x14ac:dyDescent="0.2">
      <c r="V568" s="2"/>
      <c r="W568" s="3"/>
      <c r="X568" s="3"/>
    </row>
    <row r="569" spans="22:24" x14ac:dyDescent="0.2">
      <c r="V569" s="2"/>
      <c r="W569" s="3"/>
      <c r="X569" s="3"/>
    </row>
    <row r="570" spans="22:24" x14ac:dyDescent="0.2">
      <c r="V570" s="2"/>
      <c r="W570" s="3"/>
      <c r="X570" s="3"/>
    </row>
    <row r="571" spans="22:24" x14ac:dyDescent="0.2">
      <c r="V571" s="2"/>
      <c r="W571" s="3"/>
      <c r="X571" s="3"/>
    </row>
    <row r="572" spans="22:24" x14ac:dyDescent="0.2">
      <c r="V572" s="2"/>
      <c r="W572" s="3"/>
      <c r="X572" s="3"/>
    </row>
    <row r="573" spans="22:24" x14ac:dyDescent="0.2">
      <c r="V573" s="2"/>
      <c r="W573" s="3"/>
      <c r="X573" s="3"/>
    </row>
    <row r="574" spans="22:24" x14ac:dyDescent="0.2">
      <c r="V574" s="2"/>
      <c r="W574" s="3"/>
      <c r="X574" s="3"/>
    </row>
    <row r="575" spans="22:24" x14ac:dyDescent="0.2">
      <c r="V575" s="2"/>
      <c r="W575" s="3"/>
      <c r="X575" s="3"/>
    </row>
    <row r="576" spans="22:24" x14ac:dyDescent="0.2">
      <c r="V576" s="2"/>
      <c r="W576" s="3"/>
      <c r="X576" s="3"/>
    </row>
    <row r="577" spans="22:24" x14ac:dyDescent="0.2">
      <c r="V577" s="2"/>
      <c r="W577" s="3"/>
      <c r="X577" s="3"/>
    </row>
    <row r="578" spans="22:24" x14ac:dyDescent="0.2">
      <c r="V578" s="2"/>
      <c r="W578" s="3"/>
      <c r="X578" s="3"/>
    </row>
    <row r="579" spans="22:24" x14ac:dyDescent="0.2">
      <c r="V579" s="2"/>
      <c r="W579" s="3"/>
      <c r="X579" s="3"/>
    </row>
    <row r="580" spans="22:24" x14ac:dyDescent="0.2">
      <c r="V580" s="2"/>
      <c r="W580" s="3"/>
      <c r="X580" s="3"/>
    </row>
    <row r="581" spans="22:24" x14ac:dyDescent="0.2">
      <c r="V581" s="2"/>
      <c r="W581" s="3"/>
      <c r="X581" s="3"/>
    </row>
    <row r="582" spans="22:24" x14ac:dyDescent="0.2">
      <c r="V582" s="2"/>
      <c r="W582" s="3"/>
      <c r="X582" s="3"/>
    </row>
    <row r="583" spans="22:24" x14ac:dyDescent="0.2">
      <c r="V583" s="2"/>
      <c r="W583" s="3"/>
      <c r="X583" s="3"/>
    </row>
    <row r="584" spans="22:24" x14ac:dyDescent="0.2">
      <c r="V584" s="2"/>
      <c r="W584" s="3"/>
      <c r="X584" s="3"/>
    </row>
    <row r="585" spans="22:24" x14ac:dyDescent="0.2">
      <c r="V585" s="2"/>
      <c r="W585" s="3"/>
      <c r="X585" s="3"/>
    </row>
    <row r="586" spans="22:24" x14ac:dyDescent="0.2">
      <c r="V586" s="2"/>
      <c r="W586" s="3"/>
      <c r="X586" s="3"/>
    </row>
    <row r="587" spans="22:24" x14ac:dyDescent="0.2">
      <c r="V587" s="2"/>
      <c r="W587" s="3"/>
      <c r="X587" s="3"/>
    </row>
    <row r="588" spans="22:24" x14ac:dyDescent="0.2">
      <c r="V588" s="2"/>
      <c r="W588" s="3"/>
      <c r="X588" s="3"/>
    </row>
    <row r="589" spans="22:24" x14ac:dyDescent="0.2">
      <c r="V589" s="2"/>
      <c r="W589" s="3"/>
      <c r="X589" s="3"/>
    </row>
    <row r="590" spans="22:24" x14ac:dyDescent="0.2">
      <c r="V590" s="2"/>
      <c r="W590" s="3"/>
      <c r="X590" s="3"/>
    </row>
    <row r="591" spans="22:24" x14ac:dyDescent="0.2">
      <c r="V591" s="2"/>
      <c r="W591" s="3"/>
      <c r="X591" s="3"/>
    </row>
    <row r="592" spans="22:24" x14ac:dyDescent="0.2">
      <c r="V592" s="2"/>
      <c r="W592" s="3"/>
      <c r="X592" s="3"/>
    </row>
    <row r="593" spans="22:24" x14ac:dyDescent="0.2">
      <c r="V593" s="2"/>
      <c r="W593" s="3"/>
      <c r="X593" s="3"/>
    </row>
    <row r="594" spans="22:24" x14ac:dyDescent="0.2">
      <c r="V594" s="2"/>
      <c r="W594" s="3"/>
      <c r="X594" s="3"/>
    </row>
    <row r="595" spans="22:24" x14ac:dyDescent="0.2">
      <c r="V595" s="2"/>
      <c r="W595" s="3"/>
      <c r="X595" s="3"/>
    </row>
    <row r="596" spans="22:24" x14ac:dyDescent="0.2">
      <c r="V596" s="2"/>
      <c r="W596" s="3"/>
      <c r="X596" s="3"/>
    </row>
    <row r="597" spans="22:24" x14ac:dyDescent="0.2">
      <c r="V597" s="2"/>
      <c r="W597" s="3"/>
      <c r="X597" s="3"/>
    </row>
    <row r="598" spans="22:24" x14ac:dyDescent="0.2">
      <c r="V598" s="2"/>
      <c r="W598" s="3"/>
      <c r="X598" s="3"/>
    </row>
    <row r="599" spans="22:24" x14ac:dyDescent="0.2">
      <c r="V599" s="2"/>
      <c r="W599" s="3"/>
      <c r="X599" s="3"/>
    </row>
    <row r="600" spans="22:24" x14ac:dyDescent="0.2">
      <c r="V600" s="2"/>
      <c r="W600" s="3"/>
      <c r="X600" s="3"/>
    </row>
    <row r="601" spans="22:24" x14ac:dyDescent="0.2">
      <c r="V601" s="2"/>
      <c r="W601" s="3"/>
      <c r="X601" s="3"/>
    </row>
    <row r="602" spans="22:24" x14ac:dyDescent="0.2">
      <c r="V602" s="2"/>
      <c r="W602" s="3"/>
      <c r="X602" s="3"/>
    </row>
    <row r="603" spans="22:24" x14ac:dyDescent="0.2">
      <c r="V603" s="2"/>
      <c r="W603" s="3"/>
      <c r="X603" s="3"/>
    </row>
    <row r="604" spans="22:24" x14ac:dyDescent="0.2">
      <c r="V604" s="2"/>
      <c r="W604" s="3"/>
      <c r="X604" s="3"/>
    </row>
    <row r="605" spans="22:24" x14ac:dyDescent="0.2">
      <c r="V605" s="2"/>
      <c r="W605" s="3"/>
      <c r="X605" s="3"/>
    </row>
    <row r="606" spans="22:24" x14ac:dyDescent="0.2">
      <c r="V606" s="2"/>
      <c r="W606" s="3"/>
      <c r="X606" s="3"/>
    </row>
    <row r="607" spans="22:24" x14ac:dyDescent="0.2">
      <c r="V607" s="2"/>
      <c r="W607" s="3"/>
      <c r="X607" s="3"/>
    </row>
    <row r="608" spans="22:24" x14ac:dyDescent="0.2">
      <c r="V608" s="2"/>
      <c r="W608" s="3"/>
      <c r="X608" s="3"/>
    </row>
    <row r="609" spans="22:24" x14ac:dyDescent="0.2">
      <c r="V609" s="2"/>
      <c r="W609" s="3"/>
      <c r="X609" s="3"/>
    </row>
    <row r="610" spans="22:24" x14ac:dyDescent="0.2">
      <c r="V610" s="2"/>
      <c r="W610" s="3"/>
      <c r="X610" s="3"/>
    </row>
    <row r="611" spans="22:24" x14ac:dyDescent="0.2">
      <c r="V611" s="2"/>
      <c r="W611" s="3"/>
      <c r="X611" s="3"/>
    </row>
    <row r="612" spans="22:24" x14ac:dyDescent="0.2">
      <c r="V612" s="2"/>
      <c r="W612" s="3"/>
      <c r="X612" s="3"/>
    </row>
    <row r="613" spans="22:24" x14ac:dyDescent="0.2">
      <c r="V613" s="2"/>
      <c r="W613" s="3"/>
      <c r="X613" s="3"/>
    </row>
    <row r="614" spans="22:24" x14ac:dyDescent="0.2">
      <c r="V614" s="2"/>
      <c r="W614" s="3"/>
      <c r="X614" s="3"/>
    </row>
    <row r="615" spans="22:24" x14ac:dyDescent="0.2">
      <c r="V615" s="2"/>
      <c r="W615" s="3"/>
      <c r="X615" s="3"/>
    </row>
    <row r="616" spans="22:24" x14ac:dyDescent="0.2">
      <c r="V616" s="2"/>
      <c r="W616" s="3"/>
      <c r="X616" s="3"/>
    </row>
    <row r="617" spans="22:24" x14ac:dyDescent="0.2">
      <c r="V617" s="2"/>
      <c r="W617" s="3"/>
      <c r="X617" s="3"/>
    </row>
    <row r="618" spans="22:24" x14ac:dyDescent="0.2">
      <c r="V618" s="2"/>
      <c r="W618" s="3"/>
      <c r="X618" s="3"/>
    </row>
    <row r="619" spans="22:24" x14ac:dyDescent="0.2">
      <c r="V619" s="2"/>
      <c r="W619" s="3"/>
      <c r="X619" s="3"/>
    </row>
    <row r="620" spans="22:24" x14ac:dyDescent="0.2">
      <c r="V620" s="2"/>
      <c r="W620" s="3"/>
      <c r="X620" s="3"/>
    </row>
    <row r="621" spans="22:24" x14ac:dyDescent="0.2">
      <c r="V621" s="2"/>
      <c r="W621" s="3"/>
      <c r="X621" s="3"/>
    </row>
    <row r="622" spans="22:24" x14ac:dyDescent="0.2">
      <c r="V622" s="2"/>
      <c r="W622" s="3"/>
      <c r="X622" s="3"/>
    </row>
    <row r="623" spans="22:24" x14ac:dyDescent="0.2">
      <c r="V623" s="2"/>
      <c r="W623" s="3"/>
      <c r="X623" s="3"/>
    </row>
    <row r="624" spans="22:24" x14ac:dyDescent="0.2">
      <c r="V624" s="2"/>
      <c r="W624" s="3"/>
      <c r="X624" s="3"/>
    </row>
    <row r="625" spans="22:24" x14ac:dyDescent="0.2">
      <c r="V625" s="2"/>
      <c r="W625" s="3"/>
      <c r="X625" s="3"/>
    </row>
    <row r="626" spans="22:24" x14ac:dyDescent="0.2">
      <c r="V626" s="2"/>
      <c r="W626" s="3"/>
      <c r="X626" s="3"/>
    </row>
    <row r="627" spans="22:24" x14ac:dyDescent="0.2">
      <c r="V627" s="2"/>
      <c r="W627" s="3"/>
      <c r="X627" s="3"/>
    </row>
    <row r="628" spans="22:24" x14ac:dyDescent="0.2">
      <c r="V628" s="2"/>
      <c r="W628" s="3"/>
      <c r="X628" s="3"/>
    </row>
    <row r="629" spans="22:24" x14ac:dyDescent="0.2">
      <c r="V629" s="2"/>
      <c r="W629" s="3"/>
      <c r="X629" s="3"/>
    </row>
    <row r="630" spans="22:24" x14ac:dyDescent="0.2">
      <c r="V630" s="2"/>
      <c r="W630" s="3"/>
      <c r="X630" s="3"/>
    </row>
    <row r="631" spans="22:24" x14ac:dyDescent="0.2">
      <c r="V631" s="2"/>
      <c r="W631" s="3"/>
      <c r="X631" s="3"/>
    </row>
    <row r="632" spans="22:24" x14ac:dyDescent="0.2">
      <c r="V632" s="2"/>
      <c r="W632" s="3"/>
      <c r="X632" s="3"/>
    </row>
    <row r="633" spans="22:24" x14ac:dyDescent="0.2">
      <c r="V633" s="2"/>
      <c r="W633" s="3"/>
      <c r="X633" s="3"/>
    </row>
    <row r="634" spans="22:24" x14ac:dyDescent="0.2">
      <c r="V634" s="2"/>
      <c r="W634" s="3"/>
      <c r="X634" s="3"/>
    </row>
    <row r="635" spans="22:24" x14ac:dyDescent="0.2">
      <c r="V635" s="2"/>
      <c r="W635" s="3"/>
      <c r="X635" s="3"/>
    </row>
    <row r="636" spans="22:24" x14ac:dyDescent="0.2">
      <c r="V636" s="2"/>
      <c r="W636" s="3"/>
      <c r="X636" s="3"/>
    </row>
    <row r="637" spans="22:24" x14ac:dyDescent="0.2">
      <c r="V637" s="2"/>
      <c r="W637" s="3"/>
      <c r="X637" s="3"/>
    </row>
    <row r="638" spans="22:24" x14ac:dyDescent="0.2">
      <c r="V638" s="2"/>
      <c r="W638" s="3"/>
      <c r="X638" s="3"/>
    </row>
    <row r="639" spans="22:24" x14ac:dyDescent="0.2">
      <c r="V639" s="2"/>
      <c r="W639" s="3"/>
      <c r="X639" s="3"/>
    </row>
    <row r="640" spans="22:24" x14ac:dyDescent="0.2">
      <c r="V640" s="2"/>
      <c r="W640" s="3"/>
      <c r="X640" s="3"/>
    </row>
    <row r="641" spans="22:24" x14ac:dyDescent="0.2">
      <c r="V641" s="2"/>
      <c r="W641" s="3"/>
      <c r="X641" s="3"/>
    </row>
    <row r="642" spans="22:24" x14ac:dyDescent="0.2">
      <c r="V642" s="2"/>
      <c r="W642" s="3"/>
      <c r="X642" s="3"/>
    </row>
    <row r="643" spans="22:24" x14ac:dyDescent="0.2">
      <c r="V643" s="2"/>
      <c r="W643" s="3"/>
      <c r="X643" s="3"/>
    </row>
    <row r="644" spans="22:24" x14ac:dyDescent="0.2">
      <c r="V644" s="2"/>
      <c r="W644" s="3"/>
      <c r="X644" s="3"/>
    </row>
    <row r="645" spans="22:24" x14ac:dyDescent="0.2">
      <c r="V645" s="2"/>
      <c r="W645" s="3"/>
      <c r="X645" s="3"/>
    </row>
    <row r="646" spans="22:24" x14ac:dyDescent="0.2">
      <c r="V646" s="2"/>
      <c r="W646" s="3"/>
      <c r="X646" s="3"/>
    </row>
    <row r="647" spans="22:24" x14ac:dyDescent="0.2">
      <c r="V647" s="2"/>
      <c r="W647" s="3"/>
      <c r="X647" s="3"/>
    </row>
    <row r="648" spans="22:24" x14ac:dyDescent="0.2">
      <c r="V648" s="2"/>
      <c r="W648" s="3"/>
      <c r="X648" s="3"/>
    </row>
    <row r="649" spans="22:24" x14ac:dyDescent="0.2">
      <c r="V649" s="2"/>
      <c r="W649" s="3"/>
      <c r="X649" s="3"/>
    </row>
    <row r="650" spans="22:24" x14ac:dyDescent="0.2">
      <c r="V650" s="2"/>
      <c r="W650" s="3"/>
      <c r="X650" s="3"/>
    </row>
    <row r="651" spans="22:24" x14ac:dyDescent="0.2">
      <c r="V651" s="2"/>
      <c r="W651" s="3"/>
      <c r="X651" s="3"/>
    </row>
    <row r="652" spans="22:24" x14ac:dyDescent="0.2">
      <c r="V652" s="2"/>
      <c r="W652" s="3"/>
      <c r="X652" s="3"/>
    </row>
    <row r="653" spans="22:24" x14ac:dyDescent="0.2">
      <c r="V653" s="2"/>
      <c r="W653" s="3"/>
      <c r="X653" s="3"/>
    </row>
    <row r="654" spans="22:24" x14ac:dyDescent="0.2">
      <c r="V654" s="2"/>
      <c r="W654" s="3"/>
      <c r="X654" s="3"/>
    </row>
    <row r="655" spans="22:24" x14ac:dyDescent="0.2">
      <c r="V655" s="2"/>
      <c r="W655" s="3"/>
      <c r="X655" s="3"/>
    </row>
    <row r="656" spans="22:24" x14ac:dyDescent="0.2">
      <c r="V656" s="2"/>
      <c r="W656" s="3"/>
      <c r="X656" s="3"/>
    </row>
    <row r="657" spans="22:24" x14ac:dyDescent="0.2">
      <c r="V657" s="2"/>
      <c r="W657" s="3"/>
      <c r="X657" s="3"/>
    </row>
    <row r="658" spans="22:24" x14ac:dyDescent="0.2">
      <c r="V658" s="2"/>
      <c r="W658" s="3"/>
      <c r="X658" s="3"/>
    </row>
    <row r="659" spans="22:24" x14ac:dyDescent="0.2">
      <c r="V659" s="2"/>
      <c r="W659" s="3"/>
      <c r="X659" s="3"/>
    </row>
    <row r="660" spans="22:24" x14ac:dyDescent="0.2">
      <c r="V660" s="2"/>
      <c r="W660" s="3"/>
      <c r="X660" s="3"/>
    </row>
    <row r="661" spans="22:24" x14ac:dyDescent="0.2">
      <c r="V661" s="2"/>
      <c r="W661" s="3"/>
      <c r="X661" s="3"/>
    </row>
    <row r="662" spans="22:24" x14ac:dyDescent="0.2">
      <c r="V662" s="2"/>
      <c r="W662" s="3"/>
      <c r="X662" s="3"/>
    </row>
    <row r="663" spans="22:24" x14ac:dyDescent="0.2">
      <c r="V663" s="2"/>
      <c r="W663" s="3"/>
      <c r="X663" s="3"/>
    </row>
    <row r="664" spans="22:24" x14ac:dyDescent="0.2">
      <c r="V664" s="2"/>
      <c r="W664" s="3"/>
      <c r="X664" s="3"/>
    </row>
    <row r="665" spans="22:24" x14ac:dyDescent="0.2">
      <c r="V665" s="2"/>
      <c r="W665" s="3"/>
      <c r="X665" s="3"/>
    </row>
    <row r="666" spans="22:24" x14ac:dyDescent="0.2">
      <c r="V666" s="2"/>
      <c r="W666" s="3"/>
      <c r="X666" s="3"/>
    </row>
    <row r="667" spans="22:24" x14ac:dyDescent="0.2">
      <c r="V667" s="2"/>
      <c r="W667" s="3"/>
      <c r="X667" s="3"/>
    </row>
    <row r="668" spans="22:24" x14ac:dyDescent="0.2">
      <c r="V668" s="2"/>
      <c r="W668" s="3"/>
      <c r="X668" s="3"/>
    </row>
    <row r="669" spans="22:24" x14ac:dyDescent="0.2">
      <c r="V669" s="2"/>
      <c r="W669" s="3"/>
      <c r="X669" s="3"/>
    </row>
    <row r="670" spans="22:24" x14ac:dyDescent="0.2">
      <c r="V670" s="2"/>
      <c r="W670" s="3"/>
      <c r="X670" s="3"/>
    </row>
    <row r="671" spans="22:24" x14ac:dyDescent="0.2">
      <c r="V671" s="2"/>
      <c r="W671" s="3"/>
      <c r="X671" s="3"/>
    </row>
    <row r="672" spans="22:24" x14ac:dyDescent="0.2">
      <c r="V672" s="2"/>
      <c r="W672" s="3"/>
      <c r="X672" s="3"/>
    </row>
    <row r="673" spans="22:24" x14ac:dyDescent="0.2">
      <c r="V673" s="2"/>
      <c r="W673" s="3"/>
      <c r="X673" s="3"/>
    </row>
    <row r="674" spans="22:24" x14ac:dyDescent="0.2">
      <c r="V674" s="2"/>
      <c r="W674" s="3"/>
      <c r="X674" s="3"/>
    </row>
    <row r="675" spans="22:24" x14ac:dyDescent="0.2">
      <c r="V675" s="2"/>
      <c r="W675" s="3"/>
      <c r="X675" s="3"/>
    </row>
    <row r="676" spans="22:24" x14ac:dyDescent="0.2">
      <c r="V676" s="2"/>
      <c r="W676" s="3"/>
      <c r="X676" s="3"/>
    </row>
    <row r="677" spans="22:24" x14ac:dyDescent="0.2">
      <c r="V677" s="2"/>
      <c r="W677" s="3"/>
      <c r="X677" s="3"/>
    </row>
    <row r="678" spans="22:24" x14ac:dyDescent="0.2">
      <c r="V678" s="2"/>
      <c r="W678" s="3"/>
      <c r="X678" s="3"/>
    </row>
    <row r="679" spans="22:24" x14ac:dyDescent="0.2">
      <c r="V679" s="2"/>
      <c r="W679" s="3"/>
      <c r="X679" s="3"/>
    </row>
    <row r="680" spans="22:24" x14ac:dyDescent="0.2">
      <c r="V680" s="2"/>
      <c r="W680" s="3"/>
      <c r="X680" s="3"/>
    </row>
    <row r="681" spans="22:24" x14ac:dyDescent="0.2">
      <c r="V681" s="2"/>
      <c r="W681" s="3"/>
      <c r="X681" s="3"/>
    </row>
    <row r="682" spans="22:24" x14ac:dyDescent="0.2">
      <c r="V682" s="2"/>
      <c r="W682" s="3"/>
      <c r="X682" s="3"/>
    </row>
    <row r="683" spans="22:24" x14ac:dyDescent="0.2">
      <c r="V683" s="2"/>
      <c r="W683" s="3"/>
      <c r="X683" s="3"/>
    </row>
    <row r="684" spans="22:24" x14ac:dyDescent="0.2">
      <c r="V684" s="2"/>
      <c r="W684" s="3"/>
      <c r="X684" s="3"/>
    </row>
    <row r="685" spans="22:24" x14ac:dyDescent="0.2">
      <c r="V685" s="2"/>
      <c r="W685" s="3"/>
      <c r="X685" s="3"/>
    </row>
    <row r="686" spans="22:24" x14ac:dyDescent="0.2">
      <c r="V686" s="2"/>
      <c r="W686" s="3"/>
      <c r="X686" s="3"/>
    </row>
    <row r="687" spans="22:24" x14ac:dyDescent="0.2">
      <c r="V687" s="2"/>
      <c r="W687" s="3"/>
      <c r="X687" s="3"/>
    </row>
    <row r="688" spans="22:24" x14ac:dyDescent="0.2">
      <c r="V688" s="2"/>
      <c r="W688" s="3"/>
      <c r="X688" s="3"/>
    </row>
    <row r="689" spans="22:24" x14ac:dyDescent="0.2">
      <c r="V689" s="2"/>
      <c r="W689" s="3"/>
      <c r="X689" s="3"/>
    </row>
    <row r="690" spans="22:24" x14ac:dyDescent="0.2">
      <c r="V690" s="2"/>
      <c r="W690" s="3"/>
      <c r="X690" s="3"/>
    </row>
    <row r="691" spans="22:24" x14ac:dyDescent="0.2">
      <c r="V691" s="2"/>
      <c r="W691" s="3"/>
      <c r="X691" s="3"/>
    </row>
    <row r="692" spans="22:24" x14ac:dyDescent="0.2">
      <c r="V692" s="2"/>
      <c r="W692" s="3"/>
      <c r="X692" s="3"/>
    </row>
    <row r="693" spans="22:24" x14ac:dyDescent="0.2">
      <c r="V693" s="2"/>
      <c r="W693" s="3"/>
      <c r="X693" s="3"/>
    </row>
    <row r="694" spans="22:24" x14ac:dyDescent="0.2">
      <c r="V694" s="2"/>
      <c r="W694" s="3"/>
      <c r="X694" s="3"/>
    </row>
    <row r="695" spans="22:24" x14ac:dyDescent="0.2">
      <c r="V695" s="2"/>
      <c r="W695" s="3"/>
      <c r="X695" s="3"/>
    </row>
    <row r="696" spans="22:24" x14ac:dyDescent="0.2">
      <c r="V696" s="2"/>
      <c r="W696" s="3"/>
      <c r="X696" s="3"/>
    </row>
    <row r="697" spans="22:24" x14ac:dyDescent="0.2">
      <c r="V697" s="2"/>
      <c r="W697" s="3"/>
      <c r="X697" s="3"/>
    </row>
    <row r="698" spans="22:24" x14ac:dyDescent="0.2">
      <c r="V698" s="2"/>
      <c r="W698" s="3"/>
      <c r="X698" s="3"/>
    </row>
    <row r="699" spans="22:24" x14ac:dyDescent="0.2">
      <c r="V699" s="2"/>
      <c r="W699" s="3"/>
      <c r="X699" s="3"/>
    </row>
    <row r="700" spans="22:24" x14ac:dyDescent="0.2">
      <c r="V700" s="2"/>
      <c r="W700" s="3"/>
      <c r="X700" s="3"/>
    </row>
    <row r="701" spans="22:24" x14ac:dyDescent="0.2">
      <c r="V701" s="2"/>
      <c r="W701" s="3"/>
      <c r="X701" s="3"/>
    </row>
    <row r="702" spans="22:24" x14ac:dyDescent="0.2">
      <c r="V702" s="2"/>
      <c r="W702" s="3"/>
      <c r="X702" s="3"/>
    </row>
    <row r="703" spans="22:24" x14ac:dyDescent="0.2">
      <c r="V703" s="2"/>
      <c r="W703" s="3"/>
      <c r="X703" s="3"/>
    </row>
    <row r="704" spans="22:24" x14ac:dyDescent="0.2">
      <c r="V704" s="2"/>
      <c r="W704" s="3"/>
      <c r="X704" s="3"/>
    </row>
    <row r="705" spans="22:24" x14ac:dyDescent="0.2">
      <c r="V705" s="2"/>
      <c r="W705" s="3"/>
      <c r="X705" s="3"/>
    </row>
    <row r="706" spans="22:24" x14ac:dyDescent="0.2">
      <c r="V706" s="2"/>
      <c r="W706" s="3"/>
      <c r="X706" s="3"/>
    </row>
    <row r="707" spans="22:24" x14ac:dyDescent="0.2">
      <c r="V707" s="2"/>
      <c r="W707" s="3"/>
      <c r="X707" s="3"/>
    </row>
    <row r="708" spans="22:24" x14ac:dyDescent="0.2">
      <c r="V708" s="2"/>
      <c r="W708" s="3"/>
      <c r="X708" s="3"/>
    </row>
    <row r="709" spans="22:24" x14ac:dyDescent="0.2">
      <c r="V709" s="2"/>
      <c r="W709" s="3"/>
      <c r="X709" s="3"/>
    </row>
    <row r="710" spans="22:24" x14ac:dyDescent="0.2">
      <c r="V710" s="2"/>
      <c r="W710" s="3"/>
      <c r="X710" s="3"/>
    </row>
    <row r="711" spans="22:24" x14ac:dyDescent="0.2">
      <c r="V711" s="2"/>
      <c r="W711" s="3"/>
      <c r="X711" s="3"/>
    </row>
    <row r="712" spans="22:24" x14ac:dyDescent="0.2">
      <c r="V712" s="2"/>
      <c r="W712" s="3"/>
      <c r="X712" s="3"/>
    </row>
    <row r="713" spans="22:24" x14ac:dyDescent="0.2">
      <c r="V713" s="2"/>
      <c r="W713" s="3"/>
      <c r="X713" s="3"/>
    </row>
    <row r="714" spans="22:24" x14ac:dyDescent="0.2">
      <c r="V714" s="2"/>
      <c r="W714" s="3"/>
      <c r="X714" s="3"/>
    </row>
    <row r="715" spans="22:24" x14ac:dyDescent="0.2">
      <c r="V715" s="2"/>
      <c r="W715" s="3"/>
      <c r="X715" s="3"/>
    </row>
    <row r="716" spans="22:24" x14ac:dyDescent="0.2">
      <c r="V716" s="2"/>
      <c r="W716" s="3"/>
      <c r="X716" s="3"/>
    </row>
    <row r="717" spans="22:24" x14ac:dyDescent="0.2">
      <c r="V717" s="2"/>
      <c r="W717" s="3"/>
      <c r="X717" s="3"/>
    </row>
    <row r="718" spans="22:24" x14ac:dyDescent="0.2">
      <c r="V718" s="2"/>
      <c r="W718" s="3"/>
      <c r="X718" s="3"/>
    </row>
    <row r="719" spans="22:24" x14ac:dyDescent="0.2">
      <c r="V719" s="2"/>
      <c r="W719" s="3"/>
      <c r="X719" s="3"/>
    </row>
    <row r="720" spans="22:24" x14ac:dyDescent="0.2">
      <c r="V720" s="2"/>
      <c r="W720" s="3"/>
      <c r="X720" s="3"/>
    </row>
    <row r="721" spans="22:24" x14ac:dyDescent="0.2">
      <c r="V721" s="2"/>
      <c r="W721" s="3"/>
      <c r="X721" s="3"/>
    </row>
    <row r="722" spans="22:24" x14ac:dyDescent="0.2">
      <c r="V722" s="2"/>
      <c r="W722" s="3"/>
      <c r="X722" s="3"/>
    </row>
    <row r="723" spans="22:24" x14ac:dyDescent="0.2">
      <c r="V723" s="2"/>
      <c r="W723" s="3"/>
      <c r="X723" s="3"/>
    </row>
    <row r="724" spans="22:24" x14ac:dyDescent="0.2">
      <c r="V724" s="2"/>
      <c r="W724" s="3"/>
      <c r="X724" s="3"/>
    </row>
    <row r="725" spans="22:24" x14ac:dyDescent="0.2">
      <c r="V725" s="2"/>
      <c r="W725" s="3"/>
      <c r="X725" s="3"/>
    </row>
    <row r="726" spans="22:24" x14ac:dyDescent="0.2">
      <c r="V726" s="2"/>
      <c r="W726" s="3"/>
      <c r="X726" s="3"/>
    </row>
    <row r="727" spans="22:24" x14ac:dyDescent="0.2">
      <c r="V727" s="2"/>
      <c r="W727" s="3"/>
      <c r="X727" s="3"/>
    </row>
    <row r="728" spans="22:24" x14ac:dyDescent="0.2">
      <c r="V728" s="2"/>
      <c r="W728" s="3"/>
      <c r="X728" s="3"/>
    </row>
    <row r="729" spans="22:24" x14ac:dyDescent="0.2">
      <c r="V729" s="2"/>
      <c r="W729" s="3"/>
      <c r="X729" s="3"/>
    </row>
    <row r="730" spans="22:24" x14ac:dyDescent="0.2">
      <c r="V730" s="2"/>
      <c r="W730" s="3"/>
      <c r="X730" s="3"/>
    </row>
    <row r="731" spans="22:24" x14ac:dyDescent="0.2">
      <c r="V731" s="2"/>
      <c r="W731" s="3"/>
      <c r="X731" s="3"/>
    </row>
    <row r="732" spans="22:24" x14ac:dyDescent="0.2">
      <c r="V732" s="2"/>
      <c r="W732" s="3"/>
      <c r="X732" s="3"/>
    </row>
    <row r="733" spans="22:24" x14ac:dyDescent="0.2">
      <c r="V733" s="2"/>
      <c r="W733" s="3"/>
      <c r="X733" s="3"/>
    </row>
    <row r="734" spans="22:24" x14ac:dyDescent="0.2">
      <c r="V734" s="2"/>
      <c r="W734" s="3"/>
      <c r="X734" s="3"/>
    </row>
    <row r="735" spans="22:24" x14ac:dyDescent="0.2">
      <c r="V735" s="2"/>
      <c r="W735" s="3"/>
      <c r="X735" s="3"/>
    </row>
    <row r="736" spans="22:24" x14ac:dyDescent="0.2">
      <c r="V736" s="2"/>
      <c r="W736" s="3"/>
      <c r="X736" s="3"/>
    </row>
    <row r="737" spans="22:24" x14ac:dyDescent="0.2">
      <c r="V737" s="2"/>
      <c r="W737" s="3"/>
      <c r="X737" s="3"/>
    </row>
    <row r="738" spans="22:24" x14ac:dyDescent="0.2">
      <c r="V738" s="2"/>
      <c r="W738" s="3"/>
      <c r="X738" s="3"/>
    </row>
    <row r="739" spans="22:24" x14ac:dyDescent="0.2">
      <c r="V739" s="2"/>
      <c r="W739" s="3"/>
      <c r="X739" s="3"/>
    </row>
    <row r="740" spans="22:24" x14ac:dyDescent="0.2">
      <c r="V740" s="2"/>
      <c r="W740" s="3"/>
      <c r="X740" s="3"/>
    </row>
    <row r="741" spans="22:24" x14ac:dyDescent="0.2">
      <c r="V741" s="2"/>
      <c r="W741" s="3"/>
      <c r="X741" s="3"/>
    </row>
    <row r="742" spans="22:24" x14ac:dyDescent="0.2">
      <c r="V742" s="2"/>
      <c r="W742" s="3"/>
      <c r="X742" s="3"/>
    </row>
    <row r="743" spans="22:24" x14ac:dyDescent="0.2">
      <c r="V743" s="2"/>
      <c r="W743" s="3"/>
      <c r="X743" s="3"/>
    </row>
    <row r="744" spans="22:24" x14ac:dyDescent="0.2">
      <c r="V744" s="2"/>
      <c r="W744" s="3"/>
      <c r="X744" s="3"/>
    </row>
    <row r="745" spans="22:24" x14ac:dyDescent="0.2">
      <c r="V745" s="2"/>
      <c r="W745" s="3"/>
      <c r="X745" s="3"/>
    </row>
    <row r="746" spans="22:24" x14ac:dyDescent="0.2">
      <c r="V746" s="2"/>
      <c r="W746" s="3"/>
      <c r="X746" s="3"/>
    </row>
    <row r="747" spans="22:24" x14ac:dyDescent="0.2">
      <c r="V747" s="2"/>
      <c r="W747" s="3"/>
      <c r="X747" s="3"/>
    </row>
    <row r="748" spans="22:24" x14ac:dyDescent="0.2">
      <c r="V748" s="2"/>
      <c r="W748" s="3"/>
      <c r="X748" s="3"/>
    </row>
    <row r="749" spans="22:24" x14ac:dyDescent="0.2">
      <c r="V749" s="2"/>
      <c r="W749" s="3"/>
      <c r="X749" s="3"/>
    </row>
    <row r="750" spans="22:24" x14ac:dyDescent="0.2">
      <c r="V750" s="2"/>
      <c r="W750" s="3"/>
      <c r="X750" s="3"/>
    </row>
    <row r="751" spans="22:24" x14ac:dyDescent="0.2">
      <c r="V751" s="2"/>
      <c r="W751" s="3"/>
      <c r="X751" s="3"/>
    </row>
    <row r="752" spans="22:24" x14ac:dyDescent="0.2">
      <c r="V752" s="2"/>
      <c r="W752" s="3"/>
      <c r="X752" s="3"/>
    </row>
    <row r="753" spans="22:24" x14ac:dyDescent="0.2">
      <c r="V753" s="2"/>
      <c r="W753" s="3"/>
      <c r="X753" s="3"/>
    </row>
    <row r="754" spans="22:24" x14ac:dyDescent="0.2">
      <c r="V754" s="2"/>
      <c r="W754" s="3"/>
      <c r="X754" s="3"/>
    </row>
    <row r="755" spans="22:24" x14ac:dyDescent="0.2">
      <c r="V755" s="2"/>
      <c r="W755" s="3"/>
      <c r="X755" s="3"/>
    </row>
    <row r="756" spans="22:24" x14ac:dyDescent="0.2">
      <c r="V756" s="2"/>
      <c r="W756" s="3"/>
      <c r="X756" s="3"/>
    </row>
    <row r="757" spans="22:24" x14ac:dyDescent="0.2">
      <c r="V757" s="2"/>
      <c r="W757" s="3"/>
      <c r="X757" s="3"/>
    </row>
    <row r="758" spans="22:24" x14ac:dyDescent="0.2">
      <c r="V758" s="2"/>
      <c r="W758" s="3"/>
      <c r="X758" s="3"/>
    </row>
    <row r="759" spans="22:24" x14ac:dyDescent="0.2">
      <c r="V759" s="2"/>
      <c r="W759" s="3"/>
      <c r="X759" s="3"/>
    </row>
    <row r="760" spans="22:24" x14ac:dyDescent="0.2">
      <c r="V760" s="2"/>
      <c r="W760" s="3"/>
      <c r="X760" s="3"/>
    </row>
  </sheetData>
  <mergeCells count="4">
    <mergeCell ref="B2:G4"/>
    <mergeCell ref="Y49:Z57"/>
    <mergeCell ref="Y58:Z66"/>
    <mergeCell ref="C49:C66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Sanificatore Beghelli" prompt="Scegli un modello" xr:uid="{6245CB01-1B3E-4DA3-B411-73E11B1B88FB}">
          <x14:formula1>
            <xm:f>'Tabella Sanificatori'!$A$2:$A$9</xm:f>
          </x14:formula1>
          <xm:sqref>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8E9FE-C5FE-4200-B3DA-063CB96D5390}">
  <dimension ref="A1:BB1860"/>
  <sheetViews>
    <sheetView topLeftCell="O1" zoomScale="90" zoomScaleNormal="90" workbookViewId="0">
      <selection activeCell="AM2" sqref="AM2"/>
    </sheetView>
  </sheetViews>
  <sheetFormatPr baseColWidth="10" defaultColWidth="8.83203125" defaultRowHeight="15" x14ac:dyDescent="0.2"/>
  <cols>
    <col min="2" max="2" width="13" customWidth="1"/>
    <col min="3" max="3" width="12.1640625" bestFit="1" customWidth="1"/>
    <col min="4" max="4" width="12.1640625" customWidth="1"/>
    <col min="5" max="5" width="16" customWidth="1"/>
    <col min="6" max="6" width="11.33203125" bestFit="1" customWidth="1"/>
    <col min="7" max="7" width="11.33203125" customWidth="1"/>
    <col min="8" max="9" width="10.5" customWidth="1"/>
    <col min="10" max="10" width="9.5" customWidth="1"/>
    <col min="11" max="11" width="10.33203125" customWidth="1"/>
    <col min="12" max="13" width="10.5" customWidth="1"/>
    <col min="14" max="14" width="10.1640625" bestFit="1" customWidth="1"/>
    <col min="20" max="20" width="13" customWidth="1"/>
    <col min="21" max="21" width="12.1640625" bestFit="1" customWidth="1"/>
    <col min="22" max="22" width="12.1640625" customWidth="1"/>
    <col min="23" max="23" width="16" customWidth="1"/>
    <col min="24" max="24" width="11.33203125" bestFit="1" customWidth="1"/>
    <col min="25" max="25" width="11.33203125" customWidth="1"/>
    <col min="26" max="27" width="10.5" customWidth="1"/>
    <col min="28" max="28" width="9.5" customWidth="1"/>
    <col min="29" max="29" width="10.33203125" customWidth="1"/>
    <col min="30" max="31" width="10.5" customWidth="1"/>
    <col min="32" max="32" width="10.1640625" bestFit="1" customWidth="1"/>
    <col min="38" max="38" width="13" customWidth="1"/>
    <col min="39" max="39" width="12.1640625" bestFit="1" customWidth="1"/>
    <col min="40" max="40" width="12.1640625" customWidth="1"/>
    <col min="41" max="41" width="16" customWidth="1"/>
    <col min="42" max="42" width="11.33203125" bestFit="1" customWidth="1"/>
    <col min="43" max="43" width="11.33203125" customWidth="1"/>
    <col min="44" max="45" width="10.5" customWidth="1"/>
    <col min="46" max="46" width="9.5" customWidth="1"/>
    <col min="47" max="47" width="10.33203125" customWidth="1"/>
    <col min="48" max="49" width="10.5" customWidth="1"/>
    <col min="50" max="50" width="10.1640625" bestFit="1" customWidth="1"/>
  </cols>
  <sheetData>
    <row r="1" spans="1:54" x14ac:dyDescent="0.2">
      <c r="C1">
        <f>'Inser. dati e pres. risult.'!C18</f>
        <v>200</v>
      </c>
      <c r="D1" s="1" t="str">
        <f>CONCATENATE("@ velocità &lt;-&gt; ",'Inser. dati e pres. risult.'!C18," mc/h")</f>
        <v>@ velocità &lt;-&gt; 200 mc/h</v>
      </c>
      <c r="H1" s="1"/>
      <c r="I1" s="1"/>
      <c r="J1" s="34">
        <f>MAX(J3:J1443)</f>
        <v>7.6589227605618593E-2</v>
      </c>
      <c r="L1" s="1"/>
      <c r="M1" s="1"/>
      <c r="N1" s="34">
        <f>MAX(N3:N1443)</f>
        <v>2.2937338592536882E-2</v>
      </c>
      <c r="P1" s="2"/>
      <c r="R1">
        <f>VLOOKUP('Inser. dati e pres. risult.'!C13,'Tabella Sanificatori'!A1:F9,6,FALSE)</f>
        <v>1</v>
      </c>
      <c r="U1">
        <f>'Inser. dati e pres. risult.'!C14*VLOOKUP('Inser. dati e pres. risult.'!C13,'Tabella Sanificatori'!A1:F9,3,FALSE)</f>
        <v>80</v>
      </c>
      <c r="V1" s="1" t="str">
        <f>CONCATENATE("@ velocità &lt;-&gt; ",'Inser. dati e pres. risult.'!U21," mc/h")</f>
        <v>@ velocità &lt;-&gt;  mc/h</v>
      </c>
      <c r="Z1" s="1"/>
      <c r="AA1" s="1"/>
      <c r="AB1" s="34">
        <f>MAX(AB3:AB1443)</f>
        <v>7.6589227605618593E-2</v>
      </c>
      <c r="AD1" s="1"/>
      <c r="AE1" s="1"/>
      <c r="AF1" s="34">
        <f>MAX(AF3:AF1443)</f>
        <v>3.7762258844724061E-2</v>
      </c>
      <c r="AH1" s="2"/>
      <c r="AJ1">
        <f>VLOOKUP('Inser. dati e pres. risult.'!C13,'Tabella Sanificatori'!A1:F9,6,FALSE)</f>
        <v>1</v>
      </c>
      <c r="AM1">
        <f>'Inser. dati e pres. risult.'!C14*VLOOKUP('Inser. dati e pres. risult.'!C13,'Tabella Sanificatori'!A1:F9,4,FALSE)</f>
        <v>130</v>
      </c>
      <c r="AN1" s="1" t="str">
        <f>CONCATENATE("@ velocità &lt;-&gt; ",'Inser. dati e pres. risult.'!AN21," mc/h")</f>
        <v>@ velocità &lt;-&gt;  mc/h</v>
      </c>
      <c r="AR1" s="1"/>
      <c r="AS1" s="1"/>
      <c r="AT1" s="34">
        <f>MAX(AT3:AT1443)</f>
        <v>7.6589227605618593E-2</v>
      </c>
      <c r="AV1" s="1"/>
      <c r="AW1" s="1"/>
      <c r="AX1" s="34">
        <f>MAX(AX3:AX1443)</f>
        <v>2.9668847343394922E-2</v>
      </c>
      <c r="AZ1" s="2"/>
      <c r="BB1">
        <f>VLOOKUP('Inser. dati e pres. risult.'!C13,'Tabella Sanificatori'!A1:F9,6,FALSE)</f>
        <v>1</v>
      </c>
    </row>
    <row r="2" spans="1:54" x14ac:dyDescent="0.2">
      <c r="A2" t="s">
        <v>5</v>
      </c>
      <c r="B2" t="s">
        <v>0</v>
      </c>
      <c r="C2" t="s">
        <v>6</v>
      </c>
      <c r="D2" t="s">
        <v>7</v>
      </c>
      <c r="E2" t="s">
        <v>8</v>
      </c>
      <c r="F2" s="1" t="s">
        <v>9</v>
      </c>
      <c r="G2" s="1" t="s">
        <v>20</v>
      </c>
      <c r="H2" t="s">
        <v>17</v>
      </c>
      <c r="I2" t="s">
        <v>18</v>
      </c>
      <c r="J2" t="s">
        <v>24</v>
      </c>
      <c r="K2" t="s">
        <v>15</v>
      </c>
      <c r="L2" t="s">
        <v>17</v>
      </c>
      <c r="M2" t="s">
        <v>18</v>
      </c>
      <c r="N2" t="s">
        <v>23</v>
      </c>
      <c r="O2" t="s">
        <v>11</v>
      </c>
      <c r="P2" s="2" t="s">
        <v>44</v>
      </c>
      <c r="Q2" t="s">
        <v>45</v>
      </c>
      <c r="R2" t="str">
        <f>IF(R1=0,"Sanificatori accesi @ Velocità unica","Sanificatori accesi @ Vel MAX")</f>
        <v>Sanificatori accesi @ Vel MAX</v>
      </c>
      <c r="T2" t="s">
        <v>0</v>
      </c>
      <c r="U2" t="s">
        <v>6</v>
      </c>
      <c r="V2" t="s">
        <v>7</v>
      </c>
      <c r="W2" t="s">
        <v>8</v>
      </c>
      <c r="X2" s="1" t="s">
        <v>9</v>
      </c>
      <c r="Y2" s="1" t="s">
        <v>20</v>
      </c>
      <c r="Z2" t="s">
        <v>17</v>
      </c>
      <c r="AA2" t="s">
        <v>18</v>
      </c>
      <c r="AB2" t="s">
        <v>24</v>
      </c>
      <c r="AC2" t="s">
        <v>15</v>
      </c>
      <c r="AD2" t="s">
        <v>17</v>
      </c>
      <c r="AE2" t="s">
        <v>18</v>
      </c>
      <c r="AF2" t="s">
        <v>23</v>
      </c>
      <c r="AG2" t="s">
        <v>11</v>
      </c>
      <c r="AH2" s="2" t="s">
        <v>44</v>
      </c>
      <c r="AI2" t="s">
        <v>45</v>
      </c>
      <c r="AJ2" t="str">
        <f>IF(AJ1=1,"Sanificatori accesi @ Vel MIN","")</f>
        <v>Sanificatori accesi @ Vel MIN</v>
      </c>
      <c r="AL2" t="s">
        <v>0</v>
      </c>
      <c r="AM2" t="s">
        <v>6</v>
      </c>
      <c r="AN2" t="s">
        <v>7</v>
      </c>
      <c r="AO2" t="s">
        <v>8</v>
      </c>
      <c r="AP2" s="1" t="s">
        <v>9</v>
      </c>
      <c r="AQ2" s="1" t="s">
        <v>20</v>
      </c>
      <c r="AR2" t="s">
        <v>17</v>
      </c>
      <c r="AS2" t="s">
        <v>18</v>
      </c>
      <c r="AT2" t="s">
        <v>24</v>
      </c>
      <c r="AU2" t="s">
        <v>15</v>
      </c>
      <c r="AV2" t="s">
        <v>17</v>
      </c>
      <c r="AW2" t="s">
        <v>18</v>
      </c>
      <c r="AX2" t="s">
        <v>23</v>
      </c>
      <c r="AY2" t="s">
        <v>11</v>
      </c>
      <c r="AZ2" s="2" t="s">
        <v>44</v>
      </c>
      <c r="BA2" t="s">
        <v>45</v>
      </c>
      <c r="BB2" t="str">
        <f>IF(BB1=1,"Sanificatori accesi @ Vel MED","")</f>
        <v>Sanificatori accesi @ Vel MED</v>
      </c>
    </row>
    <row r="3" spans="1:54" x14ac:dyDescent="0.2">
      <c r="A3">
        <v>0</v>
      </c>
      <c r="B3" s="2">
        <f>$A3/60</f>
        <v>0</v>
      </c>
      <c r="C3" s="4">
        <f t="shared" ref="C3:C66" si="0">C$1*B3</f>
        <v>0</v>
      </c>
      <c r="D3">
        <v>100</v>
      </c>
      <c r="E3" s="6">
        <f>D3*(1-'Inser. dati e pres. risult.'!$H$71)*C$4/'Inser. dati e pres. risult.'!$C$22</f>
        <v>1.1494252873563229E-3</v>
      </c>
      <c r="F3" s="5">
        <f t="shared" ref="F3:F66" si="1">100-D3</f>
        <v>0</v>
      </c>
      <c r="G3" s="5">
        <v>0</v>
      </c>
      <c r="H3" s="8">
        <f>G3/'Inser. dati e pres. risult.'!$C$22</f>
        <v>0</v>
      </c>
      <c r="I3" s="8">
        <f>H3*'Inser. dati e pres. risult.'!$D$75</f>
        <v>0</v>
      </c>
      <c r="J3" s="9">
        <f t="shared" ref="J3:J66" si="2">1-EXP(-I3)</f>
        <v>0</v>
      </c>
      <c r="K3" s="7">
        <f t="shared" ref="K3:K66" si="3">G3*D3/100</f>
        <v>0</v>
      </c>
      <c r="L3" s="8">
        <f>K3/'Inser. dati e pres. risult.'!$C$22</f>
        <v>0</v>
      </c>
      <c r="M3" s="8">
        <f>L3*'Inser. dati e pres. risult.'!$D$75</f>
        <v>0</v>
      </c>
      <c r="N3" s="9">
        <f t="shared" ref="N3:N66" si="4">1-EXP(-M3)</f>
        <v>0</v>
      </c>
      <c r="O3" s="2">
        <f t="shared" ref="O3:O66" si="5">B3</f>
        <v>0</v>
      </c>
      <c r="P3" s="9">
        <f>IF(J3&gt;0,1-N3/J3,0)</f>
        <v>0</v>
      </c>
      <c r="Q3" s="9">
        <f>J3/J$1</f>
        <v>0</v>
      </c>
      <c r="R3" s="35">
        <f>-(1-N3/J$1)</f>
        <v>-1</v>
      </c>
      <c r="T3" s="2">
        <f>$A3/60</f>
        <v>0</v>
      </c>
      <c r="U3" s="4">
        <f t="shared" ref="U3:U66" si="6">U$1*T3</f>
        <v>0</v>
      </c>
      <c r="V3">
        <v>100</v>
      </c>
      <c r="W3" s="6">
        <f>V3*(1-'Inser. dati e pres. risult.'!$H$71)*U$4/'Inser. dati e pres. risult.'!$C$22</f>
        <v>4.597701149425291E-4</v>
      </c>
      <c r="X3" s="5">
        <f t="shared" ref="X3:X66" si="7">100-V3</f>
        <v>0</v>
      </c>
      <c r="Y3" s="5">
        <v>0</v>
      </c>
      <c r="Z3" s="8">
        <f>Y3/'Inser. dati e pres. risult.'!$C$22</f>
        <v>0</v>
      </c>
      <c r="AA3" s="8">
        <f>Z3*'Inser. dati e pres. risult.'!$D$75</f>
        <v>0</v>
      </c>
      <c r="AB3" s="9">
        <f t="shared" ref="AB3:AB66" si="8">1-EXP(-AA3)</f>
        <v>0</v>
      </c>
      <c r="AC3" s="7">
        <f t="shared" ref="AC3:AC66" si="9">Y3*V3/100</f>
        <v>0</v>
      </c>
      <c r="AD3" s="8">
        <f>AC3/'Inser. dati e pres. risult.'!$C$22</f>
        <v>0</v>
      </c>
      <c r="AE3" s="8">
        <f>AD3*'Inser. dati e pres. risult.'!$D$75</f>
        <v>0</v>
      </c>
      <c r="AF3" s="9">
        <f t="shared" ref="AF3:AF66" si="10">1-EXP(-AE3)</f>
        <v>0</v>
      </c>
      <c r="AG3" s="2">
        <f t="shared" ref="AG3" si="11">T3</f>
        <v>0</v>
      </c>
      <c r="AH3" s="9">
        <f>IF(AB3&gt;0,1-AF3/AB3,0)</f>
        <v>0</v>
      </c>
      <c r="AI3" s="9">
        <f>AB3/AB$1</f>
        <v>0</v>
      </c>
      <c r="AJ3" s="35">
        <f>IF(AJ$1=1,-(1-AF3/AB$1),"")</f>
        <v>-1</v>
      </c>
      <c r="AL3" s="2">
        <f>$A3/60</f>
        <v>0</v>
      </c>
      <c r="AM3" s="4">
        <f t="shared" ref="AM3:AM66" si="12">AM$1*AL3</f>
        <v>0</v>
      </c>
      <c r="AN3">
        <v>100</v>
      </c>
      <c r="AO3" s="6">
        <f>AN3*(1-'Inser. dati e pres. risult.'!$H$71)*AM$4/'Inser. dati e pres. risult.'!$C$22</f>
        <v>7.4712643678160977E-4</v>
      </c>
      <c r="AP3" s="5">
        <f t="shared" ref="AP3:AP66" si="13">100-AN3</f>
        <v>0</v>
      </c>
      <c r="AQ3" s="5">
        <v>0</v>
      </c>
      <c r="AR3" s="8">
        <f>AQ3/'Inser. dati e pres. risult.'!$C$22</f>
        <v>0</v>
      </c>
      <c r="AS3" s="8">
        <f>AR3*'Inser. dati e pres. risult.'!$D$75</f>
        <v>0</v>
      </c>
      <c r="AT3" s="9">
        <f t="shared" ref="AT3:AT66" si="14">1-EXP(-AS3)</f>
        <v>0</v>
      </c>
      <c r="AU3" s="7">
        <f t="shared" ref="AU3:AU66" si="15">AQ3*AN3/100</f>
        <v>0</v>
      </c>
      <c r="AV3" s="8">
        <f>AU3/'Inser. dati e pres. risult.'!$C$22</f>
        <v>0</v>
      </c>
      <c r="AW3" s="8">
        <f>AV3*'Inser. dati e pres. risult.'!$D$75</f>
        <v>0</v>
      </c>
      <c r="AX3" s="9">
        <f t="shared" ref="AX3:AX66" si="16">1-EXP(-AW3)</f>
        <v>0</v>
      </c>
      <c r="AY3" s="2">
        <f t="shared" ref="AY3" si="17">AL3</f>
        <v>0</v>
      </c>
      <c r="AZ3" s="9">
        <f>IF(AT3&gt;0,1-AX3/AT3,0)</f>
        <v>0</v>
      </c>
      <c r="BA3" s="9">
        <f>AT3/AT$1</f>
        <v>0</v>
      </c>
      <c r="BB3" s="35">
        <f>IF(BB$1=1,-(1-AX3/AT$1),"")</f>
        <v>-1</v>
      </c>
    </row>
    <row r="4" spans="1:54" x14ac:dyDescent="0.2">
      <c r="A4">
        <v>1</v>
      </c>
      <c r="B4" s="2">
        <f t="shared" ref="B4:B67" si="18">$A4/60</f>
        <v>1.6666666666666666E-2</v>
      </c>
      <c r="C4" s="4">
        <f t="shared" si="0"/>
        <v>3.3333333333333335</v>
      </c>
      <c r="D4" s="7">
        <f>D3-D3*C$4/'Inser. dati e pres. risult.'!$C$22+E3</f>
        <v>98.851724137931029</v>
      </c>
      <c r="E4" s="6">
        <f>D4*(1-'Inser. dati e pres. risult.'!$H$71)*C$4/'Inser. dati e pres. risult.'!$C$22</f>
        <v>1.1362267142290933E-3</v>
      </c>
      <c r="F4" s="5">
        <f t="shared" si="1"/>
        <v>1.1482758620689708</v>
      </c>
      <c r="G4" s="2">
        <f>('Inser. dati e pres. risult.'!$C$15*'Inser. dati e pres. risult.'!$D$71/60+G3)*EXP(-'Inser. dati e pres. risult.'!$D$76*(B4-B3))</f>
        <v>0.73920346404928683</v>
      </c>
      <c r="H4" s="8">
        <f>G4/'Inser. dati e pres. risult.'!$C$22</f>
        <v>2.5489774622389199E-3</v>
      </c>
      <c r="I4" s="8">
        <f>H4*'Inser. dati e pres. risult.'!$D$75</f>
        <v>1.1470398580075141E-3</v>
      </c>
      <c r="J4" s="9">
        <f t="shared" si="2"/>
        <v>1.1463822592442385E-3</v>
      </c>
      <c r="K4" s="7">
        <f t="shared" si="3"/>
        <v>0.73071536910003121</v>
      </c>
      <c r="L4" s="8">
        <f>K4/'Inser. dati e pres. risult.'!$C$22</f>
        <v>2.5197081693104527E-3</v>
      </c>
      <c r="M4" s="8">
        <f>L4*'Inser. dati e pres. risult.'!$D$75</f>
        <v>1.1338686761897037E-3</v>
      </c>
      <c r="N4" s="9">
        <f t="shared" si="4"/>
        <v>1.1332260899946656E-3</v>
      </c>
      <c r="O4" s="2">
        <f>B4</f>
        <v>1.6666666666666666E-2</v>
      </c>
      <c r="P4" s="9">
        <f t="shared" ref="P4:P67" si="19">IF(J4&gt;0,1-N4/J4,0)</f>
        <v>1.1476249866468002E-2</v>
      </c>
      <c r="Q4" s="9">
        <f t="shared" ref="Q4:Q67" si="20">J4/J$1</f>
        <v>1.4967930805456248E-2</v>
      </c>
      <c r="R4" s="35">
        <f t="shared" ref="R4:R67" si="21">-(1-N4/J$1)</f>
        <v>-0.98520384490845114</v>
      </c>
      <c r="T4" s="2">
        <f t="shared" ref="T4:T67" si="22">$A4/60</f>
        <v>1.6666666666666666E-2</v>
      </c>
      <c r="U4" s="4">
        <f t="shared" si="6"/>
        <v>1.3333333333333333</v>
      </c>
      <c r="V4" s="7">
        <f>V3-V3*U$4/'Inser. dati e pres. risult.'!$C$22+W3</f>
        <v>99.540689655172415</v>
      </c>
      <c r="W4" s="6">
        <f>V4*(1-'Inser. dati e pres. risult.'!$H$71)*U$4/'Inser. dati e pres. risult.'!$C$22</f>
        <v>4.5765834324217237E-4</v>
      </c>
      <c r="X4" s="5">
        <f t="shared" si="7"/>
        <v>0.45931034482758548</v>
      </c>
      <c r="Y4" s="2">
        <f>('Inser. dati e pres. risult.'!$C$15*'Inser. dati e pres. risult.'!$D$71/60+Y3)*EXP(-'Inser. dati e pres. risult.'!$D$76*(T4-T3))</f>
        <v>0.73920346404928683</v>
      </c>
      <c r="Z4" s="8">
        <f>Y4/'Inser. dati e pres. risult.'!$C$22</f>
        <v>2.5489774622389199E-3</v>
      </c>
      <c r="AA4" s="8">
        <f>Z4*'Inser. dati e pres. risult.'!$D$75</f>
        <v>1.1470398580075141E-3</v>
      </c>
      <c r="AB4" s="9">
        <f t="shared" si="8"/>
        <v>1.1463822592442385E-3</v>
      </c>
      <c r="AC4" s="7">
        <f t="shared" si="9"/>
        <v>0.73580822606958463</v>
      </c>
      <c r="AD4" s="8">
        <f>AC4/'Inser. dati e pres. risult.'!$C$22</f>
        <v>2.5372697450675333E-3</v>
      </c>
      <c r="AE4" s="8">
        <f>AD4*'Inser. dati e pres. risult.'!$D$75</f>
        <v>1.14177138528039E-3</v>
      </c>
      <c r="AF4" s="9">
        <f t="shared" si="10"/>
        <v>1.1411198123383315E-3</v>
      </c>
      <c r="AG4" s="2">
        <f>T4</f>
        <v>1.6666666666666666E-2</v>
      </c>
      <c r="AH4" s="9">
        <f t="shared" ref="AH4:AH67" si="23">IF(AB4&gt;0,1-AF4/AB4,0)</f>
        <v>4.590481807853819E-3</v>
      </c>
      <c r="AI4" s="9">
        <f t="shared" ref="AI4:AI67" si="24">AB4/AB$1</f>
        <v>1.4967930805456248E-2</v>
      </c>
      <c r="AJ4" s="35">
        <f t="shared" ref="AJ4:AJ67" si="25">IF(AJ$1=1,-(1-AF4/AB$1),"")</f>
        <v>-0.98510077920860739</v>
      </c>
      <c r="AL4" s="2">
        <f t="shared" ref="AL4:AL67" si="26">$A4/60</f>
        <v>1.6666666666666666E-2</v>
      </c>
      <c r="AM4" s="4">
        <f t="shared" si="12"/>
        <v>2.1666666666666665</v>
      </c>
      <c r="AN4" s="7">
        <f>AN3-AN3*AM$4/'Inser. dati e pres. risult.'!$C$22+AO3</f>
        <v>99.253620689655165</v>
      </c>
      <c r="AO4" s="6">
        <f>AN4*(1-'Inser. dati e pres. risult.'!$H$71)*AM$4/'Inser. dati e pres. risult.'!$C$22</f>
        <v>7.4155003963535522E-4</v>
      </c>
      <c r="AP4" s="5">
        <f t="shared" si="13"/>
        <v>0.74637931034483529</v>
      </c>
      <c r="AQ4" s="2">
        <f>('Inser. dati e pres. risult.'!$C$15*'Inser. dati e pres. risult.'!$D$71/60+AQ3)*EXP(-'Inser. dati e pres. risult.'!$D$76*(AL4-AL3))</f>
        <v>0.73920346404928683</v>
      </c>
      <c r="AR4" s="8">
        <f>AQ4/'Inser. dati e pres. risult.'!$C$22</f>
        <v>2.5489774622389199E-3</v>
      </c>
      <c r="AS4" s="8">
        <f>AR4*'Inser. dati e pres. risult.'!$D$75</f>
        <v>1.1470398580075141E-3</v>
      </c>
      <c r="AT4" s="9">
        <f t="shared" si="14"/>
        <v>1.1463822592442385E-3</v>
      </c>
      <c r="AU4" s="7">
        <f t="shared" si="15"/>
        <v>0.73368620233227066</v>
      </c>
      <c r="AV4" s="8">
        <f>AU4/'Inser. dati e pres. risult.'!$C$22</f>
        <v>2.5299524218354162E-3</v>
      </c>
      <c r="AW4" s="8">
        <f>AV4*'Inser. dati e pres. risult.'!$D$75</f>
        <v>1.1384785898259373E-3</v>
      </c>
      <c r="AX4" s="9">
        <f t="shared" si="16"/>
        <v>1.1378307689429157E-3</v>
      </c>
      <c r="AY4" s="2">
        <f>AL4</f>
        <v>1.6666666666666666E-2</v>
      </c>
      <c r="AZ4" s="9">
        <f t="shared" ref="AZ4:AZ67" si="27">IF(AT4&gt;0,1-AX4/AT4,0)</f>
        <v>7.4595452192015577E-3</v>
      </c>
      <c r="BA4" s="9">
        <f t="shared" ref="BA4:BA67" si="28">AT4/AT$1</f>
        <v>1.4967930805456248E-2</v>
      </c>
      <c r="BB4" s="35">
        <f t="shared" ref="BB4:BB67" si="29">IF(BB$1=1,-(1-AX4/AT$1),"")</f>
        <v>-0.98514372315122489</v>
      </c>
    </row>
    <row r="5" spans="1:54" x14ac:dyDescent="0.2">
      <c r="A5">
        <f t="shared" ref="A5:A68" si="30">A4+1</f>
        <v>2</v>
      </c>
      <c r="B5" s="2">
        <f t="shared" si="18"/>
        <v>3.3333333333333333E-2</v>
      </c>
      <c r="C5" s="4">
        <f t="shared" si="0"/>
        <v>6.666666666666667</v>
      </c>
      <c r="D5" s="7">
        <f>D4-D4*$C$4/'Inser. dati e pres. risult.'!$C$22+E4</f>
        <v>97.716633650416156</v>
      </c>
      <c r="E5" s="6">
        <f>D5*(1-'Inser. dati e pres. risult.'!$H$71)*C$4/'Inser. dati e pres. risult.'!$C$22</f>
        <v>1.1231796971312214E-3</v>
      </c>
      <c r="F5" s="5">
        <f t="shared" si="1"/>
        <v>2.2833663495838437</v>
      </c>
      <c r="G5" s="2">
        <f>('Inser. dati e pres. risult.'!$C$15*'Inser. dati e pres. risult.'!$D$71/60+G4)*EXP(-'Inser. dati e pres. risult.'!$D$76*(B5-B4))</f>
        <v>1.4677658123992405</v>
      </c>
      <c r="H5" s="8">
        <f>G5/'Inser. dati e pres. risult.'!$C$22</f>
        <v>5.0612614220663463E-3</v>
      </c>
      <c r="I5" s="8">
        <f>H5*'Inser. dati e pres. risult.'!$D$75</f>
        <v>2.2775676399298559E-3</v>
      </c>
      <c r="J5" s="9">
        <f t="shared" si="2"/>
        <v>2.2749759507084688E-3</v>
      </c>
      <c r="K5" s="7">
        <f t="shared" si="3"/>
        <v>1.4342513417482203</v>
      </c>
      <c r="L5" s="8">
        <f>K5/'Inser. dati e pres. risult.'!$C$22</f>
        <v>4.9456942818904151E-3</v>
      </c>
      <c r="M5" s="8">
        <f>L5*'Inser. dati e pres. risult.'!$D$75</f>
        <v>2.2255624268506867E-3</v>
      </c>
      <c r="N5" s="9">
        <f t="shared" si="4"/>
        <v>2.2230876990203541E-3</v>
      </c>
      <c r="O5" s="2">
        <f t="shared" si="5"/>
        <v>3.3333333333333333E-2</v>
      </c>
      <c r="P5" s="9">
        <f t="shared" si="19"/>
        <v>2.280826382887946E-2</v>
      </c>
      <c r="Q5" s="9">
        <f t="shared" si="20"/>
        <v>2.9703602214439573E-2</v>
      </c>
      <c r="R5" s="35">
        <f t="shared" si="21"/>
        <v>-0.97097388538153551</v>
      </c>
      <c r="T5" s="2">
        <f t="shared" si="22"/>
        <v>3.3333333333333333E-2</v>
      </c>
      <c r="U5" s="4">
        <f t="shared" si="6"/>
        <v>2.6666666666666665</v>
      </c>
      <c r="V5" s="7">
        <f>V4-V4*U$4/'Inser. dati e pres. risult.'!$C$22+W4</f>
        <v>99.083488970273478</v>
      </c>
      <c r="W5" s="6">
        <f>V5*(1-'Inser. dati e pres. risult.'!$H$71)*U$4/'Inser. dati e pres. risult.'!$C$22</f>
        <v>4.5555627112769449E-4</v>
      </c>
      <c r="X5" s="5">
        <f t="shared" si="7"/>
        <v>0.91651102972652154</v>
      </c>
      <c r="Y5" s="2">
        <f>('Inser. dati e pres. risult.'!$C$15*'Inser. dati e pres. risult.'!$D$71/60+Y4)*EXP(-'Inser. dati e pres. risult.'!$D$76*(T5-T4))</f>
        <v>1.4677658123992405</v>
      </c>
      <c r="Z5" s="8">
        <f>Y5/'Inser. dati e pres. risult.'!$C$22</f>
        <v>5.0612614220663463E-3</v>
      </c>
      <c r="AA5" s="8">
        <f>Z5*'Inser. dati e pres. risult.'!$D$75</f>
        <v>2.2775676399298559E-3</v>
      </c>
      <c r="AB5" s="9">
        <f t="shared" si="8"/>
        <v>2.2749759507084688E-3</v>
      </c>
      <c r="AC5" s="7">
        <f t="shared" si="9"/>
        <v>1.4543135768380464</v>
      </c>
      <c r="AD5" s="8">
        <f>AC5/'Inser. dati e pres. risult.'!$C$22</f>
        <v>5.0148744028898152E-3</v>
      </c>
      <c r="AE5" s="8">
        <f>AD5*'Inser. dati e pres. risult.'!$D$75</f>
        <v>2.2566934813004168E-3</v>
      </c>
      <c r="AF5" s="9">
        <f t="shared" si="10"/>
        <v>2.254149062916877E-3</v>
      </c>
      <c r="AG5" s="2">
        <f t="shared" ref="AG5:AG68" si="31">T5</f>
        <v>3.3333333333333333E-2</v>
      </c>
      <c r="AH5" s="9">
        <f t="shared" si="23"/>
        <v>9.1547727285230529E-3</v>
      </c>
      <c r="AI5" s="9">
        <f t="shared" si="24"/>
        <v>2.9703602214439573E-2</v>
      </c>
      <c r="AJ5" s="35">
        <f t="shared" si="25"/>
        <v>-0.97056832751305211</v>
      </c>
      <c r="AL5" s="2">
        <f t="shared" si="26"/>
        <v>3.3333333333333333E-2</v>
      </c>
      <c r="AM5" s="4">
        <f t="shared" si="12"/>
        <v>4.333333333333333</v>
      </c>
      <c r="AN5" s="7">
        <f>AN4-AN4*AM$4/'Inser. dati e pres. risult.'!$C$22+AO4</f>
        <v>98.512812200059443</v>
      </c>
      <c r="AO5" s="6">
        <f>AN5*(1-'Inser. dati e pres. risult.'!$H$71)*AM$4/'Inser. dati e pres. risult.'!$C$22</f>
        <v>7.360152635636631E-4</v>
      </c>
      <c r="AP5" s="5">
        <f t="shared" si="13"/>
        <v>1.4871877999405569</v>
      </c>
      <c r="AQ5" s="2">
        <f>('Inser. dati e pres. risult.'!$C$15*'Inser. dati e pres. risult.'!$D$71/60+AQ4)*EXP(-'Inser. dati e pres. risult.'!$D$76*(AL5-AL4))</f>
        <v>1.4677658123992405</v>
      </c>
      <c r="AR5" s="8">
        <f>AQ5/'Inser. dati e pres. risult.'!$C$22</f>
        <v>5.0612614220663463E-3</v>
      </c>
      <c r="AS5" s="8">
        <f>AR5*'Inser. dati e pres. risult.'!$D$75</f>
        <v>2.2775676399298559E-3</v>
      </c>
      <c r="AT5" s="9">
        <f t="shared" si="14"/>
        <v>2.2749759507084688E-3</v>
      </c>
      <c r="AU5" s="7">
        <f t="shared" si="15"/>
        <v>1.4459373783055407</v>
      </c>
      <c r="AV5" s="8">
        <f>AU5/'Inser. dati e pres. risult.'!$C$22</f>
        <v>4.9859909596742785E-3</v>
      </c>
      <c r="AW5" s="8">
        <f>AV5*'Inser. dati e pres. risult.'!$D$75</f>
        <v>2.2436959318534256E-3</v>
      </c>
      <c r="AX5" s="9">
        <f t="shared" si="16"/>
        <v>2.2411807276055962E-3</v>
      </c>
      <c r="AY5" s="2">
        <f t="shared" ref="AY5:AY68" si="32">AL5</f>
        <v>3.3333333333333333E-2</v>
      </c>
      <c r="AZ5" s="9">
        <f t="shared" si="27"/>
        <v>1.4855200158203075E-2</v>
      </c>
      <c r="BA5" s="9">
        <f t="shared" si="28"/>
        <v>2.9703602214439573E-2</v>
      </c>
      <c r="BB5" s="35">
        <f t="shared" si="29"/>
        <v>-0.97073765074187557</v>
      </c>
    </row>
    <row r="6" spans="1:54" x14ac:dyDescent="0.2">
      <c r="A6">
        <f t="shared" si="30"/>
        <v>3</v>
      </c>
      <c r="B6" s="2">
        <f t="shared" si="18"/>
        <v>0.05</v>
      </c>
      <c r="C6" s="4">
        <f t="shared" si="0"/>
        <v>10</v>
      </c>
      <c r="D6" s="7">
        <f>D5-D5*$C$4/'Inser. dati e pres. risult.'!$C$22+E5</f>
        <v>96.594577132982067</v>
      </c>
      <c r="E6" s="6">
        <f>D6*(1-'Inser. dati e pres. risult.'!$H$71)*C$4/'Inser. dati e pres. risult.'!$C$22</f>
        <v>1.110282495781404E-3</v>
      </c>
      <c r="F6" s="5">
        <f t="shared" si="1"/>
        <v>3.4054228670179327</v>
      </c>
      <c r="G6" s="2">
        <f>('Inser. dati e pres. risult.'!$C$15*'Inser. dati e pres. risult.'!$D$71/60+G5)*EXP(-'Inser. dati e pres. risult.'!$D$76*(B6-B5))</f>
        <v>2.1858402279674656</v>
      </c>
      <c r="H6" s="8">
        <f>G6/'Inser. dati e pres. risult.'!$C$22</f>
        <v>7.5373800964395367E-3</v>
      </c>
      <c r="I6" s="8">
        <f>H6*'Inser. dati e pres. risult.'!$D$75</f>
        <v>3.3918210433977916E-3</v>
      </c>
      <c r="J6" s="9">
        <f t="shared" si="2"/>
        <v>3.3860753163975632E-3</v>
      </c>
      <c r="K6" s="7">
        <f t="shared" si="3"/>
        <v>2.1114031250077847</v>
      </c>
      <c r="L6" s="8">
        <f>K6/'Inser. dati e pres. risult.'!$C$22</f>
        <v>7.2807004310613266E-3</v>
      </c>
      <c r="M6" s="8">
        <f>L6*'Inser. dati e pres. risult.'!$D$75</f>
        <v>3.2763151939775971E-3</v>
      </c>
      <c r="N6" s="9">
        <f t="shared" si="4"/>
        <v>3.2709539300141977E-3</v>
      </c>
      <c r="O6" s="2">
        <f t="shared" si="5"/>
        <v>0.05</v>
      </c>
      <c r="P6" s="9">
        <f t="shared" si="19"/>
        <v>3.3998471866787283E-2</v>
      </c>
      <c r="Q6" s="9">
        <f t="shared" si="20"/>
        <v>4.4210856046668898E-2</v>
      </c>
      <c r="R6" s="35">
        <f t="shared" si="21"/>
        <v>-0.9572922454988404</v>
      </c>
      <c r="T6" s="2">
        <f t="shared" si="22"/>
        <v>0.05</v>
      </c>
      <c r="U6" s="4">
        <f t="shared" si="6"/>
        <v>4</v>
      </c>
      <c r="V6" s="7">
        <f>V5-V5*U$4/'Inser. dati e pres. risult.'!$C$22+W5</f>
        <v>98.628388255416922</v>
      </c>
      <c r="W6" s="6">
        <f>V6*(1-'Inser. dati e pres. risult.'!$H$71)*U$4/'Inser. dati e pres. risult.'!$C$22</f>
        <v>4.5346385404789423E-4</v>
      </c>
      <c r="X6" s="5">
        <f t="shared" si="7"/>
        <v>1.3716117445830776</v>
      </c>
      <c r="Y6" s="2">
        <f>('Inser. dati e pres. risult.'!$C$15*'Inser. dati e pres. risult.'!$D$71/60+Y5)*EXP(-'Inser. dati e pres. risult.'!$D$76*(T6-T5))</f>
        <v>2.1858402279674656</v>
      </c>
      <c r="Z6" s="8">
        <f>Y6/'Inser. dati e pres. risult.'!$C$22</f>
        <v>7.5373800964395367E-3</v>
      </c>
      <c r="AA6" s="8">
        <f>Z6*'Inser. dati e pres. risult.'!$D$75</f>
        <v>3.3918210433977916E-3</v>
      </c>
      <c r="AB6" s="9">
        <f t="shared" si="8"/>
        <v>3.3860753163975632E-3</v>
      </c>
      <c r="AC6" s="7">
        <f t="shared" si="9"/>
        <v>2.1558589866828424</v>
      </c>
      <c r="AD6" s="8">
        <f>AC6/'Inser. dati e pres. risult.'!$C$22</f>
        <v>7.4339965058029048E-3</v>
      </c>
      <c r="AE6" s="8">
        <f>AD6*'Inser. dati e pres. risult.'!$D$75</f>
        <v>3.3452984276113071E-3</v>
      </c>
      <c r="AF6" s="9">
        <f t="shared" si="10"/>
        <v>3.339709151162773E-3</v>
      </c>
      <c r="AG6" s="2">
        <f t="shared" si="31"/>
        <v>0.05</v>
      </c>
      <c r="AH6" s="9">
        <f t="shared" si="23"/>
        <v>1.3693187806619433E-2</v>
      </c>
      <c r="AI6" s="9">
        <f t="shared" si="24"/>
        <v>4.4210856046668898E-2</v>
      </c>
      <c r="AJ6" s="35">
        <f t="shared" si="25"/>
        <v>-0.95639453150826959</v>
      </c>
      <c r="AL6" s="2">
        <f t="shared" si="26"/>
        <v>0.05</v>
      </c>
      <c r="AM6" s="4">
        <f t="shared" si="12"/>
        <v>6.5</v>
      </c>
      <c r="AN6" s="7">
        <f>AN5-AN5*AM$4/'Inser. dati e pres. risult.'!$C$22+AO5</f>
        <v>97.777532951759355</v>
      </c>
      <c r="AO6" s="6">
        <f>AN6*(1-'Inser. dati e pres. risult.'!$H$71)*AM$4/'Inser. dati e pres. risult.'!$C$22</f>
        <v>7.3052179791544404E-4</v>
      </c>
      <c r="AP6" s="5">
        <f t="shared" si="13"/>
        <v>2.2224670482406452</v>
      </c>
      <c r="AQ6" s="2">
        <f>('Inser. dati e pres. risult.'!$C$15*'Inser. dati e pres. risult.'!$D$71/60+AQ5)*EXP(-'Inser. dati e pres. risult.'!$D$76*(AL6-AL5))</f>
        <v>2.1858402279674656</v>
      </c>
      <c r="AR6" s="8">
        <f>AQ6/'Inser. dati e pres. risult.'!$C$22</f>
        <v>7.5373800964395367E-3</v>
      </c>
      <c r="AS6" s="8">
        <f>AR6*'Inser. dati e pres. risult.'!$D$75</f>
        <v>3.3918210433977916E-3</v>
      </c>
      <c r="AT6" s="9">
        <f t="shared" si="14"/>
        <v>3.3860753163975632E-3</v>
      </c>
      <c r="AU6" s="7">
        <f t="shared" si="15"/>
        <v>2.1372606491737005</v>
      </c>
      <c r="AV6" s="8">
        <f>AU6/'Inser. dati e pres. risult.'!$C$22</f>
        <v>7.3698643074955189E-3</v>
      </c>
      <c r="AW6" s="8">
        <f>AV6*'Inser. dati e pres. risult.'!$D$75</f>
        <v>3.3164389383729836E-3</v>
      </c>
      <c r="AX6" s="9">
        <f t="shared" si="16"/>
        <v>3.3109456291764428E-3</v>
      </c>
      <c r="AY6" s="2">
        <f t="shared" si="32"/>
        <v>0.05</v>
      </c>
      <c r="AZ6" s="9">
        <f t="shared" si="27"/>
        <v>2.2187837009204681E-2</v>
      </c>
      <c r="BA6" s="9">
        <f t="shared" si="28"/>
        <v>4.4210856046668898E-2</v>
      </c>
      <c r="BB6" s="35">
        <f t="shared" si="29"/>
        <v>-0.95677008722133206</v>
      </c>
    </row>
    <row r="7" spans="1:54" x14ac:dyDescent="0.2">
      <c r="A7">
        <f t="shared" si="30"/>
        <v>4</v>
      </c>
      <c r="B7" s="2">
        <f t="shared" si="18"/>
        <v>6.6666666666666666E-2</v>
      </c>
      <c r="C7" s="4">
        <f t="shared" si="0"/>
        <v>13.333333333333334</v>
      </c>
      <c r="D7" s="7">
        <f>D6-D6*$C$4/'Inser. dati e pres. risult.'!$C$22+E6</f>
        <v>95.48540491969645</v>
      </c>
      <c r="E7" s="6">
        <f>D7*(1-'Inser. dati e pres. risult.'!$H$71)*C$4/'Inser. dati e pres. risult.'!$C$22</f>
        <v>1.0975333898815694E-3</v>
      </c>
      <c r="F7" s="5">
        <f t="shared" si="1"/>
        <v>4.5145950803035504</v>
      </c>
      <c r="G7" s="2">
        <f>('Inser. dati e pres. risult.'!$C$15*'Inser. dati e pres. risult.'!$D$71/60+G6)*EXP(-'Inser. dati e pres. risult.'!$D$76*(B7-B6))</f>
        <v>2.8935776885450646</v>
      </c>
      <c r="H7" s="8">
        <f>G7/'Inser. dati e pres. risult.'!$C$22</f>
        <v>9.9778540984312575E-3</v>
      </c>
      <c r="I7" s="8">
        <f>H7*'Inser. dati e pres. risult.'!$D$75</f>
        <v>4.4900343442940659E-3</v>
      </c>
      <c r="J7" s="9">
        <f t="shared" si="2"/>
        <v>4.4799692099887212E-3</v>
      </c>
      <c r="K7" s="7">
        <f t="shared" si="3"/>
        <v>2.7629443725732479</v>
      </c>
      <c r="L7" s="8">
        <f>K7/'Inser. dati e pres. risult.'!$C$22</f>
        <v>9.5273943881836135E-3</v>
      </c>
      <c r="M7" s="8">
        <f>L7*'Inser. dati e pres. risult.'!$D$75</f>
        <v>4.2873274746826262E-3</v>
      </c>
      <c r="N7" s="9">
        <f t="shared" si="4"/>
        <v>4.278150006533421E-3</v>
      </c>
      <c r="O7" s="2">
        <f t="shared" si="5"/>
        <v>6.6666666666666666E-2</v>
      </c>
      <c r="P7" s="9">
        <f t="shared" si="19"/>
        <v>4.5049238955775839E-2</v>
      </c>
      <c r="Q7" s="9">
        <f t="shared" si="20"/>
        <v>5.8493463768265891E-2</v>
      </c>
      <c r="R7" s="35">
        <f t="shared" si="21"/>
        <v>-0.94414162225838172</v>
      </c>
      <c r="T7" s="2">
        <f t="shared" si="22"/>
        <v>6.6666666666666666E-2</v>
      </c>
      <c r="U7" s="4">
        <f t="shared" si="6"/>
        <v>5.333333333333333</v>
      </c>
      <c r="V7" s="7">
        <f>V6-V6*U$4/'Inser. dati e pres. risult.'!$C$22+W6</f>
        <v>98.175377865223069</v>
      </c>
      <c r="W7" s="6">
        <f>V7*(1-'Inser. dati e pres. risult.'!$H$71)*U$4/'Inser. dati e pres. risult.'!$C$22</f>
        <v>4.5138104765619837E-4</v>
      </c>
      <c r="X7" s="5">
        <f t="shared" si="7"/>
        <v>1.8246221347769307</v>
      </c>
      <c r="Y7" s="2">
        <f>('Inser. dati e pres. risult.'!$C$15*'Inser. dati e pres. risult.'!$D$71/60+Y6)*EXP(-'Inser. dati e pres. risult.'!$D$76*(T7-T6))</f>
        <v>2.8935776885450646</v>
      </c>
      <c r="Z7" s="8">
        <f>Y7/'Inser. dati e pres. risult.'!$C$22</f>
        <v>9.9778540984312575E-3</v>
      </c>
      <c r="AA7" s="8">
        <f>Z7*'Inser. dati e pres. risult.'!$D$75</f>
        <v>4.4900343442940659E-3</v>
      </c>
      <c r="AB7" s="9">
        <f t="shared" si="8"/>
        <v>4.4799692099887212E-3</v>
      </c>
      <c r="AC7" s="7">
        <f t="shared" si="9"/>
        <v>2.8407808295529047</v>
      </c>
      <c r="AD7" s="8">
        <f>AC7/'Inser. dati e pres. risult.'!$C$22</f>
        <v>9.7957959639755326E-3</v>
      </c>
      <c r="AE7" s="8">
        <f>AD7*'Inser. dati e pres. risult.'!$D$75</f>
        <v>4.4081081837889901E-3</v>
      </c>
      <c r="AF7" s="9">
        <f t="shared" si="10"/>
        <v>4.3984067351556799E-3</v>
      </c>
      <c r="AG7" s="2">
        <f t="shared" si="31"/>
        <v>6.6666666666666666E-2</v>
      </c>
      <c r="AH7" s="9">
        <f t="shared" si="23"/>
        <v>1.8206034686842565E-2</v>
      </c>
      <c r="AI7" s="9">
        <f t="shared" si="24"/>
        <v>5.8493463768265891E-2</v>
      </c>
      <c r="AJ7" s="35">
        <f t="shared" si="25"/>
        <v>-0.94257147026205268</v>
      </c>
      <c r="AL7" s="2">
        <f t="shared" si="26"/>
        <v>6.6666666666666666E-2</v>
      </c>
      <c r="AM7" s="4">
        <f t="shared" si="12"/>
        <v>8.6666666666666661</v>
      </c>
      <c r="AN7" s="7">
        <f>AN6-AN6*AM$4/'Inser. dati e pres. risult.'!$C$22+AO6</f>
        <v>97.047741675641831</v>
      </c>
      <c r="AO7" s="6">
        <f>AN7*(1-'Inser. dati e pres. risult.'!$H$71)*AM$4/'Inser. dati e pres. risult.'!$C$22</f>
        <v>7.2506933435824406E-4</v>
      </c>
      <c r="AP7" s="5">
        <f t="shared" si="13"/>
        <v>2.9522583243581693</v>
      </c>
      <c r="AQ7" s="2">
        <f>('Inser. dati e pres. risult.'!$C$15*'Inser. dati e pres. risult.'!$D$71/60+AQ6)*EXP(-'Inser. dati e pres. risult.'!$D$76*(AL7-AL6))</f>
        <v>2.8935776885450646</v>
      </c>
      <c r="AR7" s="8">
        <f>AQ7/'Inser. dati e pres. risult.'!$C$22</f>
        <v>9.9778540984312575E-3</v>
      </c>
      <c r="AS7" s="8">
        <f>AR7*'Inser. dati e pres. risult.'!$D$75</f>
        <v>4.4900343442940659E-3</v>
      </c>
      <c r="AT7" s="9">
        <f t="shared" si="14"/>
        <v>4.4799692099887212E-3</v>
      </c>
      <c r="AU7" s="7">
        <f t="shared" si="15"/>
        <v>2.808151800363222</v>
      </c>
      <c r="AV7" s="8">
        <f>AU7/'Inser. dati e pres. risult.'!$C$22</f>
        <v>9.6832820702180064E-3</v>
      </c>
      <c r="AW7" s="8">
        <f>AV7*'Inser. dati e pres. risult.'!$D$75</f>
        <v>4.3574769315981032E-3</v>
      </c>
      <c r="AX7" s="9">
        <f t="shared" si="16"/>
        <v>4.3479969036597232E-3</v>
      </c>
      <c r="AY7" s="2">
        <f t="shared" si="32"/>
        <v>6.6666666666666666E-2</v>
      </c>
      <c r="AZ7" s="9">
        <f t="shared" si="27"/>
        <v>2.9458306551470748E-2</v>
      </c>
      <c r="BA7" s="9">
        <f t="shared" si="28"/>
        <v>5.8493463768265891E-2</v>
      </c>
      <c r="BB7" s="35">
        <f t="shared" si="29"/>
        <v>-0.94322965461867703</v>
      </c>
    </row>
    <row r="8" spans="1:54" x14ac:dyDescent="0.2">
      <c r="A8">
        <f t="shared" si="30"/>
        <v>5</v>
      </c>
      <c r="B8" s="2">
        <f t="shared" si="18"/>
        <v>8.3333333333333329E-2</v>
      </c>
      <c r="C8" s="4">
        <f t="shared" si="0"/>
        <v>16.666666666666664</v>
      </c>
      <c r="D8" s="7">
        <f>D7-D7*$C$4/'Inser. dati e pres. risult.'!$C$22+E7</f>
        <v>94.388969063204769</v>
      </c>
      <c r="E8" s="6">
        <f>D8*(1-'Inser. dati e pres. risult.'!$H$71)*C$4/'Inser. dati e pres. risult.'!$C$22</f>
        <v>1.084930678887412E-3</v>
      </c>
      <c r="F8" s="5">
        <f t="shared" si="1"/>
        <v>5.6110309367952311</v>
      </c>
      <c r="G8" s="2">
        <f>('Inser. dati e pres. risult.'!$C$15*'Inser. dati e pres. risult.'!$D$71/60+G7)*EXP(-'Inser. dati e pres. risult.'!$D$76*(B8-B7))</f>
        <v>3.5911269985402736</v>
      </c>
      <c r="H8" s="8">
        <f>G8/'Inser. dati e pres. risult.'!$C$22</f>
        <v>1.2383196546690598E-2</v>
      </c>
      <c r="I8" s="8">
        <f>H8*'Inser. dati e pres. risult.'!$D$75</f>
        <v>5.572438446010769E-3</v>
      </c>
      <c r="J8" s="9">
        <f t="shared" si="2"/>
        <v>5.5569412100535676E-3</v>
      </c>
      <c r="K8" s="7">
        <f t="shared" si="3"/>
        <v>3.389627751672573</v>
      </c>
      <c r="L8" s="8">
        <f>K8/'Inser. dati e pres. risult.'!$C$22</f>
        <v>1.168837155749163E-2</v>
      </c>
      <c r="M8" s="8">
        <f>L8*'Inser. dati e pres. risult.'!$D$75</f>
        <v>5.259767200871234E-3</v>
      </c>
      <c r="N8" s="9">
        <f t="shared" si="4"/>
        <v>5.2459588455533446E-3</v>
      </c>
      <c r="O8" s="2">
        <f t="shared" si="5"/>
        <v>8.3333333333333329E-2</v>
      </c>
      <c r="P8" s="9">
        <f t="shared" si="19"/>
        <v>5.5962867474213418E-2</v>
      </c>
      <c r="Q8" s="9">
        <f t="shared" si="20"/>
        <v>7.2555127970058156E-2</v>
      </c>
      <c r="R8" s="35">
        <f t="shared" si="21"/>
        <v>-0.93150526504110487</v>
      </c>
      <c r="T8" s="2">
        <f t="shared" si="22"/>
        <v>8.3333333333333329E-2</v>
      </c>
      <c r="U8" s="4">
        <f t="shared" si="6"/>
        <v>6.6666666666666661</v>
      </c>
      <c r="V8" s="7">
        <f>V7-V7*U$4/'Inser. dati e pres. risult.'!$C$22+W7</f>
        <v>97.724448198614525</v>
      </c>
      <c r="W8" s="6">
        <f>V8*(1-'Inser. dati e pres. risult.'!$H$71)*U$4/'Inser. dati e pres. risult.'!$C$22</f>
        <v>4.493078078097223E-4</v>
      </c>
      <c r="X8" s="5">
        <f t="shared" si="7"/>
        <v>2.2755518013854754</v>
      </c>
      <c r="Y8" s="2">
        <f>('Inser. dati e pres. risult.'!$C$15*'Inser. dati e pres. risult.'!$D$71/60+Y7)*EXP(-'Inser. dati e pres. risult.'!$D$76*(T8-T7))</f>
        <v>3.5911269985402736</v>
      </c>
      <c r="Z8" s="8">
        <f>Y8/'Inser. dati e pres. risult.'!$C$22</f>
        <v>1.2383196546690598E-2</v>
      </c>
      <c r="AA8" s="8">
        <f>Z8*'Inser. dati e pres. risult.'!$D$75</f>
        <v>5.572438446010769E-3</v>
      </c>
      <c r="AB8" s="9">
        <f t="shared" si="8"/>
        <v>5.5569412100535676E-3</v>
      </c>
      <c r="AC8" s="7">
        <f t="shared" si="9"/>
        <v>3.5094090434349505</v>
      </c>
      <c r="AD8" s="8">
        <f>AC8/'Inser. dati e pres. risult.'!$C$22</f>
        <v>1.2101410494603278E-2</v>
      </c>
      <c r="AE8" s="8">
        <f>AD8*'Inser. dati e pres. risult.'!$D$75</f>
        <v>5.4456347225714753E-3</v>
      </c>
      <c r="AF8" s="9">
        <f t="shared" si="10"/>
        <v>5.4308341321961384E-3</v>
      </c>
      <c r="AG8" s="2">
        <f t="shared" si="31"/>
        <v>8.3333333333333329E-2</v>
      </c>
      <c r="AH8" s="9">
        <f t="shared" si="23"/>
        <v>2.2693613822884706E-2</v>
      </c>
      <c r="AI8" s="9">
        <f t="shared" si="24"/>
        <v>7.2555127970058156E-2</v>
      </c>
      <c r="AJ8" s="35">
        <f t="shared" si="25"/>
        <v>-0.92909141008496432</v>
      </c>
      <c r="AL8" s="2">
        <f t="shared" si="26"/>
        <v>8.3333333333333329E-2</v>
      </c>
      <c r="AM8" s="4">
        <f t="shared" si="12"/>
        <v>10.833333333333332</v>
      </c>
      <c r="AN8" s="7">
        <f>AN7-AN7*AM$4/'Inser. dati e pres. risult.'!$C$22+AO7</f>
        <v>96.323397410617957</v>
      </c>
      <c r="AO8" s="6">
        <f>AN8*(1-'Inser. dati e pres. risult.'!$H$71)*AM$4/'Inser. dati e pres. risult.'!$C$22</f>
        <v>7.1965756686093944E-4</v>
      </c>
      <c r="AP8" s="5">
        <f t="shared" si="13"/>
        <v>3.6766025893820427</v>
      </c>
      <c r="AQ8" s="2">
        <f>('Inser. dati e pres. risult.'!$C$15*'Inser. dati e pres. risult.'!$D$71/60+AQ7)*EXP(-'Inser. dati e pres. risult.'!$D$76*(AL8-AL7))</f>
        <v>3.5911269985402736</v>
      </c>
      <c r="AR8" s="8">
        <f>AQ8/'Inser. dati e pres. risult.'!$C$22</f>
        <v>1.2383196546690598E-2</v>
      </c>
      <c r="AS8" s="8">
        <f>AR8*'Inser. dati e pres. risult.'!$D$75</f>
        <v>5.572438446010769E-3</v>
      </c>
      <c r="AT8" s="9">
        <f t="shared" si="14"/>
        <v>5.5569412100535676E-3</v>
      </c>
      <c r="AU8" s="7">
        <f t="shared" si="15"/>
        <v>3.4590955303239443</v>
      </c>
      <c r="AV8" s="8">
        <f>AU8/'Inser. dati e pres. risult.'!$C$22</f>
        <v>1.1927915621806704E-2</v>
      </c>
      <c r="AW8" s="8">
        <f>AV8*'Inser. dati e pres. risult.'!$D$75</f>
        <v>5.3675620298130168E-3</v>
      </c>
      <c r="AX8" s="9">
        <f t="shared" si="16"/>
        <v>5.3531824080821355E-3</v>
      </c>
      <c r="AY8" s="2">
        <f t="shared" si="32"/>
        <v>8.3333333333333329E-2</v>
      </c>
      <c r="AZ8" s="9">
        <f t="shared" si="27"/>
        <v>3.6667438842576505E-2</v>
      </c>
      <c r="BA8" s="9">
        <f t="shared" si="28"/>
        <v>7.2555127970058156E-2</v>
      </c>
      <c r="BB8" s="35">
        <f t="shared" si="29"/>
        <v>-0.93010528274749926</v>
      </c>
    </row>
    <row r="9" spans="1:54" x14ac:dyDescent="0.2">
      <c r="A9">
        <f t="shared" si="30"/>
        <v>6</v>
      </c>
      <c r="B9" s="2">
        <f t="shared" si="18"/>
        <v>0.1</v>
      </c>
      <c r="C9" s="4">
        <f t="shared" si="0"/>
        <v>20</v>
      </c>
      <c r="D9" s="7">
        <f>D8-D8*$C$4/'Inser. dati e pres. risult.'!$C$22+E8</f>
        <v>93.305123314996237</v>
      </c>
      <c r="E9" s="6">
        <f>D9*(1-'Inser. dati e pres. risult.'!$H$71)*C$4/'Inser. dati e pres. risult.'!$C$22</f>
        <v>1.0724726817815671E-3</v>
      </c>
      <c r="F9" s="5">
        <f t="shared" si="1"/>
        <v>6.6948766850037629</v>
      </c>
      <c r="G9" s="2">
        <f>('Inser. dati e pres. risult.'!$C$15*'Inser. dati e pres. risult.'!$D$71/60+G8)*EXP(-'Inser. dati e pres. risult.'!$D$76*(B9-B8))</f>
        <v>4.2786348202651379</v>
      </c>
      <c r="H9" s="8">
        <f>G9/'Inser. dati e pres. risult.'!$C$22</f>
        <v>1.4753913173328062E-2</v>
      </c>
      <c r="I9" s="8">
        <f>H9*'Inser. dati e pres. risult.'!$D$75</f>
        <v>6.6392609279976285E-3</v>
      </c>
      <c r="J9" s="9">
        <f t="shared" si="2"/>
        <v>6.6172697305103556E-3</v>
      </c>
      <c r="K9" s="7">
        <f t="shared" si="3"/>
        <v>3.9921854952467544</v>
      </c>
      <c r="L9" s="8">
        <f>K9/'Inser. dati e pres. risult.'!$C$22</f>
        <v>1.3766156880161222E-2</v>
      </c>
      <c r="M9" s="8">
        <f>L9*'Inser. dati e pres. risult.'!$D$75</f>
        <v>6.1947705960725494E-3</v>
      </c>
      <c r="N9" s="9">
        <f t="shared" si="4"/>
        <v>6.1756225643277984E-3</v>
      </c>
      <c r="O9" s="2">
        <f t="shared" si="5"/>
        <v>0.1</v>
      </c>
      <c r="P9" s="9">
        <f t="shared" si="19"/>
        <v>6.6741599506855098E-2</v>
      </c>
      <c r="Q9" s="9">
        <f t="shared" si="20"/>
        <v>8.6399483809716765E-2</v>
      </c>
      <c r="R9" s="35">
        <f t="shared" si="21"/>
        <v>-0.91936695593631035</v>
      </c>
      <c r="T9" s="2">
        <f t="shared" si="22"/>
        <v>0.1</v>
      </c>
      <c r="U9" s="4">
        <f t="shared" si="6"/>
        <v>8</v>
      </c>
      <c r="V9" s="7">
        <f>V8-V8*U$4/'Inser. dati e pres. risult.'!$C$22+W8</f>
        <v>97.27558969861262</v>
      </c>
      <c r="W9" s="6">
        <f>V9*(1-'Inser. dati e pres. risult.'!$H$71)*U$4/'Inser. dati e pres. risult.'!$C$22</f>
        <v>4.4724409056833426E-4</v>
      </c>
      <c r="X9" s="5">
        <f t="shared" si="7"/>
        <v>2.7244103013873797</v>
      </c>
      <c r="Y9" s="2">
        <f>('Inser. dati e pres. risult.'!$C$15*'Inser. dati e pres. risult.'!$D$71/60+Y8)*EXP(-'Inser. dati e pres. risult.'!$D$76*(T9-T8))</f>
        <v>4.2786348202651379</v>
      </c>
      <c r="Z9" s="8">
        <f>Y9/'Inser. dati e pres. risult.'!$C$22</f>
        <v>1.4753913173328062E-2</v>
      </c>
      <c r="AA9" s="8">
        <f>Z9*'Inser. dati e pres. risult.'!$D$75</f>
        <v>6.6392609279976285E-3</v>
      </c>
      <c r="AB9" s="9">
        <f t="shared" si="8"/>
        <v>6.6172697305103556E-3</v>
      </c>
      <c r="AC9" s="7">
        <f t="shared" si="9"/>
        <v>4.1620672524630864</v>
      </c>
      <c r="AD9" s="8">
        <f>AC9/'Inser. dati e pres. risult.'!$C$22</f>
        <v>1.435195604297616E-2</v>
      </c>
      <c r="AE9" s="8">
        <f>AD9*'Inser. dati e pres. risult.'!$D$75</f>
        <v>6.4583802193392721E-3</v>
      </c>
      <c r="AF9" s="9">
        <f t="shared" si="10"/>
        <v>6.4375697066463289E-3</v>
      </c>
      <c r="AG9" s="2">
        <f t="shared" si="31"/>
        <v>0.1</v>
      </c>
      <c r="AH9" s="9">
        <f t="shared" si="23"/>
        <v>2.7156218679658894E-2</v>
      </c>
      <c r="AI9" s="9">
        <f t="shared" si="24"/>
        <v>8.6399483809716765E-2</v>
      </c>
      <c r="AJ9" s="35">
        <f t="shared" si="25"/>
        <v>-0.91594679946642954</v>
      </c>
      <c r="AL9" s="2">
        <f t="shared" si="26"/>
        <v>0.1</v>
      </c>
      <c r="AM9" s="4">
        <f t="shared" si="12"/>
        <v>13</v>
      </c>
      <c r="AN9" s="7">
        <f>AN8-AN8*AM$4/'Inser. dati e pres. risult.'!$C$22+AO8</f>
        <v>95.604459501323873</v>
      </c>
      <c r="AO9" s="6">
        <f>AN9*(1-'Inser. dati e pres. risult.'!$H$71)*AM$4/'Inser. dati e pres. risult.'!$C$22</f>
        <v>7.1428619167655826E-4</v>
      </c>
      <c r="AP9" s="5">
        <f t="shared" si="13"/>
        <v>4.3955404986761266</v>
      </c>
      <c r="AQ9" s="2">
        <f>('Inser. dati e pres. risult.'!$C$15*'Inser. dati e pres. risult.'!$D$71/60+AQ8)*EXP(-'Inser. dati e pres. risult.'!$D$76*(AL9-AL8))</f>
        <v>4.2786348202651379</v>
      </c>
      <c r="AR9" s="8">
        <f>AQ9/'Inser. dati e pres. risult.'!$C$22</f>
        <v>1.4753913173328062E-2</v>
      </c>
      <c r="AS9" s="8">
        <f>AR9*'Inser. dati e pres. risult.'!$D$75</f>
        <v>6.6392609279976285E-3</v>
      </c>
      <c r="AT9" s="9">
        <f t="shared" si="14"/>
        <v>6.6172697305103556E-3</v>
      </c>
      <c r="AU9" s="7">
        <f t="shared" si="15"/>
        <v>4.0905656939499258</v>
      </c>
      <c r="AV9" s="8">
        <f>AU9/'Inser. dati e pres. risult.'!$C$22</f>
        <v>1.4105398944654917E-2</v>
      </c>
      <c r="AW9" s="8">
        <f>AV9*'Inser. dati e pres. risult.'!$D$75</f>
        <v>6.3474295250947124E-3</v>
      </c>
      <c r="AX9" s="9">
        <f t="shared" si="16"/>
        <v>6.327327149598938E-3</v>
      </c>
      <c r="AY9" s="2">
        <f t="shared" si="32"/>
        <v>0.1</v>
      </c>
      <c r="AZ9" s="9">
        <f t="shared" si="27"/>
        <v>4.3816043885074651E-2</v>
      </c>
      <c r="BA9" s="9">
        <f t="shared" si="28"/>
        <v>8.6399483809716765E-2</v>
      </c>
      <c r="BB9" s="35">
        <f t="shared" si="29"/>
        <v>-0.91738619976453761</v>
      </c>
    </row>
    <row r="10" spans="1:54" x14ac:dyDescent="0.2">
      <c r="A10">
        <f t="shared" si="30"/>
        <v>7</v>
      </c>
      <c r="B10" s="2">
        <f t="shared" si="18"/>
        <v>0.11666666666666667</v>
      </c>
      <c r="C10" s="4">
        <f t="shared" si="0"/>
        <v>23.333333333333332</v>
      </c>
      <c r="D10" s="7">
        <f>D9-D9*$C$4/'Inser. dati e pres. risult.'!$C$22+E9</f>
        <v>92.233723105896459</v>
      </c>
      <c r="E10" s="6">
        <f>D10*(1-'Inser. dati e pres. risult.'!$H$71)*C$4/'Inser. dati e pres. risult.'!$C$22</f>
        <v>1.0601577368493857E-3</v>
      </c>
      <c r="F10" s="5">
        <f t="shared" si="1"/>
        <v>7.7662768941035409</v>
      </c>
      <c r="G10" s="2">
        <f>('Inser. dati e pres. risult.'!$C$15*'Inser. dati e pres. risult.'!$D$71/60+G9)*EXP(-'Inser. dati e pres. risult.'!$D$76*(B10-B9))</f>
        <v>4.9562457047718036</v>
      </c>
      <c r="H10" s="8">
        <f>G10/'Inser. dati e pres. risult.'!$C$22</f>
        <v>1.7090502430247598E-2</v>
      </c>
      <c r="I10" s="8">
        <f>H10*'Inser. dati e pres. risult.'!$D$75</f>
        <v>7.6907260936114191E-3</v>
      </c>
      <c r="J10" s="9">
        <f t="shared" si="2"/>
        <v>7.6612281283845451E-3</v>
      </c>
      <c r="K10" s="7">
        <f t="shared" si="3"/>
        <v>4.5713299397871117</v>
      </c>
      <c r="L10" s="8">
        <f>K10/'Inser. dati e pres. risult.'!$C$22</f>
        <v>1.5763206688921075E-2</v>
      </c>
      <c r="M10" s="8">
        <f>L10*'Inser. dati e pres. risult.'!$D$75</f>
        <v>7.0934430100144837E-3</v>
      </c>
      <c r="N10" s="9">
        <f t="shared" si="4"/>
        <v>7.0683439245213808E-3</v>
      </c>
      <c r="O10" s="2">
        <f t="shared" si="5"/>
        <v>0.11666666666666667</v>
      </c>
      <c r="P10" s="9">
        <f t="shared" si="19"/>
        <v>7.7387619051122125E-2</v>
      </c>
      <c r="Q10" s="9">
        <f t="shared" si="20"/>
        <v>0.10003010041875023</v>
      </c>
      <c r="R10" s="35">
        <f t="shared" si="21"/>
        <v>-0.90771099088610152</v>
      </c>
      <c r="T10" s="2">
        <f t="shared" si="22"/>
        <v>0.11666666666666667</v>
      </c>
      <c r="U10" s="4">
        <f t="shared" si="6"/>
        <v>9.3333333333333339</v>
      </c>
      <c r="V10" s="7">
        <f>V9-V9*U$4/'Inser. dati e pres. risult.'!$C$22+W9</f>
        <v>96.828792852134853</v>
      </c>
      <c r="W10" s="6">
        <f>V10*(1-'Inser. dati e pres. risult.'!$H$71)*U$4/'Inser. dati e pres. risult.'!$C$22</f>
        <v>4.4518985219372387E-4</v>
      </c>
      <c r="X10" s="5">
        <f t="shared" si="7"/>
        <v>3.1712071478651467</v>
      </c>
      <c r="Y10" s="2">
        <f>('Inser. dati e pres. risult.'!$C$15*'Inser. dati e pres. risult.'!$D$71/60+Y9)*EXP(-'Inser. dati e pres. risult.'!$D$76*(T10-T9))</f>
        <v>4.9562457047718036</v>
      </c>
      <c r="Z10" s="8">
        <f>Y10/'Inser. dati e pres. risult.'!$C$22</f>
        <v>1.7090502430247598E-2</v>
      </c>
      <c r="AA10" s="8">
        <f>Z10*'Inser. dati e pres. risult.'!$D$75</f>
        <v>7.6907260936114191E-3</v>
      </c>
      <c r="AB10" s="9">
        <f t="shared" si="8"/>
        <v>7.6612281283845451E-3</v>
      </c>
      <c r="AC10" s="7">
        <f t="shared" si="9"/>
        <v>4.7990728867163206</v>
      </c>
      <c r="AD10" s="8">
        <f>AC10/'Inser. dati e pres. risult.'!$C$22</f>
        <v>1.654852719557352E-2</v>
      </c>
      <c r="AE10" s="8">
        <f>AD10*'Inser. dati e pres. risult.'!$D$75</f>
        <v>7.4468372380080841E-3</v>
      </c>
      <c r="AF10" s="9">
        <f t="shared" si="10"/>
        <v>7.4191782455073074E-3</v>
      </c>
      <c r="AG10" s="2">
        <f t="shared" si="31"/>
        <v>0.11666666666666667</v>
      </c>
      <c r="AH10" s="9">
        <f t="shared" si="23"/>
        <v>3.1594135929780331E-2</v>
      </c>
      <c r="AI10" s="9">
        <f t="shared" si="24"/>
        <v>0.10003010041875023</v>
      </c>
      <c r="AJ10" s="35">
        <f t="shared" si="25"/>
        <v>-0.90313026417094933</v>
      </c>
      <c r="AL10" s="2">
        <f t="shared" si="26"/>
        <v>0.11666666666666667</v>
      </c>
      <c r="AM10" s="4">
        <f t="shared" si="12"/>
        <v>15.166666666666666</v>
      </c>
      <c r="AN10" s="7">
        <f>AN9-AN9*AM$4/'Inser. dati e pres. risult.'!$C$22+AO9</f>
        <v>94.89088759583899</v>
      </c>
      <c r="AO10" s="6">
        <f>AN10*(1-'Inser. dati e pres. risult.'!$H$71)*AM$4/'Inser. dati e pres. risult.'!$C$22</f>
        <v>7.089549073252344E-4</v>
      </c>
      <c r="AP10" s="5">
        <f t="shared" si="13"/>
        <v>5.1091124041610101</v>
      </c>
      <c r="AQ10" s="2">
        <f>('Inser. dati e pres. risult.'!$C$15*'Inser. dati e pres. risult.'!$D$71/60+AQ9)*EXP(-'Inser. dati e pres. risult.'!$D$76*(AL10-AL9))</f>
        <v>4.9562457047718036</v>
      </c>
      <c r="AR10" s="8">
        <f>AQ10/'Inser. dati e pres. risult.'!$C$22</f>
        <v>1.7090502430247598E-2</v>
      </c>
      <c r="AS10" s="8">
        <f>AR10*'Inser. dati e pres. risult.'!$D$75</f>
        <v>7.6907260936114191E-3</v>
      </c>
      <c r="AT10" s="9">
        <f t="shared" si="14"/>
        <v>7.6612281283845451E-3</v>
      </c>
      <c r="AU10" s="7">
        <f t="shared" si="15"/>
        <v>4.7030255406886106</v>
      </c>
      <c r="AV10" s="8">
        <f>AU10/'Inser. dati e pres. risult.'!$C$22</f>
        <v>1.6217329450650381E-2</v>
      </c>
      <c r="AW10" s="8">
        <f>AV10*'Inser. dati e pres. risult.'!$D$75</f>
        <v>7.2977982527926716E-3</v>
      </c>
      <c r="AX10" s="9">
        <f t="shared" si="16"/>
        <v>7.2712339826311867E-3</v>
      </c>
      <c r="AY10" s="2">
        <f t="shared" si="32"/>
        <v>0.11666666666666667</v>
      </c>
      <c r="AZ10" s="9">
        <f t="shared" si="27"/>
        <v>5.0904912269671976E-2</v>
      </c>
      <c r="BA10" s="9">
        <f t="shared" si="28"/>
        <v>0.10003010041875023</v>
      </c>
      <c r="BB10" s="35">
        <f t="shared" si="29"/>
        <v>-0.90506192306739275</v>
      </c>
    </row>
    <row r="11" spans="1:54" x14ac:dyDescent="0.2">
      <c r="A11">
        <f t="shared" si="30"/>
        <v>8</v>
      </c>
      <c r="B11" s="2">
        <f t="shared" si="18"/>
        <v>0.13333333333333333</v>
      </c>
      <c r="C11" s="4">
        <f t="shared" si="0"/>
        <v>26.666666666666668</v>
      </c>
      <c r="D11" s="7">
        <f>D10-D10*$C$4/'Inser. dati e pres. risult.'!$C$22+E10</f>
        <v>91.174625526783913</v>
      </c>
      <c r="E11" s="6">
        <f>D11*(1-'Inser. dati e pres. risult.'!$H$71)*C$4/'Inser. dati e pres. risult.'!$C$22</f>
        <v>1.0479842014572873E-3</v>
      </c>
      <c r="F11" s="5">
        <f t="shared" si="1"/>
        <v>8.8253744732160868</v>
      </c>
      <c r="G11" s="2">
        <f>('Inser. dati e pres. risult.'!$C$15*'Inser. dati e pres. risult.'!$D$71/60+G10)*EXP(-'Inser. dati e pres. risult.'!$D$76*(B11-B10))</f>
        <v>5.6241021222449081</v>
      </c>
      <c r="H11" s="8">
        <f>G11/'Inser. dati e pres. risult.'!$C$22</f>
        <v>1.9393455593947961E-2</v>
      </c>
      <c r="I11" s="8">
        <f>H11*'Inser. dati e pres. risult.'!$D$75</f>
        <v>8.7270550172765821E-3</v>
      </c>
      <c r="J11" s="9">
        <f t="shared" si="2"/>
        <v>8.6890848089545836E-3</v>
      </c>
      <c r="K11" s="7">
        <f t="shared" si="3"/>
        <v>5.1277540492007017</v>
      </c>
      <c r="L11" s="8">
        <f>K11/'Inser. dati e pres. risult.'!$C$22</f>
        <v>1.7681910514485179E-2</v>
      </c>
      <c r="M11" s="8">
        <f>L11*'Inser. dati e pres. risult.'!$D$75</f>
        <v>7.9568597315183304E-3</v>
      </c>
      <c r="N11" s="9">
        <f t="shared" si="4"/>
        <v>7.9252877166509084E-3</v>
      </c>
      <c r="O11" s="2">
        <f t="shared" si="5"/>
        <v>0.13333333333333333</v>
      </c>
      <c r="P11" s="9">
        <f t="shared" si="19"/>
        <v>8.7903054130227809E-2</v>
      </c>
      <c r="Q11" s="9">
        <f t="shared" si="20"/>
        <v>0.11345048227535789</v>
      </c>
      <c r="R11" s="35">
        <f t="shared" si="21"/>
        <v>-0.8965221616091934</v>
      </c>
      <c r="T11" s="2">
        <f t="shared" si="22"/>
        <v>0.13333333333333333</v>
      </c>
      <c r="U11" s="4">
        <f t="shared" si="6"/>
        <v>10.666666666666666</v>
      </c>
      <c r="V11" s="7">
        <f>V10-V10*U$4/'Inser. dati e pres. risult.'!$C$22+W10</f>
        <v>96.384048189793333</v>
      </c>
      <c r="W11" s="6">
        <f>V11*(1-'Inser. dati e pres. risult.'!$H$71)*U$4/'Inser. dati e pres. risult.'!$C$22</f>
        <v>4.4314504914847548E-4</v>
      </c>
      <c r="X11" s="5">
        <f t="shared" si="7"/>
        <v>3.615951810206667</v>
      </c>
      <c r="Y11" s="2">
        <f>('Inser. dati e pres. risult.'!$C$15*'Inser. dati e pres. risult.'!$D$71/60+Y10)*EXP(-'Inser. dati e pres. risult.'!$D$76*(T11-T10))</f>
        <v>5.6241021222449081</v>
      </c>
      <c r="Z11" s="8">
        <f>Y11/'Inser. dati e pres. risult.'!$C$22</f>
        <v>1.9393455593947961E-2</v>
      </c>
      <c r="AA11" s="8">
        <f>Z11*'Inser. dati e pres. risult.'!$D$75</f>
        <v>8.7270550172765821E-3</v>
      </c>
      <c r="AB11" s="9">
        <f t="shared" si="8"/>
        <v>8.6890848089545836E-3</v>
      </c>
      <c r="AC11" s="7">
        <f t="shared" si="9"/>
        <v>5.4207372997477217</v>
      </c>
      <c r="AD11" s="8">
        <f>AC11/'Inser. dati e pres. risult.'!$C$22</f>
        <v>1.8692197585336971E-2</v>
      </c>
      <c r="AE11" s="8">
        <f>AD11*'Inser. dati e pres. risult.'!$D$75</f>
        <v>8.4114889134016373E-3</v>
      </c>
      <c r="AF11" s="9">
        <f t="shared" si="10"/>
        <v>8.3762113221818035E-3</v>
      </c>
      <c r="AG11" s="2">
        <f t="shared" si="31"/>
        <v>0.13333333333333333</v>
      </c>
      <c r="AH11" s="9">
        <f t="shared" si="23"/>
        <v>3.6007645644147268E-2</v>
      </c>
      <c r="AI11" s="9">
        <f t="shared" si="24"/>
        <v>0.11345048227535789</v>
      </c>
      <c r="AJ11" s="35">
        <f t="shared" si="25"/>
        <v>-0.89063460248857085</v>
      </c>
      <c r="AL11" s="2">
        <f t="shared" si="26"/>
        <v>0.13333333333333333</v>
      </c>
      <c r="AM11" s="4">
        <f t="shared" si="12"/>
        <v>17.333333333333332</v>
      </c>
      <c r="AN11" s="7">
        <f>AN10-AN10*AM$4/'Inser. dati e pres. risult.'!$C$22+AO10</f>
        <v>94.182641643421078</v>
      </c>
      <c r="AO11" s="6">
        <f>AN11*(1-'Inser. dati e pres. risult.'!$H$71)*AM$4/'Inser. dati e pres. risult.'!$C$22</f>
        <v>7.0366341457728449E-4</v>
      </c>
      <c r="AP11" s="5">
        <f t="shared" si="13"/>
        <v>5.8173583565789215</v>
      </c>
      <c r="AQ11" s="2">
        <f>('Inser. dati e pres. risult.'!$C$15*'Inser. dati e pres. risult.'!$D$71/60+AQ10)*EXP(-'Inser. dati e pres. risult.'!$D$76*(AL11-AL10))</f>
        <v>5.6241021222449081</v>
      </c>
      <c r="AR11" s="8">
        <f>AQ11/'Inser. dati e pres. risult.'!$C$22</f>
        <v>1.9393455593947961E-2</v>
      </c>
      <c r="AS11" s="8">
        <f>AR11*'Inser. dati e pres. risult.'!$D$75</f>
        <v>8.7270550172765821E-3</v>
      </c>
      <c r="AT11" s="9">
        <f t="shared" si="14"/>
        <v>8.6890848089545836E-3</v>
      </c>
      <c r="AU11" s="7">
        <f t="shared" si="15"/>
        <v>5.2969279474539608</v>
      </c>
      <c r="AV11" s="8">
        <f>AU11/'Inser. dati e pres. risult.'!$C$22</f>
        <v>1.8265268784324003E-2</v>
      </c>
      <c r="AW11" s="8">
        <f>AV11*'Inser. dati e pres. risult.'!$D$75</f>
        <v>8.2193709529458023E-3</v>
      </c>
      <c r="AX11" s="9">
        <f t="shared" si="16"/>
        <v>8.1856842811142139E-3</v>
      </c>
      <c r="AY11" s="2">
        <f t="shared" si="32"/>
        <v>0.13333333333333333</v>
      </c>
      <c r="AZ11" s="9">
        <f t="shared" si="27"/>
        <v>5.7934815795742667E-2</v>
      </c>
      <c r="BA11" s="9">
        <f t="shared" si="28"/>
        <v>0.11345048227535789</v>
      </c>
      <c r="BB11" s="35">
        <f t="shared" si="29"/>
        <v>-0.89312225051720318</v>
      </c>
    </row>
    <row r="12" spans="1:54" x14ac:dyDescent="0.2">
      <c r="A12">
        <f t="shared" si="30"/>
        <v>9</v>
      </c>
      <c r="B12" s="2">
        <f t="shared" si="18"/>
        <v>0.15</v>
      </c>
      <c r="C12" s="4">
        <f t="shared" si="0"/>
        <v>30</v>
      </c>
      <c r="D12" s="7">
        <f>D11-D11*$C$4/'Inser. dati e pres. risult.'!$C$22+E11</f>
        <v>90.127689309528094</v>
      </c>
      <c r="E12" s="6">
        <f>D12*(1-'Inser. dati e pres. risult.'!$H$71)*C$4/'Inser. dati e pres. risult.'!$C$22</f>
        <v>1.0359504518336574E-3</v>
      </c>
      <c r="F12" s="5">
        <f t="shared" si="1"/>
        <v>9.872310690471906</v>
      </c>
      <c r="G12" s="2">
        <f>('Inser. dati e pres. risult.'!$C$15*'Inser. dati e pres. risult.'!$D$71/60+G11)*EXP(-'Inser. dati e pres. risult.'!$D$76*(B12-B11))</f>
        <v>6.2823444919564624</v>
      </c>
      <c r="H12" s="8">
        <f>G12/'Inser. dati e pres. risult.'!$C$22</f>
        <v>2.1663256868815386E-2</v>
      </c>
      <c r="I12" s="8">
        <f>H12*'Inser. dati e pres. risult.'!$D$75</f>
        <v>9.7484655909669243E-3</v>
      </c>
      <c r="J12" s="9">
        <f t="shared" si="2"/>
        <v>9.7011033283521675E-3</v>
      </c>
      <c r="K12" s="7">
        <f t="shared" si="3"/>
        <v>5.6621319250647719</v>
      </c>
      <c r="L12" s="8">
        <f>K12/'Inser. dati e pres. risult.'!$C$22</f>
        <v>1.9524592845050939E-2</v>
      </c>
      <c r="M12" s="8">
        <f>L12*'Inser. dati e pres. risult.'!$D$75</f>
        <v>8.786066780272923E-3</v>
      </c>
      <c r="N12" s="9">
        <f t="shared" si="4"/>
        <v>8.7475820877067623E-3</v>
      </c>
      <c r="O12" s="2">
        <f t="shared" si="5"/>
        <v>0.15</v>
      </c>
      <c r="P12" s="9">
        <f t="shared" si="19"/>
        <v>9.8289978817014734E-2</v>
      </c>
      <c r="Q12" s="9">
        <f t="shared" si="20"/>
        <v>0.1266640705440473</v>
      </c>
      <c r="R12" s="35">
        <f t="shared" si="21"/>
        <v>-0.88578573826660401</v>
      </c>
      <c r="T12" s="2">
        <f t="shared" si="22"/>
        <v>0.15</v>
      </c>
      <c r="U12" s="4">
        <f t="shared" si="6"/>
        <v>12</v>
      </c>
      <c r="V12" s="7">
        <f>V11-V11*U$4/'Inser. dati e pres. risult.'!$C$22+W11</f>
        <v>95.94134628569401</v>
      </c>
      <c r="W12" s="6">
        <f>V12*(1-'Inser. dati e pres. risult.'!$H$71)*U$4/'Inser. dati e pres. risult.'!$C$22</f>
        <v>4.4110963809514516E-4</v>
      </c>
      <c r="X12" s="5">
        <f t="shared" si="7"/>
        <v>4.05865371430599</v>
      </c>
      <c r="Y12" s="2">
        <f>('Inser. dati e pres. risult.'!$C$15*'Inser. dati e pres. risult.'!$D$71/60+Y11)*EXP(-'Inser. dati e pres. risult.'!$D$76*(T12-T11))</f>
        <v>6.2823444919564624</v>
      </c>
      <c r="Z12" s="8">
        <f>Y12/'Inser. dati e pres. risult.'!$C$22</f>
        <v>2.1663256868815386E-2</v>
      </c>
      <c r="AA12" s="8">
        <f>Z12*'Inser. dati e pres. risult.'!$D$75</f>
        <v>9.7484655909669243E-3</v>
      </c>
      <c r="AB12" s="9">
        <f t="shared" si="8"/>
        <v>9.7011033283521675E-3</v>
      </c>
      <c r="AC12" s="7">
        <f t="shared" si="9"/>
        <v>6.0273658838881738</v>
      </c>
      <c r="AD12" s="8">
        <f>AC12/'Inser. dati e pres. risult.'!$C$22</f>
        <v>2.0784020289269563E-2</v>
      </c>
      <c r="AE12" s="8">
        <f>AD12*'Inser. dati e pres. risult.'!$D$75</f>
        <v>9.3528091301713044E-3</v>
      </c>
      <c r="AF12" s="9">
        <f t="shared" si="10"/>
        <v>9.3092076488489051E-3</v>
      </c>
      <c r="AG12" s="2">
        <f t="shared" si="31"/>
        <v>0.15</v>
      </c>
      <c r="AH12" s="9">
        <f t="shared" si="23"/>
        <v>4.0397021476713868E-2</v>
      </c>
      <c r="AI12" s="9">
        <f t="shared" si="24"/>
        <v>0.1266640705440473</v>
      </c>
      <c r="AJ12" s="35">
        <f t="shared" si="25"/>
        <v>-0.87845278063404852</v>
      </c>
      <c r="AL12" s="2">
        <f t="shared" si="26"/>
        <v>0.15</v>
      </c>
      <c r="AM12" s="4">
        <f t="shared" si="12"/>
        <v>19.5</v>
      </c>
      <c r="AN12" s="7">
        <f>AN11-AN11*AM$4/'Inser. dati e pres. risult.'!$C$22+AO11</f>
        <v>93.479681892258384</v>
      </c>
      <c r="AO12" s="6">
        <f>AN12*(1-'Inser. dati e pres. risult.'!$H$71)*AM$4/'Inser. dati e pres. risult.'!$C$22</f>
        <v>6.984114164364138E-4</v>
      </c>
      <c r="AP12" s="5">
        <f t="shared" si="13"/>
        <v>6.5203181077416161</v>
      </c>
      <c r="AQ12" s="2">
        <f>('Inser. dati e pres. risult.'!$C$15*'Inser. dati e pres. risult.'!$D$71/60+AQ11)*EXP(-'Inser. dati e pres. risult.'!$D$76*(AL12-AL11))</f>
        <v>6.2823444919564624</v>
      </c>
      <c r="AR12" s="8">
        <f>AQ12/'Inser. dati e pres. risult.'!$C$22</f>
        <v>2.1663256868815386E-2</v>
      </c>
      <c r="AS12" s="8">
        <f>AR12*'Inser. dati e pres. risult.'!$D$75</f>
        <v>9.7484655909669243E-3</v>
      </c>
      <c r="AT12" s="9">
        <f t="shared" si="14"/>
        <v>9.7011033283521675E-3</v>
      </c>
      <c r="AU12" s="7">
        <f t="shared" si="15"/>
        <v>5.872715646456717</v>
      </c>
      <c r="AV12" s="8">
        <f>AU12/'Inser. dati e pres. risult.'!$C$22</f>
        <v>2.0250743608471438E-2</v>
      </c>
      <c r="AW12" s="8">
        <f>AV12*'Inser. dati e pres. risult.'!$D$75</f>
        <v>9.112834623812148E-3</v>
      </c>
      <c r="AX12" s="9">
        <f t="shared" si="16"/>
        <v>9.0714385868843062E-3</v>
      </c>
      <c r="AY12" s="2">
        <f t="shared" si="32"/>
        <v>0.15</v>
      </c>
      <c r="AZ12" s="9">
        <f t="shared" si="27"/>
        <v>6.4906508069821456E-2</v>
      </c>
      <c r="BA12" s="9">
        <f t="shared" si="28"/>
        <v>0.1266640705440473</v>
      </c>
      <c r="BB12" s="35">
        <f t="shared" si="29"/>
        <v>-0.88155725197287638</v>
      </c>
    </row>
    <row r="13" spans="1:54" x14ac:dyDescent="0.2">
      <c r="A13">
        <f t="shared" si="30"/>
        <v>10</v>
      </c>
      <c r="B13" s="2">
        <f t="shared" si="18"/>
        <v>0.16666666666666666</v>
      </c>
      <c r="C13" s="4">
        <f t="shared" si="0"/>
        <v>33.333333333333329</v>
      </c>
      <c r="D13" s="7">
        <f>D12-D12*$C$4/'Inser. dati e pres. risult.'!$C$22+E12</f>
        <v>89.092774808146274</v>
      </c>
      <c r="E13" s="6">
        <f>D13*(1-'Inser. dati e pres. risult.'!$H$71)*C$4/'Inser. dati e pres. risult.'!$C$22</f>
        <v>1.0240548828522569E-3</v>
      </c>
      <c r="F13" s="5">
        <f t="shared" si="1"/>
        <v>10.907225191853726</v>
      </c>
      <c r="G13" s="2">
        <f>('Inser. dati e pres. risult.'!$C$15*'Inser. dati e pres. risult.'!$D$71/60+G12)*EXP(-'Inser. dati e pres. risult.'!$D$76*(B13-B12))</f>
        <v>6.9311112117895179</v>
      </c>
      <c r="H13" s="8">
        <f>G13/'Inser. dati e pres. risult.'!$C$22</f>
        <v>2.3900383488929373E-2</v>
      </c>
      <c r="I13" s="8">
        <f>H13*'Inser. dati e pres. risult.'!$D$75</f>
        <v>1.0755172570018219E-2</v>
      </c>
      <c r="J13" s="9">
        <f t="shared" si="2"/>
        <v>1.0697542493693257E-2</v>
      </c>
      <c r="K13" s="7">
        <f t="shared" si="3"/>
        <v>6.1751193036218135</v>
      </c>
      <c r="L13" s="8">
        <f>K13/'Inser. dati e pres. risult.'!$C$22</f>
        <v>2.1293514840075217E-2</v>
      </c>
      <c r="M13" s="8">
        <f>L13*'Inser. dati e pres. risult.'!$D$75</f>
        <v>9.5820816780338488E-3</v>
      </c>
      <c r="N13" s="9">
        <f t="shared" si="4"/>
        <v>9.5363198146679595E-3</v>
      </c>
      <c r="O13" s="2">
        <f t="shared" si="5"/>
        <v>0.16666666666666666</v>
      </c>
      <c r="P13" s="9">
        <f t="shared" si="19"/>
        <v>0.10855041517338182</v>
      </c>
      <c r="Q13" s="9">
        <f t="shared" si="20"/>
        <v>0.13967424438301143</v>
      </c>
      <c r="R13" s="35">
        <f t="shared" si="21"/>
        <v>-0.87548745283379281</v>
      </c>
      <c r="T13" s="2">
        <f t="shared" si="22"/>
        <v>0.16666666666666666</v>
      </c>
      <c r="U13" s="4">
        <f t="shared" si="6"/>
        <v>13.333333333333332</v>
      </c>
      <c r="V13" s="7">
        <f>V12-V12*U$4/'Inser. dati e pres. risult.'!$C$22+W12</f>
        <v>95.500677757236957</v>
      </c>
      <c r="W13" s="6">
        <f>V13*(1-'Inser. dati e pres. risult.'!$H$71)*U$4/'Inser. dati e pres. risult.'!$C$22</f>
        <v>4.390835758953427E-4</v>
      </c>
      <c r="X13" s="5">
        <f t="shared" si="7"/>
        <v>4.4993222427630428</v>
      </c>
      <c r="Y13" s="2">
        <f>('Inser. dati e pres. risult.'!$C$15*'Inser. dati e pres. risult.'!$D$71/60+Y12)*EXP(-'Inser. dati e pres. risult.'!$D$76*(T13-T12))</f>
        <v>6.9311112117895179</v>
      </c>
      <c r="Z13" s="8">
        <f>Y13/'Inser. dati e pres. risult.'!$C$22</f>
        <v>2.3900383488929373E-2</v>
      </c>
      <c r="AA13" s="8">
        <f>Z13*'Inser. dati e pres. risult.'!$D$75</f>
        <v>1.0755172570018219E-2</v>
      </c>
      <c r="AB13" s="9">
        <f t="shared" si="8"/>
        <v>1.0697542493693257E-2</v>
      </c>
      <c r="AC13" s="7">
        <f t="shared" si="9"/>
        <v>6.6192581833668296</v>
      </c>
      <c r="AD13" s="8">
        <f>AC13/'Inser. dati e pres. risult.'!$C$22</f>
        <v>2.2825028218506307E-2</v>
      </c>
      <c r="AE13" s="8">
        <f>AD13*'Inser. dati e pres. risult.'!$D$75</f>
        <v>1.0271262698327838E-2</v>
      </c>
      <c r="AF13" s="9">
        <f t="shared" si="10"/>
        <v>1.0218693417865188E-2</v>
      </c>
      <c r="AG13" s="2">
        <f t="shared" si="31"/>
        <v>0.16666666666666666</v>
      </c>
      <c r="AH13" s="9">
        <f t="shared" si="23"/>
        <v>4.4762530843918125E-2</v>
      </c>
      <c r="AI13" s="9">
        <f t="shared" si="24"/>
        <v>0.13967424438301143</v>
      </c>
      <c r="AJ13" s="35">
        <f t="shared" si="25"/>
        <v>-0.86657792828928404</v>
      </c>
      <c r="AL13" s="2">
        <f t="shared" si="26"/>
        <v>0.16666666666666666</v>
      </c>
      <c r="AM13" s="4">
        <f t="shared" si="12"/>
        <v>21.666666666666664</v>
      </c>
      <c r="AN13" s="7">
        <f>AN12-AN12*AM$4/'Inser. dati e pres. risult.'!$C$22+AO12</f>
        <v>92.781968887238406</v>
      </c>
      <c r="AO13" s="6">
        <f>AN13*(1-'Inser. dati e pres. risult.'!$H$71)*AM$4/'Inser. dati e pres. risult.'!$C$22</f>
        <v>6.9319861812304603E-4</v>
      </c>
      <c r="AP13" s="5">
        <f t="shared" si="13"/>
        <v>7.2180311127615937</v>
      </c>
      <c r="AQ13" s="2">
        <f>('Inser. dati e pres. risult.'!$C$15*'Inser. dati e pres. risult.'!$D$71/60+AQ12)*EXP(-'Inser. dati e pres. risult.'!$D$76*(AL13-AL12))</f>
        <v>6.9311112117895179</v>
      </c>
      <c r="AR13" s="8">
        <f>AQ13/'Inser. dati e pres. risult.'!$C$22</f>
        <v>2.3900383488929373E-2</v>
      </c>
      <c r="AS13" s="8">
        <f>AR13*'Inser. dati e pres. risult.'!$D$75</f>
        <v>1.0755172570018219E-2</v>
      </c>
      <c r="AT13" s="9">
        <f t="shared" si="14"/>
        <v>1.0697542493693257E-2</v>
      </c>
      <c r="AU13" s="7">
        <f t="shared" si="15"/>
        <v>6.430821448062443</v>
      </c>
      <c r="AV13" s="8">
        <f>AU13/'Inser. dati e pres. risult.'!$C$22</f>
        <v>2.2175246372629114E-2</v>
      </c>
      <c r="AW13" s="8">
        <f>AV13*'Inser. dati e pres. risult.'!$D$75</f>
        <v>9.9788608676831016E-3</v>
      </c>
      <c r="AX13" s="9">
        <f t="shared" si="16"/>
        <v>9.929237235186128E-3</v>
      </c>
      <c r="AY13" s="2">
        <f t="shared" si="32"/>
        <v>0.16666666666666666</v>
      </c>
      <c r="AZ13" s="9">
        <f t="shared" si="27"/>
        <v>7.1820725083362236E-2</v>
      </c>
      <c r="BA13" s="9">
        <f t="shared" si="28"/>
        <v>0.13967424438301143</v>
      </c>
      <c r="BB13" s="35">
        <f t="shared" si="29"/>
        <v>-0.87035726112404721</v>
      </c>
    </row>
    <row r="14" spans="1:54" x14ac:dyDescent="0.2">
      <c r="A14">
        <f t="shared" si="30"/>
        <v>11</v>
      </c>
      <c r="B14" s="2">
        <f t="shared" si="18"/>
        <v>0.18333333333333332</v>
      </c>
      <c r="C14" s="4">
        <f t="shared" si="0"/>
        <v>36.666666666666664</v>
      </c>
      <c r="D14" s="7">
        <f>D13-D13*$C$4/'Inser. dati e pres. risult.'!$C$22+E13</f>
        <v>88.069743980176867</v>
      </c>
      <c r="E14" s="6">
        <f>D14*(1-'Inser. dati e pres. risult.'!$H$71)*C$4/'Inser. dati e pres. risult.'!$C$22</f>
        <v>1.0122959078181259E-3</v>
      </c>
      <c r="F14" s="5">
        <f t="shared" si="1"/>
        <v>11.930256019823133</v>
      </c>
      <c r="G14" s="2">
        <f>('Inser. dati e pres. risult.'!$C$15*'Inser. dati e pres. risult.'!$D$71/60+G13)*EXP(-'Inser. dati e pres. risult.'!$D$76*(B14-B13))</f>
        <v>7.5705386873368354</v>
      </c>
      <c r="H14" s="8">
        <f>G14/'Inser. dati e pres. risult.'!$C$22</f>
        <v>2.6105305818402882E-2</v>
      </c>
      <c r="I14" s="8">
        <f>H14*'Inser. dati e pres. risult.'!$D$75</f>
        <v>1.1747387618281297E-2</v>
      </c>
      <c r="J14" s="9">
        <f t="shared" si="2"/>
        <v>1.1678656460802017E-2</v>
      </c>
      <c r="K14" s="7">
        <f t="shared" si="3"/>
        <v>6.667354039857794</v>
      </c>
      <c r="L14" s="8">
        <f>K14/'Inser. dati e pres. risult.'!$C$22</f>
        <v>2.2990875999509636E-2</v>
      </c>
      <c r="M14" s="8">
        <f>L14*'Inser. dati e pres. risult.'!$D$75</f>
        <v>1.0345894199779337E-2</v>
      </c>
      <c r="N14" s="9">
        <f t="shared" si="4"/>
        <v>1.0292559526480449E-2</v>
      </c>
      <c r="O14" s="2">
        <f t="shared" si="5"/>
        <v>0.18333333333333332</v>
      </c>
      <c r="P14" s="9">
        <f t="shared" si="19"/>
        <v>0.11868633510830917</v>
      </c>
      <c r="Q14" s="9">
        <f t="shared" si="20"/>
        <v>0.15248432222007771</v>
      </c>
      <c r="R14" s="35">
        <f t="shared" si="21"/>
        <v>-0.86561348314569786</v>
      </c>
      <c r="T14" s="2">
        <f t="shared" si="22"/>
        <v>0.18333333333333332</v>
      </c>
      <c r="U14" s="4">
        <f t="shared" si="6"/>
        <v>14.666666666666666</v>
      </c>
      <c r="V14" s="7">
        <f>V13-V13*U$4/'Inser. dati e pres. risult.'!$C$22+W13</f>
        <v>95.062033264917517</v>
      </c>
      <c r="W14" s="6">
        <f>V14*(1-'Inser. dati e pres. risult.'!$H$71)*U$4/'Inser. dati e pres. risult.'!$C$22</f>
        <v>4.3706681960881659E-4</v>
      </c>
      <c r="X14" s="5">
        <f t="shared" si="7"/>
        <v>4.9379667350824832</v>
      </c>
      <c r="Y14" s="2">
        <f>('Inser. dati e pres. risult.'!$C$15*'Inser. dati e pres. risult.'!$D$71/60+Y13)*EXP(-'Inser. dati e pres. risult.'!$D$76*(T14-T13))</f>
        <v>7.5705386873368354</v>
      </c>
      <c r="Z14" s="8">
        <f>Y14/'Inser. dati e pres. risult.'!$C$22</f>
        <v>2.6105305818402882E-2</v>
      </c>
      <c r="AA14" s="8">
        <f>Z14*'Inser. dati e pres. risult.'!$D$75</f>
        <v>1.1747387618281297E-2</v>
      </c>
      <c r="AB14" s="9">
        <f t="shared" si="8"/>
        <v>1.1678656460802017E-2</v>
      </c>
      <c r="AC14" s="7">
        <f t="shared" si="9"/>
        <v>7.1967080052895929</v>
      </c>
      <c r="AD14" s="8">
        <f>AC14/'Inser. dati e pres. risult.'!$C$22</f>
        <v>2.4816234500998596E-2</v>
      </c>
      <c r="AE14" s="8">
        <f>AD14*'Inser. dati e pres. risult.'!$D$75</f>
        <v>1.1167305525449369E-2</v>
      </c>
      <c r="AF14" s="9">
        <f t="shared" si="10"/>
        <v>1.1105182632583088E-2</v>
      </c>
      <c r="AG14" s="2">
        <f t="shared" si="31"/>
        <v>0.18333333333333332</v>
      </c>
      <c r="AH14" s="9">
        <f t="shared" si="23"/>
        <v>4.9104435098654031E-2</v>
      </c>
      <c r="AI14" s="9">
        <f t="shared" si="24"/>
        <v>0.15248432222007771</v>
      </c>
      <c r="AJ14" s="35">
        <f t="shared" si="25"/>
        <v>-0.85500333428394026</v>
      </c>
      <c r="AL14" s="2">
        <f t="shared" si="26"/>
        <v>0.18333333333333332</v>
      </c>
      <c r="AM14" s="4">
        <f t="shared" si="12"/>
        <v>23.833333333333332</v>
      </c>
      <c r="AN14" s="7">
        <f>AN13-AN13*AM$4/'Inser. dati e pres. risult.'!$C$22+AO13</f>
        <v>92.089463467733481</v>
      </c>
      <c r="AO14" s="6">
        <f>AN14*(1-'Inser. dati e pres. risult.'!$H$71)*AM$4/'Inser. dati e pres. risult.'!$C$22</f>
        <v>6.880247270577794E-4</v>
      </c>
      <c r="AP14" s="5">
        <f t="shared" si="13"/>
        <v>7.9105365322665193</v>
      </c>
      <c r="AQ14" s="2">
        <f>('Inser. dati e pres. risult.'!$C$15*'Inser. dati e pres. risult.'!$D$71/60+AQ13)*EXP(-'Inser. dati e pres. risult.'!$D$76*(AL14-AL13))</f>
        <v>7.5705386873368354</v>
      </c>
      <c r="AR14" s="8">
        <f>AQ14/'Inser. dati e pres. risult.'!$C$22</f>
        <v>2.6105305818402882E-2</v>
      </c>
      <c r="AS14" s="8">
        <f>AR14*'Inser. dati e pres. risult.'!$D$75</f>
        <v>1.1747387618281297E-2</v>
      </c>
      <c r="AT14" s="9">
        <f t="shared" si="14"/>
        <v>1.1678656460802017E-2</v>
      </c>
      <c r="AU14" s="7">
        <f t="shared" si="15"/>
        <v>6.9716684587856843</v>
      </c>
      <c r="AV14" s="8">
        <f>AU14/'Inser. dati e pres. risult.'!$C$22</f>
        <v>2.4040236064778221E-2</v>
      </c>
      <c r="AW14" s="8">
        <f>AV14*'Inser. dati e pres. risult.'!$D$75</f>
        <v>1.08181062291502E-2</v>
      </c>
      <c r="AX14" s="9">
        <f t="shared" si="16"/>
        <v>1.0759800958235255E-2</v>
      </c>
      <c r="AY14" s="2">
        <f t="shared" si="32"/>
        <v>0.18333333333333332</v>
      </c>
      <c r="AZ14" s="9">
        <f t="shared" si="27"/>
        <v>7.8678185769980313E-2</v>
      </c>
      <c r="BA14" s="9">
        <f t="shared" si="28"/>
        <v>0.15248432222007771</v>
      </c>
      <c r="BB14" s="35">
        <f t="shared" si="29"/>
        <v>-0.85951286761056311</v>
      </c>
    </row>
    <row r="15" spans="1:54" x14ac:dyDescent="0.2">
      <c r="A15">
        <f t="shared" si="30"/>
        <v>12</v>
      </c>
      <c r="B15" s="2">
        <f t="shared" si="18"/>
        <v>0.2</v>
      </c>
      <c r="C15" s="4">
        <f t="shared" si="0"/>
        <v>40</v>
      </c>
      <c r="D15" s="7">
        <f>D14-D14*$C$4/'Inser. dati e pres. risult.'!$C$22+E14</f>
        <v>87.058460368266552</v>
      </c>
      <c r="E15" s="6">
        <f>D15*(1-'Inser. dati e pres. risult.'!$H$71)*C$4/'Inser. dati e pres. risult.'!$C$22</f>
        <v>1.0006719582559382E-3</v>
      </c>
      <c r="F15" s="5">
        <f t="shared" si="1"/>
        <v>12.941539631733448</v>
      </c>
      <c r="G15" s="2">
        <f>('Inser. dati e pres. risult.'!$C$15*'Inser. dati e pres. risult.'!$D$71/60+G14)*EXP(-'Inser. dati e pres. risult.'!$D$76*(B15-B14))</f>
        <v>8.2007613605806586</v>
      </c>
      <c r="H15" s="8">
        <f>G15/'Inser. dati e pres. risult.'!$C$22</f>
        <v>2.8278487450278132E-2</v>
      </c>
      <c r="I15" s="8">
        <f>H15*'Inser. dati e pres. risult.'!$D$75</f>
        <v>1.2725319352625161E-2</v>
      </c>
      <c r="J15" s="9">
        <f t="shared" si="2"/>
        <v>1.26446948296004E-2</v>
      </c>
      <c r="K15" s="7">
        <f t="shared" si="3"/>
        <v>7.1394565789972297</v>
      </c>
      <c r="L15" s="8">
        <f>K15/'Inser. dati e pres. risult.'!$C$22</f>
        <v>2.4618815789645618E-2</v>
      </c>
      <c r="M15" s="8">
        <f>L15*'Inser. dati e pres. risult.'!$D$75</f>
        <v>1.1078467105340528E-2</v>
      </c>
      <c r="N15" s="9">
        <f t="shared" si="4"/>
        <v>1.1017326876928801E-2</v>
      </c>
      <c r="O15" s="2">
        <f t="shared" si="5"/>
        <v>0.2</v>
      </c>
      <c r="P15" s="9">
        <f t="shared" si="19"/>
        <v>0.12869966215887141</v>
      </c>
      <c r="Q15" s="9">
        <f t="shared" si="20"/>
        <v>0.16509756299817788</v>
      </c>
      <c r="R15" s="35">
        <f t="shared" si="21"/>
        <v>-0.85615043758294063</v>
      </c>
      <c r="T15" s="2">
        <f t="shared" si="22"/>
        <v>0.2</v>
      </c>
      <c r="U15" s="4">
        <f t="shared" si="6"/>
        <v>16</v>
      </c>
      <c r="V15" s="7">
        <f>V14-V14*U$4/'Inser. dati e pres. risult.'!$C$22+W14</f>
        <v>94.625403512128315</v>
      </c>
      <c r="W15" s="6">
        <f>V15*(1-'Inser. dati e pres. risult.'!$H$71)*U$4/'Inser. dati e pres. risult.'!$C$22</f>
        <v>4.3505932649254438E-4</v>
      </c>
      <c r="X15" s="5">
        <f t="shared" si="7"/>
        <v>5.3745964878716848</v>
      </c>
      <c r="Y15" s="2">
        <f>('Inser. dati e pres. risult.'!$C$15*'Inser. dati e pres. risult.'!$D$71/60+Y14)*EXP(-'Inser. dati e pres. risult.'!$D$76*(T15-T14))</f>
        <v>8.2007613605806586</v>
      </c>
      <c r="Z15" s="8">
        <f>Y15/'Inser. dati e pres. risult.'!$C$22</f>
        <v>2.8278487450278132E-2</v>
      </c>
      <c r="AA15" s="8">
        <f>Z15*'Inser. dati e pres. risult.'!$D$75</f>
        <v>1.2725319352625161E-2</v>
      </c>
      <c r="AB15" s="9">
        <f t="shared" si="8"/>
        <v>1.26446948296004E-2</v>
      </c>
      <c r="AC15" s="7">
        <f t="shared" si="9"/>
        <v>7.7600035285161528</v>
      </c>
      <c r="AD15" s="8">
        <f>AC15/'Inser. dati e pres. risult.'!$C$22</f>
        <v>2.675863285695225E-2</v>
      </c>
      <c r="AE15" s="8">
        <f>AD15*'Inser. dati e pres. risult.'!$D$75</f>
        <v>1.2041384785628512E-2</v>
      </c>
      <c r="AF15" s="9">
        <f t="shared" si="10"/>
        <v>1.1969177427968103E-2</v>
      </c>
      <c r="AG15" s="2">
        <f t="shared" si="31"/>
        <v>0.2</v>
      </c>
      <c r="AH15" s="9">
        <f t="shared" si="23"/>
        <v>5.3422989699281276E-2</v>
      </c>
      <c r="AI15" s="9">
        <f t="shared" si="24"/>
        <v>0.16509756299817788</v>
      </c>
      <c r="AJ15" s="35">
        <f t="shared" si="25"/>
        <v>-0.84372244240925021</v>
      </c>
      <c r="AL15" s="2">
        <f t="shared" si="26"/>
        <v>0.2</v>
      </c>
      <c r="AM15" s="4">
        <f t="shared" si="12"/>
        <v>26</v>
      </c>
      <c r="AN15" s="7">
        <f>AN14-AN14*AM$4/'Inser. dati e pres. risult.'!$C$22+AO14</f>
        <v>91.402126765402755</v>
      </c>
      <c r="AO15" s="6">
        <f>AN15*(1-'Inser. dati e pres. risult.'!$H$71)*AM$4/'Inser. dati e pres. risult.'!$C$22</f>
        <v>6.8288945284496368E-4</v>
      </c>
      <c r="AP15" s="5">
        <f t="shared" si="13"/>
        <v>8.5978732345972446</v>
      </c>
      <c r="AQ15" s="2">
        <f>('Inser. dati e pres. risult.'!$C$15*'Inser. dati e pres. risult.'!$D$71/60+AQ14)*EXP(-'Inser. dati e pres. risult.'!$D$76*(AL15-AL14))</f>
        <v>8.2007613605806586</v>
      </c>
      <c r="AR15" s="8">
        <f>AQ15/'Inser. dati e pres. risult.'!$C$22</f>
        <v>2.8278487450278132E-2</v>
      </c>
      <c r="AS15" s="8">
        <f>AR15*'Inser. dati e pres. risult.'!$D$75</f>
        <v>1.2725319352625161E-2</v>
      </c>
      <c r="AT15" s="9">
        <f t="shared" si="14"/>
        <v>1.26446948296004E-2</v>
      </c>
      <c r="AU15" s="7">
        <f t="shared" si="15"/>
        <v>7.4956702945261009</v>
      </c>
      <c r="AV15" s="8">
        <f>AU15/'Inser. dati e pres. risult.'!$C$22</f>
        <v>2.5847138946641729E-2</v>
      </c>
      <c r="AW15" s="8">
        <f>AV15*'Inser. dati e pres. risult.'!$D$75</f>
        <v>1.1631212525988779E-2</v>
      </c>
      <c r="AX15" s="9">
        <f t="shared" si="16"/>
        <v>1.1563831467728769E-2</v>
      </c>
      <c r="AY15" s="2">
        <f t="shared" si="32"/>
        <v>0.2</v>
      </c>
      <c r="AZ15" s="9">
        <f t="shared" si="27"/>
        <v>8.5479592543538541E-2</v>
      </c>
      <c r="BA15" s="9">
        <f t="shared" si="28"/>
        <v>0.16509756299817788</v>
      </c>
      <c r="BB15" s="35">
        <f t="shared" si="29"/>
        <v>-0.84901490941683755</v>
      </c>
    </row>
    <row r="16" spans="1:54" x14ac:dyDescent="0.2">
      <c r="A16">
        <f t="shared" si="30"/>
        <v>13</v>
      </c>
      <c r="B16" s="2">
        <f t="shared" si="18"/>
        <v>0.21666666666666667</v>
      </c>
      <c r="C16" s="4">
        <f t="shared" si="0"/>
        <v>43.333333333333336</v>
      </c>
      <c r="D16" s="7">
        <f>D15-D15*$C$4/'Inser. dati e pres. risult.'!$C$22+E15</f>
        <v>86.058789081968868</v>
      </c>
      <c r="E16" s="6">
        <f>D16*(1-'Inser. dati e pres. risult.'!$H$71)*C$4/'Inser. dati e pres. risult.'!$C$22</f>
        <v>9.8918148370079253E-4</v>
      </c>
      <c r="F16" s="5">
        <f t="shared" si="1"/>
        <v>13.941210918031132</v>
      </c>
      <c r="G16" s="2">
        <f>('Inser. dati e pres. risult.'!$C$15*'Inser. dati e pres. risult.'!$D$71/60+G15)*EXP(-'Inser. dati e pres. risult.'!$D$76*(B16-B15))</f>
        <v>8.8219117381596401</v>
      </c>
      <c r="H16" s="8">
        <f>G16/'Inser. dati e pres. risult.'!$C$22</f>
        <v>3.0420385303998758E-2</v>
      </c>
      <c r="I16" s="8">
        <f>H16*'Inser. dati e pres. risult.'!$D$75</f>
        <v>1.3689173386799442E-2</v>
      </c>
      <c r="J16" s="9">
        <f t="shared" si="2"/>
        <v>1.3595902737222221E-2</v>
      </c>
      <c r="K16" s="7">
        <f t="shared" si="3"/>
        <v>7.5920304157402585</v>
      </c>
      <c r="L16" s="8">
        <f>K16/'Inser. dati e pres. risult.'!$C$22</f>
        <v>2.6179415226690546E-2</v>
      </c>
      <c r="M16" s="8">
        <f>L16*'Inser. dati e pres. risult.'!$D$75</f>
        <v>1.1780736852010747E-2</v>
      </c>
      <c r="N16" s="9">
        <f t="shared" si="4"/>
        <v>1.1711615670702225E-2</v>
      </c>
      <c r="O16" s="2">
        <f t="shared" si="5"/>
        <v>0.21666666666666667</v>
      </c>
      <c r="P16" s="9">
        <f t="shared" si="19"/>
        <v>0.13859227319722467</v>
      </c>
      <c r="Q16" s="9">
        <f t="shared" si="20"/>
        <v>0.17751716739110743</v>
      </c>
      <c r="R16" s="35">
        <f t="shared" si="21"/>
        <v>-0.84708534036915839</v>
      </c>
      <c r="T16" s="2">
        <f t="shared" si="22"/>
        <v>0.21666666666666667</v>
      </c>
      <c r="U16" s="4">
        <f t="shared" si="6"/>
        <v>17.333333333333336</v>
      </c>
      <c r="V16" s="7">
        <f>V15-V15*U$4/'Inser. dati e pres. risult.'!$C$22+W15</f>
        <v>94.190779244962258</v>
      </c>
      <c r="W16" s="6">
        <f>V16*(1-'Inser. dati e pres. risult.'!$H$71)*U$4/'Inser. dati e pres. risult.'!$C$22</f>
        <v>4.3306105399982685E-4</v>
      </c>
      <c r="X16" s="5">
        <f t="shared" si="7"/>
        <v>5.8092207550377424</v>
      </c>
      <c r="Y16" s="2">
        <f>('Inser. dati e pres. risult.'!$C$15*'Inser. dati e pres. risult.'!$D$71/60+Y15)*EXP(-'Inser. dati e pres. risult.'!$D$76*(T16-T15))</f>
        <v>8.8219117381596401</v>
      </c>
      <c r="Z16" s="8">
        <f>Y16/'Inser. dati e pres. risult.'!$C$22</f>
        <v>3.0420385303998758E-2</v>
      </c>
      <c r="AA16" s="8">
        <f>Z16*'Inser. dati e pres. risult.'!$D$75</f>
        <v>1.3689173386799442E-2</v>
      </c>
      <c r="AB16" s="9">
        <f t="shared" si="8"/>
        <v>1.3595902737222221E-2</v>
      </c>
      <c r="AC16" s="7">
        <f t="shared" si="9"/>
        <v>8.3094274104753598</v>
      </c>
      <c r="AD16" s="8">
        <f>AC16/'Inser. dati e pres. risult.'!$C$22</f>
        <v>2.8653197967156412E-2</v>
      </c>
      <c r="AE16" s="8">
        <f>AD16*'Inser. dati e pres. risult.'!$D$75</f>
        <v>1.2893939085220386E-2</v>
      </c>
      <c r="AF16" s="9">
        <f t="shared" si="10"/>
        <v>1.2811168381377414E-2</v>
      </c>
      <c r="AG16" s="2">
        <f t="shared" si="31"/>
        <v>0.21666666666666667</v>
      </c>
      <c r="AH16" s="9">
        <f t="shared" si="23"/>
        <v>5.7718444373421329E-2</v>
      </c>
      <c r="AI16" s="9">
        <f t="shared" si="24"/>
        <v>0.17751716739110743</v>
      </c>
      <c r="AJ16" s="35">
        <f t="shared" si="25"/>
        <v>-0.83272884736028352</v>
      </c>
      <c r="AL16" s="2">
        <f t="shared" si="26"/>
        <v>0.21666666666666667</v>
      </c>
      <c r="AM16" s="4">
        <f t="shared" si="12"/>
        <v>28.166666666666668</v>
      </c>
      <c r="AN16" s="7">
        <f>AN15-AN15*AM$4/'Inser. dati e pres. risult.'!$C$22+AO15</f>
        <v>90.719920202010641</v>
      </c>
      <c r="AO16" s="6">
        <f>AN16*(1-'Inser. dati e pres. risult.'!$H$71)*AM$4/'Inser. dati e pres. risult.'!$C$22</f>
        <v>6.777925072564019E-4</v>
      </c>
      <c r="AP16" s="5">
        <f t="shared" si="13"/>
        <v>9.2800797979893588</v>
      </c>
      <c r="AQ16" s="2">
        <f>('Inser. dati e pres. risult.'!$C$15*'Inser. dati e pres. risult.'!$D$71/60+AQ15)*EXP(-'Inser. dati e pres. risult.'!$D$76*(AL16-AL15))</f>
        <v>8.8219117381596401</v>
      </c>
      <c r="AR16" s="8">
        <f>AQ16/'Inser. dati e pres. risult.'!$C$22</f>
        <v>3.0420385303998758E-2</v>
      </c>
      <c r="AS16" s="8">
        <f>AR16*'Inser. dati e pres. risult.'!$D$75</f>
        <v>1.3689173386799442E-2</v>
      </c>
      <c r="AT16" s="9">
        <f t="shared" si="14"/>
        <v>1.3595902737222221E-2</v>
      </c>
      <c r="AU16" s="7">
        <f t="shared" si="15"/>
        <v>8.0032312891502357</v>
      </c>
      <c r="AV16" s="8">
        <f>AU16/'Inser. dati e pres. risult.'!$C$22</f>
        <v>2.7597349272931847E-2</v>
      </c>
      <c r="AW16" s="8">
        <f>AV16*'Inser. dati e pres. risult.'!$D$75</f>
        <v>1.2418807172819332E-2</v>
      </c>
      <c r="AX16" s="9">
        <f t="shared" si="16"/>
        <v>1.2342012017155235E-2</v>
      </c>
      <c r="AY16" s="2">
        <f t="shared" si="32"/>
        <v>0.21666666666666667</v>
      </c>
      <c r="AZ16" s="9">
        <f t="shared" si="27"/>
        <v>9.2225631817307918E-2</v>
      </c>
      <c r="BA16" s="9">
        <f t="shared" si="28"/>
        <v>0.17751716739110743</v>
      </c>
      <c r="BB16" s="35">
        <f t="shared" si="29"/>
        <v>-0.83885446552995624</v>
      </c>
    </row>
    <row r="17" spans="1:54" x14ac:dyDescent="0.2">
      <c r="A17">
        <f t="shared" si="30"/>
        <v>14</v>
      </c>
      <c r="B17" s="2">
        <f t="shared" si="18"/>
        <v>0.23333333333333334</v>
      </c>
      <c r="C17" s="4">
        <f t="shared" si="0"/>
        <v>46.666666666666664</v>
      </c>
      <c r="D17" s="7">
        <f>D16-D16*$C$4/'Inser. dati e pres. risult.'!$C$22+E16</f>
        <v>85.070596779751781</v>
      </c>
      <c r="E17" s="6">
        <f>D17*(1-'Inser. dati e pres. risult.'!$H$71)*C$4/'Inser. dati e pres. risult.'!$C$22</f>
        <v>9.7782295149140058E-4</v>
      </c>
      <c r="F17" s="5">
        <f t="shared" si="1"/>
        <v>14.929403220248219</v>
      </c>
      <c r="G17" s="2">
        <f>('Inser. dati e pres. risult.'!$C$15*'Inser. dati e pres. risult.'!$D$71/60+G16)*EXP(-'Inser. dati e pres. risult.'!$D$76*(B17-B16))</f>
        <v>9.4341204192288473</v>
      </c>
      <c r="H17" s="8">
        <f>G17/'Inser. dati e pres. risult.'!$C$22</f>
        <v>3.2531449721478783E-2</v>
      </c>
      <c r="I17" s="8">
        <f>H17*'Inser. dati e pres. risult.'!$D$75</f>
        <v>1.4639152374665452E-2</v>
      </c>
      <c r="J17" s="9">
        <f t="shared" si="2"/>
        <v>1.4532520948917993E-2</v>
      </c>
      <c r="K17" s="7">
        <f t="shared" si="3"/>
        <v>8.0256625415584004</v>
      </c>
      <c r="L17" s="8">
        <f>K17/'Inser. dati e pres. risult.'!$C$22</f>
        <v>2.7674698419166897E-2</v>
      </c>
      <c r="M17" s="8">
        <f>L17*'Inser. dati e pres. risult.'!$D$75</f>
        <v>1.2453614288625103E-2</v>
      </c>
      <c r="N17" s="9">
        <f t="shared" si="4"/>
        <v>1.2376388944835059E-2</v>
      </c>
      <c r="O17" s="2">
        <f t="shared" si="5"/>
        <v>0.23333333333333334</v>
      </c>
      <c r="P17" s="9">
        <f t="shared" si="19"/>
        <v>0.14836600006714362</v>
      </c>
      <c r="Q17" s="9">
        <f t="shared" si="20"/>
        <v>0.18974627899043972</v>
      </c>
      <c r="R17" s="35">
        <f t="shared" si="21"/>
        <v>-0.83840561745099618</v>
      </c>
      <c r="T17" s="2">
        <f t="shared" si="22"/>
        <v>0.23333333333333334</v>
      </c>
      <c r="U17" s="4">
        <f t="shared" si="6"/>
        <v>18.666666666666668</v>
      </c>
      <c r="V17" s="7">
        <f>V16-V16*U$4/'Inser. dati e pres. risult.'!$C$22+W16</f>
        <v>93.758151252016432</v>
      </c>
      <c r="W17" s="6">
        <f>V17*(1-'Inser. dati e pres. risult.'!$H$71)*U$4/'Inser. dati e pres. risult.'!$C$22</f>
        <v>4.3107195977938628E-4</v>
      </c>
      <c r="X17" s="5">
        <f t="shared" si="7"/>
        <v>6.2418487479835676</v>
      </c>
      <c r="Y17" s="2">
        <f>('Inser. dati e pres. risult.'!$C$15*'Inser. dati e pres. risult.'!$D$71/60+Y16)*EXP(-'Inser. dati e pres. risult.'!$D$76*(T17-T16))</f>
        <v>9.4341204192288473</v>
      </c>
      <c r="Z17" s="8">
        <f>Y17/'Inser. dati e pres. risult.'!$C$22</f>
        <v>3.2531449721478783E-2</v>
      </c>
      <c r="AA17" s="8">
        <f>Z17*'Inser. dati e pres. risult.'!$D$75</f>
        <v>1.4639152374665452E-2</v>
      </c>
      <c r="AB17" s="9">
        <f t="shared" si="8"/>
        <v>1.4532520948917993E-2</v>
      </c>
      <c r="AC17" s="7">
        <f t="shared" si="9"/>
        <v>8.8452568919579502</v>
      </c>
      <c r="AD17" s="8">
        <f>AC17/'Inser. dati e pres. risult.'!$C$22</f>
        <v>3.050088583433776E-2</v>
      </c>
      <c r="AE17" s="8">
        <f>AD17*'Inser. dati e pres. risult.'!$D$75</f>
        <v>1.3725398625451992E-2</v>
      </c>
      <c r="AF17" s="9">
        <f t="shared" si="10"/>
        <v>1.3631634813847993E-2</v>
      </c>
      <c r="AG17" s="2">
        <f t="shared" si="31"/>
        <v>0.23333333333333334</v>
      </c>
      <c r="AH17" s="9">
        <f t="shared" si="23"/>
        <v>6.199104327711813E-2</v>
      </c>
      <c r="AI17" s="9">
        <f t="shared" si="24"/>
        <v>0.18974627899043972</v>
      </c>
      <c r="AJ17" s="35">
        <f t="shared" si="25"/>
        <v>-0.82201629080212879</v>
      </c>
      <c r="AL17" s="2">
        <f t="shared" si="26"/>
        <v>0.23333333333333334</v>
      </c>
      <c r="AM17" s="4">
        <f t="shared" si="12"/>
        <v>30.333333333333332</v>
      </c>
      <c r="AN17" s="7">
        <f>AN16-AN16*AM$4/'Inser. dati e pres. risult.'!$C$22+AO16</f>
        <v>90.042805487261504</v>
      </c>
      <c r="AO17" s="6">
        <f>AN17*(1-'Inser. dati e pres. risult.'!$H$71)*AM$4/'Inser. dati e pres. risult.'!$C$22</f>
        <v>6.727336042151727E-4</v>
      </c>
      <c r="AP17" s="5">
        <f t="shared" si="13"/>
        <v>9.9571945127384964</v>
      </c>
      <c r="AQ17" s="2">
        <f>('Inser. dati e pres. risult.'!$C$15*'Inser. dati e pres. risult.'!$D$71/60+AQ16)*EXP(-'Inser. dati e pres. risult.'!$D$76*(AL17-AL16))</f>
        <v>9.4341204192288473</v>
      </c>
      <c r="AR17" s="8">
        <f>AQ17/'Inser. dati e pres. risult.'!$C$22</f>
        <v>3.2531449721478783E-2</v>
      </c>
      <c r="AS17" s="8">
        <f>AR17*'Inser. dati e pres. risult.'!$D$75</f>
        <v>1.4639152374665452E-2</v>
      </c>
      <c r="AT17" s="9">
        <f t="shared" si="14"/>
        <v>1.4532520948917993E-2</v>
      </c>
      <c r="AU17" s="7">
        <f t="shared" si="15"/>
        <v>8.4947466985202507</v>
      </c>
      <c r="AV17" s="8">
        <f>AU17/'Inser. dati e pres. risult.'!$C$22</f>
        <v>2.9292229994897417E-2</v>
      </c>
      <c r="AW17" s="8">
        <f>AV17*'Inser. dati e pres. risult.'!$D$75</f>
        <v>1.3181503497703839E-2</v>
      </c>
      <c r="AX17" s="9">
        <f t="shared" si="16"/>
        <v>1.3095007944717407E-2</v>
      </c>
      <c r="AY17" s="2">
        <f t="shared" si="32"/>
        <v>0.23333333333333334</v>
      </c>
      <c r="AZ17" s="9">
        <f t="shared" si="27"/>
        <v>9.8916974505212418E-2</v>
      </c>
      <c r="BA17" s="9">
        <f t="shared" si="28"/>
        <v>0.18974627899043972</v>
      </c>
      <c r="BB17" s="35">
        <f t="shared" si="29"/>
        <v>-0.82902284885091648</v>
      </c>
    </row>
    <row r="18" spans="1:54" x14ac:dyDescent="0.2">
      <c r="A18">
        <f t="shared" si="30"/>
        <v>15</v>
      </c>
      <c r="B18" s="2">
        <f t="shared" si="18"/>
        <v>0.25</v>
      </c>
      <c r="C18" s="4">
        <f t="shared" si="0"/>
        <v>50</v>
      </c>
      <c r="D18" s="7">
        <f>D17-D17*$C$4/'Inser. dati e pres. risult.'!$C$22+E17</f>
        <v>84.093751651211875</v>
      </c>
      <c r="E18" s="6">
        <f>D18*(1-'Inser. dati e pres. risult.'!$H$71)*C$4/'Inser. dati e pres. risult.'!$C$22</f>
        <v>9.6659484656565469E-4</v>
      </c>
      <c r="F18" s="5">
        <f t="shared" si="1"/>
        <v>15.906248348788125</v>
      </c>
      <c r="G18" s="2">
        <f>('Inser. dati e pres. risult.'!$C$15*'Inser. dati e pres. risult.'!$D$71/60+G17)*EXP(-'Inser. dati e pres. risult.'!$D$76*(B18-B17))</f>
        <v>10.037516122918719</v>
      </c>
      <c r="H18" s="8">
        <f>G18/'Inser. dati e pres. risult.'!$C$22</f>
        <v>3.4612124561788686E-2</v>
      </c>
      <c r="I18" s="8">
        <f>H18*'Inser. dati e pres. risult.'!$D$75</f>
        <v>1.5575456052804909E-2</v>
      </c>
      <c r="J18" s="9">
        <f t="shared" si="2"/>
        <v>1.5454785946809046E-2</v>
      </c>
      <c r="K18" s="7">
        <f t="shared" si="3"/>
        <v>8.4409238803576176</v>
      </c>
      <c r="L18" s="8">
        <f>K18/'Inser. dati e pres. risult.'!$C$22</f>
        <v>2.9106634070198683E-2</v>
      </c>
      <c r="M18" s="8">
        <f>L18*'Inser. dati e pres. risult.'!$D$75</f>
        <v>1.3097985331589408E-2</v>
      </c>
      <c r="N18" s="9">
        <f t="shared" si="4"/>
        <v>1.3012580007584651E-2</v>
      </c>
      <c r="O18" s="2">
        <f t="shared" si="5"/>
        <v>0.25</v>
      </c>
      <c r="P18" s="9">
        <f t="shared" si="19"/>
        <v>0.15802263115320847</v>
      </c>
      <c r="Q18" s="9">
        <f t="shared" si="20"/>
        <v>0.20178798546435897</v>
      </c>
      <c r="R18" s="35">
        <f t="shared" si="21"/>
        <v>-0.83009908293382439</v>
      </c>
      <c r="T18" s="2">
        <f t="shared" si="22"/>
        <v>0.25</v>
      </c>
      <c r="U18" s="4">
        <f t="shared" si="6"/>
        <v>20</v>
      </c>
      <c r="V18" s="7">
        <f>V17-V17*U$4/'Inser. dati e pres. risult.'!$C$22+W17</f>
        <v>93.327510364196826</v>
      </c>
      <c r="W18" s="6">
        <f>V18*(1-'Inser. dati e pres. risult.'!$H$71)*U$4/'Inser. dati e pres. risult.'!$C$22</f>
        <v>4.2909200167446856E-4</v>
      </c>
      <c r="X18" s="5">
        <f t="shared" si="7"/>
        <v>6.6724896358031742</v>
      </c>
      <c r="Y18" s="2">
        <f>('Inser. dati e pres. risult.'!$C$15*'Inser. dati e pres. risult.'!$D$71/60+Y17)*EXP(-'Inser. dati e pres. risult.'!$D$76*(T18-T17))</f>
        <v>10.037516122918719</v>
      </c>
      <c r="Z18" s="8">
        <f>Y18/'Inser. dati e pres. risult.'!$C$22</f>
        <v>3.4612124561788686E-2</v>
      </c>
      <c r="AA18" s="8">
        <f>Z18*'Inser. dati e pres. risult.'!$D$75</f>
        <v>1.5575456052804909E-2</v>
      </c>
      <c r="AB18" s="9">
        <f t="shared" si="8"/>
        <v>1.5454785946809046E-2</v>
      </c>
      <c r="AC18" s="7">
        <f t="shared" si="9"/>
        <v>9.3677638999248956</v>
      </c>
      <c r="AD18" s="8">
        <f>AC18/'Inser. dati e pres. risult.'!$C$22</f>
        <v>3.2302634137672051E-2</v>
      </c>
      <c r="AE18" s="8">
        <f>AD18*'Inser. dati e pres. risult.'!$D$75</f>
        <v>1.4536185361952423E-2</v>
      </c>
      <c r="AF18" s="9">
        <f t="shared" si="10"/>
        <v>1.4431045082230476E-2</v>
      </c>
      <c r="AG18" s="2">
        <f t="shared" si="31"/>
        <v>0.25</v>
      </c>
      <c r="AH18" s="9">
        <f t="shared" si="23"/>
        <v>6.6241025149231691E-2</v>
      </c>
      <c r="AI18" s="9">
        <f t="shared" si="24"/>
        <v>0.20178798546435897</v>
      </c>
      <c r="AJ18" s="35">
        <f t="shared" si="25"/>
        <v>-0.81157865755559844</v>
      </c>
      <c r="AL18" s="2">
        <f t="shared" si="26"/>
        <v>0.25</v>
      </c>
      <c r="AM18" s="4">
        <f t="shared" si="12"/>
        <v>32.5</v>
      </c>
      <c r="AN18" s="7">
        <f>AN17-AN17*AM$4/'Inser. dati e pres. risult.'!$C$22+AO17</f>
        <v>89.370744616650555</v>
      </c>
      <c r="AO18" s="6">
        <f>AN18*(1-'Inser. dati e pres. risult.'!$H$71)*AM$4/'Inser. dati e pres. risult.'!$C$22</f>
        <v>6.6771245977957367E-4</v>
      </c>
      <c r="AP18" s="5">
        <f t="shared" si="13"/>
        <v>10.629255383349445</v>
      </c>
      <c r="AQ18" s="2">
        <f>('Inser. dati e pres. risult.'!$C$15*'Inser. dati e pres. risult.'!$D$71/60+AQ17)*EXP(-'Inser. dati e pres. risult.'!$D$76*(AL18-AL17))</f>
        <v>10.037516122918719</v>
      </c>
      <c r="AR18" s="8">
        <f>AQ18/'Inser. dati e pres. risult.'!$C$22</f>
        <v>3.4612124561788686E-2</v>
      </c>
      <c r="AS18" s="8">
        <f>AR18*'Inser. dati e pres. risult.'!$D$75</f>
        <v>1.5575456052804909E-2</v>
      </c>
      <c r="AT18" s="9">
        <f t="shared" si="14"/>
        <v>1.5454785946809046E-2</v>
      </c>
      <c r="AU18" s="7">
        <f t="shared" si="15"/>
        <v>8.9706029000688119</v>
      </c>
      <c r="AV18" s="8">
        <f>AU18/'Inser. dati e pres. risult.'!$C$22</f>
        <v>3.0933113448513145E-2</v>
      </c>
      <c r="AW18" s="8">
        <f>AV18*'Inser. dati e pres. risult.'!$D$75</f>
        <v>1.3919901051830915E-2</v>
      </c>
      <c r="AX18" s="9">
        <f t="shared" si="16"/>
        <v>1.3823467197643269E-2</v>
      </c>
      <c r="AY18" s="2">
        <f t="shared" si="32"/>
        <v>0.25</v>
      </c>
      <c r="AZ18" s="9">
        <f t="shared" si="27"/>
        <v>0.10555427650569282</v>
      </c>
      <c r="BA18" s="9">
        <f t="shared" si="28"/>
        <v>0.20178798546435897</v>
      </c>
      <c r="BB18" s="35">
        <f t="shared" si="29"/>
        <v>-0.81951159934887263</v>
      </c>
    </row>
    <row r="19" spans="1:54" x14ac:dyDescent="0.2">
      <c r="A19">
        <f t="shared" si="30"/>
        <v>16</v>
      </c>
      <c r="B19" s="2">
        <f t="shared" si="18"/>
        <v>0.26666666666666666</v>
      </c>
      <c r="C19" s="4">
        <f t="shared" si="0"/>
        <v>53.333333333333336</v>
      </c>
      <c r="D19" s="7">
        <f>D18-D18*$C$4/'Inser. dati e pres. risult.'!$C$22+E18</f>
        <v>83.128123399492779</v>
      </c>
      <c r="E19" s="6">
        <f>D19*(1-'Inser. dati e pres. risult.'!$H$71)*C$4/'Inser. dati e pres. risult.'!$C$22</f>
        <v>9.5549567125853866E-4</v>
      </c>
      <c r="F19" s="5">
        <f t="shared" si="1"/>
        <v>16.871876600507221</v>
      </c>
      <c r="G19" s="2">
        <f>('Inser. dati e pres. risult.'!$C$15*'Inser. dati e pres. risult.'!$D$71/60+G18)*EXP(-'Inser. dati e pres. risult.'!$D$76*(B19-B18))</f>
        <v>10.632225715398732</v>
      </c>
      <c r="H19" s="8">
        <f>G19/'Inser. dati e pres. risult.'!$C$22</f>
        <v>3.6662847294478385E-2</v>
      </c>
      <c r="I19" s="8">
        <f>H19*'Inser. dati e pres. risult.'!$D$75</f>
        <v>1.6498281282515275E-2</v>
      </c>
      <c r="J19" s="9">
        <f t="shared" si="2"/>
        <v>1.6362930016549648E-2</v>
      </c>
      <c r="K19" s="7">
        <f t="shared" si="3"/>
        <v>8.8383697128092624</v>
      </c>
      <c r="L19" s="8">
        <f>K19/'Inser. dati e pres. risult.'!$C$22</f>
        <v>3.0477136940721596E-2</v>
      </c>
      <c r="M19" s="8">
        <f>L19*'Inser. dati e pres. risult.'!$D$75</f>
        <v>1.3714711623324719E-2</v>
      </c>
      <c r="N19" s="9">
        <f t="shared" si="4"/>
        <v>1.3621093436703258E-2</v>
      </c>
      <c r="O19" s="2">
        <f t="shared" si="5"/>
        <v>0.26666666666666666</v>
      </c>
      <c r="P19" s="9">
        <f t="shared" si="19"/>
        <v>0.1675639128856059</v>
      </c>
      <c r="Q19" s="9">
        <f t="shared" si="20"/>
        <v>0.2136453196891786</v>
      </c>
      <c r="R19" s="35">
        <f t="shared" si="21"/>
        <v>-0.82215392604763626</v>
      </c>
      <c r="T19" s="2">
        <f t="shared" si="22"/>
        <v>0.26666666666666666</v>
      </c>
      <c r="U19" s="4">
        <f t="shared" si="6"/>
        <v>21.333333333333332</v>
      </c>
      <c r="V19" s="7">
        <f>V18-V18*U$4/'Inser. dati e pres. risult.'!$C$22+W18</f>
        <v>92.898847454524045</v>
      </c>
      <c r="W19" s="6">
        <f>V19*(1-'Inser. dati e pres. risult.'!$H$71)*U$4/'Inser. dati e pres. risult.'!$C$22</f>
        <v>4.2712113772195003E-4</v>
      </c>
      <c r="X19" s="5">
        <f t="shared" si="7"/>
        <v>7.101152545475955</v>
      </c>
      <c r="Y19" s="2">
        <f>('Inser. dati e pres. risult.'!$C$15*'Inser. dati e pres. risult.'!$D$71/60+Y18)*EXP(-'Inser. dati e pres. risult.'!$D$76*(T19-T18))</f>
        <v>10.632225715398732</v>
      </c>
      <c r="Z19" s="8">
        <f>Y19/'Inser. dati e pres. risult.'!$C$22</f>
        <v>3.6662847294478385E-2</v>
      </c>
      <c r="AA19" s="8">
        <f>Z19*'Inser. dati e pres. risult.'!$D$75</f>
        <v>1.6498281282515275E-2</v>
      </c>
      <c r="AB19" s="9">
        <f t="shared" si="8"/>
        <v>1.6362930016549648E-2</v>
      </c>
      <c r="AC19" s="7">
        <f t="shared" si="9"/>
        <v>9.8772151483689452</v>
      </c>
      <c r="AD19" s="8">
        <f>AC19/'Inser. dati e pres. risult.'!$C$22</f>
        <v>3.4059362580582571E-2</v>
      </c>
      <c r="AE19" s="8">
        <f>AD19*'Inser. dati e pres. risult.'!$D$75</f>
        <v>1.5326713161262157E-2</v>
      </c>
      <c r="AF19" s="9">
        <f t="shared" si="10"/>
        <v>1.5209856862489435E-2</v>
      </c>
      <c r="AG19" s="2">
        <f t="shared" si="31"/>
        <v>0.26666666666666666</v>
      </c>
      <c r="AH19" s="9">
        <f t="shared" si="23"/>
        <v>7.0468623461322766E-2</v>
      </c>
      <c r="AI19" s="9">
        <f t="shared" si="24"/>
        <v>0.2136453196891786</v>
      </c>
      <c r="AJ19" s="35">
        <f t="shared" si="25"/>
        <v>-0.80140997189827201</v>
      </c>
      <c r="AL19" s="2">
        <f t="shared" si="26"/>
        <v>0.26666666666666666</v>
      </c>
      <c r="AM19" s="4">
        <f t="shared" si="12"/>
        <v>34.666666666666664</v>
      </c>
      <c r="AN19" s="7">
        <f>AN18-AN18*AM$4/'Inser. dati e pres. risult.'!$C$22+AO18</f>
        <v>88.703699869330748</v>
      </c>
      <c r="AO19" s="6">
        <f>AN19*(1-'Inser. dati e pres. risult.'!$H$71)*AM$4/'Inser. dati e pres. risult.'!$C$22</f>
        <v>6.6272879212718428E-4</v>
      </c>
      <c r="AP19" s="5">
        <f t="shared" si="13"/>
        <v>11.296300130669252</v>
      </c>
      <c r="AQ19" s="2">
        <f>('Inser. dati e pres. risult.'!$C$15*'Inser. dati e pres. risult.'!$D$71/60+AQ18)*EXP(-'Inser. dati e pres. risult.'!$D$76*(AL19-AL18))</f>
        <v>10.632225715398732</v>
      </c>
      <c r="AR19" s="8">
        <f>AQ19/'Inser. dati e pres. risult.'!$C$22</f>
        <v>3.6662847294478385E-2</v>
      </c>
      <c r="AS19" s="8">
        <f>AR19*'Inser. dati e pres. risult.'!$D$75</f>
        <v>1.6498281282515275E-2</v>
      </c>
      <c r="AT19" s="9">
        <f t="shared" si="14"/>
        <v>1.6362930016549648E-2</v>
      </c>
      <c r="AU19" s="7">
        <f t="shared" si="15"/>
        <v>9.4311775880170963</v>
      </c>
      <c r="AV19" s="8">
        <f>AU19/'Inser. dati e pres. risult.'!$C$22</f>
        <v>3.2521302027645159E-2</v>
      </c>
      <c r="AW19" s="8">
        <f>AV19*'Inser. dati e pres. risult.'!$D$75</f>
        <v>1.4634585912440322E-2</v>
      </c>
      <c r="AX19" s="9">
        <f t="shared" si="16"/>
        <v>1.4528020838626032E-2</v>
      </c>
      <c r="AY19" s="2">
        <f t="shared" si="32"/>
        <v>0.26666666666666666</v>
      </c>
      <c r="AZ19" s="9">
        <f t="shared" si="27"/>
        <v>0.11213817916887558</v>
      </c>
      <c r="BA19" s="9">
        <f t="shared" si="28"/>
        <v>0.2136453196891786</v>
      </c>
      <c r="BB19" s="35">
        <f t="shared" si="29"/>
        <v>-0.81031247744871815</v>
      </c>
    </row>
    <row r="20" spans="1:54" x14ac:dyDescent="0.2">
      <c r="A20">
        <f t="shared" si="30"/>
        <v>17</v>
      </c>
      <c r="B20" s="2">
        <f t="shared" si="18"/>
        <v>0.28333333333333333</v>
      </c>
      <c r="C20" s="4">
        <f t="shared" si="0"/>
        <v>56.666666666666664</v>
      </c>
      <c r="D20" s="7">
        <f>D19-D19*$C$4/'Inser. dati e pres. risult.'!$C$22+E19</f>
        <v>82.17358322390551</v>
      </c>
      <c r="E20" s="6">
        <f>D20*(1-'Inser. dati e pres. risult.'!$H$71)*C$4/'Inser. dati e pres. risult.'!$C$22</f>
        <v>9.4452394510236297E-4</v>
      </c>
      <c r="F20" s="5">
        <f t="shared" si="1"/>
        <v>17.82641677609449</v>
      </c>
      <c r="G20" s="2">
        <f>('Inser. dati e pres. risult.'!$C$15*'Inser. dati e pres. risult.'!$D$71/60+G19)*EXP(-'Inser. dati e pres. risult.'!$D$76*(B20-B19))</f>
        <v>11.218374236551485</v>
      </c>
      <c r="H20" s="8">
        <f>G20/'Inser. dati e pres. risult.'!$C$22</f>
        <v>3.8684049091556844E-2</v>
      </c>
      <c r="I20" s="8">
        <f>H20*'Inser. dati e pres. risult.'!$D$75</f>
        <v>1.7407822091200582E-2</v>
      </c>
      <c r="J20" s="9">
        <f t="shared" si="2"/>
        <v>1.7257181331954419E-2</v>
      </c>
      <c r="K20" s="7">
        <f t="shared" si="3"/>
        <v>9.2185400896418095</v>
      </c>
      <c r="L20" s="8">
        <f>K20/'Inser. dati e pres. risult.'!$C$22</f>
        <v>3.1788069274626927E-2</v>
      </c>
      <c r="M20" s="8">
        <f>L20*'Inser. dati e pres. risult.'!$D$75</f>
        <v>1.4304631173582117E-2</v>
      </c>
      <c r="N20" s="9">
        <f t="shared" si="4"/>
        <v>1.4202806038958182E-2</v>
      </c>
      <c r="O20" s="2">
        <f t="shared" si="5"/>
        <v>0.28333333333333333</v>
      </c>
      <c r="P20" s="9">
        <f t="shared" si="19"/>
        <v>0.1769915511834238</v>
      </c>
      <c r="Q20" s="9">
        <f t="shared" si="20"/>
        <v>0.22532126085429319</v>
      </c>
      <c r="R20" s="35">
        <f t="shared" si="21"/>
        <v>-0.81455869861891306</v>
      </c>
      <c r="T20" s="2">
        <f t="shared" si="22"/>
        <v>0.28333333333333333</v>
      </c>
      <c r="U20" s="4">
        <f t="shared" si="6"/>
        <v>22.666666666666664</v>
      </c>
      <c r="V20" s="7">
        <f>V19-V19*U$4/'Inser. dati e pres. risult.'!$C$22+W19</f>
        <v>92.472153437939809</v>
      </c>
      <c r="W20" s="6">
        <f>V20*(1-'Inser. dati e pres. risult.'!$H$71)*U$4/'Inser. dati e pres. risult.'!$C$22</f>
        <v>4.2515932615144774E-4</v>
      </c>
      <c r="X20" s="5">
        <f t="shared" si="7"/>
        <v>7.5278465620601906</v>
      </c>
      <c r="Y20" s="2">
        <f>('Inser. dati e pres. risult.'!$C$15*'Inser. dati e pres. risult.'!$D$71/60+Y19)*EXP(-'Inser. dati e pres. risult.'!$D$76*(T20-T19))</f>
        <v>11.218374236551485</v>
      </c>
      <c r="Z20" s="8">
        <f>Y20/'Inser. dati e pres. risult.'!$C$22</f>
        <v>3.8684049091556844E-2</v>
      </c>
      <c r="AA20" s="8">
        <f>Z20*'Inser. dati e pres. risult.'!$D$75</f>
        <v>1.7407822091200582E-2</v>
      </c>
      <c r="AB20" s="9">
        <f t="shared" si="8"/>
        <v>1.7257181331954419E-2</v>
      </c>
      <c r="AC20" s="7">
        <f t="shared" si="9"/>
        <v>10.373872237266198</v>
      </c>
      <c r="AD20" s="8">
        <f>AC20/'Inser. dati e pres. risult.'!$C$22</f>
        <v>3.5771973231952407E-2</v>
      </c>
      <c r="AE20" s="8">
        <f>AD20*'Inser. dati e pres. risult.'!$D$75</f>
        <v>1.6097387954378584E-2</v>
      </c>
      <c r="AF20" s="9">
        <f t="shared" si="10"/>
        <v>1.5968517424479356E-2</v>
      </c>
      <c r="AG20" s="2">
        <f t="shared" si="31"/>
        <v>0.28333333333333333</v>
      </c>
      <c r="AH20" s="9">
        <f t="shared" si="23"/>
        <v>7.4674066563170216E-2</v>
      </c>
      <c r="AI20" s="9">
        <f t="shared" si="24"/>
        <v>0.22532126085429319</v>
      </c>
      <c r="AJ20" s="35">
        <f t="shared" si="25"/>
        <v>-0.79150439397683781</v>
      </c>
      <c r="AL20" s="2">
        <f t="shared" si="26"/>
        <v>0.28333333333333333</v>
      </c>
      <c r="AM20" s="4">
        <f t="shared" si="12"/>
        <v>36.833333333333336</v>
      </c>
      <c r="AN20" s="7">
        <f>AN19-AN19*AM$4/'Inser. dati e pres. risult.'!$C$22+AO19</f>
        <v>88.041633805995687</v>
      </c>
      <c r="AO20" s="6">
        <f>AN20*(1-'Inser. dati e pres. risult.'!$H$71)*AM$4/'Inser. dati e pres. risult.'!$C$22</f>
        <v>6.5778232153904884E-4</v>
      </c>
      <c r="AP20" s="5">
        <f t="shared" si="13"/>
        <v>11.958366194004313</v>
      </c>
      <c r="AQ20" s="2">
        <f>('Inser. dati e pres. risult.'!$C$15*'Inser. dati e pres. risult.'!$D$71/60+AQ19)*EXP(-'Inser. dati e pres. risult.'!$D$76*(AL20-AL19))</f>
        <v>11.218374236551485</v>
      </c>
      <c r="AR20" s="8">
        <f>AQ20/'Inser. dati e pres. risult.'!$C$22</f>
        <v>3.8684049091556844E-2</v>
      </c>
      <c r="AS20" s="8">
        <f>AR20*'Inser. dati e pres. risult.'!$D$75</f>
        <v>1.7407822091200582E-2</v>
      </c>
      <c r="AT20" s="9">
        <f t="shared" si="14"/>
        <v>1.7257181331954419E-2</v>
      </c>
      <c r="AU20" s="7">
        <f t="shared" si="15"/>
        <v>9.8768399643308218</v>
      </c>
      <c r="AV20" s="8">
        <f>AU20/'Inser. dati e pres. risult.'!$C$22</f>
        <v>3.4058068842520078E-2</v>
      </c>
      <c r="AW20" s="8">
        <f>AV20*'Inser. dati e pres. risult.'!$D$75</f>
        <v>1.5326130979134036E-2</v>
      </c>
      <c r="AX20" s="9">
        <f t="shared" si="16"/>
        <v>1.5209283535101314E-2</v>
      </c>
      <c r="AY20" s="2">
        <f t="shared" si="32"/>
        <v>0.28333333333333333</v>
      </c>
      <c r="AZ20" s="9">
        <f t="shared" si="27"/>
        <v>0.11866930974765244</v>
      </c>
      <c r="BA20" s="9">
        <f t="shared" si="28"/>
        <v>0.22532126085429319</v>
      </c>
      <c r="BB20" s="35">
        <f t="shared" si="29"/>
        <v>-0.80141745764275651</v>
      </c>
    </row>
    <row r="21" spans="1:54" x14ac:dyDescent="0.2">
      <c r="A21">
        <f t="shared" si="30"/>
        <v>18</v>
      </c>
      <c r="B21" s="2">
        <f t="shared" si="18"/>
        <v>0.3</v>
      </c>
      <c r="C21" s="4">
        <f t="shared" si="0"/>
        <v>60</v>
      </c>
      <c r="D21" s="7">
        <f>D20-D20*$C$4/'Inser. dati e pres. risult.'!$C$22+E20</f>
        <v>81.230003802748257</v>
      </c>
      <c r="E21" s="6">
        <f>D21*(1-'Inser. dati e pres. risult.'!$H$71)*C$4/'Inser. dati e pres. risult.'!$C$22</f>
        <v>9.3367820462929134E-4</v>
      </c>
      <c r="F21" s="5">
        <f t="shared" si="1"/>
        <v>18.769996197251743</v>
      </c>
      <c r="G21" s="2">
        <f>('Inser. dati e pres. risult.'!$C$15*'Inser. dati e pres. risult.'!$D$71/60+G20)*EXP(-'Inser. dati e pres. risult.'!$D$76*(B21-B20))</f>
        <v>11.796084926262795</v>
      </c>
      <c r="H21" s="8">
        <f>G21/'Inser. dati e pres. risult.'!$C$22</f>
        <v>4.0676154918147571E-2</v>
      </c>
      <c r="I21" s="8">
        <f>H21*'Inser. dati e pres. risult.'!$D$75</f>
        <v>1.8304269713166406E-2</v>
      </c>
      <c r="J21" s="9">
        <f t="shared" si="2"/>
        <v>1.8137764037646109E-2</v>
      </c>
      <c r="K21" s="7">
        <f t="shared" si="3"/>
        <v>9.5819602341786823</v>
      </c>
      <c r="L21" s="8">
        <f>K21/'Inser. dati e pres. risult.'!$C$22</f>
        <v>3.3041242186823042E-2</v>
      </c>
      <c r="M21" s="8">
        <f>L21*'Inser. dati e pres. risult.'!$D$75</f>
        <v>1.4868558984070369E-2</v>
      </c>
      <c r="N21" s="9">
        <f t="shared" si="4"/>
        <v>1.4758567772656939E-2</v>
      </c>
      <c r="O21" s="2">
        <f t="shared" si="5"/>
        <v>0.3</v>
      </c>
      <c r="P21" s="9">
        <f t="shared" si="19"/>
        <v>0.1863072128392137</v>
      </c>
      <c r="Q21" s="9">
        <f t="shared" si="20"/>
        <v>0.23681873554128285</v>
      </c>
      <c r="R21" s="35">
        <f t="shared" si="21"/>
        <v>-0.80730230302552042</v>
      </c>
      <c r="T21" s="2">
        <f t="shared" si="22"/>
        <v>0.3</v>
      </c>
      <c r="U21" s="4">
        <f t="shared" si="6"/>
        <v>24</v>
      </c>
      <c r="V21" s="7">
        <f>V20-V20*U$4/'Inser. dati e pres. risult.'!$C$22+W20</f>
        <v>92.047419271114521</v>
      </c>
      <c r="W21" s="6">
        <f>V21*(1-'Inser. dati e pres. risult.'!$H$71)*U$4/'Inser. dati e pres. risult.'!$C$22</f>
        <v>4.2320652538443499E-4</v>
      </c>
      <c r="X21" s="5">
        <f t="shared" si="7"/>
        <v>7.9525807288854793</v>
      </c>
      <c r="Y21" s="2">
        <f>('Inser. dati e pres. risult.'!$C$15*'Inser. dati e pres. risult.'!$D$71/60+Y20)*EXP(-'Inser. dati e pres. risult.'!$D$76*(T21-T20))</f>
        <v>11.796084926262795</v>
      </c>
      <c r="Z21" s="8">
        <f>Y21/'Inser. dati e pres. risult.'!$C$22</f>
        <v>4.0676154918147571E-2</v>
      </c>
      <c r="AA21" s="8">
        <f>Z21*'Inser. dati e pres. risult.'!$D$75</f>
        <v>1.8304269713166406E-2</v>
      </c>
      <c r="AB21" s="9">
        <f t="shared" si="8"/>
        <v>1.8137764037646109E-2</v>
      </c>
      <c r="AC21" s="7">
        <f t="shared" si="9"/>
        <v>10.857991749653854</v>
      </c>
      <c r="AD21" s="8">
        <f>AC21/'Inser. dati e pres. risult.'!$C$22</f>
        <v>3.7441350860875355E-2</v>
      </c>
      <c r="AE21" s="8">
        <f>AD21*'Inser. dati e pres. risult.'!$D$75</f>
        <v>1.684860788739391E-2</v>
      </c>
      <c r="AF21" s="9">
        <f t="shared" si="10"/>
        <v>1.6707463898493424E-2</v>
      </c>
      <c r="AG21" s="2">
        <f t="shared" si="31"/>
        <v>0.3</v>
      </c>
      <c r="AH21" s="9">
        <f t="shared" si="23"/>
        <v>7.885757782403624E-2</v>
      </c>
      <c r="AI21" s="9">
        <f t="shared" si="24"/>
        <v>0.23681873554128285</v>
      </c>
      <c r="AJ21" s="35">
        <f t="shared" si="25"/>
        <v>-0.78185621632685376</v>
      </c>
      <c r="AL21" s="2">
        <f t="shared" si="26"/>
        <v>0.3</v>
      </c>
      <c r="AM21" s="4">
        <f t="shared" si="12"/>
        <v>39</v>
      </c>
      <c r="AN21" s="7">
        <f>AN20-AN20*AM$4/'Inser. dati e pres. risult.'!$C$22+AO20</f>
        <v>87.384509266778181</v>
      </c>
      <c r="AO21" s="6">
        <f>AN21*(1-'Inser. dati e pres. risult.'!$H$71)*AM$4/'Inser. dati e pres. risult.'!$C$22</f>
        <v>6.5287277038397556E-4</v>
      </c>
      <c r="AP21" s="5">
        <f t="shared" si="13"/>
        <v>12.615490733221819</v>
      </c>
      <c r="AQ21" s="2">
        <f>('Inser. dati e pres. risult.'!$C$15*'Inser. dati e pres. risult.'!$D$71/60+AQ20)*EXP(-'Inser. dati e pres. risult.'!$D$76*(AL21-AL20))</f>
        <v>11.796084926262795</v>
      </c>
      <c r="AR21" s="8">
        <f>AQ21/'Inser. dati e pres. risult.'!$C$22</f>
        <v>4.0676154918147571E-2</v>
      </c>
      <c r="AS21" s="8">
        <f>AR21*'Inser. dati e pres. risult.'!$D$75</f>
        <v>1.8304269713166406E-2</v>
      </c>
      <c r="AT21" s="9">
        <f t="shared" si="14"/>
        <v>1.8137764037646109E-2</v>
      </c>
      <c r="AU21" s="7">
        <f t="shared" si="15"/>
        <v>10.307950925507136</v>
      </c>
      <c r="AV21" s="8">
        <f>AU21/'Inser. dati e pres. risult.'!$C$22</f>
        <v>3.5544658363817712E-2</v>
      </c>
      <c r="AW21" s="8">
        <f>AV21*'Inser. dati e pres. risult.'!$D$75</f>
        <v>1.5995096263717971E-2</v>
      </c>
      <c r="AX21" s="9">
        <f t="shared" si="16"/>
        <v>1.5867854032036943E-2</v>
      </c>
      <c r="AY21" s="2">
        <f t="shared" si="32"/>
        <v>0.3</v>
      </c>
      <c r="AZ21" s="9">
        <f t="shared" si="27"/>
        <v>0.12514828183329652</v>
      </c>
      <c r="BA21" s="9">
        <f t="shared" si="28"/>
        <v>0.23681873554128285</v>
      </c>
      <c r="BB21" s="35">
        <f t="shared" si="29"/>
        <v>-0.7928187223176425</v>
      </c>
    </row>
    <row r="22" spans="1:54" x14ac:dyDescent="0.2">
      <c r="A22">
        <f t="shared" si="30"/>
        <v>19</v>
      </c>
      <c r="B22" s="2">
        <f t="shared" si="18"/>
        <v>0.31666666666666665</v>
      </c>
      <c r="C22" s="4">
        <f t="shared" si="0"/>
        <v>63.333333333333329</v>
      </c>
      <c r="D22" s="7">
        <f>D21-D21*$C$4/'Inser. dati e pres. risult.'!$C$22+E21</f>
        <v>80.297259276323601</v>
      </c>
      <c r="E22" s="6">
        <f>D22*(1-'Inser. dati e pres. risult.'!$H$71)*C$4/'Inser. dati e pres. risult.'!$C$22</f>
        <v>9.2295700317613413E-4</v>
      </c>
      <c r="F22" s="5">
        <f t="shared" si="1"/>
        <v>19.702740723676399</v>
      </c>
      <c r="G22" s="2">
        <f>('Inser. dati e pres. risult.'!$C$15*'Inser. dati e pres. risult.'!$D$71/60+G21)*EXP(-'Inser. dati e pres. risult.'!$D$76*(B22-B21))</f>
        <v>12.365479250333332</v>
      </c>
      <c r="H22" s="8">
        <f>G22/'Inser. dati e pres. risult.'!$C$22</f>
        <v>4.2639583621839075E-2</v>
      </c>
      <c r="I22" s="8">
        <f>H22*'Inser. dati e pres. risult.'!$D$75</f>
        <v>1.9187812629827584E-2</v>
      </c>
      <c r="J22" s="9">
        <f t="shared" si="2"/>
        <v>1.9004898329776365E-2</v>
      </c>
      <c r="K22" s="7">
        <f t="shared" si="3"/>
        <v>9.9291409344001504</v>
      </c>
      <c r="L22" s="8">
        <f>K22/'Inser. dati e pres. risult.'!$C$22</f>
        <v>3.4238417015172933E-2</v>
      </c>
      <c r="M22" s="8">
        <f>L22*'Inser. dati e pres. risult.'!$D$75</f>
        <v>1.540728765682782E-2</v>
      </c>
      <c r="N22" s="9">
        <f t="shared" si="4"/>
        <v>1.5289202634845123E-2</v>
      </c>
      <c r="O22" s="2">
        <f t="shared" si="5"/>
        <v>0.31666666666666665</v>
      </c>
      <c r="P22" s="9">
        <f t="shared" si="19"/>
        <v>0.19551252684733333</v>
      </c>
      <c r="Q22" s="9">
        <f t="shared" si="20"/>
        <v>0.24814061877785754</v>
      </c>
      <c r="R22" s="35">
        <f t="shared" si="21"/>
        <v>-0.80037398061286225</v>
      </c>
      <c r="T22" s="2">
        <f t="shared" si="22"/>
        <v>0.31666666666666665</v>
      </c>
      <c r="U22" s="4">
        <f t="shared" si="6"/>
        <v>25.333333333333332</v>
      </c>
      <c r="V22" s="7">
        <f>V21-V21*U$4/'Inser. dati e pres. risult.'!$C$22+W21</f>
        <v>91.624635952255474</v>
      </c>
      <c r="W22" s="6">
        <f>V22*(1-'Inser. dati e pres. risult.'!$H$71)*U$4/'Inser. dati e pres. risult.'!$C$22</f>
        <v>4.2126269403335888E-4</v>
      </c>
      <c r="X22" s="5">
        <f t="shared" si="7"/>
        <v>8.3753640477445259</v>
      </c>
      <c r="Y22" s="2">
        <f>('Inser. dati e pres. risult.'!$C$15*'Inser. dati e pres. risult.'!$D$71/60+Y21)*EXP(-'Inser. dati e pres. risult.'!$D$76*(T22-T21))</f>
        <v>12.365479250333332</v>
      </c>
      <c r="Z22" s="8">
        <f>Y22/'Inser. dati e pres. risult.'!$C$22</f>
        <v>4.2639583621839075E-2</v>
      </c>
      <c r="AA22" s="8">
        <f>Z22*'Inser. dati e pres. risult.'!$D$75</f>
        <v>1.9187812629827584E-2</v>
      </c>
      <c r="AB22" s="9">
        <f t="shared" si="8"/>
        <v>1.9004898329776365E-2</v>
      </c>
      <c r="AC22" s="7">
        <f t="shared" si="9"/>
        <v>11.329825346869605</v>
      </c>
      <c r="AD22" s="8">
        <f>AC22/'Inser. dati e pres. risult.'!$C$22</f>
        <v>3.9068363265067602E-2</v>
      </c>
      <c r="AE22" s="8">
        <f>AD22*'Inser. dati e pres. risult.'!$D$75</f>
        <v>1.7580763469280423E-2</v>
      </c>
      <c r="AF22" s="9">
        <f t="shared" si="10"/>
        <v>1.7427123533870104E-2</v>
      </c>
      <c r="AG22" s="2">
        <f t="shared" si="31"/>
        <v>0.31666666666666665</v>
      </c>
      <c r="AH22" s="9">
        <f t="shared" si="23"/>
        <v>8.3019375769784909E-2</v>
      </c>
      <c r="AI22" s="9">
        <f t="shared" si="24"/>
        <v>0.24814061877785754</v>
      </c>
      <c r="AJ22" s="35">
        <f t="shared" si="25"/>
        <v>-0.77245986049620841</v>
      </c>
      <c r="AL22" s="2">
        <f t="shared" si="26"/>
        <v>0.31666666666666665</v>
      </c>
      <c r="AM22" s="4">
        <f t="shared" si="12"/>
        <v>41.166666666666664</v>
      </c>
      <c r="AN22" s="7">
        <f>AN21-AN21*AM$4/'Inser. dati e pres. risult.'!$C$22+AO21</f>
        <v>86.73228936916459</v>
      </c>
      <c r="AO22" s="6">
        <f>AN22*(1-'Inser. dati e pres. risult.'!$H$71)*AM$4/'Inser. dati e pres. risult.'!$C$22</f>
        <v>6.4799986310295436E-4</v>
      </c>
      <c r="AP22" s="5">
        <f t="shared" si="13"/>
        <v>13.26771063083541</v>
      </c>
      <c r="AQ22" s="2">
        <f>('Inser. dati e pres. risult.'!$C$15*'Inser. dati e pres. risult.'!$D$71/60+AQ21)*EXP(-'Inser. dati e pres. risult.'!$D$76*(AL22-AL21))</f>
        <v>12.365479250333332</v>
      </c>
      <c r="AR22" s="8">
        <f>AQ22/'Inser. dati e pres. risult.'!$C$22</f>
        <v>4.2639583621839075E-2</v>
      </c>
      <c r="AS22" s="8">
        <f>AR22*'Inser. dati e pres. risult.'!$D$75</f>
        <v>1.9187812629827584E-2</v>
      </c>
      <c r="AT22" s="9">
        <f t="shared" si="14"/>
        <v>1.9004898329776365E-2</v>
      </c>
      <c r="AU22" s="7">
        <f t="shared" si="15"/>
        <v>10.724863245283109</v>
      </c>
      <c r="AV22" s="8">
        <f>AU22/'Inser. dati e pres. risult.'!$C$22</f>
        <v>3.6982287052700374E-2</v>
      </c>
      <c r="AW22" s="8">
        <f>AV22*'Inser. dati e pres. risult.'!$D$75</f>
        <v>1.664202917371517E-2</v>
      </c>
      <c r="AX22" s="9">
        <f t="shared" si="16"/>
        <v>1.6504315608881992E-2</v>
      </c>
      <c r="AY22" s="2">
        <f t="shared" si="32"/>
        <v>0.31666666666666665</v>
      </c>
      <c r="AZ22" s="9">
        <f t="shared" si="27"/>
        <v>0.1315756957761004</v>
      </c>
      <c r="BA22" s="9">
        <f t="shared" si="28"/>
        <v>0.24814061877785754</v>
      </c>
      <c r="BB22" s="35">
        <f t="shared" si="29"/>
        <v>-0.7845086557881511</v>
      </c>
    </row>
    <row r="23" spans="1:54" x14ac:dyDescent="0.2">
      <c r="A23">
        <f t="shared" si="30"/>
        <v>20</v>
      </c>
      <c r="B23" s="2">
        <f t="shared" si="18"/>
        <v>0.33333333333333331</v>
      </c>
      <c r="C23" s="4">
        <f t="shared" si="0"/>
        <v>66.666666666666657</v>
      </c>
      <c r="D23" s="7">
        <f>D22-D22*$C$4/'Inser. dati e pres. risult.'!$C$22+E22</f>
        <v>79.375225230150633</v>
      </c>
      <c r="E23" s="6">
        <f>D23*(1-'Inser. dati e pres. risult.'!$H$71)*C$4/'Inser. dati e pres. risult.'!$C$22</f>
        <v>9.1235891069138737E-4</v>
      </c>
      <c r="F23" s="5">
        <f t="shared" si="1"/>
        <v>20.624774769849367</v>
      </c>
      <c r="G23" s="2">
        <f>('Inser. dati e pres. risult.'!$C$15*'Inser. dati e pres. risult.'!$D$71/60+G22)*EXP(-'Inser. dati e pres. risult.'!$D$76*(B23-B22))</f>
        <v>12.926676926017254</v>
      </c>
      <c r="H23" s="8">
        <f>G23/'Inser. dati e pres. risult.'!$C$22</f>
        <v>4.4574748020749157E-2</v>
      </c>
      <c r="I23" s="8">
        <f>H23*'Inser. dati e pres. risult.'!$D$75</f>
        <v>2.005863660933712E-2</v>
      </c>
      <c r="J23" s="9">
        <f t="shared" si="2"/>
        <v>1.9858800534872101E-2</v>
      </c>
      <c r="K23" s="7">
        <f t="shared" si="3"/>
        <v>10.260578924800109</v>
      </c>
      <c r="L23" s="8">
        <f>K23/'Inser. dati e pres. risult.'!$C$22</f>
        <v>3.5381306637241754E-2</v>
      </c>
      <c r="M23" s="8">
        <f>L23*'Inser. dati e pres. risult.'!$D$75</f>
        <v>1.592158798675879E-2</v>
      </c>
      <c r="N23" s="9">
        <f t="shared" si="4"/>
        <v>1.5795509514758832E-2</v>
      </c>
      <c r="O23" s="2">
        <f t="shared" si="5"/>
        <v>0.33333333333333331</v>
      </c>
      <c r="P23" s="9">
        <f t="shared" si="19"/>
        <v>0.20460908567856961</v>
      </c>
      <c r="Q23" s="9">
        <f t="shared" si="20"/>
        <v>0.25928973506732761</v>
      </c>
      <c r="R23" s="35">
        <f t="shared" si="21"/>
        <v>-0.79376330055063682</v>
      </c>
      <c r="T23" s="2">
        <f t="shared" si="22"/>
        <v>0.33333333333333331</v>
      </c>
      <c r="U23" s="4">
        <f t="shared" si="6"/>
        <v>26.666666666666664</v>
      </c>
      <c r="V23" s="7">
        <f>V22-V22*U$4/'Inser. dati e pres. risult.'!$C$22+W22</f>
        <v>91.203794520916148</v>
      </c>
      <c r="W23" s="6">
        <f>V23*(1-'Inser. dati e pres. risult.'!$H$71)*U$4/'Inser. dati e pres. risult.'!$C$22</f>
        <v>4.1932779090076425E-4</v>
      </c>
      <c r="X23" s="5">
        <f t="shared" si="7"/>
        <v>8.7962054790838522</v>
      </c>
      <c r="Y23" s="2">
        <f>('Inser. dati e pres. risult.'!$C$15*'Inser. dati e pres. risult.'!$D$71/60+Y22)*EXP(-'Inser. dati e pres. risult.'!$D$76*(T23-T22))</f>
        <v>12.926676926017254</v>
      </c>
      <c r="Z23" s="8">
        <f>Y23/'Inser. dati e pres. risult.'!$C$22</f>
        <v>4.4574748020749157E-2</v>
      </c>
      <c r="AA23" s="8">
        <f>Z23*'Inser. dati e pres. risult.'!$D$75</f>
        <v>2.005863660933712E-2</v>
      </c>
      <c r="AB23" s="9">
        <f t="shared" si="8"/>
        <v>1.9858800534872101E-2</v>
      </c>
      <c r="AC23" s="7">
        <f t="shared" si="9"/>
        <v>11.789619861987457</v>
      </c>
      <c r="AD23" s="8">
        <f>AC23/'Inser. dati e pres. risult.'!$C$22</f>
        <v>4.0653861593060198E-2</v>
      </c>
      <c r="AE23" s="8">
        <f>AD23*'Inser. dati e pres. risult.'!$D$75</f>
        <v>1.829423771687709E-2</v>
      </c>
      <c r="AF23" s="9">
        <f t="shared" si="10"/>
        <v>1.8127913949930408E-2</v>
      </c>
      <c r="AG23" s="2">
        <f t="shared" si="31"/>
        <v>0.33333333333333331</v>
      </c>
      <c r="AH23" s="9">
        <f t="shared" si="23"/>
        <v>8.715967421608628E-2</v>
      </c>
      <c r="AI23" s="9">
        <f t="shared" si="24"/>
        <v>0.25928973506732761</v>
      </c>
      <c r="AJ23" s="35">
        <f t="shared" si="25"/>
        <v>-0.76330987376871595</v>
      </c>
      <c r="AL23" s="2">
        <f t="shared" si="26"/>
        <v>0.33333333333333331</v>
      </c>
      <c r="AM23" s="4">
        <f t="shared" si="12"/>
        <v>43.333333333333329</v>
      </c>
      <c r="AN23" s="7">
        <f>AN22-AN22*AM$4/'Inser. dati e pres. risult.'!$C$22+AO22</f>
        <v>86.084937505924742</v>
      </c>
      <c r="AO23" s="6">
        <f>AN23*(1-'Inser. dati e pres. risult.'!$H$71)*AM$4/'Inser. dati e pres. risult.'!$C$22</f>
        <v>6.4316332619369107E-4</v>
      </c>
      <c r="AP23" s="5">
        <f t="shared" si="13"/>
        <v>13.915062494075258</v>
      </c>
      <c r="AQ23" s="2">
        <f>('Inser. dati e pres. risult.'!$C$15*'Inser. dati e pres. risult.'!$D$71/60+AQ22)*EXP(-'Inser. dati e pres. risult.'!$D$76*(AL23-AL22))</f>
        <v>12.926676926017254</v>
      </c>
      <c r="AR23" s="8">
        <f>AQ23/'Inser. dati e pres. risult.'!$C$22</f>
        <v>4.4574748020749157E-2</v>
      </c>
      <c r="AS23" s="8">
        <f>AR23*'Inser. dati e pres. risult.'!$D$75</f>
        <v>2.005863660933712E-2</v>
      </c>
      <c r="AT23" s="9">
        <f t="shared" si="14"/>
        <v>1.9858800534872101E-2</v>
      </c>
      <c r="AU23" s="7">
        <f t="shared" si="15"/>
        <v>11.127921753354746</v>
      </c>
      <c r="AV23" s="8">
        <f>AU23/'Inser. dati e pres. risult.'!$C$22</f>
        <v>3.8372143977085334E-2</v>
      </c>
      <c r="AW23" s="8">
        <f>AV23*'Inser. dati e pres. risult.'!$D$75</f>
        <v>1.7267464789688401E-2</v>
      </c>
      <c r="AX23" s="9">
        <f t="shared" si="16"/>
        <v>1.7119236521291437E-2</v>
      </c>
      <c r="AY23" s="2">
        <f t="shared" si="32"/>
        <v>0.33333333333333331</v>
      </c>
      <c r="AZ23" s="9">
        <f t="shared" si="27"/>
        <v>0.13795213909168302</v>
      </c>
      <c r="BA23" s="9">
        <f t="shared" si="28"/>
        <v>0.25928973506732761</v>
      </c>
      <c r="BB23" s="35">
        <f t="shared" si="29"/>
        <v>-0.77647983852972602</v>
      </c>
    </row>
    <row r="24" spans="1:54" x14ac:dyDescent="0.2">
      <c r="A24">
        <f t="shared" si="30"/>
        <v>21</v>
      </c>
      <c r="B24" s="2">
        <f t="shared" si="18"/>
        <v>0.35</v>
      </c>
      <c r="C24" s="4">
        <f t="shared" si="0"/>
        <v>70</v>
      </c>
      <c r="D24" s="7">
        <f>D23-D23*$C$4/'Inser. dati e pres. risult.'!$C$22+E23</f>
        <v>78.463778678369948</v>
      </c>
      <c r="E24" s="6">
        <f>D24*(1-'Inser. dati e pres. risult.'!$H$71)*C$4/'Inser. dati e pres. risult.'!$C$22</f>
        <v>9.0188251354448299E-4</v>
      </c>
      <c r="F24" s="5">
        <f t="shared" si="1"/>
        <v>21.536221321630052</v>
      </c>
      <c r="G24" s="2">
        <f>('Inser. dati e pres. risult.'!$C$15*'Inser. dati e pres. risult.'!$D$71/60+G23)*EXP(-'Inser. dati e pres. risult.'!$D$76*(B24-B23))</f>
        <v>13.479795947193207</v>
      </c>
      <c r="H24" s="8">
        <f>G24/'Inser. dati e pres. risult.'!$C$22</f>
        <v>4.6482054990321403E-2</v>
      </c>
      <c r="I24" s="8">
        <f>H24*'Inser. dati e pres. risult.'!$D$75</f>
        <v>2.0916924745644633E-2</v>
      </c>
      <c r="J24" s="9">
        <f t="shared" si="2"/>
        <v>2.0699683186856777E-2</v>
      </c>
      <c r="K24" s="7">
        <f t="shared" si="3"/>
        <v>10.576757258301559</v>
      </c>
      <c r="L24" s="8">
        <f>K24/'Inser. dati e pres. risult.'!$C$22</f>
        <v>3.6471576752763996E-2</v>
      </c>
      <c r="M24" s="8">
        <f>L24*'Inser. dati e pres. risult.'!$D$75</f>
        <v>1.64122095387438E-2</v>
      </c>
      <c r="N24" s="9">
        <f t="shared" si="4"/>
        <v>1.627826301503188E-2</v>
      </c>
      <c r="O24" s="2">
        <f t="shared" si="5"/>
        <v>0.35</v>
      </c>
      <c r="P24" s="9">
        <f t="shared" si="19"/>
        <v>0.21359844650338755</v>
      </c>
      <c r="Q24" s="9">
        <f t="shared" si="20"/>
        <v>0.27026885939424522</v>
      </c>
      <c r="R24" s="35">
        <f t="shared" si="21"/>
        <v>-0.78746014911060802</v>
      </c>
      <c r="T24" s="2">
        <f t="shared" si="22"/>
        <v>0.35</v>
      </c>
      <c r="U24" s="4">
        <f t="shared" si="6"/>
        <v>28</v>
      </c>
      <c r="V24" s="7">
        <f>V23-V23*U$4/'Inser. dati e pres. risult.'!$C$22+W23</f>
        <v>90.784886057806276</v>
      </c>
      <c r="W24" s="6">
        <f>V24*(1-'Inser. dati e pres. risult.'!$H$71)*U$4/'Inser. dati e pres. risult.'!$C$22</f>
        <v>4.1740177497842E-4</v>
      </c>
      <c r="X24" s="5">
        <f t="shared" si="7"/>
        <v>9.2151139421937245</v>
      </c>
      <c r="Y24" s="2">
        <f>('Inser. dati e pres. risult.'!$C$15*'Inser. dati e pres. risult.'!$D$71/60+Y23)*EXP(-'Inser. dati e pres. risult.'!$D$76*(T24-T23))</f>
        <v>13.479795947193207</v>
      </c>
      <c r="Z24" s="8">
        <f>Y24/'Inser. dati e pres. risult.'!$C$22</f>
        <v>4.6482054990321403E-2</v>
      </c>
      <c r="AA24" s="8">
        <f>Z24*'Inser. dati e pres. risult.'!$D$75</f>
        <v>2.0916924745644633E-2</v>
      </c>
      <c r="AB24" s="9">
        <f t="shared" si="8"/>
        <v>2.0699683186856777E-2</v>
      </c>
      <c r="AC24" s="7">
        <f t="shared" si="9"/>
        <v>12.237617391484141</v>
      </c>
      <c r="AD24" s="8">
        <f>AC24/'Inser. dati e pres. risult.'!$C$22</f>
        <v>4.2198680660290144E-2</v>
      </c>
      <c r="AE24" s="8">
        <f>AD24*'Inser. dati e pres. risult.'!$D$75</f>
        <v>1.8989406297130567E-2</v>
      </c>
      <c r="AF24" s="9">
        <f t="shared" si="10"/>
        <v>1.8810243379511427E-2</v>
      </c>
      <c r="AG24" s="2">
        <f t="shared" si="31"/>
        <v>0.35</v>
      </c>
      <c r="AH24" s="9">
        <f t="shared" si="23"/>
        <v>9.1278682397663236E-2</v>
      </c>
      <c r="AI24" s="9">
        <f t="shared" si="24"/>
        <v>0.27026885939424522</v>
      </c>
      <c r="AJ24" s="35">
        <f t="shared" si="25"/>
        <v>-0.7544009259843808</v>
      </c>
      <c r="AL24" s="2">
        <f t="shared" si="26"/>
        <v>0.35</v>
      </c>
      <c r="AM24" s="4">
        <f t="shared" si="12"/>
        <v>45.5</v>
      </c>
      <c r="AN24" s="7">
        <f>AN23-AN23*AM$4/'Inser. dati e pres. risult.'!$C$22+AO23</f>
        <v>85.442417343057244</v>
      </c>
      <c r="AO24" s="6">
        <f>AN24*(1-'Inser. dati e pres. risult.'!$H$71)*AM$4/'Inser. dati e pres. risult.'!$C$22</f>
        <v>6.383628881952558E-4</v>
      </c>
      <c r="AP24" s="5">
        <f t="shared" si="13"/>
        <v>14.557582656942756</v>
      </c>
      <c r="AQ24" s="2">
        <f>('Inser. dati e pres. risult.'!$C$15*'Inser. dati e pres. risult.'!$D$71/60+AQ23)*EXP(-'Inser. dati e pres. risult.'!$D$76*(AL24-AL23))</f>
        <v>13.479795947193207</v>
      </c>
      <c r="AR24" s="8">
        <f>AQ24/'Inser. dati e pres. risult.'!$C$22</f>
        <v>4.6482054990321403E-2</v>
      </c>
      <c r="AS24" s="8">
        <f>AR24*'Inser. dati e pres. risult.'!$D$75</f>
        <v>2.0916924745644633E-2</v>
      </c>
      <c r="AT24" s="9">
        <f t="shared" si="14"/>
        <v>2.0699683186856777E-2</v>
      </c>
      <c r="AU24" s="7">
        <f t="shared" si="15"/>
        <v>11.517463510193336</v>
      </c>
      <c r="AV24" s="8">
        <f>AU24/'Inser. dati e pres. risult.'!$C$22</f>
        <v>3.9715391414459782E-2</v>
      </c>
      <c r="AW24" s="8">
        <f>AV24*'Inser. dati e pres. risult.'!$D$75</f>
        <v>1.7871926136506903E-2</v>
      </c>
      <c r="AX24" s="9">
        <f t="shared" si="16"/>
        <v>1.7713170428217184E-2</v>
      </c>
      <c r="AY24" s="2">
        <f t="shared" si="32"/>
        <v>0.35</v>
      </c>
      <c r="AZ24" s="9">
        <f t="shared" si="27"/>
        <v>0.14427818685340421</v>
      </c>
      <c r="BA24" s="9">
        <f t="shared" si="28"/>
        <v>0.27026885939424522</v>
      </c>
      <c r="BB24" s="35">
        <f t="shared" si="29"/>
        <v>-0.76872504160209409</v>
      </c>
    </row>
    <row r="25" spans="1:54" x14ac:dyDescent="0.2">
      <c r="A25">
        <f t="shared" si="30"/>
        <v>22</v>
      </c>
      <c r="B25" s="2">
        <f t="shared" si="18"/>
        <v>0.36666666666666664</v>
      </c>
      <c r="C25" s="4">
        <f t="shared" si="0"/>
        <v>73.333333333333329</v>
      </c>
      <c r="D25" s="7">
        <f>D24-D24*$C$4/'Inser. dati e pres. risult.'!$C$22+E24</f>
        <v>77.562798047339015</v>
      </c>
      <c r="E25" s="6">
        <f>D25*(1-'Inser. dati e pres. risult.'!$H$71)*C$4/'Inser. dati e pres. risult.'!$C$22</f>
        <v>8.9152641433723077E-4</v>
      </c>
      <c r="F25" s="5">
        <f t="shared" si="1"/>
        <v>22.437201952660985</v>
      </c>
      <c r="G25" s="2">
        <f>('Inser. dati e pres. risult.'!$C$15*'Inser. dati e pres. risult.'!$D$71/60+G24)*EXP(-'Inser. dati e pres. risult.'!$D$76*(B25-B24))</f>
        <v>14.02495260917296</v>
      </c>
      <c r="H25" s="8">
        <f>G25/'Inser. dati e pres. risult.'!$C$22</f>
        <v>4.8361905548872278E-2</v>
      </c>
      <c r="I25" s="8">
        <f>H25*'Inser. dati e pres. risult.'!$D$75</f>
        <v>2.1762857496992527E-2</v>
      </c>
      <c r="J25" s="9">
        <f t="shared" si="2"/>
        <v>2.1527755102296764E-2</v>
      </c>
      <c r="K25" s="7">
        <f t="shared" si="3"/>
        <v>10.878145668487827</v>
      </c>
      <c r="L25" s="8">
        <f>K25/'Inser. dati e pres. risult.'!$C$22</f>
        <v>3.7510847132716643E-2</v>
      </c>
      <c r="M25" s="8">
        <f>L25*'Inser. dati e pres. risult.'!$D$75</f>
        <v>1.6879881209722489E-2</v>
      </c>
      <c r="N25" s="9">
        <f t="shared" si="4"/>
        <v>1.6738214242082994E-2</v>
      </c>
      <c r="O25" s="2">
        <f t="shared" si="5"/>
        <v>0.36666666666666664</v>
      </c>
      <c r="P25" s="9">
        <f t="shared" si="19"/>
        <v>0.22248213236608128</v>
      </c>
      <c r="Q25" s="9">
        <f t="shared" si="20"/>
        <v>0.28108071820687075</v>
      </c>
      <c r="R25" s="35">
        <f t="shared" si="21"/>
        <v>-0.78145471934678346</v>
      </c>
      <c r="T25" s="2">
        <f t="shared" si="22"/>
        <v>0.36666666666666664</v>
      </c>
      <c r="U25" s="4">
        <f t="shared" si="6"/>
        <v>29.333333333333332</v>
      </c>
      <c r="V25" s="7">
        <f>V24-V24*U$4/'Inser. dati e pres. risult.'!$C$22+W24</f>
        <v>90.367901684602842</v>
      </c>
      <c r="W25" s="6">
        <f>V25*(1-'Inser. dati e pres. risult.'!$H$71)*U$4/'Inser. dati e pres. risult.'!$C$22</f>
        <v>4.1548460544645017E-4</v>
      </c>
      <c r="X25" s="5">
        <f t="shared" si="7"/>
        <v>9.6320983153971582</v>
      </c>
      <c r="Y25" s="2">
        <f>('Inser. dati e pres. risult.'!$C$15*'Inser. dati e pres. risult.'!$D$71/60+Y24)*EXP(-'Inser. dati e pres. risult.'!$D$76*(T25-T24))</f>
        <v>14.02495260917296</v>
      </c>
      <c r="Z25" s="8">
        <f>Y25/'Inser. dati e pres. risult.'!$C$22</f>
        <v>4.8361905548872278E-2</v>
      </c>
      <c r="AA25" s="8">
        <f>Z25*'Inser. dati e pres. risult.'!$D$75</f>
        <v>2.1762857496992527E-2</v>
      </c>
      <c r="AB25" s="9">
        <f t="shared" si="8"/>
        <v>2.1527755102296764E-2</v>
      </c>
      <c r="AC25" s="7">
        <f t="shared" si="9"/>
        <v>12.674055385169561</v>
      </c>
      <c r="AD25" s="8">
        <f>AC25/'Inser. dati e pres. risult.'!$C$22</f>
        <v>4.3703639259205382E-2</v>
      </c>
      <c r="AE25" s="8">
        <f>AD25*'Inser. dati e pres. risult.'!$D$75</f>
        <v>1.9666637666642423E-2</v>
      </c>
      <c r="AF25" s="9">
        <f t="shared" si="10"/>
        <v>1.9474510905346909E-2</v>
      </c>
      <c r="AG25" s="2">
        <f t="shared" si="31"/>
        <v>0.36666666666666664</v>
      </c>
      <c r="AH25" s="9">
        <f t="shared" si="23"/>
        <v>9.5376605093895672E-2</v>
      </c>
      <c r="AI25" s="9">
        <f t="shared" si="24"/>
        <v>0.28108071820687075</v>
      </c>
      <c r="AJ25" s="35">
        <f t="shared" si="25"/>
        <v>-0.74572780645305459</v>
      </c>
      <c r="AL25" s="2">
        <f t="shared" si="26"/>
        <v>0.36666666666666664</v>
      </c>
      <c r="AM25" s="4">
        <f t="shared" si="12"/>
        <v>47.666666666666664</v>
      </c>
      <c r="AN25" s="7">
        <f>AN24-AN24*AM$4/'Inser. dati e pres. risult.'!$C$22+AO24</f>
        <v>84.80469281775018</v>
      </c>
      <c r="AO25" s="6">
        <f>AN25*(1-'Inser. dati e pres. risult.'!$H$71)*AM$4/'Inser. dati e pres. risult.'!$C$22</f>
        <v>6.335982796728467E-4</v>
      </c>
      <c r="AP25" s="5">
        <f t="shared" si="13"/>
        <v>15.19530718224982</v>
      </c>
      <c r="AQ25" s="2">
        <f>('Inser. dati e pres. risult.'!$C$15*'Inser. dati e pres. risult.'!$D$71/60+AQ24)*EXP(-'Inser. dati e pres. risult.'!$D$76*(AL25-AL24))</f>
        <v>14.02495260917296</v>
      </c>
      <c r="AR25" s="8">
        <f>AQ25/'Inser. dati e pres. risult.'!$C$22</f>
        <v>4.8361905548872278E-2</v>
      </c>
      <c r="AS25" s="8">
        <f>AR25*'Inser. dati e pres. risult.'!$D$75</f>
        <v>2.1762857496992527E-2</v>
      </c>
      <c r="AT25" s="9">
        <f t="shared" si="14"/>
        <v>2.1527755102296764E-2</v>
      </c>
      <c r="AU25" s="7">
        <f t="shared" si="15"/>
        <v>11.893817978044167</v>
      </c>
      <c r="AV25" s="8">
        <f>AU25/'Inser. dati e pres. risult.'!$C$22</f>
        <v>4.1013165441531607E-2</v>
      </c>
      <c r="AW25" s="8">
        <f>AV25*'Inser. dati e pres. risult.'!$D$75</f>
        <v>1.8455924448689223E-2</v>
      </c>
      <c r="AX25" s="9">
        <f t="shared" si="16"/>
        <v>1.8286656804928803E-2</v>
      </c>
      <c r="AY25" s="2">
        <f t="shared" si="32"/>
        <v>0.36666666666666664</v>
      </c>
      <c r="AZ25" s="9">
        <f t="shared" si="27"/>
        <v>0.1505544020714995</v>
      </c>
      <c r="BA25" s="9">
        <f t="shared" si="28"/>
        <v>0.28108071820687075</v>
      </c>
      <c r="BB25" s="35">
        <f t="shared" si="29"/>
        <v>-0.76123722125659232</v>
      </c>
    </row>
    <row r="26" spans="1:54" x14ac:dyDescent="0.2">
      <c r="A26">
        <f t="shared" si="30"/>
        <v>23</v>
      </c>
      <c r="B26" s="2">
        <f t="shared" si="18"/>
        <v>0.38333333333333336</v>
      </c>
      <c r="C26" s="4">
        <f t="shared" si="0"/>
        <v>76.666666666666671</v>
      </c>
      <c r="D26" s="7">
        <f>D25-D25*$C$4/'Inser. dati e pres. risult.'!$C$22+E25</f>
        <v>76.672163159416115</v>
      </c>
      <c r="E26" s="6">
        <f>D26*(1-'Inser. dati e pres. risult.'!$H$71)*C$4/'Inser. dati e pres. risult.'!$C$22</f>
        <v>8.8128923171742752E-4</v>
      </c>
      <c r="F26" s="5">
        <f t="shared" si="1"/>
        <v>23.327836840583885</v>
      </c>
      <c r="G26" s="2">
        <f>('Inser. dati e pres. risult.'!$C$15*'Inser. dati e pres. risult.'!$D$71/60+G25)*EXP(-'Inser. dati e pres. risult.'!$D$76*(B26-B25))</f>
        <v>14.562261533152933</v>
      </c>
      <c r="H26" s="8">
        <f>G26/'Inser. dati e pres. risult.'!$C$22</f>
        <v>5.0214694941906668E-2</v>
      </c>
      <c r="I26" s="8">
        <f>H26*'Inser. dati e pres. risult.'!$D$75</f>
        <v>2.2596612723858E-2</v>
      </c>
      <c r="J26" s="9">
        <f t="shared" si="2"/>
        <v>2.2343221453917317E-2</v>
      </c>
      <c r="K26" s="7">
        <f t="shared" si="3"/>
        <v>11.165200922399908</v>
      </c>
      <c r="L26" s="8">
        <f>K26/'Inser. dati e pres. risult.'!$C$22</f>
        <v>3.8500692835861751E-2</v>
      </c>
      <c r="M26" s="8">
        <f>L26*'Inser. dati e pres. risult.'!$D$75</f>
        <v>1.7325311776137789E-2</v>
      </c>
      <c r="N26" s="9">
        <f t="shared" si="4"/>
        <v>1.7176091567035368E-2</v>
      </c>
      <c r="O26" s="2">
        <f t="shared" si="5"/>
        <v>0.38333333333333336</v>
      </c>
      <c r="P26" s="9">
        <f t="shared" si="19"/>
        <v>0.23126163331187966</v>
      </c>
      <c r="Q26" s="9">
        <f t="shared" si="20"/>
        <v>0.29172799037704639</v>
      </c>
      <c r="R26" s="35">
        <f t="shared" si="21"/>
        <v>-0.77573750116034168</v>
      </c>
      <c r="T26" s="2">
        <f t="shared" si="22"/>
        <v>0.38333333333333336</v>
      </c>
      <c r="U26" s="4">
        <f t="shared" si="6"/>
        <v>30.666666666666668</v>
      </c>
      <c r="V26" s="7">
        <f>V25-V25*U$4/'Inser. dati e pres. risult.'!$C$22+W25</f>
        <v>89.952832563761831</v>
      </c>
      <c r="W26" s="6">
        <f>V26*(1-'Inser. dati e pres. risult.'!$H$71)*U$4/'Inser. dati e pres. risult.'!$C$22</f>
        <v>4.1357624167246852E-4</v>
      </c>
      <c r="X26" s="5">
        <f t="shared" si="7"/>
        <v>10.047167436238169</v>
      </c>
      <c r="Y26" s="2">
        <f>('Inser. dati e pres. risult.'!$C$15*'Inser. dati e pres. risult.'!$D$71/60+Y25)*EXP(-'Inser. dati e pres. risult.'!$D$76*(T26-T25))</f>
        <v>14.562261533152933</v>
      </c>
      <c r="Z26" s="8">
        <f>Y26/'Inser. dati e pres. risult.'!$C$22</f>
        <v>5.0214694941906668E-2</v>
      </c>
      <c r="AA26" s="8">
        <f>Z26*'Inser. dati e pres. risult.'!$D$75</f>
        <v>2.2596612723858E-2</v>
      </c>
      <c r="AB26" s="9">
        <f t="shared" si="8"/>
        <v>2.2343221453917317E-2</v>
      </c>
      <c r="AC26" s="7">
        <f t="shared" si="9"/>
        <v>13.099166734414155</v>
      </c>
      <c r="AD26" s="8">
        <f>AC26/'Inser. dati e pres. risult.'!$C$22</f>
        <v>4.5169540463497082E-2</v>
      </c>
      <c r="AE26" s="8">
        <f>AD26*'Inser. dati e pres. risult.'!$D$75</f>
        <v>2.0326293208573688E-2</v>
      </c>
      <c r="AF26" s="9">
        <f t="shared" si="10"/>
        <v>2.0121106689539925E-2</v>
      </c>
      <c r="AG26" s="2">
        <f t="shared" si="31"/>
        <v>0.38333333333333336</v>
      </c>
      <c r="AH26" s="9">
        <f t="shared" si="23"/>
        <v>9.9453642750687576E-2</v>
      </c>
      <c r="AI26" s="9">
        <f t="shared" si="24"/>
        <v>0.29172799037704639</v>
      </c>
      <c r="AJ26" s="35">
        <f t="shared" si="25"/>
        <v>-0.73728542095828842</v>
      </c>
      <c r="AL26" s="2">
        <f t="shared" si="26"/>
        <v>0.38333333333333336</v>
      </c>
      <c r="AM26" s="4">
        <f t="shared" si="12"/>
        <v>49.833333333333336</v>
      </c>
      <c r="AN26" s="7">
        <f>AN25-AN25*AM$4/'Inser. dati e pres. risult.'!$C$22+AO25</f>
        <v>84.171728136357004</v>
      </c>
      <c r="AO26" s="6">
        <f>AN26*(1-'Inser. dati e pres. risult.'!$H$71)*AM$4/'Inser. dati e pres. risult.'!$C$22</f>
        <v>6.2886923320266779E-4</v>
      </c>
      <c r="AP26" s="5">
        <f t="shared" si="13"/>
        <v>15.828271863642996</v>
      </c>
      <c r="AQ26" s="2">
        <f>('Inser. dati e pres. risult.'!$C$15*'Inser. dati e pres. risult.'!$D$71/60+AQ25)*EXP(-'Inser. dati e pres. risult.'!$D$76*(AL26-AL25))</f>
        <v>14.562261533152933</v>
      </c>
      <c r="AR26" s="8">
        <f>AQ26/'Inser. dati e pres. risult.'!$C$22</f>
        <v>5.0214694941906668E-2</v>
      </c>
      <c r="AS26" s="8">
        <f>AR26*'Inser. dati e pres. risult.'!$D$75</f>
        <v>2.2596612723858E-2</v>
      </c>
      <c r="AT26" s="9">
        <f t="shared" si="14"/>
        <v>2.2343221453917317E-2</v>
      </c>
      <c r="AU26" s="7">
        <f t="shared" si="15"/>
        <v>12.257307188190779</v>
      </c>
      <c r="AV26" s="8">
        <f>AU26/'Inser. dati e pres. risult.'!$C$22</f>
        <v>4.2266576511002685E-2</v>
      </c>
      <c r="AW26" s="8">
        <f>AV26*'Inser. dati e pres. risult.'!$D$75</f>
        <v>1.901995942995121E-2</v>
      </c>
      <c r="AX26" s="9">
        <f t="shared" si="16"/>
        <v>1.8840221342504959E-2</v>
      </c>
      <c r="AY26" s="2">
        <f t="shared" si="32"/>
        <v>0.38333333333333336</v>
      </c>
      <c r="AZ26" s="9">
        <f t="shared" si="27"/>
        <v>0.15678133605922773</v>
      </c>
      <c r="BA26" s="9">
        <f t="shared" si="28"/>
        <v>0.29172799037704639</v>
      </c>
      <c r="BB26" s="35">
        <f t="shared" si="29"/>
        <v>-0.75400951372014047</v>
      </c>
    </row>
    <row r="27" spans="1:54" x14ac:dyDescent="0.2">
      <c r="A27">
        <f t="shared" si="30"/>
        <v>24</v>
      </c>
      <c r="B27" s="2">
        <f t="shared" si="18"/>
        <v>0.4</v>
      </c>
      <c r="C27" s="4">
        <f t="shared" si="0"/>
        <v>80</v>
      </c>
      <c r="D27" s="7">
        <f>D26-D26*$C$4/'Inser. dati e pres. risult.'!$C$22+E26</f>
        <v>75.791755216930397</v>
      </c>
      <c r="E27" s="6">
        <f>D27*(1-'Inser. dati e pres. risult.'!$H$71)*C$4/'Inser. dati e pres. risult.'!$C$22</f>
        <v>8.7116960019460298E-4</v>
      </c>
      <c r="F27" s="5">
        <f t="shared" si="1"/>
        <v>24.208244783069603</v>
      </c>
      <c r="G27" s="2">
        <f>('Inser. dati e pres. risult.'!$C$15*'Inser. dati e pres. risult.'!$D$71/60+G26)*EXP(-'Inser. dati e pres. risult.'!$D$76*(B27-B26))</f>
        <v>15.091835690313721</v>
      </c>
      <c r="H27" s="8">
        <f>G27/'Inser. dati e pres. risult.'!$C$22</f>
        <v>5.2040812725219723E-2</v>
      </c>
      <c r="I27" s="8">
        <f>H27*'Inser. dati e pres. risult.'!$D$75</f>
        <v>2.3418365726348877E-2</v>
      </c>
      <c r="J27" s="9">
        <f t="shared" si="2"/>
        <v>2.3146283842437776E-2</v>
      </c>
      <c r="K27" s="7">
        <f t="shared" si="3"/>
        <v>11.438367164143912</v>
      </c>
      <c r="L27" s="8">
        <f>K27/'Inser. dati e pres. risult.'!$C$22</f>
        <v>3.94426453935997E-2</v>
      </c>
      <c r="M27" s="8">
        <f>L27*'Inser. dati e pres. risult.'!$D$75</f>
        <v>1.7749190427119865E-2</v>
      </c>
      <c r="N27" s="9">
        <f t="shared" si="4"/>
        <v>1.7592601358454307E-2</v>
      </c>
      <c r="O27" s="2">
        <f t="shared" si="5"/>
        <v>0.4</v>
      </c>
      <c r="P27" s="9">
        <f t="shared" si="19"/>
        <v>0.23993840746915129</v>
      </c>
      <c r="Q27" s="9">
        <f t="shared" si="20"/>
        <v>0.30221330813812469</v>
      </c>
      <c r="R27" s="35">
        <f t="shared" si="21"/>
        <v>-0.77029927173252088</v>
      </c>
      <c r="T27" s="2">
        <f t="shared" si="22"/>
        <v>0.4</v>
      </c>
      <c r="U27" s="4">
        <f t="shared" si="6"/>
        <v>32</v>
      </c>
      <c r="V27" s="7">
        <f>V26-V26*U$4/'Inser. dati e pres. risult.'!$C$22+W26</f>
        <v>89.539669898331027</v>
      </c>
      <c r="W27" s="6">
        <f>V27*(1-'Inser. dati e pres. risult.'!$H$71)*U$4/'Inser. dati e pres. risult.'!$C$22</f>
        <v>4.1167664321071774E-4</v>
      </c>
      <c r="X27" s="5">
        <f t="shared" si="7"/>
        <v>10.460330101668973</v>
      </c>
      <c r="Y27" s="2">
        <f>('Inser. dati e pres. risult.'!$C$15*'Inser. dati e pres. risult.'!$D$71/60+Y26)*EXP(-'Inser. dati e pres. risult.'!$D$76*(T27-T26))</f>
        <v>15.091835690313721</v>
      </c>
      <c r="Z27" s="8">
        <f>Y27/'Inser. dati e pres. risult.'!$C$22</f>
        <v>5.2040812725219723E-2</v>
      </c>
      <c r="AA27" s="8">
        <f>Z27*'Inser. dati e pres. risult.'!$D$75</f>
        <v>2.3418365726348877E-2</v>
      </c>
      <c r="AB27" s="9">
        <f t="shared" si="8"/>
        <v>2.3146283842437776E-2</v>
      </c>
      <c r="AC27" s="7">
        <f t="shared" si="9"/>
        <v>13.513179858705413</v>
      </c>
      <c r="AD27" s="8">
        <f>AC27/'Inser. dati e pres. risult.'!$C$22</f>
        <v>4.659717192657039E-2</v>
      </c>
      <c r="AE27" s="8">
        <f>AD27*'Inser. dati e pres. risult.'!$D$75</f>
        <v>2.0968727366956676E-2</v>
      </c>
      <c r="AF27" s="9">
        <f t="shared" si="10"/>
        <v>2.0750412196360313E-2</v>
      </c>
      <c r="AG27" s="2">
        <f t="shared" si="31"/>
        <v>0.4</v>
      </c>
      <c r="AH27" s="9">
        <f t="shared" si="23"/>
        <v>0.10350999159894214</v>
      </c>
      <c r="AI27" s="9">
        <f t="shared" si="24"/>
        <v>0.30221330813812469</v>
      </c>
      <c r="AJ27" s="35">
        <f t="shared" si="25"/>
        <v>-0.72906878884834114</v>
      </c>
      <c r="AL27" s="2">
        <f t="shared" si="26"/>
        <v>0.4</v>
      </c>
      <c r="AM27" s="4">
        <f t="shared" si="12"/>
        <v>52</v>
      </c>
      <c r="AN27" s="7">
        <f>AN26-AN26*AM$4/'Inser. dati e pres. risult.'!$C$22+AO26</f>
        <v>83.543487772387536</v>
      </c>
      <c r="AO27" s="6">
        <f>AN27*(1-'Inser. dati e pres. risult.'!$H$71)*AM$4/'Inser. dati e pres. risult.'!$C$22</f>
        <v>6.2417548335691887E-4</v>
      </c>
      <c r="AP27" s="5">
        <f t="shared" si="13"/>
        <v>16.456512227612464</v>
      </c>
      <c r="AQ27" s="2">
        <f>('Inser. dati e pres. risult.'!$C$15*'Inser. dati e pres. risult.'!$D$71/60+AQ26)*EXP(-'Inser. dati e pres. risult.'!$D$76*(AL27-AL26))</f>
        <v>15.091835690313721</v>
      </c>
      <c r="AR27" s="8">
        <f>AQ27/'Inser. dati e pres. risult.'!$C$22</f>
        <v>5.2040812725219723E-2</v>
      </c>
      <c r="AS27" s="8">
        <f>AR27*'Inser. dati e pres. risult.'!$D$75</f>
        <v>2.3418365726348877E-2</v>
      </c>
      <c r="AT27" s="9">
        <f t="shared" si="14"/>
        <v>2.3146283842437776E-2</v>
      </c>
      <c r="AU27" s="7">
        <f t="shared" si="15"/>
        <v>12.608245904566061</v>
      </c>
      <c r="AV27" s="8">
        <f>AU27/'Inser. dati e pres. risult.'!$C$22</f>
        <v>4.3476710015745039E-2</v>
      </c>
      <c r="AW27" s="8">
        <f>AV27*'Inser. dati e pres. risult.'!$D$75</f>
        <v>1.9564519507085269E-2</v>
      </c>
      <c r="AX27" s="9">
        <f t="shared" si="16"/>
        <v>1.9374376334309718E-2</v>
      </c>
      <c r="AY27" s="2">
        <f t="shared" si="32"/>
        <v>0.4</v>
      </c>
      <c r="AZ27" s="9">
        <f t="shared" si="27"/>
        <v>0.16295952878675146</v>
      </c>
      <c r="BA27" s="9">
        <f t="shared" si="28"/>
        <v>0.30221330813812469</v>
      </c>
      <c r="BB27" s="35">
        <f t="shared" si="29"/>
        <v>-0.74703523014914941</v>
      </c>
    </row>
    <row r="28" spans="1:54" x14ac:dyDescent="0.2">
      <c r="A28">
        <f t="shared" si="30"/>
        <v>25</v>
      </c>
      <c r="B28" s="2">
        <f t="shared" si="18"/>
        <v>0.41666666666666669</v>
      </c>
      <c r="C28" s="4">
        <f t="shared" si="0"/>
        <v>83.333333333333343</v>
      </c>
      <c r="D28" s="7">
        <f>D27-D27*$C$4/'Inser. dati e pres. risult.'!$C$22+E27</f>
        <v>74.92145678633598</v>
      </c>
      <c r="E28" s="6">
        <f>D28*(1-'Inser. dati e pres. risult.'!$H$71)*C$4/'Inser. dati e pres. risult.'!$C$22</f>
        <v>8.6116616995788567E-4</v>
      </c>
      <c r="F28" s="5">
        <f t="shared" si="1"/>
        <v>25.07854321366402</v>
      </c>
      <c r="G28" s="2">
        <f>('Inser. dati e pres. risult.'!$C$15*'Inser. dati e pres. risult.'!$D$71/60+G27)*EXP(-'Inser. dati e pres. risult.'!$D$76*(B28-B27))</f>
        <v>15.613786425572702</v>
      </c>
      <c r="H28" s="8">
        <f>G28/'Inser. dati e pres. risult.'!$C$22</f>
        <v>5.3840642846802421E-2</v>
      </c>
      <c r="I28" s="8">
        <f>H28*'Inser. dati e pres. risult.'!$D$75</f>
        <v>2.4228289281061091E-2</v>
      </c>
      <c r="J28" s="9">
        <f t="shared" si="2"/>
        <v>2.3937140366766307E-2</v>
      </c>
      <c r="K28" s="7">
        <f t="shared" si="3"/>
        <v>11.698076249546245</v>
      </c>
      <c r="L28" s="8">
        <f>K28/'Inser. dati e pres. risult.'!$C$22</f>
        <v>4.0338193963952572E-2</v>
      </c>
      <c r="M28" s="8">
        <f>L28*'Inser. dati e pres. risult.'!$D$75</f>
        <v>1.8152187283778657E-2</v>
      </c>
      <c r="N28" s="9">
        <f t="shared" si="4"/>
        <v>1.7988428688123337E-2</v>
      </c>
      <c r="O28" s="2">
        <f t="shared" si="5"/>
        <v>0.41666666666666669</v>
      </c>
      <c r="P28" s="9">
        <f t="shared" si="19"/>
        <v>0.24851388208852232</v>
      </c>
      <c r="Q28" s="9">
        <f t="shared" si="20"/>
        <v>0.31253925800147742</v>
      </c>
      <c r="R28" s="35">
        <f t="shared" si="21"/>
        <v>-0.76513108630953597</v>
      </c>
      <c r="T28" s="2">
        <f t="shared" si="22"/>
        <v>0.41666666666666669</v>
      </c>
      <c r="U28" s="4">
        <f t="shared" si="6"/>
        <v>33.333333333333336</v>
      </c>
      <c r="V28" s="7">
        <f>V27-V27*U$4/'Inser. dati e pres. risult.'!$C$22+W27</f>
        <v>89.128404931763527</v>
      </c>
      <c r="W28" s="6">
        <f>V28*(1-'Inser. dati e pres. risult.'!$H$71)*U$4/'Inser. dati e pres. risult.'!$C$22</f>
        <v>4.0978576980121195E-4</v>
      </c>
      <c r="X28" s="5">
        <f t="shared" si="7"/>
        <v>10.871595068236473</v>
      </c>
      <c r="Y28" s="2">
        <f>('Inser. dati e pres. risult.'!$C$15*'Inser. dati e pres. risult.'!$D$71/60+Y27)*EXP(-'Inser. dati e pres. risult.'!$D$76*(T28-T27))</f>
        <v>15.613786425572702</v>
      </c>
      <c r="Z28" s="8">
        <f>Y28/'Inser. dati e pres. risult.'!$C$22</f>
        <v>5.3840642846802421E-2</v>
      </c>
      <c r="AA28" s="8">
        <f>Z28*'Inser. dati e pres. risult.'!$D$75</f>
        <v>2.4228289281061091E-2</v>
      </c>
      <c r="AB28" s="9">
        <f t="shared" si="8"/>
        <v>2.3937140366766307E-2</v>
      </c>
      <c r="AC28" s="7">
        <f t="shared" si="9"/>
        <v>13.916318790565164</v>
      </c>
      <c r="AD28" s="8">
        <f>AC28/'Inser. dati e pres. risult.'!$C$22</f>
        <v>4.7987306174362636E-2</v>
      </c>
      <c r="AE28" s="8">
        <f>AD28*'Inser. dati e pres. risult.'!$D$75</f>
        <v>2.1594287778463186E-2</v>
      </c>
      <c r="AF28" s="9">
        <f t="shared" si="10"/>
        <v>2.1362800408592952E-2</v>
      </c>
      <c r="AG28" s="2">
        <f t="shared" si="31"/>
        <v>0.41666666666666669</v>
      </c>
      <c r="AH28" s="9">
        <f t="shared" si="23"/>
        <v>0.10754584376952148</v>
      </c>
      <c r="AI28" s="9">
        <f t="shared" si="24"/>
        <v>0.31253925800147742</v>
      </c>
      <c r="AJ28" s="35">
        <f t="shared" si="25"/>
        <v>-0.72107304021139162</v>
      </c>
      <c r="AL28" s="2">
        <f t="shared" si="26"/>
        <v>0.41666666666666669</v>
      </c>
      <c r="AM28" s="4">
        <f t="shared" si="12"/>
        <v>54.166666666666671</v>
      </c>
      <c r="AN28" s="7">
        <f>AN27-AN27*AM$4/'Inser. dati e pres. risult.'!$C$22+AO27</f>
        <v>82.919936464513967</v>
      </c>
      <c r="AO28" s="6">
        <f>AN28*(1-'Inser. dati e pres. risult.'!$H$71)*AM$4/'Inser. dati e pres. risult.'!$C$22</f>
        <v>6.1951676668889788E-4</v>
      </c>
      <c r="AP28" s="5">
        <f t="shared" si="13"/>
        <v>17.080063535486033</v>
      </c>
      <c r="AQ28" s="2">
        <f>('Inser. dati e pres. risult.'!$C$15*'Inser. dati e pres. risult.'!$D$71/60+AQ27)*EXP(-'Inser. dati e pres. risult.'!$D$76*(AL28-AL27))</f>
        <v>15.613786425572702</v>
      </c>
      <c r="AR28" s="8">
        <f>AQ28/'Inser. dati e pres. risult.'!$C$22</f>
        <v>5.3840642846802421E-2</v>
      </c>
      <c r="AS28" s="8">
        <f>AR28*'Inser. dati e pres. risult.'!$D$75</f>
        <v>2.4228289281061091E-2</v>
      </c>
      <c r="AT28" s="9">
        <f t="shared" si="14"/>
        <v>2.3937140366766307E-2</v>
      </c>
      <c r="AU28" s="7">
        <f t="shared" si="15"/>
        <v>12.946941783789791</v>
      </c>
      <c r="AV28" s="8">
        <f>AU28/'Inser. dati e pres. risult.'!$C$22</f>
        <v>4.4644626840654456E-2</v>
      </c>
      <c r="AW28" s="8">
        <f>AV28*'Inser. dati e pres. risult.'!$D$75</f>
        <v>2.0090082078294505E-2</v>
      </c>
      <c r="AX28" s="9">
        <f t="shared" si="16"/>
        <v>1.9889621049948403E-2</v>
      </c>
      <c r="AY28" s="2">
        <f t="shared" si="32"/>
        <v>0.41666666666666669</v>
      </c>
      <c r="AZ28" s="9">
        <f t="shared" si="27"/>
        <v>0.16908950922297195</v>
      </c>
      <c r="BA28" s="9">
        <f t="shared" si="28"/>
        <v>0.31253925800147742</v>
      </c>
      <c r="BB28" s="35">
        <f t="shared" si="29"/>
        <v>-0.74030785174690417</v>
      </c>
    </row>
    <row r="29" spans="1:54" x14ac:dyDescent="0.2">
      <c r="A29">
        <f t="shared" si="30"/>
        <v>26</v>
      </c>
      <c r="B29" s="2">
        <f t="shared" si="18"/>
        <v>0.43333333333333335</v>
      </c>
      <c r="C29" s="4">
        <f t="shared" si="0"/>
        <v>86.666666666666671</v>
      </c>
      <c r="D29" s="7">
        <f>D28-D28*$C$4/'Inser. dati e pres. risult.'!$C$22+E28</f>
        <v>74.061151782548052</v>
      </c>
      <c r="E29" s="6">
        <f>D29*(1-'Inser. dati e pres. risult.'!$H$71)*C$4/'Inser. dati e pres. risult.'!$C$22</f>
        <v>8.512776066959553E-4</v>
      </c>
      <c r="F29" s="5">
        <f t="shared" si="1"/>
        <v>25.938848217451948</v>
      </c>
      <c r="G29" s="2">
        <f>('Inser. dati e pres. risult.'!$C$15*'Inser. dati e pres. risult.'!$D$71/60+G28)*EXP(-'Inser. dati e pres. risult.'!$D$76*(B29-B28))</f>
        <v>16.128223480994716</v>
      </c>
      <c r="H29" s="8">
        <f>G29/'Inser. dati e pres. risult.'!$C$22</f>
        <v>5.5614563727567984E-2</v>
      </c>
      <c r="I29" s="8">
        <f>H29*'Inser. dati e pres. risult.'!$D$75</f>
        <v>2.5026553677405593E-2</v>
      </c>
      <c r="J29" s="9">
        <f t="shared" si="2"/>
        <v>2.4715985692600473E-2</v>
      </c>
      <c r="K29" s="7">
        <f t="shared" si="3"/>
        <v>11.944748072088053</v>
      </c>
      <c r="L29" s="8">
        <f>K29/'Inser. dati e pres. risult.'!$C$22</f>
        <v>4.1188786455476044E-2</v>
      </c>
      <c r="M29" s="8">
        <f>L29*'Inser. dati e pres. risult.'!$D$75</f>
        <v>1.8534953904964221E-2</v>
      </c>
      <c r="N29" s="9">
        <f t="shared" si="4"/>
        <v>1.836423801101883E-2</v>
      </c>
      <c r="O29" s="2">
        <f t="shared" si="5"/>
        <v>0.43333333333333335</v>
      </c>
      <c r="P29" s="9">
        <f t="shared" si="19"/>
        <v>0.25698945454088218</v>
      </c>
      <c r="Q29" s="9">
        <f t="shared" si="20"/>
        <v>0.32270838165219079</v>
      </c>
      <c r="R29" s="35">
        <f t="shared" si="21"/>
        <v>-0.76022426932437659</v>
      </c>
      <c r="T29" s="2">
        <f t="shared" si="22"/>
        <v>0.43333333333333335</v>
      </c>
      <c r="U29" s="4">
        <f t="shared" si="6"/>
        <v>34.666666666666671</v>
      </c>
      <c r="V29" s="7">
        <f>V28-V28*U$4/'Inser. dati e pres. risult.'!$C$22+W28</f>
        <v>88.719028947732113</v>
      </c>
      <c r="W29" s="6">
        <f>V29*(1-'Inser. dati e pres. risult.'!$H$71)*U$4/'Inser. dati e pres. risult.'!$C$22</f>
        <v>4.0790358136888363E-4</v>
      </c>
      <c r="X29" s="5">
        <f t="shared" si="7"/>
        <v>11.280971052267887</v>
      </c>
      <c r="Y29" s="2">
        <f>('Inser. dati e pres. risult.'!$C$15*'Inser. dati e pres. risult.'!$D$71/60+Y28)*EXP(-'Inser. dati e pres. risult.'!$D$76*(T29-T28))</f>
        <v>16.128223480994716</v>
      </c>
      <c r="Z29" s="8">
        <f>Y29/'Inser. dati e pres. risult.'!$C$22</f>
        <v>5.5614563727567984E-2</v>
      </c>
      <c r="AA29" s="8">
        <f>Z29*'Inser. dati e pres. risult.'!$D$75</f>
        <v>2.5026553677405593E-2</v>
      </c>
      <c r="AB29" s="9">
        <f t="shared" si="8"/>
        <v>2.4715985692600473E-2</v>
      </c>
      <c r="AC29" s="7">
        <f t="shared" si="9"/>
        <v>14.30880325885863</v>
      </c>
      <c r="AD29" s="8">
        <f>AC29/'Inser. dati e pres. risult.'!$C$22</f>
        <v>4.9340700892615962E-2</v>
      </c>
      <c r="AE29" s="8">
        <f>AD29*'Inser. dati e pres. risult.'!$D$75</f>
        <v>2.2203315401677182E-2</v>
      </c>
      <c r="AF29" s="9">
        <f t="shared" si="10"/>
        <v>2.1958636037653467E-2</v>
      </c>
      <c r="AG29" s="2">
        <f t="shared" si="31"/>
        <v>0.43333333333333335</v>
      </c>
      <c r="AH29" s="9">
        <f t="shared" si="23"/>
        <v>0.11156138740493393</v>
      </c>
      <c r="AI29" s="9">
        <f t="shared" si="24"/>
        <v>0.32270838165219079</v>
      </c>
      <c r="AJ29" s="35">
        <f t="shared" si="25"/>
        <v>-0.71329341313212846</v>
      </c>
      <c r="AL29" s="2">
        <f t="shared" si="26"/>
        <v>0.43333333333333335</v>
      </c>
      <c r="AM29" s="4">
        <f t="shared" si="12"/>
        <v>56.333333333333336</v>
      </c>
      <c r="AN29" s="7">
        <f>AN28-AN28*AM$4/'Inser. dati e pres. risult.'!$C$22+AO28</f>
        <v>82.301039214591754</v>
      </c>
      <c r="AO29" s="6">
        <f>AN29*(1-'Inser. dati e pres. risult.'!$H$71)*AM$4/'Inser. dati e pres. risult.'!$C$22</f>
        <v>6.1489282171821476E-4</v>
      </c>
      <c r="AP29" s="5">
        <f t="shared" si="13"/>
        <v>17.698960785408246</v>
      </c>
      <c r="AQ29" s="2">
        <f>('Inser. dati e pres. risult.'!$C$15*'Inser. dati e pres. risult.'!$D$71/60+AQ28)*EXP(-'Inser. dati e pres. risult.'!$D$76*(AL29-AL28))</f>
        <v>16.128223480994716</v>
      </c>
      <c r="AR29" s="8">
        <f>AQ29/'Inser. dati e pres. risult.'!$C$22</f>
        <v>5.5614563727567984E-2</v>
      </c>
      <c r="AS29" s="8">
        <f>AR29*'Inser. dati e pres. risult.'!$D$75</f>
        <v>2.5026553677405593E-2</v>
      </c>
      <c r="AT29" s="9">
        <f t="shared" si="14"/>
        <v>2.4715985692600473E-2</v>
      </c>
      <c r="AU29" s="7">
        <f t="shared" si="15"/>
        <v>13.273695531710457</v>
      </c>
      <c r="AV29" s="8">
        <f>AU29/'Inser. dati e pres. risult.'!$C$22</f>
        <v>4.5771363902449853E-2</v>
      </c>
      <c r="AW29" s="8">
        <f>AV29*'Inser. dati e pres. risult.'!$D$75</f>
        <v>2.0597113756102434E-2</v>
      </c>
      <c r="AX29" s="9">
        <f t="shared" si="16"/>
        <v>2.0386442097176216E-2</v>
      </c>
      <c r="AY29" s="2">
        <f t="shared" si="32"/>
        <v>0.43333333333333335</v>
      </c>
      <c r="AZ29" s="9">
        <f t="shared" si="27"/>
        <v>0.17517179566584895</v>
      </c>
      <c r="BA29" s="9">
        <f t="shared" si="28"/>
        <v>0.32270838165219079</v>
      </c>
      <c r="BB29" s="35">
        <f t="shared" si="29"/>
        <v>-0.73382102503824354</v>
      </c>
    </row>
    <row r="30" spans="1:54" x14ac:dyDescent="0.2">
      <c r="A30">
        <f t="shared" si="30"/>
        <v>27</v>
      </c>
      <c r="B30" s="2">
        <f t="shared" si="18"/>
        <v>0.45</v>
      </c>
      <c r="C30" s="4">
        <f t="shared" si="0"/>
        <v>90</v>
      </c>
      <c r="D30" s="7">
        <f>D29-D29*$C$4/'Inser. dati e pres. risult.'!$C$22+E29</f>
        <v>73.210725453458792</v>
      </c>
      <c r="E30" s="6">
        <f>D30*(1-'Inser. dati e pres. risult.'!$H$71)*C$4/'Inser. dati e pres. risult.'!$C$22</f>
        <v>8.4150259141906741E-4</v>
      </c>
      <c r="F30" s="5">
        <f t="shared" si="1"/>
        <v>26.789274546541208</v>
      </c>
      <c r="G30" s="2">
        <f>('Inser. dati e pres. risult.'!$C$15*'Inser. dati e pres. risult.'!$D$71/60+G29)*EXP(-'Inser. dati e pres. risult.'!$D$76*(B30-B29))</f>
        <v>16.635255018865742</v>
      </c>
      <c r="H30" s="8">
        <f>G30/'Inser. dati e pres. risult.'!$C$22</f>
        <v>5.7362948340916348E-2</v>
      </c>
      <c r="I30" s="8">
        <f>H30*'Inser. dati e pres. risult.'!$D$75</f>
        <v>2.5813326753412358E-2</v>
      </c>
      <c r="J30" s="9">
        <f t="shared" si="2"/>
        <v>2.5483011119473598E-2</v>
      </c>
      <c r="K30" s="7">
        <f t="shared" si="3"/>
        <v>12.178790880344522</v>
      </c>
      <c r="L30" s="8">
        <f>K30/'Inser. dati e pres. risult.'!$C$22</f>
        <v>4.1995830621877665E-2</v>
      </c>
      <c r="M30" s="8">
        <f>L30*'Inser. dati e pres. risult.'!$D$75</f>
        <v>1.8898123779844948E-2</v>
      </c>
      <c r="N30" s="9">
        <f t="shared" si="4"/>
        <v>1.8720673820586953E-2</v>
      </c>
      <c r="O30" s="2">
        <f t="shared" si="5"/>
        <v>0.45</v>
      </c>
      <c r="P30" s="9">
        <f t="shared" si="19"/>
        <v>0.26536649327594586</v>
      </c>
      <c r="Q30" s="9">
        <f t="shared" si="20"/>
        <v>0.33272317682446717</v>
      </c>
      <c r="R30" s="35">
        <f t="shared" si="21"/>
        <v>-0.75557040584107416</v>
      </c>
      <c r="T30" s="2">
        <f t="shared" si="22"/>
        <v>0.45</v>
      </c>
      <c r="U30" s="4">
        <f t="shared" si="6"/>
        <v>36</v>
      </c>
      <c r="V30" s="7">
        <f>V29-V29*U$4/'Inser. dati e pres. risult.'!$C$22+W29</f>
        <v>88.31153326994459</v>
      </c>
      <c r="W30" s="6">
        <f>V30*(1-'Inser. dati e pres. risult.'!$H$71)*U$4/'Inser. dati e pres. risult.'!$C$22</f>
        <v>4.0603003802273415E-4</v>
      </c>
      <c r="X30" s="5">
        <f t="shared" si="7"/>
        <v>11.68846673005541</v>
      </c>
      <c r="Y30" s="2">
        <f>('Inser. dati e pres. risult.'!$C$15*'Inser. dati e pres. risult.'!$D$71/60+Y29)*EXP(-'Inser. dati e pres. risult.'!$D$76*(T30-T29))</f>
        <v>16.635255018865742</v>
      </c>
      <c r="Z30" s="8">
        <f>Y30/'Inser. dati e pres. risult.'!$C$22</f>
        <v>5.7362948340916348E-2</v>
      </c>
      <c r="AA30" s="8">
        <f>Z30*'Inser. dati e pres. risult.'!$D$75</f>
        <v>2.5813326753412358E-2</v>
      </c>
      <c r="AB30" s="9">
        <f t="shared" si="8"/>
        <v>2.5483011119473598E-2</v>
      </c>
      <c r="AC30" s="7">
        <f t="shared" si="9"/>
        <v>14.690848770525747</v>
      </c>
      <c r="AD30" s="8">
        <f>AC30/'Inser. dati e pres. risult.'!$C$22</f>
        <v>5.0658099208709471E-2</v>
      </c>
      <c r="AE30" s="8">
        <f>AD30*'Inser. dati e pres. risult.'!$D$75</f>
        <v>2.2796144643919262E-2</v>
      </c>
      <c r="AF30" s="9">
        <f t="shared" si="10"/>
        <v>2.2538275727677526E-2</v>
      </c>
      <c r="AG30" s="2">
        <f t="shared" si="31"/>
        <v>0.45</v>
      </c>
      <c r="AH30" s="9">
        <f t="shared" si="23"/>
        <v>0.11555680676785351</v>
      </c>
      <c r="AI30" s="9">
        <f t="shared" si="24"/>
        <v>0.33272317682446717</v>
      </c>
      <c r="AJ30" s="35">
        <f t="shared" si="25"/>
        <v>-0.7057252510270241</v>
      </c>
      <c r="AL30" s="2">
        <f t="shared" si="26"/>
        <v>0.45</v>
      </c>
      <c r="AM30" s="4">
        <f t="shared" si="12"/>
        <v>58.5</v>
      </c>
      <c r="AN30" s="7">
        <f>AN29-AN29*AM$4/'Inser. dati e pres. risult.'!$C$22+AO29</f>
        <v>81.686761285695255</v>
      </c>
      <c r="AO30" s="6">
        <f>AN30*(1-'Inser. dati e pres. risult.'!$H$71)*AM$4/'Inser. dati e pres. risult.'!$C$22</f>
        <v>6.1030338891611446E-4</v>
      </c>
      <c r="AP30" s="5">
        <f t="shared" si="13"/>
        <v>18.313238714304745</v>
      </c>
      <c r="AQ30" s="2">
        <f>('Inser. dati e pres. risult.'!$C$15*'Inser. dati e pres. risult.'!$D$71/60+AQ29)*EXP(-'Inser. dati e pres. risult.'!$D$76*(AL30-AL29))</f>
        <v>16.635255018865742</v>
      </c>
      <c r="AR30" s="8">
        <f>AQ30/'Inser. dati e pres. risult.'!$C$22</f>
        <v>5.7362948340916348E-2</v>
      </c>
      <c r="AS30" s="8">
        <f>AR30*'Inser. dati e pres. risult.'!$D$75</f>
        <v>2.5813326753412358E-2</v>
      </c>
      <c r="AT30" s="9">
        <f t="shared" si="14"/>
        <v>2.5483011119473598E-2</v>
      </c>
      <c r="AU30" s="7">
        <f t="shared" si="15"/>
        <v>13.588801056527497</v>
      </c>
      <c r="AV30" s="8">
        <f>AU30/'Inser. dati e pres. risult.'!$C$22</f>
        <v>4.6857934677681026E-2</v>
      </c>
      <c r="AW30" s="8">
        <f>AV30*'Inser. dati e pres. risult.'!$D$75</f>
        <v>2.1086070604956462E-2</v>
      </c>
      <c r="AX30" s="9">
        <f t="shared" si="16"/>
        <v>2.0865313772209793E-2</v>
      </c>
      <c r="AY30" s="2">
        <f t="shared" si="32"/>
        <v>0.45</v>
      </c>
      <c r="AZ30" s="9">
        <f t="shared" si="27"/>
        <v>0.18120689606162965</v>
      </c>
      <c r="BA30" s="9">
        <f t="shared" si="28"/>
        <v>0.33272317682446717</v>
      </c>
      <c r="BB30" s="35">
        <f t="shared" si="29"/>
        <v>-0.72756855729565928</v>
      </c>
    </row>
    <row r="31" spans="1:54" x14ac:dyDescent="0.2">
      <c r="A31">
        <f t="shared" si="30"/>
        <v>28</v>
      </c>
      <c r="B31" s="2">
        <f t="shared" si="18"/>
        <v>0.46666666666666667</v>
      </c>
      <c r="C31" s="4">
        <f t="shared" si="0"/>
        <v>93.333333333333329</v>
      </c>
      <c r="D31" s="7">
        <f>D30-D30*$C$4/'Inser. dati e pres. risult.'!$C$22+E30</f>
        <v>72.370064364631133</v>
      </c>
      <c r="E31" s="6">
        <f>D31*(1-'Inser. dati e pres. risult.'!$H$71)*C$4/'Inser. dati e pres. risult.'!$C$22</f>
        <v>8.3183982028311727E-4</v>
      </c>
      <c r="F31" s="5">
        <f t="shared" si="1"/>
        <v>27.629935635368867</v>
      </c>
      <c r="G31" s="2">
        <f>('Inser. dati e pres. risult.'!$C$15*'Inser. dati e pres. risult.'!$D$71/60+G30)*EXP(-'Inser. dati e pres. risult.'!$D$76*(B31-B30))</f>
        <v>17.134987644434407</v>
      </c>
      <c r="H31" s="8">
        <f>G31/'Inser. dati e pres. risult.'!$C$22</f>
        <v>5.9086164291153126E-2</v>
      </c>
      <c r="I31" s="8">
        <f>H31*'Inser. dati e pres. risult.'!$D$75</f>
        <v>2.6588773931018907E-2</v>
      </c>
      <c r="J31" s="9">
        <f t="shared" si="2"/>
        <v>2.6238404646288793E-2</v>
      </c>
      <c r="K31" s="7">
        <f t="shared" si="3"/>
        <v>12.400601587148772</v>
      </c>
      <c r="L31" s="8">
        <f>K31/'Inser. dati e pres. risult.'!$C$22</f>
        <v>4.2760695128099213E-2</v>
      </c>
      <c r="M31" s="8">
        <f>L31*'Inser. dati e pres. risult.'!$D$75</f>
        <v>1.9242312807644647E-2</v>
      </c>
      <c r="N31" s="9">
        <f t="shared" si="4"/>
        <v>1.9058361280371638E-2</v>
      </c>
      <c r="O31" s="2">
        <f t="shared" si="5"/>
        <v>0.46666666666666667</v>
      </c>
      <c r="P31" s="9">
        <f t="shared" si="19"/>
        <v>0.27364633874311073</v>
      </c>
      <c r="Q31" s="9">
        <f t="shared" si="20"/>
        <v>0.34258609815728108</v>
      </c>
      <c r="R31" s="35">
        <f t="shared" si="21"/>
        <v>-0.75116133330774681</v>
      </c>
      <c r="T31" s="2">
        <f t="shared" si="22"/>
        <v>0.46666666666666667</v>
      </c>
      <c r="U31" s="4">
        <f t="shared" si="6"/>
        <v>37.333333333333336</v>
      </c>
      <c r="V31" s="7">
        <f>V30-V30*U$4/'Inser. dati e pres. risult.'!$C$22+W30</f>
        <v>87.905909261959877</v>
      </c>
      <c r="W31" s="6">
        <f>V31*(1-'Inser. dati e pres. risult.'!$H$71)*U$4/'Inser. dati e pres. risult.'!$C$22</f>
        <v>4.0416510005498828E-4</v>
      </c>
      <c r="X31" s="5">
        <f t="shared" si="7"/>
        <v>12.094090738040123</v>
      </c>
      <c r="Y31" s="2">
        <f>('Inser. dati e pres. risult.'!$C$15*'Inser. dati e pres. risult.'!$D$71/60+Y30)*EXP(-'Inser. dati e pres. risult.'!$D$76*(T31-T30))</f>
        <v>17.134987644434407</v>
      </c>
      <c r="Z31" s="8">
        <f>Y31/'Inser. dati e pres. risult.'!$C$22</f>
        <v>5.9086164291153126E-2</v>
      </c>
      <c r="AA31" s="8">
        <f>Z31*'Inser. dati e pres. risult.'!$D$75</f>
        <v>2.6588773931018907E-2</v>
      </c>
      <c r="AB31" s="9">
        <f t="shared" si="8"/>
        <v>2.6238404646288793E-2</v>
      </c>
      <c r="AC31" s="7">
        <f t="shared" si="9"/>
        <v>15.062666690764544</v>
      </c>
      <c r="AD31" s="8">
        <f>AC31/'Inser. dati e pres. risult.'!$C$22</f>
        <v>5.1940229968153603E-2</v>
      </c>
      <c r="AE31" s="8">
        <f>AD31*'Inser. dati e pres. risult.'!$D$75</f>
        <v>2.3373103485669122E-2</v>
      </c>
      <c r="AF31" s="9">
        <f t="shared" si="10"/>
        <v>2.3102068253787356E-2</v>
      </c>
      <c r="AG31" s="2">
        <f t="shared" si="31"/>
        <v>0.46666666666666667</v>
      </c>
      <c r="AH31" s="9">
        <f t="shared" si="23"/>
        <v>0.11953228234648205</v>
      </c>
      <c r="AI31" s="9">
        <f t="shared" si="24"/>
        <v>0.34258609815728108</v>
      </c>
      <c r="AJ31" s="35">
        <f t="shared" si="25"/>
        <v>-0.69836400005563459</v>
      </c>
      <c r="AL31" s="2">
        <f t="shared" si="26"/>
        <v>0.46666666666666667</v>
      </c>
      <c r="AM31" s="4">
        <f t="shared" si="12"/>
        <v>60.666666666666664</v>
      </c>
      <c r="AN31" s="7">
        <f>AN30-AN30*AM$4/'Inser. dati e pres. risult.'!$C$22+AO30</f>
        <v>81.077068200168057</v>
      </c>
      <c r="AO31" s="6">
        <f>AN31*(1-'Inser. dati e pres. risult.'!$H$71)*AM$4/'Inser. dati e pres. risult.'!$C$22</f>
        <v>6.0574821069091125E-4</v>
      </c>
      <c r="AP31" s="5">
        <f t="shared" si="13"/>
        <v>18.922931799831943</v>
      </c>
      <c r="AQ31" s="2">
        <f>('Inser. dati e pres. risult.'!$C$15*'Inser. dati e pres. risult.'!$D$71/60+AQ30)*EXP(-'Inser. dati e pres. risult.'!$D$76*(AL31-AL30))</f>
        <v>17.134987644434407</v>
      </c>
      <c r="AR31" s="8">
        <f>AQ31/'Inser. dati e pres. risult.'!$C$22</f>
        <v>5.9086164291153126E-2</v>
      </c>
      <c r="AS31" s="8">
        <f>AR31*'Inser. dati e pres. risult.'!$D$75</f>
        <v>2.6588773931018907E-2</v>
      </c>
      <c r="AT31" s="9">
        <f t="shared" si="14"/>
        <v>2.6238404646288793E-2</v>
      </c>
      <c r="AU31" s="7">
        <f t="shared" si="15"/>
        <v>13.892545618568453</v>
      </c>
      <c r="AV31" s="8">
        <f>AU31/'Inser. dati e pres. risult.'!$C$22</f>
        <v>4.7905329719201563E-2</v>
      </c>
      <c r="AW31" s="8">
        <f>AV31*'Inser. dati e pres. risult.'!$D$75</f>
        <v>2.1557398373640704E-2</v>
      </c>
      <c r="AX31" s="9">
        <f t="shared" si="16"/>
        <v>2.1326698398876243E-2</v>
      </c>
      <c r="AY31" s="2">
        <f t="shared" si="32"/>
        <v>0.46666666666666667</v>
      </c>
      <c r="AZ31" s="9">
        <f t="shared" si="27"/>
        <v>0.18719530831335318</v>
      </c>
      <c r="BA31" s="9">
        <f t="shared" si="28"/>
        <v>0.34258609815728108</v>
      </c>
      <c r="BB31" s="35">
        <f t="shared" si="29"/>
        <v>-0.72154441211113984</v>
      </c>
    </row>
    <row r="32" spans="1:54" x14ac:dyDescent="0.2">
      <c r="A32">
        <f t="shared" si="30"/>
        <v>29</v>
      </c>
      <c r="B32" s="2">
        <f t="shared" si="18"/>
        <v>0.48333333333333334</v>
      </c>
      <c r="C32" s="4">
        <f t="shared" si="0"/>
        <v>96.666666666666671</v>
      </c>
      <c r="D32" s="7">
        <f>D31-D31*$C$4/'Inser. dati e pres. risult.'!$C$22+E31</f>
        <v>71.53905638416829</v>
      </c>
      <c r="E32" s="6">
        <f>D32*(1-'Inser. dati e pres. risult.'!$H$71)*C$4/'Inser. dati e pres. risult.'!$C$22</f>
        <v>8.2228800441572821E-4</v>
      </c>
      <c r="F32" s="5">
        <f t="shared" si="1"/>
        <v>28.46094361583171</v>
      </c>
      <c r="G32" s="2">
        <f>('Inser. dati e pres. risult.'!$C$15*'Inser. dati e pres. risult.'!$D$71/60+G31)*EXP(-'Inser. dati e pres. risult.'!$D$76*(B32-B31))</f>
        <v>17.627526428326142</v>
      </c>
      <c r="H32" s="8">
        <f>G32/'Inser. dati e pres. risult.'!$C$22</f>
        <v>6.0784573890779799E-2</v>
      </c>
      <c r="I32" s="8">
        <f>H32*'Inser. dati e pres. risult.'!$D$75</f>
        <v>2.7353058250850909E-2</v>
      </c>
      <c r="J32" s="9">
        <f t="shared" si="2"/>
        <v>2.6982351035378715E-2</v>
      </c>
      <c r="K32" s="7">
        <f t="shared" si="3"/>
        <v>12.610566070694405</v>
      </c>
      <c r="L32" s="8">
        <f>K32/'Inser. dati e pres. risult.'!$C$22</f>
        <v>4.34847105886014E-2</v>
      </c>
      <c r="M32" s="8">
        <f>L32*'Inser. dati e pres. risult.'!$D$75</f>
        <v>1.9568119764870631E-2</v>
      </c>
      <c r="N32" s="9">
        <f t="shared" si="4"/>
        <v>1.9377906832990455E-2</v>
      </c>
      <c r="O32" s="2">
        <f t="shared" si="5"/>
        <v>0.48333333333333334</v>
      </c>
      <c r="P32" s="9">
        <f t="shared" si="19"/>
        <v>0.28183030427620881</v>
      </c>
      <c r="Q32" s="9">
        <f t="shared" si="20"/>
        <v>0.35229955803078616</v>
      </c>
      <c r="R32" s="35">
        <f t="shared" si="21"/>
        <v>-0.7469891336054042</v>
      </c>
      <c r="T32" s="2">
        <f t="shared" si="22"/>
        <v>0.48333333333333334</v>
      </c>
      <c r="U32" s="4">
        <f t="shared" si="6"/>
        <v>38.666666666666664</v>
      </c>
      <c r="V32" s="7">
        <f>V31-V31*U$4/'Inser. dati e pres. risult.'!$C$22+W31</f>
        <v>87.502148327004946</v>
      </c>
      <c r="W32" s="6">
        <f>V32*(1-'Inser. dati e pres. risult.'!$H$71)*U$4/'Inser. dati e pres. risult.'!$C$22</f>
        <v>4.0230872794025298E-4</v>
      </c>
      <c r="X32" s="5">
        <f t="shared" si="7"/>
        <v>12.497851672995054</v>
      </c>
      <c r="Y32" s="2">
        <f>('Inser. dati e pres. risult.'!$C$15*'Inser. dati e pres. risult.'!$D$71/60+Y31)*EXP(-'Inser. dati e pres. risult.'!$D$76*(T32-T31))</f>
        <v>17.627526428326142</v>
      </c>
      <c r="Z32" s="8">
        <f>Y32/'Inser. dati e pres. risult.'!$C$22</f>
        <v>6.0784573890779799E-2</v>
      </c>
      <c r="AA32" s="8">
        <f>Z32*'Inser. dati e pres. risult.'!$D$75</f>
        <v>2.7353058250850909E-2</v>
      </c>
      <c r="AB32" s="9">
        <f t="shared" si="8"/>
        <v>2.6982351035378715E-2</v>
      </c>
      <c r="AC32" s="7">
        <f t="shared" si="9"/>
        <v>15.42446432169594</v>
      </c>
      <c r="AD32" s="8">
        <f>AC32/'Inser. dati e pres. risult.'!$C$22</f>
        <v>5.3187808005848068E-2</v>
      </c>
      <c r="AE32" s="8">
        <f>AD32*'Inser. dati e pres. risult.'!$D$75</f>
        <v>2.393451360263163E-2</v>
      </c>
      <c r="AF32" s="9">
        <f t="shared" si="10"/>
        <v>2.3650354714725541E-2</v>
      </c>
      <c r="AG32" s="2">
        <f t="shared" si="31"/>
        <v>0.48333333333333334</v>
      </c>
      <c r="AH32" s="9">
        <f t="shared" si="23"/>
        <v>0.12348799095691576</v>
      </c>
      <c r="AI32" s="9">
        <f t="shared" si="24"/>
        <v>0.35229955803078616</v>
      </c>
      <c r="AJ32" s="35">
        <f t="shared" si="25"/>
        <v>-0.69120520660544504</v>
      </c>
      <c r="AL32" s="2">
        <f t="shared" si="26"/>
        <v>0.48333333333333334</v>
      </c>
      <c r="AM32" s="4">
        <f t="shared" si="12"/>
        <v>62.833333333333336</v>
      </c>
      <c r="AN32" s="7">
        <f>AN31-AN31*AM$4/'Inser. dati e pres. risult.'!$C$22+AO31</f>
        <v>80.47192573768784</v>
      </c>
      <c r="AO32" s="6">
        <f>AN32*(1-'Inser. dati e pres. risult.'!$H$71)*AM$4/'Inser. dati e pres. risult.'!$C$22</f>
        <v>6.0122703137353037E-4</v>
      </c>
      <c r="AP32" s="5">
        <f t="shared" si="13"/>
        <v>19.52807426231216</v>
      </c>
      <c r="AQ32" s="2">
        <f>('Inser. dati e pres. risult.'!$C$15*'Inser. dati e pres. risult.'!$D$71/60+AQ31)*EXP(-'Inser. dati e pres. risult.'!$D$76*(AL32-AL31))</f>
        <v>17.627526428326142</v>
      </c>
      <c r="AR32" s="8">
        <f>AQ32/'Inser. dati e pres. risult.'!$C$22</f>
        <v>6.0784573890779799E-2</v>
      </c>
      <c r="AS32" s="8">
        <f>AR32*'Inser. dati e pres. risult.'!$D$75</f>
        <v>2.7353058250850909E-2</v>
      </c>
      <c r="AT32" s="9">
        <f t="shared" si="14"/>
        <v>2.6982351035378715E-2</v>
      </c>
      <c r="AU32" s="7">
        <f t="shared" si="15"/>
        <v>14.18520997679391</v>
      </c>
      <c r="AV32" s="8">
        <f>AU32/'Inser. dati e pres. risult.'!$C$22</f>
        <v>4.8914517161358313E-2</v>
      </c>
      <c r="AW32" s="8">
        <f>AV32*'Inser. dati e pres. risult.'!$D$75</f>
        <v>2.2011532722611242E-2</v>
      </c>
      <c r="AX32" s="9">
        <f t="shared" si="16"/>
        <v>2.177104665701346E-2</v>
      </c>
      <c r="AY32" s="2">
        <f t="shared" si="32"/>
        <v>0.48333333333333334</v>
      </c>
      <c r="AZ32" s="9">
        <f t="shared" si="27"/>
        <v>0.19313752057899991</v>
      </c>
      <c r="BA32" s="9">
        <f t="shared" si="28"/>
        <v>0.35229955803078616</v>
      </c>
      <c r="BB32" s="35">
        <f t="shared" si="29"/>
        <v>-0.71574270510835736</v>
      </c>
    </row>
    <row r="33" spans="1:54" x14ac:dyDescent="0.2">
      <c r="A33">
        <f t="shared" si="30"/>
        <v>30</v>
      </c>
      <c r="B33" s="2">
        <f t="shared" si="18"/>
        <v>0.5</v>
      </c>
      <c r="C33" s="4">
        <f t="shared" si="0"/>
        <v>100</v>
      </c>
      <c r="D33" s="7">
        <f>D32-D32*$C$4/'Inser. dati e pres. risult.'!$C$22+E32</f>
        <v>70.71759066775698</v>
      </c>
      <c r="E33" s="6">
        <f>D33*(1-'Inser. dati e pres. risult.'!$H$71)*C$4/'Inser. dati e pres. risult.'!$C$22</f>
        <v>8.1284586974433382E-4</v>
      </c>
      <c r="F33" s="5">
        <f t="shared" si="1"/>
        <v>29.28240933224302</v>
      </c>
      <c r="G33" s="2">
        <f>('Inser. dati e pres. risult.'!$C$15*'Inser. dati e pres. risult.'!$D$71/60+G32)*EXP(-'Inser. dati e pres. risult.'!$D$76*(B33-B32))</f>
        <v>18.112974928634667</v>
      </c>
      <c r="H33" s="8">
        <f>G33/'Inser. dati e pres. risult.'!$C$22</f>
        <v>6.2458534236671269E-2</v>
      </c>
      <c r="I33" s="8">
        <f>H33*'Inser. dati e pres. risult.'!$D$75</f>
        <v>2.8106340406502072E-2</v>
      </c>
      <c r="J33" s="9">
        <f t="shared" si="2"/>
        <v>2.771503187513058E-2</v>
      </c>
      <c r="K33" s="7">
        <f t="shared" si="3"/>
        <v>12.809059467785312</v>
      </c>
      <c r="L33" s="8">
        <f>K33/'Inser. dati e pres. risult.'!$C$22</f>
        <v>4.416917057857004E-2</v>
      </c>
      <c r="M33" s="8">
        <f>L33*'Inser. dati e pres. risult.'!$D$75</f>
        <v>1.9876126760356518E-2</v>
      </c>
      <c r="N33" s="9">
        <f t="shared" si="4"/>
        <v>1.9679898787409167E-2</v>
      </c>
      <c r="O33" s="2">
        <f t="shared" si="5"/>
        <v>0.5</v>
      </c>
      <c r="P33" s="9">
        <f t="shared" si="19"/>
        <v>0.28991967694367138</v>
      </c>
      <c r="Q33" s="9">
        <f t="shared" si="20"/>
        <v>0.36186592738398898</v>
      </c>
      <c r="R33" s="35">
        <f t="shared" si="21"/>
        <v>-0.74304612538009918</v>
      </c>
      <c r="T33" s="2">
        <f t="shared" si="22"/>
        <v>0.5</v>
      </c>
      <c r="U33" s="4">
        <f t="shared" si="6"/>
        <v>40</v>
      </c>
      <c r="V33" s="7">
        <f>V32-V32*U$4/'Inser. dati e pres. risult.'!$C$22+W32</f>
        <v>87.100241907792636</v>
      </c>
      <c r="W33" s="6">
        <f>V33*(1-'Inser. dati e pres. risult.'!$H$71)*U$4/'Inser. dati e pres. risult.'!$C$22</f>
        <v>4.0046088233467911E-4</v>
      </c>
      <c r="X33" s="5">
        <f t="shared" si="7"/>
        <v>12.899758092207364</v>
      </c>
      <c r="Y33" s="2">
        <f>('Inser. dati e pres. risult.'!$C$15*'Inser. dati e pres. risult.'!$D$71/60+Y32)*EXP(-'Inser. dati e pres. risult.'!$D$76*(T33-T32))</f>
        <v>18.112974928634667</v>
      </c>
      <c r="Z33" s="8">
        <f>Y33/'Inser. dati e pres. risult.'!$C$22</f>
        <v>6.2458534236671269E-2</v>
      </c>
      <c r="AA33" s="8">
        <f>Z33*'Inser. dati e pres. risult.'!$D$75</f>
        <v>2.8106340406502072E-2</v>
      </c>
      <c r="AB33" s="9">
        <f t="shared" si="8"/>
        <v>2.771503187513058E-2</v>
      </c>
      <c r="AC33" s="7">
        <f t="shared" si="9"/>
        <v>15.776444979538626</v>
      </c>
      <c r="AD33" s="8">
        <f>AC33/'Inser. dati e pres. risult.'!$C$22</f>
        <v>5.4401534412202156E-2</v>
      </c>
      <c r="AE33" s="8">
        <f>AD33*'Inser. dati e pres. risult.'!$D$75</f>
        <v>2.448069048549097E-2</v>
      </c>
      <c r="AF33" s="9">
        <f t="shared" si="10"/>
        <v>2.4183468720042733E-2</v>
      </c>
      <c r="AG33" s="2">
        <f t="shared" si="31"/>
        <v>0.5</v>
      </c>
      <c r="AH33" s="9">
        <f t="shared" si="23"/>
        <v>0.12742410584260633</v>
      </c>
      <c r="AI33" s="9">
        <f t="shared" si="24"/>
        <v>0.36186592738398898</v>
      </c>
      <c r="AJ33" s="35">
        <f t="shared" si="25"/>
        <v>-0.68424451484782134</v>
      </c>
      <c r="AL33" s="2">
        <f t="shared" si="26"/>
        <v>0.5</v>
      </c>
      <c r="AM33" s="4">
        <f t="shared" si="12"/>
        <v>65</v>
      </c>
      <c r="AN33" s="7">
        <f>AN32-AN32*AM$4/'Inser. dati e pres. risult.'!$C$22+AO32</f>
        <v>79.871299933345682</v>
      </c>
      <c r="AO33" s="6">
        <f>AN33*(1-'Inser. dati e pres. risult.'!$H$71)*AM$4/'Inser. dati e pres. risult.'!$C$22</f>
        <v>5.967395972031579E-4</v>
      </c>
      <c r="AP33" s="5">
        <f t="shared" si="13"/>
        <v>20.128700066654318</v>
      </c>
      <c r="AQ33" s="2">
        <f>('Inser. dati e pres. risult.'!$C$15*'Inser. dati e pres. risult.'!$D$71/60+AQ32)*EXP(-'Inser. dati e pres. risult.'!$D$76*(AL33-AL32))</f>
        <v>18.112974928634667</v>
      </c>
      <c r="AR33" s="8">
        <f>AQ33/'Inser. dati e pres. risult.'!$C$22</f>
        <v>6.2458534236671269E-2</v>
      </c>
      <c r="AS33" s="8">
        <f>AR33*'Inser. dati e pres. risult.'!$D$75</f>
        <v>2.8106340406502072E-2</v>
      </c>
      <c r="AT33" s="9">
        <f t="shared" si="14"/>
        <v>2.771503187513058E-2</v>
      </c>
      <c r="AU33" s="7">
        <f t="shared" si="15"/>
        <v>14.4670685321015</v>
      </c>
      <c r="AV33" s="8">
        <f>AU33/'Inser. dati e pres. risult.'!$C$22</f>
        <v>4.9886443214143102E-2</v>
      </c>
      <c r="AW33" s="8">
        <f>AV33*'Inser. dati e pres. risult.'!$D$75</f>
        <v>2.2448899446364395E-2</v>
      </c>
      <c r="AX33" s="9">
        <f t="shared" si="16"/>
        <v>2.2198797900518819E-2</v>
      </c>
      <c r="AY33" s="2">
        <f t="shared" si="32"/>
        <v>0.5</v>
      </c>
      <c r="AZ33" s="9">
        <f t="shared" si="27"/>
        <v>0.19903401155968437</v>
      </c>
      <c r="BA33" s="9">
        <f t="shared" si="28"/>
        <v>0.36186592738398898</v>
      </c>
      <c r="BB33" s="35">
        <f t="shared" si="29"/>
        <v>-0.71015769979001186</v>
      </c>
    </row>
    <row r="34" spans="1:54" x14ac:dyDescent="0.2">
      <c r="A34">
        <f t="shared" si="30"/>
        <v>31</v>
      </c>
      <c r="B34" s="2">
        <f t="shared" si="18"/>
        <v>0.51666666666666672</v>
      </c>
      <c r="C34" s="4">
        <f t="shared" si="0"/>
        <v>103.33333333333334</v>
      </c>
      <c r="D34" s="7">
        <f>D33-D33*$C$4/'Inser. dati e pres. risult.'!$C$22+E33</f>
        <v>69.905557643882389</v>
      </c>
      <c r="E34" s="6">
        <f>D34*(1-'Inser. dati e pres. risult.'!$H$71)*C$4/'Inser. dati e pres. risult.'!$C$22</f>
        <v>8.0351215682623509E-4</v>
      </c>
      <c r="F34" s="5">
        <f t="shared" si="1"/>
        <v>30.094442356117611</v>
      </c>
      <c r="G34" s="2">
        <f>('Inser. dati e pres. risult.'!$C$15*'Inser. dati e pres. risult.'!$D$71/60+G33)*EXP(-'Inser. dati e pres. risult.'!$D$76*(B34-B33))</f>
        <v>18.591435212695458</v>
      </c>
      <c r="H34" s="8">
        <f>G34/'Inser. dati e pres. risult.'!$C$22</f>
        <v>6.4108397285156757E-2</v>
      </c>
      <c r="I34" s="8">
        <f>H34*'Inser. dati e pres. risult.'!$D$75</f>
        <v>2.8848778778320542E-2</v>
      </c>
      <c r="J34" s="9">
        <f t="shared" si="2"/>
        <v>2.8436625641212299E-2</v>
      </c>
      <c r="K34" s="7">
        <f t="shared" si="3"/>
        <v>12.996446459435871</v>
      </c>
      <c r="L34" s="8">
        <f>K34/'Inser. dati e pres. risult.'!$C$22</f>
        <v>4.4815332618744382E-2</v>
      </c>
      <c r="M34" s="8">
        <f>L34*'Inser. dati e pres. risult.'!$D$75</f>
        <v>2.0166899678434973E-2</v>
      </c>
      <c r="N34" s="9">
        <f t="shared" si="4"/>
        <v>1.9964907885418048E-2</v>
      </c>
      <c r="O34" s="2">
        <f t="shared" si="5"/>
        <v>0.51666666666666672</v>
      </c>
      <c r="P34" s="9">
        <f t="shared" si="19"/>
        <v>0.29791571836555952</v>
      </c>
      <c r="Q34" s="9">
        <f t="shared" si="20"/>
        <v>0.37128753651415836</v>
      </c>
      <c r="R34" s="35">
        <f t="shared" si="21"/>
        <v>-0.73932485664663594</v>
      </c>
      <c r="T34" s="2">
        <f t="shared" si="22"/>
        <v>0.51666666666666672</v>
      </c>
      <c r="U34" s="4">
        <f t="shared" si="6"/>
        <v>41.333333333333336</v>
      </c>
      <c r="V34" s="7">
        <f>V33-V33*U$4/'Inser. dati e pres. risult.'!$C$22+W33</f>
        <v>86.700181486340284</v>
      </c>
      <c r="W34" s="6">
        <f>V34*(1-'Inser. dati e pres. risult.'!$H$71)*U$4/'Inser. dati e pres. risult.'!$C$22</f>
        <v>3.9862152407512807E-4</v>
      </c>
      <c r="X34" s="5">
        <f t="shared" si="7"/>
        <v>13.299818513659716</v>
      </c>
      <c r="Y34" s="2">
        <f>('Inser. dati e pres. risult.'!$C$15*'Inser. dati e pres. risult.'!$D$71/60+Y33)*EXP(-'Inser. dati e pres. risult.'!$D$76*(T34-T33))</f>
        <v>18.591435212695458</v>
      </c>
      <c r="Z34" s="8">
        <f>Y34/'Inser. dati e pres. risult.'!$C$22</f>
        <v>6.4108397285156757E-2</v>
      </c>
      <c r="AA34" s="8">
        <f>Z34*'Inser. dati e pres. risult.'!$D$75</f>
        <v>2.8848778778320542E-2</v>
      </c>
      <c r="AB34" s="9">
        <f t="shared" si="8"/>
        <v>2.8436625641212299E-2</v>
      </c>
      <c r="AC34" s="7">
        <f t="shared" si="9"/>
        <v>16.118808070322338</v>
      </c>
      <c r="AD34" s="8">
        <f>AC34/'Inser. dati e pres. risult.'!$C$22</f>
        <v>5.5582096794214955E-2</v>
      </c>
      <c r="AE34" s="8">
        <f>AD34*'Inser. dati e pres. risult.'!$D$75</f>
        <v>2.5011943557396731E-2</v>
      </c>
      <c r="AF34" s="9">
        <f t="shared" si="10"/>
        <v>2.470173657201824E-2</v>
      </c>
      <c r="AG34" s="2">
        <f t="shared" si="31"/>
        <v>0.51666666666666672</v>
      </c>
      <c r="AH34" s="9">
        <f t="shared" si="23"/>
        <v>0.13134079677095034</v>
      </c>
      <c r="AI34" s="9">
        <f t="shared" si="24"/>
        <v>0.37128753651415836</v>
      </c>
      <c r="AJ34" s="35">
        <f t="shared" si="25"/>
        <v>-0.67747766436273449</v>
      </c>
      <c r="AL34" s="2">
        <f t="shared" si="26"/>
        <v>0.51666666666666672</v>
      </c>
      <c r="AM34" s="4">
        <f t="shared" si="12"/>
        <v>67.166666666666671</v>
      </c>
      <c r="AN34" s="7">
        <f>AN33-AN33*AM$4/'Inser. dati e pres. risult.'!$C$22+AO33</f>
        <v>79.275157075739727</v>
      </c>
      <c r="AO34" s="6">
        <f>AN34*(1-'Inser. dati e pres. risult.'!$H$71)*AM$4/'Inser. dati e pres. risult.'!$C$22</f>
        <v>5.9228565631299843E-4</v>
      </c>
      <c r="AP34" s="5">
        <f t="shared" si="13"/>
        <v>20.724842924260273</v>
      </c>
      <c r="AQ34" s="2">
        <f>('Inser. dati e pres. risult.'!$C$15*'Inser. dati e pres. risult.'!$D$71/60+AQ33)*EXP(-'Inser. dati e pres. risult.'!$D$76*(AL34-AL33))</f>
        <v>18.591435212695458</v>
      </c>
      <c r="AR34" s="8">
        <f>AQ34/'Inser. dati e pres. risult.'!$C$22</f>
        <v>6.4108397285156757E-2</v>
      </c>
      <c r="AS34" s="8">
        <f>AR34*'Inser. dati e pres. risult.'!$D$75</f>
        <v>2.8848778778320542E-2</v>
      </c>
      <c r="AT34" s="9">
        <f t="shared" si="14"/>
        <v>2.8436625641212299E-2</v>
      </c>
      <c r="AU34" s="7">
        <f t="shared" si="15"/>
        <v>14.738389467498711</v>
      </c>
      <c r="AV34" s="8">
        <f>AU34/'Inser. dati e pres. risult.'!$C$22</f>
        <v>5.0822032646547284E-2</v>
      </c>
      <c r="AW34" s="8">
        <f>AV34*'Inser. dati e pres. risult.'!$D$75</f>
        <v>2.2869914690946277E-2</v>
      </c>
      <c r="AX34" s="9">
        <f t="shared" si="16"/>
        <v>2.2610380465426516E-2</v>
      </c>
      <c r="AY34" s="2">
        <f t="shared" si="32"/>
        <v>0.51666666666666672</v>
      </c>
      <c r="AZ34" s="9">
        <f t="shared" si="27"/>
        <v>0.2048852507782073</v>
      </c>
      <c r="BA34" s="9">
        <f t="shared" si="28"/>
        <v>0.37128753651415836</v>
      </c>
      <c r="BB34" s="35">
        <f t="shared" si="29"/>
        <v>-0.70478380351536773</v>
      </c>
    </row>
    <row r="35" spans="1:54" x14ac:dyDescent="0.2">
      <c r="A35">
        <f t="shared" si="30"/>
        <v>32</v>
      </c>
      <c r="B35" s="2">
        <f t="shared" si="18"/>
        <v>0.53333333333333333</v>
      </c>
      <c r="C35" s="4">
        <f t="shared" si="0"/>
        <v>106.66666666666667</v>
      </c>
      <c r="D35" s="7">
        <f>D34-D34*$C$4/'Inser. dati e pres. risult.'!$C$22+E34</f>
        <v>69.102848999212981</v>
      </c>
      <c r="E35" s="6">
        <f>D35*(1-'Inser. dati e pres. risult.'!$H$71)*C$4/'Inser. dati e pres. risult.'!$C$22</f>
        <v>7.9428562068060971E-4</v>
      </c>
      <c r="F35" s="5">
        <f t="shared" si="1"/>
        <v>30.897151000787019</v>
      </c>
      <c r="G35" s="2">
        <f>('Inser. dati e pres. risult.'!$C$15*'Inser. dati e pres. risult.'!$D$71/60+G34)*EXP(-'Inser. dati e pres. risult.'!$D$76*(B35-B34))</f>
        <v>19.063007878545783</v>
      </c>
      <c r="H35" s="8">
        <f>G35/'Inser. dati e pres. risult.'!$C$22</f>
        <v>6.5734509926019938E-2</v>
      </c>
      <c r="I35" s="8">
        <f>H35*'Inser. dati e pres. risult.'!$D$75</f>
        <v>2.9580529466708971E-2</v>
      </c>
      <c r="J35" s="9">
        <f t="shared" si="2"/>
        <v>2.9147307756437035E-2</v>
      </c>
      <c r="K35" s="7">
        <f t="shared" si="3"/>
        <v>13.173081549019566</v>
      </c>
      <c r="L35" s="8">
        <f>K35/'Inser. dati e pres. risult.'!$C$22</f>
        <v>4.5424419134550226E-2</v>
      </c>
      <c r="M35" s="8">
        <f>L35*'Inser. dati e pres. risult.'!$D$75</f>
        <v>2.0440988610547602E-2</v>
      </c>
      <c r="N35" s="9">
        <f t="shared" si="4"/>
        <v>2.0233487848169696E-2</v>
      </c>
      <c r="O35" s="2">
        <f t="shared" si="5"/>
        <v>0.53333333333333333</v>
      </c>
      <c r="P35" s="9">
        <f t="shared" si="19"/>
        <v>0.30581966549890938</v>
      </c>
      <c r="Q35" s="9">
        <f t="shared" si="20"/>
        <v>0.38056667585845699</v>
      </c>
      <c r="R35" s="35">
        <f t="shared" si="21"/>
        <v>-0.73581809765260819</v>
      </c>
      <c r="T35" s="2">
        <f t="shared" si="22"/>
        <v>0.53333333333333333</v>
      </c>
      <c r="U35" s="4">
        <f t="shared" si="6"/>
        <v>42.666666666666664</v>
      </c>
      <c r="V35" s="7">
        <f>V34-V34*U$4/'Inser. dati e pres. risult.'!$C$22+W34</f>
        <v>86.301958583789229</v>
      </c>
      <c r="W35" s="6">
        <f>V35*(1-'Inser. dati e pres. risult.'!$H$71)*U$4/'Inser. dati e pres. risult.'!$C$22</f>
        <v>3.9679061417834165E-4</v>
      </c>
      <c r="X35" s="5">
        <f t="shared" si="7"/>
        <v>13.698041416210771</v>
      </c>
      <c r="Y35" s="2">
        <f>('Inser. dati e pres. risult.'!$C$15*'Inser. dati e pres. risult.'!$D$71/60+Y34)*EXP(-'Inser. dati e pres. risult.'!$D$76*(T35-T34))</f>
        <v>19.063007878545783</v>
      </c>
      <c r="Z35" s="8">
        <f>Y35/'Inser. dati e pres. risult.'!$C$22</f>
        <v>6.5734509926019938E-2</v>
      </c>
      <c r="AA35" s="8">
        <f>Z35*'Inser. dati e pres. risult.'!$D$75</f>
        <v>2.9580529466708971E-2</v>
      </c>
      <c r="AB35" s="9">
        <f t="shared" si="8"/>
        <v>2.9147307756437035E-2</v>
      </c>
      <c r="AC35" s="7">
        <f t="shared" si="9"/>
        <v>16.451749164167058</v>
      </c>
      <c r="AD35" s="8">
        <f>AC35/'Inser. dati e pres. risult.'!$C$22</f>
        <v>5.6730169531610544E-2</v>
      </c>
      <c r="AE35" s="8">
        <f>AD35*'Inser. dati e pres. risult.'!$D$75</f>
        <v>2.5528576289224746E-2</v>
      </c>
      <c r="AF35" s="9">
        <f t="shared" si="10"/>
        <v>2.5205477442484692E-2</v>
      </c>
      <c r="AG35" s="2">
        <f t="shared" si="31"/>
        <v>0.53333333333333333</v>
      </c>
      <c r="AH35" s="9">
        <f t="shared" si="23"/>
        <v>0.1352382301271654</v>
      </c>
      <c r="AI35" s="9">
        <f t="shared" si="24"/>
        <v>0.38056667585845699</v>
      </c>
      <c r="AJ35" s="35">
        <f t="shared" si="25"/>
        <v>-0.67090048783001932</v>
      </c>
      <c r="AL35" s="2">
        <f t="shared" si="26"/>
        <v>0.53333333333333333</v>
      </c>
      <c r="AM35" s="4">
        <f t="shared" si="12"/>
        <v>69.333333333333329</v>
      </c>
      <c r="AN35" s="7">
        <f>AN34-AN34*AM$4/'Inser. dati e pres. risult.'!$C$22+AO34</f>
        <v>78.683463705083042</v>
      </c>
      <c r="AO35" s="6">
        <f>AN35*(1-'Inser. dati e pres. risult.'!$H$71)*AM$4/'Inser. dati e pres. risult.'!$C$22</f>
        <v>5.8786495871613817E-4</v>
      </c>
      <c r="AP35" s="5">
        <f t="shared" si="13"/>
        <v>21.316536294916958</v>
      </c>
      <c r="AQ35" s="2">
        <f>('Inser. dati e pres. risult.'!$C$15*'Inser. dati e pres. risult.'!$D$71/60+AQ34)*EXP(-'Inser. dati e pres. risult.'!$D$76*(AL35-AL34))</f>
        <v>19.063007878545783</v>
      </c>
      <c r="AR35" s="8">
        <f>AQ35/'Inser. dati e pres. risult.'!$C$22</f>
        <v>6.5734509926019938E-2</v>
      </c>
      <c r="AS35" s="8">
        <f>AR35*'Inser. dati e pres. risult.'!$D$75</f>
        <v>2.9580529466708971E-2</v>
      </c>
      <c r="AT35" s="9">
        <f t="shared" si="14"/>
        <v>2.9147307756437035E-2</v>
      </c>
      <c r="AU35" s="7">
        <f t="shared" si="15"/>
        <v>14.999434885212693</v>
      </c>
      <c r="AV35" s="8">
        <f>AU35/'Inser. dati e pres. risult.'!$C$22</f>
        <v>5.1722189259354116E-2</v>
      </c>
      <c r="AW35" s="8">
        <f>AV35*'Inser. dati e pres. risult.'!$D$75</f>
        <v>2.3274985166709353E-2</v>
      </c>
      <c r="AX35" s="9">
        <f t="shared" si="16"/>
        <v>2.3006211968377266E-2</v>
      </c>
      <c r="AY35" s="2">
        <f t="shared" si="32"/>
        <v>0.53333333333333333</v>
      </c>
      <c r="AZ35" s="9">
        <f t="shared" si="27"/>
        <v>0.21069169884836236</v>
      </c>
      <c r="BA35" s="9">
        <f t="shared" si="28"/>
        <v>0.38056667585845699</v>
      </c>
      <c r="BB35" s="35">
        <f t="shared" si="29"/>
        <v>-0.6996155636032354</v>
      </c>
    </row>
    <row r="36" spans="1:54" x14ac:dyDescent="0.2">
      <c r="A36">
        <f t="shared" si="30"/>
        <v>33</v>
      </c>
      <c r="B36" s="2">
        <f t="shared" si="18"/>
        <v>0.55000000000000004</v>
      </c>
      <c r="C36" s="4">
        <f t="shared" si="0"/>
        <v>110.00000000000001</v>
      </c>
      <c r="D36" s="7">
        <f>D35-D35*$C$4/'Inser. dati e pres. risult.'!$C$22+E35</f>
        <v>68.309357664153055</v>
      </c>
      <c r="E36" s="6">
        <f>D36*(1-'Inser. dati e pres. risult.'!$H$71)*C$4/'Inser. dati e pres. risult.'!$C$22</f>
        <v>7.8516503062244956E-4</v>
      </c>
      <c r="F36" s="5">
        <f t="shared" si="1"/>
        <v>31.690642335846945</v>
      </c>
      <c r="G36" s="2">
        <f>('Inser. dati e pres. risult.'!$C$15*'Inser. dati e pres. risult.'!$D$71/60+G35)*EXP(-'Inser. dati e pres. risult.'!$D$76*(B36-B35))</f>
        <v>19.527792076075805</v>
      </c>
      <c r="H36" s="8">
        <f>G36/'Inser. dati e pres. risult.'!$C$22</f>
        <v>6.7337214055433817E-2</v>
      </c>
      <c r="I36" s="8">
        <f>H36*'Inser. dati e pres. risult.'!$D$75</f>
        <v>3.0301746324945217E-2</v>
      </c>
      <c r="J36" s="9">
        <f t="shared" si="2"/>
        <v>2.9847250649300272E-2</v>
      </c>
      <c r="K36" s="7">
        <f t="shared" si="3"/>
        <v>13.339309333158759</v>
      </c>
      <c r="L36" s="8">
        <f>K36/'Inser. dati e pres. risult.'!$C$22</f>
        <v>4.5997618390202617E-2</v>
      </c>
      <c r="M36" s="8">
        <f>L36*'Inser. dati e pres. risult.'!$D$75</f>
        <v>2.0698928275591177E-2</v>
      </c>
      <c r="N36" s="9">
        <f t="shared" si="4"/>
        <v>2.0486175903597803E-2</v>
      </c>
      <c r="O36" s="2">
        <f t="shared" si="5"/>
        <v>0.55000000000000004</v>
      </c>
      <c r="P36" s="9">
        <f t="shared" si="19"/>
        <v>0.31363273139269621</v>
      </c>
      <c r="Q36" s="9">
        <f t="shared" si="20"/>
        <v>0.38970559675824012</v>
      </c>
      <c r="R36" s="35">
        <f t="shared" si="21"/>
        <v>-0.73251883399206741</v>
      </c>
      <c r="T36" s="2">
        <f t="shared" si="22"/>
        <v>0.55000000000000004</v>
      </c>
      <c r="U36" s="4">
        <f t="shared" si="6"/>
        <v>44</v>
      </c>
      <c r="V36" s="7">
        <f>V35-V35*U$4/'Inser. dati e pres. risult.'!$C$22+W35</f>
        <v>85.905564760225062</v>
      </c>
      <c r="W36" s="6">
        <f>V36*(1-'Inser. dati e pres. risult.'!$H$71)*U$4/'Inser. dati e pres. risult.'!$C$22</f>
        <v>3.9496811384011555E-4</v>
      </c>
      <c r="X36" s="5">
        <f t="shared" si="7"/>
        <v>14.094435239774938</v>
      </c>
      <c r="Y36" s="2">
        <f>('Inser. dati e pres. risult.'!$C$15*'Inser. dati e pres. risult.'!$D$71/60+Y35)*EXP(-'Inser. dati e pres. risult.'!$D$76*(T36-T35))</f>
        <v>19.527792076075805</v>
      </c>
      <c r="Z36" s="8">
        <f>Y36/'Inser. dati e pres. risult.'!$C$22</f>
        <v>6.7337214055433817E-2</v>
      </c>
      <c r="AA36" s="8">
        <f>Z36*'Inser. dati e pres. risult.'!$D$75</f>
        <v>3.0301746324945217E-2</v>
      </c>
      <c r="AB36" s="9">
        <f t="shared" si="8"/>
        <v>2.9847250649300272E-2</v>
      </c>
      <c r="AC36" s="7">
        <f t="shared" si="9"/>
        <v>16.775460068155397</v>
      </c>
      <c r="AD36" s="8">
        <f>AC36/'Inser. dati e pres. risult.'!$C$22</f>
        <v>5.7846414028122059E-2</v>
      </c>
      <c r="AE36" s="8">
        <f>AD36*'Inser. dati e pres. risult.'!$D$75</f>
        <v>2.6030886312654926E-2</v>
      </c>
      <c r="AF36" s="9">
        <f t="shared" si="10"/>
        <v>2.5695003544723316E-2</v>
      </c>
      <c r="AG36" s="2">
        <f t="shared" si="31"/>
        <v>0.55000000000000004</v>
      </c>
      <c r="AH36" s="9">
        <f t="shared" si="23"/>
        <v>0.13911656900547054</v>
      </c>
      <c r="AI36" s="9">
        <f t="shared" si="24"/>
        <v>0.38970559675824012</v>
      </c>
      <c r="AJ36" s="35">
        <f t="shared" si="25"/>
        <v>-0.66450890878499558</v>
      </c>
      <c r="AL36" s="2">
        <f t="shared" si="26"/>
        <v>0.55000000000000004</v>
      </c>
      <c r="AM36" s="4">
        <f t="shared" si="12"/>
        <v>71.5</v>
      </c>
      <c r="AN36" s="7">
        <f>AN35-AN35*AM$4/'Inser. dati e pres. risult.'!$C$22+AO35</f>
        <v>78.096186611325621</v>
      </c>
      <c r="AO36" s="6">
        <f>AN36*(1-'Inser. dati e pres. risult.'!$H$71)*AM$4/'Inser. dati e pres. risult.'!$C$22</f>
        <v>5.8347725629151373E-4</v>
      </c>
      <c r="AP36" s="5">
        <f t="shared" si="13"/>
        <v>21.903813388674379</v>
      </c>
      <c r="AQ36" s="2">
        <f>('Inser. dati e pres. risult.'!$C$15*'Inser. dati e pres. risult.'!$D$71/60+AQ35)*EXP(-'Inser. dati e pres. risult.'!$D$76*(AL36-AL35))</f>
        <v>19.527792076075805</v>
      </c>
      <c r="AR36" s="8">
        <f>AQ36/'Inser. dati e pres. risult.'!$C$22</f>
        <v>6.7337214055433817E-2</v>
      </c>
      <c r="AS36" s="8">
        <f>AR36*'Inser. dati e pres. risult.'!$D$75</f>
        <v>3.0301746324945217E-2</v>
      </c>
      <c r="AT36" s="9">
        <f t="shared" si="14"/>
        <v>2.9847250649300272E-2</v>
      </c>
      <c r="AU36" s="7">
        <f t="shared" si="15"/>
        <v>15.250460940803819</v>
      </c>
      <c r="AV36" s="8">
        <f>AU36/'Inser. dati e pres. risult.'!$C$22</f>
        <v>5.2587796347599379E-2</v>
      </c>
      <c r="AW36" s="8">
        <f>AV36*'Inser. dati e pres. risult.'!$D$75</f>
        <v>2.3664508356419721E-2</v>
      </c>
      <c r="AX36" s="9">
        <f t="shared" si="16"/>
        <v>2.3386699595830507E-2</v>
      </c>
      <c r="AY36" s="2">
        <f t="shared" si="32"/>
        <v>0.55000000000000004</v>
      </c>
      <c r="AZ36" s="9">
        <f t="shared" si="27"/>
        <v>0.21645380773526035</v>
      </c>
      <c r="BA36" s="9">
        <f t="shared" si="28"/>
        <v>0.38970559675824012</v>
      </c>
      <c r="BB36" s="35">
        <f t="shared" si="29"/>
        <v>-0.69464766355582286</v>
      </c>
    </row>
    <row r="37" spans="1:54" x14ac:dyDescent="0.2">
      <c r="A37">
        <f t="shared" si="30"/>
        <v>34</v>
      </c>
      <c r="B37" s="2">
        <f t="shared" si="18"/>
        <v>0.56666666666666665</v>
      </c>
      <c r="C37" s="4">
        <f t="shared" si="0"/>
        <v>113.33333333333333</v>
      </c>
      <c r="D37" s="7">
        <f>D36-D36*$C$4/'Inser. dati e pres. risult.'!$C$22+E36</f>
        <v>67.524977798561224</v>
      </c>
      <c r="E37" s="6">
        <f>D37*(1-'Inser. dati e pres. risult.'!$H$71)*C$4/'Inser. dati e pres. risult.'!$C$22</f>
        <v>7.7614917009840559E-4</v>
      </c>
      <c r="F37" s="5">
        <f t="shared" si="1"/>
        <v>32.475022201438776</v>
      </c>
      <c r="G37" s="2">
        <f>('Inser. dati e pres. risult.'!$C$15*'Inser. dati e pres. risult.'!$D$71/60+G36)*EXP(-'Inser. dati e pres. risult.'!$D$76*(B37-B36))</f>
        <v>19.985885527875219</v>
      </c>
      <c r="H37" s="8">
        <f>G37/'Inser. dati e pres. risult.'!$C$22</f>
        <v>6.8916846647845587E-2</v>
      </c>
      <c r="I37" s="8">
        <f>H37*'Inser. dati e pres. risult.'!$D$75</f>
        <v>3.1012580991530515E-2</v>
      </c>
      <c r="J37" s="9">
        <f t="shared" si="2"/>
        <v>3.0536623811223351E-2</v>
      </c>
      <c r="K37" s="7">
        <f t="shared" si="3"/>
        <v>13.495464765543602</v>
      </c>
      <c r="L37" s="8">
        <f>K37/'Inser. dati e pres. risult.'!$C$22</f>
        <v>4.6536085398426213E-2</v>
      </c>
      <c r="M37" s="8">
        <f>L37*'Inser. dati e pres. risult.'!$D$75</f>
        <v>2.0941238429291797E-2</v>
      </c>
      <c r="N37" s="9">
        <f t="shared" si="4"/>
        <v>2.0723493295498496E-2</v>
      </c>
      <c r="O37" s="2">
        <f t="shared" si="5"/>
        <v>0.56666666666666665</v>
      </c>
      <c r="P37" s="9">
        <f t="shared" si="19"/>
        <v>0.32135610591365249</v>
      </c>
      <c r="Q37" s="9">
        <f t="shared" si="20"/>
        <v>0.39870651220646575</v>
      </c>
      <c r="R37" s="35">
        <f t="shared" si="21"/>
        <v>-0.72942025995861826</v>
      </c>
      <c r="T37" s="2">
        <f t="shared" si="22"/>
        <v>0.56666666666666665</v>
      </c>
      <c r="U37" s="4">
        <f t="shared" si="6"/>
        <v>45.333333333333329</v>
      </c>
      <c r="V37" s="7">
        <f>V36-V36*U$4/'Inser. dati e pres. risult.'!$C$22+W36</f>
        <v>85.510991614498778</v>
      </c>
      <c r="W37" s="6">
        <f>V37*(1-'Inser. dati e pres. risult.'!$H$71)*U$4/'Inser. dati e pres. risult.'!$C$22</f>
        <v>3.9315398443447744E-4</v>
      </c>
      <c r="X37" s="5">
        <f t="shared" si="7"/>
        <v>14.489008385501222</v>
      </c>
      <c r="Y37" s="2">
        <f>('Inser. dati e pres. risult.'!$C$15*'Inser. dati e pres. risult.'!$D$71/60+Y36)*EXP(-'Inser. dati e pres. risult.'!$D$76*(T37-T36))</f>
        <v>19.985885527875219</v>
      </c>
      <c r="Z37" s="8">
        <f>Y37/'Inser. dati e pres. risult.'!$C$22</f>
        <v>6.8916846647845587E-2</v>
      </c>
      <c r="AA37" s="8">
        <f>Z37*'Inser. dati e pres. risult.'!$D$75</f>
        <v>3.1012580991530515E-2</v>
      </c>
      <c r="AB37" s="9">
        <f t="shared" si="8"/>
        <v>3.0536623811223351E-2</v>
      </c>
      <c r="AC37" s="7">
        <f t="shared" si="9"/>
        <v>17.090128897824702</v>
      </c>
      <c r="AD37" s="8">
        <f>AC37/'Inser. dati e pres. risult.'!$C$22</f>
        <v>5.893147895801621E-2</v>
      </c>
      <c r="AE37" s="8">
        <f>AD37*'Inser. dati e pres. risult.'!$D$75</f>
        <v>2.6519165531107294E-2</v>
      </c>
      <c r="AF37" s="9">
        <f t="shared" si="10"/>
        <v>2.6170620300588254E-2</v>
      </c>
      <c r="AG37" s="2">
        <f t="shared" si="31"/>
        <v>0.56666666666666665</v>
      </c>
      <c r="AH37" s="9">
        <f t="shared" si="23"/>
        <v>0.14297597329769074</v>
      </c>
      <c r="AI37" s="9">
        <f t="shared" si="24"/>
        <v>0.39870651220646575</v>
      </c>
      <c r="AJ37" s="35">
        <f t="shared" si="25"/>
        <v>-0.6582989394363814</v>
      </c>
      <c r="AL37" s="2">
        <f t="shared" si="26"/>
        <v>0.56666666666666665</v>
      </c>
      <c r="AM37" s="4">
        <f t="shared" si="12"/>
        <v>73.666666666666671</v>
      </c>
      <c r="AN37" s="7">
        <f>AN36-AN36*AM$4/'Inser. dati e pres. risult.'!$C$22+AO36</f>
        <v>77.513292832290389</v>
      </c>
      <c r="AO37" s="6">
        <f>AN37*(1-'Inser. dati e pres. risult.'!$H$71)*AM$4/'Inser. dati e pres. risult.'!$C$22</f>
        <v>5.7912230276998611E-4</v>
      </c>
      <c r="AP37" s="5">
        <f t="shared" si="13"/>
        <v>22.486707167709611</v>
      </c>
      <c r="AQ37" s="2">
        <f>('Inser. dati e pres. risult.'!$C$15*'Inser. dati e pres. risult.'!$D$71/60+AQ36)*EXP(-'Inser. dati e pres. risult.'!$D$76*(AL37-AL36))</f>
        <v>19.985885527875219</v>
      </c>
      <c r="AR37" s="8">
        <f>AQ37/'Inser. dati e pres. risult.'!$C$22</f>
        <v>6.8916846647845587E-2</v>
      </c>
      <c r="AS37" s="8">
        <f>AR37*'Inser. dati e pres. risult.'!$D$75</f>
        <v>3.1012580991530515E-2</v>
      </c>
      <c r="AT37" s="9">
        <f t="shared" si="14"/>
        <v>3.0536623811223351E-2</v>
      </c>
      <c r="AU37" s="7">
        <f t="shared" si="15"/>
        <v>15.491717974348264</v>
      </c>
      <c r="AV37" s="8">
        <f>AU37/'Inser. dati e pres. risult.'!$C$22</f>
        <v>5.3419717152925046E-2</v>
      </c>
      <c r="AW37" s="8">
        <f>AV37*'Inser. dati e pres. risult.'!$D$75</f>
        <v>2.403887271881627E-2</v>
      </c>
      <c r="AX37" s="9">
        <f t="shared" si="16"/>
        <v>2.3752240384353085E-2</v>
      </c>
      <c r="AY37" s="2">
        <f t="shared" si="32"/>
        <v>0.56666666666666665</v>
      </c>
      <c r="AZ37" s="9">
        <f t="shared" si="27"/>
        <v>0.22217202100700972</v>
      </c>
      <c r="BA37" s="9">
        <f t="shared" si="28"/>
        <v>0.39870651220646575</v>
      </c>
      <c r="BB37" s="35">
        <f t="shared" si="29"/>
        <v>-0.68987491939910073</v>
      </c>
    </row>
    <row r="38" spans="1:54" x14ac:dyDescent="0.2">
      <c r="A38">
        <f t="shared" si="30"/>
        <v>35</v>
      </c>
      <c r="B38" s="2">
        <f t="shared" si="18"/>
        <v>0.58333333333333337</v>
      </c>
      <c r="C38" s="4">
        <f t="shared" si="0"/>
        <v>116.66666666666667</v>
      </c>
      <c r="D38" s="7">
        <f>D37-D37*$C$4/'Inser. dati e pres. risult.'!$C$22+E37</f>
        <v>66.749604777632911</v>
      </c>
      <c r="E38" s="6">
        <f>D38*(1-'Inser. dati e pres. risult.'!$H$71)*C$4/'Inser. dati e pres. risult.'!$C$22</f>
        <v>7.67236836524517E-4</v>
      </c>
      <c r="F38" s="5">
        <f t="shared" si="1"/>
        <v>33.250395222367089</v>
      </c>
      <c r="G38" s="2">
        <f>('Inser. dati e pres. risult.'!$C$15*'Inser. dati e pres. risult.'!$D$71/60+G37)*EXP(-'Inser. dati e pres. risult.'!$D$76*(B38-B37))</f>
        <v>20.437384549779779</v>
      </c>
      <c r="H38" s="8">
        <f>G38/'Inser. dati e pres. risult.'!$C$22</f>
        <v>7.0473739826826823E-2</v>
      </c>
      <c r="I38" s="8">
        <f>H38*'Inser. dati e pres. risult.'!$D$75</f>
        <v>3.1713182922072071E-2</v>
      </c>
      <c r="J38" s="9">
        <f t="shared" si="2"/>
        <v>3.121559385253736E-2</v>
      </c>
      <c r="K38" s="7">
        <f t="shared" si="3"/>
        <v>13.641873413863014</v>
      </c>
      <c r="L38" s="8">
        <f>K38/'Inser. dati e pres. risult.'!$C$22</f>
        <v>4.7040942806424187E-2</v>
      </c>
      <c r="M38" s="8">
        <f>L38*'Inser. dati e pres. risult.'!$D$75</f>
        <v>2.1168424262890884E-2</v>
      </c>
      <c r="N38" s="9">
        <f t="shared" si="4"/>
        <v>2.0945945775015407E-2</v>
      </c>
      <c r="O38" s="2">
        <f t="shared" si="5"/>
        <v>0.58333333333333337</v>
      </c>
      <c r="P38" s="9">
        <f t="shared" si="19"/>
        <v>0.32899095644426402</v>
      </c>
      <c r="Q38" s="9">
        <f t="shared" si="20"/>
        <v>0.40757159757865713</v>
      </c>
      <c r="R38" s="35">
        <f t="shared" si="21"/>
        <v>-0.72651577212826202</v>
      </c>
      <c r="T38" s="2">
        <f t="shared" si="22"/>
        <v>0.58333333333333337</v>
      </c>
      <c r="U38" s="4">
        <f t="shared" si="6"/>
        <v>46.666666666666671</v>
      </c>
      <c r="V38" s="7">
        <f>V37-V37*U$4/'Inser. dati e pres. risult.'!$C$22+W37</f>
        <v>85.118230784048734</v>
      </c>
      <c r="W38" s="6">
        <f>V38*(1-'Inser. dati e pres. risult.'!$H$71)*U$4/'Inser. dati e pres. risult.'!$C$22</f>
        <v>3.913481875128681E-4</v>
      </c>
      <c r="X38" s="5">
        <f t="shared" si="7"/>
        <v>14.881769215951266</v>
      </c>
      <c r="Y38" s="2">
        <f>('Inser. dati e pres. risult.'!$C$15*'Inser. dati e pres. risult.'!$D$71/60+Y37)*EXP(-'Inser. dati e pres. risult.'!$D$76*(T38-T37))</f>
        <v>20.437384549779779</v>
      </c>
      <c r="Z38" s="8">
        <f>Y38/'Inser. dati e pres. risult.'!$C$22</f>
        <v>7.0473739826826823E-2</v>
      </c>
      <c r="AA38" s="8">
        <f>Z38*'Inser. dati e pres. risult.'!$D$75</f>
        <v>3.1713182922072071E-2</v>
      </c>
      <c r="AB38" s="9">
        <f t="shared" si="8"/>
        <v>3.121559385253736E-2</v>
      </c>
      <c r="AC38" s="7">
        <f t="shared" si="9"/>
        <v>17.395940147305069</v>
      </c>
      <c r="AD38" s="8">
        <f>AC38/'Inser. dati e pres. risult.'!$C$22</f>
        <v>5.9986000507948514E-2</v>
      </c>
      <c r="AE38" s="8">
        <f>AD38*'Inser. dati e pres. risult.'!$D$75</f>
        <v>2.6993700228576833E-2</v>
      </c>
      <c r="AF38" s="9">
        <f t="shared" si="10"/>
        <v>2.6632626503014456E-2</v>
      </c>
      <c r="AG38" s="2">
        <f t="shared" si="31"/>
        <v>0.58333333333333337</v>
      </c>
      <c r="AH38" s="9">
        <f t="shared" si="23"/>
        <v>0.14681659977935602</v>
      </c>
      <c r="AI38" s="9">
        <f t="shared" si="24"/>
        <v>0.40757159757865713</v>
      </c>
      <c r="AJ38" s="35">
        <f t="shared" si="25"/>
        <v>-0.65226667854448128</v>
      </c>
      <c r="AL38" s="2">
        <f t="shared" si="26"/>
        <v>0.58333333333333337</v>
      </c>
      <c r="AM38" s="4">
        <f t="shared" si="12"/>
        <v>75.833333333333343</v>
      </c>
      <c r="AN38" s="7">
        <f>AN37-AN37*AM$4/'Inser. dati e pres. risult.'!$C$22+AO37</f>
        <v>76.934749651823168</v>
      </c>
      <c r="AO38" s="6">
        <f>AN38*(1-'Inser. dati e pres. risult.'!$H$71)*AM$4/'Inser. dati e pres. risult.'!$C$22</f>
        <v>5.747998537205184E-4</v>
      </c>
      <c r="AP38" s="5">
        <f t="shared" si="13"/>
        <v>23.065250348176832</v>
      </c>
      <c r="AQ38" s="2">
        <f>('Inser. dati e pres. risult.'!$C$15*'Inser. dati e pres. risult.'!$D$71/60+AQ37)*EXP(-'Inser. dati e pres. risult.'!$D$76*(AL38-AL37))</f>
        <v>20.437384549779779</v>
      </c>
      <c r="AR38" s="8">
        <f>AQ38/'Inser. dati e pres. risult.'!$C$22</f>
        <v>7.0473739826826823E-2</v>
      </c>
      <c r="AS38" s="8">
        <f>AR38*'Inser. dati e pres. risult.'!$D$75</f>
        <v>3.1713182922072071E-2</v>
      </c>
      <c r="AT38" s="9">
        <f t="shared" si="14"/>
        <v>3.121559385253736E-2</v>
      </c>
      <c r="AU38" s="7">
        <f t="shared" si="15"/>
        <v>15.72345063875346</v>
      </c>
      <c r="AV38" s="8">
        <f>AU38/'Inser. dati e pres. risult.'!$C$22</f>
        <v>5.4218795306046418E-2</v>
      </c>
      <c r="AW38" s="8">
        <f>AV38*'Inser. dati e pres. risult.'!$D$75</f>
        <v>2.4398457887720888E-2</v>
      </c>
      <c r="AX38" s="9">
        <f t="shared" si="16"/>
        <v>2.4103221492304816E-2</v>
      </c>
      <c r="AY38" s="2">
        <f t="shared" si="32"/>
        <v>0.58333333333333337</v>
      </c>
      <c r="AZ38" s="9">
        <f t="shared" si="27"/>
        <v>0.22784677407809162</v>
      </c>
      <c r="BA38" s="9">
        <f t="shared" si="28"/>
        <v>0.40757159757865713</v>
      </c>
      <c r="BB38" s="35">
        <f t="shared" si="29"/>
        <v>-0.68529227613549404</v>
      </c>
    </row>
    <row r="39" spans="1:54" x14ac:dyDescent="0.2">
      <c r="A39">
        <f t="shared" si="30"/>
        <v>36</v>
      </c>
      <c r="B39" s="2">
        <f t="shared" si="18"/>
        <v>0.6</v>
      </c>
      <c r="C39" s="4">
        <f t="shared" si="0"/>
        <v>120</v>
      </c>
      <c r="D39" s="7">
        <f>D38-D38*$C$4/'Inser. dati e pres. risult.'!$C$22+E38</f>
        <v>65.983135177944916</v>
      </c>
      <c r="E39" s="6">
        <f>D39*(1-'Inser. dati e pres. risult.'!$H$71)*C$4/'Inser. dati e pres. risult.'!$C$22</f>
        <v>7.5842684112580429E-4</v>
      </c>
      <c r="F39" s="5">
        <f t="shared" si="1"/>
        <v>34.016864822055084</v>
      </c>
      <c r="G39" s="2">
        <f>('Inser. dati e pres. risult.'!$C$15*'Inser. dati e pres. risult.'!$D$71/60+G38)*EXP(-'Inser. dati e pres. risult.'!$D$76*(B39-B38))</f>
        <v>20.882384071122068</v>
      </c>
      <c r="H39" s="8">
        <f>G39/'Inser. dati e pres. risult.'!$C$22</f>
        <v>7.200822093490368E-2</v>
      </c>
      <c r="I39" s="8">
        <f>H39*'Inser. dati e pres. risult.'!$D$75</f>
        <v>3.2403699420706658E-2</v>
      </c>
      <c r="J39" s="9">
        <f t="shared" si="2"/>
        <v>3.1884324557238108E-2</v>
      </c>
      <c r="K39" s="7">
        <f t="shared" si="3"/>
        <v>13.77885171002611</v>
      </c>
      <c r="L39" s="8">
        <f>K39/'Inser. dati e pres. risult.'!$C$22</f>
        <v>4.7513281758710724E-2</v>
      </c>
      <c r="M39" s="8">
        <f>L39*'Inser. dati e pres. risult.'!$D$75</f>
        <v>2.1380976791419825E-2</v>
      </c>
      <c r="N39" s="9">
        <f t="shared" si="4"/>
        <v>2.1154024075239586E-2</v>
      </c>
      <c r="O39" s="2">
        <f t="shared" si="5"/>
        <v>0.6</v>
      </c>
      <c r="P39" s="9">
        <f t="shared" si="19"/>
        <v>0.33653842855399674</v>
      </c>
      <c r="Q39" s="9">
        <f t="shared" si="20"/>
        <v>0.41630299134782073</v>
      </c>
      <c r="R39" s="35">
        <f t="shared" si="21"/>
        <v>-0.72379896316270298</v>
      </c>
      <c r="T39" s="2">
        <f t="shared" si="22"/>
        <v>0.6</v>
      </c>
      <c r="U39" s="4">
        <f t="shared" si="6"/>
        <v>48</v>
      </c>
      <c r="V39" s="7">
        <f>V38-V38*U$4/'Inser. dati e pres. risult.'!$C$22+W38</f>
        <v>84.727273944723379</v>
      </c>
      <c r="W39" s="6">
        <f>V39*(1-'Inser. dati e pres. risult.'!$H$71)*U$4/'Inser. dati e pres. risult.'!$C$22</f>
        <v>3.895506848033262E-4</v>
      </c>
      <c r="X39" s="5">
        <f t="shared" si="7"/>
        <v>15.272726055276621</v>
      </c>
      <c r="Y39" s="2">
        <f>('Inser. dati e pres. risult.'!$C$15*'Inser. dati e pres. risult.'!$D$71/60+Y38)*EXP(-'Inser. dati e pres. risult.'!$D$76*(T39-T38))</f>
        <v>20.882384071122068</v>
      </c>
      <c r="Z39" s="8">
        <f>Y39/'Inser. dati e pres. risult.'!$C$22</f>
        <v>7.200822093490368E-2</v>
      </c>
      <c r="AA39" s="8">
        <f>Z39*'Inser. dati e pres. risult.'!$D$75</f>
        <v>3.2403699420706658E-2</v>
      </c>
      <c r="AB39" s="9">
        <f t="shared" si="8"/>
        <v>3.1884324557238108E-2</v>
      </c>
      <c r="AC39" s="7">
        <f t="shared" si="9"/>
        <v>17.693074758128873</v>
      </c>
      <c r="AD39" s="8">
        <f>AC39/'Inser. dati e pres. risult.'!$C$22</f>
        <v>6.1010602614237491E-2</v>
      </c>
      <c r="AE39" s="8">
        <f>AD39*'Inser. dati e pres. risult.'!$D$75</f>
        <v>2.7454771176406871E-2</v>
      </c>
      <c r="AF39" s="9">
        <f t="shared" si="10"/>
        <v>2.7081314474056706E-2</v>
      </c>
      <c r="AG39" s="2">
        <f t="shared" si="31"/>
        <v>0.6</v>
      </c>
      <c r="AH39" s="9">
        <f t="shared" si="23"/>
        <v>0.15063860219334846</v>
      </c>
      <c r="AI39" s="9">
        <f t="shared" si="24"/>
        <v>0.41630299134782073</v>
      </c>
      <c r="AJ39" s="35">
        <f t="shared" si="25"/>
        <v>-0.64640830935772464</v>
      </c>
      <c r="AL39" s="2">
        <f t="shared" si="26"/>
        <v>0.6</v>
      </c>
      <c r="AM39" s="4">
        <f t="shared" si="12"/>
        <v>78</v>
      </c>
      <c r="AN39" s="7">
        <f>AN38-AN38*AM$4/'Inser. dati e pres. risult.'!$C$22+AO38</f>
        <v>76.36052459795637</v>
      </c>
      <c r="AO39" s="6">
        <f>AN39*(1-'Inser. dati e pres. risult.'!$H$71)*AM$4/'Inser. dati e pres. risult.'!$C$22</f>
        <v>5.705096665364561E-4</v>
      </c>
      <c r="AP39" s="5">
        <f t="shared" si="13"/>
        <v>23.63947540204363</v>
      </c>
      <c r="AQ39" s="2">
        <f>('Inser. dati e pres. risult.'!$C$15*'Inser. dati e pres. risult.'!$D$71/60+AQ38)*EXP(-'Inser. dati e pres. risult.'!$D$76*(AL39-AL38))</f>
        <v>20.882384071122068</v>
      </c>
      <c r="AR39" s="8">
        <f>AQ39/'Inser. dati e pres. risult.'!$C$22</f>
        <v>7.200822093490368E-2</v>
      </c>
      <c r="AS39" s="8">
        <f>AR39*'Inser. dati e pres. risult.'!$D$75</f>
        <v>3.2403699420706658E-2</v>
      </c>
      <c r="AT39" s="9">
        <f t="shared" si="14"/>
        <v>3.1884324557238108E-2</v>
      </c>
      <c r="AU39" s="7">
        <f t="shared" si="15"/>
        <v>15.945898025268889</v>
      </c>
      <c r="AV39" s="8">
        <f>AU39/'Inser. dati e pres. risult.'!$C$22</f>
        <v>5.498585525954789E-2</v>
      </c>
      <c r="AW39" s="8">
        <f>AV39*'Inser. dati e pres. risult.'!$D$75</f>
        <v>2.4743634866796552E-2</v>
      </c>
      <c r="AX39" s="9">
        <f t="shared" si="16"/>
        <v>2.4440020463230128E-2</v>
      </c>
      <c r="AY39" s="2">
        <f t="shared" si="32"/>
        <v>0.6</v>
      </c>
      <c r="AZ39" s="9">
        <f t="shared" si="27"/>
        <v>0.23347849444463264</v>
      </c>
      <c r="BA39" s="9">
        <f t="shared" si="28"/>
        <v>0.41630299134782073</v>
      </c>
      <c r="BB39" s="35">
        <f t="shared" si="29"/>
        <v>-0.68089480430486538</v>
      </c>
    </row>
    <row r="40" spans="1:54" x14ac:dyDescent="0.2">
      <c r="A40">
        <f t="shared" si="30"/>
        <v>37</v>
      </c>
      <c r="B40" s="2">
        <f t="shared" si="18"/>
        <v>0.6166666666666667</v>
      </c>
      <c r="C40" s="4">
        <f t="shared" si="0"/>
        <v>123.33333333333334</v>
      </c>
      <c r="D40" s="7">
        <f>D39-D39*$C$4/'Inser. dati e pres. risult.'!$C$22+E39</f>
        <v>65.225466763660236</v>
      </c>
      <c r="E40" s="6">
        <f>D40*(1-'Inser. dati e pres. risult.'!$H$71)*C$4/'Inser. dati e pres. risult.'!$C$22</f>
        <v>7.497180087777046E-4</v>
      </c>
      <c r="F40" s="5">
        <f t="shared" si="1"/>
        <v>34.774533236339764</v>
      </c>
      <c r="G40" s="2">
        <f>('Inser. dati e pres. risult.'!$C$15*'Inser. dati e pres. risult.'!$D$71/60+G39)*EXP(-'Inser. dati e pres. risult.'!$D$76*(B40-B39))</f>
        <v>21.320977654690729</v>
      </c>
      <c r="H40" s="8">
        <f>G40/'Inser. dati e pres. risult.'!$C$22</f>
        <v>7.3520612602381824E-2</v>
      </c>
      <c r="I40" s="8">
        <f>H40*'Inser. dati e pres. risult.'!$D$75</f>
        <v>3.3084275671071819E-2</v>
      </c>
      <c r="J40" s="9">
        <f t="shared" si="2"/>
        <v>3.2542976936544288E-2</v>
      </c>
      <c r="K40" s="7">
        <f t="shared" si="3"/>
        <v>13.906707193847728</v>
      </c>
      <c r="L40" s="8">
        <f>K40/'Inser. dati e pres. risult.'!$C$22</f>
        <v>4.7954162737405957E-2</v>
      </c>
      <c r="M40" s="8">
        <f>L40*'Inser. dati e pres. risult.'!$D$75</f>
        <v>2.157937323183268E-2</v>
      </c>
      <c r="N40" s="9">
        <f t="shared" si="4"/>
        <v>2.1348204369598944E-2</v>
      </c>
      <c r="O40" s="2">
        <f t="shared" si="5"/>
        <v>0.6166666666666667</v>
      </c>
      <c r="P40" s="9">
        <f t="shared" si="19"/>
        <v>0.3439996466449301</v>
      </c>
      <c r="Q40" s="9">
        <f t="shared" si="20"/>
        <v>0.42490279578373674</v>
      </c>
      <c r="R40" s="35">
        <f t="shared" si="21"/>
        <v>-0.72126361582431153</v>
      </c>
      <c r="T40" s="2">
        <f t="shared" si="22"/>
        <v>0.6166666666666667</v>
      </c>
      <c r="U40" s="4">
        <f t="shared" si="6"/>
        <v>49.333333333333336</v>
      </c>
      <c r="V40" s="7">
        <f>V39-V39*U$4/'Inser. dati e pres. risult.'!$C$22+W39</f>
        <v>84.338112810604855</v>
      </c>
      <c r="W40" s="6">
        <f>V40*(1-'Inser. dati e pres. risult.'!$H$71)*U$4/'Inser. dati e pres. risult.'!$C$22</f>
        <v>3.8776143820967783E-4</v>
      </c>
      <c r="X40" s="5">
        <f t="shared" si="7"/>
        <v>15.661887189395145</v>
      </c>
      <c r="Y40" s="2">
        <f>('Inser. dati e pres. risult.'!$C$15*'Inser. dati e pres. risult.'!$D$71/60+Y39)*EXP(-'Inser. dati e pres. risult.'!$D$76*(T40-T39))</f>
        <v>21.320977654690729</v>
      </c>
      <c r="Z40" s="8">
        <f>Y40/'Inser. dati e pres. risult.'!$C$22</f>
        <v>7.3520612602381824E-2</v>
      </c>
      <c r="AA40" s="8">
        <f>Z40*'Inser. dati e pres. risult.'!$D$75</f>
        <v>3.3084275671071819E-2</v>
      </c>
      <c r="AB40" s="9">
        <f t="shared" si="8"/>
        <v>3.2542976936544288E-2</v>
      </c>
      <c r="AC40" s="7">
        <f t="shared" si="9"/>
        <v>17.981710186736919</v>
      </c>
      <c r="AD40" s="8">
        <f>AC40/'Inser. dati e pres. risult.'!$C$22</f>
        <v>6.2005897195644546E-2</v>
      </c>
      <c r="AE40" s="8">
        <f>AD40*'Inser. dati e pres. risult.'!$D$75</f>
        <v>2.7902653738040045E-2</v>
      </c>
      <c r="AF40" s="9">
        <f t="shared" si="10"/>
        <v>2.7516970218602776E-2</v>
      </c>
      <c r="AG40" s="2">
        <f t="shared" si="31"/>
        <v>0.6166666666666667</v>
      </c>
      <c r="AH40" s="9">
        <f t="shared" si="23"/>
        <v>0.15444213133118545</v>
      </c>
      <c r="AI40" s="9">
        <f t="shared" si="24"/>
        <v>0.42490279578373674</v>
      </c>
      <c r="AJ40" s="35">
        <f t="shared" si="25"/>
        <v>-0.64072009760568305</v>
      </c>
      <c r="AL40" s="2">
        <f t="shared" si="26"/>
        <v>0.6166666666666667</v>
      </c>
      <c r="AM40" s="4">
        <f t="shared" si="12"/>
        <v>80.166666666666671</v>
      </c>
      <c r="AN40" s="7">
        <f>AN39-AN39*AM$4/'Inser. dati e pres. risult.'!$C$22+AO39</f>
        <v>75.790585441086449</v>
      </c>
      <c r="AO40" s="6">
        <f>AN40*(1-'Inser. dati e pres. risult.'!$H$71)*AM$4/'Inser. dati e pres. risult.'!$C$22</f>
        <v>5.6625150042191076E-4</v>
      </c>
      <c r="AP40" s="5">
        <f t="shared" si="13"/>
        <v>24.209414558913551</v>
      </c>
      <c r="AQ40" s="2">
        <f>('Inser. dati e pres. risult.'!$C$15*'Inser. dati e pres. risult.'!$D$71/60+AQ39)*EXP(-'Inser. dati e pres. risult.'!$D$76*(AL40-AL39))</f>
        <v>21.320977654690729</v>
      </c>
      <c r="AR40" s="8">
        <f>AQ40/'Inser. dati e pres. risult.'!$C$22</f>
        <v>7.3520612602381824E-2</v>
      </c>
      <c r="AS40" s="8">
        <f>AR40*'Inser. dati e pres. risult.'!$D$75</f>
        <v>3.3084275671071819E-2</v>
      </c>
      <c r="AT40" s="9">
        <f t="shared" si="14"/>
        <v>3.2542976936544288E-2</v>
      </c>
      <c r="AU40" s="7">
        <f t="shared" si="15"/>
        <v>16.159293786253325</v>
      </c>
      <c r="AV40" s="8">
        <f>AU40/'Inser. dati e pres. risult.'!$C$22</f>
        <v>5.5721702711218367E-2</v>
      </c>
      <c r="AW40" s="8">
        <f>AV40*'Inser. dati e pres. risult.'!$D$75</f>
        <v>2.5074766220048266E-2</v>
      </c>
      <c r="AX40" s="9">
        <f t="shared" si="16"/>
        <v>2.4763005481248102E-2</v>
      </c>
      <c r="AY40" s="2">
        <f t="shared" si="32"/>
        <v>0.6166666666666667</v>
      </c>
      <c r="AZ40" s="9">
        <f t="shared" si="27"/>
        <v>0.23906760191196985</v>
      </c>
      <c r="BA40" s="9">
        <f t="shared" si="28"/>
        <v>0.42490279578373674</v>
      </c>
      <c r="BB40" s="35">
        <f t="shared" si="29"/>
        <v>-0.67667769664997268</v>
      </c>
    </row>
    <row r="41" spans="1:54" x14ac:dyDescent="0.2">
      <c r="A41">
        <f t="shared" si="30"/>
        <v>38</v>
      </c>
      <c r="B41" s="2">
        <f t="shared" si="18"/>
        <v>0.6333333333333333</v>
      </c>
      <c r="C41" s="4">
        <f t="shared" si="0"/>
        <v>126.66666666666666</v>
      </c>
      <c r="D41" s="7">
        <f>D40-D40*$C$4/'Inser. dati e pres. risult.'!$C$22+E40</f>
        <v>64.476498472891308</v>
      </c>
      <c r="E41" s="6">
        <f>D41*(1-'Inser. dati e pres. risult.'!$H$71)*C$4/'Inser. dati e pres. risult.'!$C$22</f>
        <v>7.4110917784932597E-4</v>
      </c>
      <c r="F41" s="5">
        <f t="shared" si="1"/>
        <v>35.523501527108692</v>
      </c>
      <c r="G41" s="2">
        <f>('Inser. dati e pres. risult.'!$C$15*'Inser. dati e pres. risult.'!$D$71/60+G40)*EXP(-'Inser. dati e pres. risult.'!$D$76*(B41-B40))</f>
        <v>21.753257516402389</v>
      </c>
      <c r="H41" s="8">
        <f>G41/'Inser. dati e pres. risult.'!$C$22</f>
        <v>7.5011232815180656E-2</v>
      </c>
      <c r="I41" s="8">
        <f>H41*'Inser. dati e pres. risult.'!$D$75</f>
        <v>3.3755054766831299E-2</v>
      </c>
      <c r="J41" s="9">
        <f t="shared" si="2"/>
        <v>3.3191709281288673E-2</v>
      </c>
      <c r="K41" s="7">
        <f t="shared" si="3"/>
        <v>14.025738750367299</v>
      </c>
      <c r="L41" s="8">
        <f>K41/'Inser. dati e pres. risult.'!$C$22</f>
        <v>4.8364616380576896E-2</v>
      </c>
      <c r="M41" s="8">
        <f>L41*'Inser. dati e pres. risult.'!$D$75</f>
        <v>2.1764077371259603E-2</v>
      </c>
      <c r="N41" s="9">
        <f t="shared" si="4"/>
        <v>2.1528948714681251E-2</v>
      </c>
      <c r="O41" s="2">
        <f t="shared" si="5"/>
        <v>0.6333333333333333</v>
      </c>
      <c r="P41" s="9">
        <f t="shared" si="19"/>
        <v>0.35137571457285954</v>
      </c>
      <c r="Q41" s="9">
        <f t="shared" si="20"/>
        <v>0.43337307763701388</v>
      </c>
      <c r="R41" s="35">
        <f t="shared" si="21"/>
        <v>-0.71890369719433123</v>
      </c>
      <c r="T41" s="2">
        <f t="shared" si="22"/>
        <v>0.6333333333333333</v>
      </c>
      <c r="U41" s="4">
        <f t="shared" si="6"/>
        <v>50.666666666666664</v>
      </c>
      <c r="V41" s="7">
        <f>V40-V40*U$4/'Inser. dati e pres. risult.'!$C$22+W40</f>
        <v>83.95073913383338</v>
      </c>
      <c r="W41" s="6">
        <f>V41*(1-'Inser. dati e pres. risult.'!$H$71)*U$4/'Inser. dati e pres. risult.'!$C$22</f>
        <v>3.859804098107285E-4</v>
      </c>
      <c r="X41" s="5">
        <f t="shared" si="7"/>
        <v>16.04926086616662</v>
      </c>
      <c r="Y41" s="2">
        <f>('Inser. dati e pres. risult.'!$C$15*'Inser. dati e pres. risult.'!$D$71/60+Y40)*EXP(-'Inser. dati e pres. risult.'!$D$76*(T41-T40))</f>
        <v>21.753257516402389</v>
      </c>
      <c r="Z41" s="8">
        <f>Y41/'Inser. dati e pres. risult.'!$C$22</f>
        <v>7.5011232815180656E-2</v>
      </c>
      <c r="AA41" s="8">
        <f>Z41*'Inser. dati e pres. risult.'!$D$75</f>
        <v>3.3755054766831299E-2</v>
      </c>
      <c r="AB41" s="9">
        <f t="shared" si="8"/>
        <v>3.3191709281288673E-2</v>
      </c>
      <c r="AC41" s="7">
        <f t="shared" si="9"/>
        <v>18.262020470705973</v>
      </c>
      <c r="AD41" s="8">
        <f>AC41/'Inser. dati e pres. risult.'!$C$22</f>
        <v>6.2972484381744742E-2</v>
      </c>
      <c r="AE41" s="8">
        <f>AD41*'Inser. dati e pres. risult.'!$D$75</f>
        <v>2.8337617971785134E-2</v>
      </c>
      <c r="AF41" s="9">
        <f t="shared" si="10"/>
        <v>2.7939873573897267E-2</v>
      </c>
      <c r="AG41" s="2">
        <f t="shared" si="31"/>
        <v>0.6333333333333333</v>
      </c>
      <c r="AH41" s="9">
        <f t="shared" si="23"/>
        <v>0.15822733511202602</v>
      </c>
      <c r="AI41" s="9">
        <f t="shared" si="24"/>
        <v>0.43337307763701388</v>
      </c>
      <c r="AJ41" s="35">
        <f t="shared" si="25"/>
        <v>-0.63519838954678798</v>
      </c>
      <c r="AL41" s="2">
        <f t="shared" si="26"/>
        <v>0.6333333333333333</v>
      </c>
      <c r="AM41" s="4">
        <f t="shared" si="12"/>
        <v>82.333333333333329</v>
      </c>
      <c r="AN41" s="7">
        <f>AN40-AN40*AM$4/'Inser. dati e pres. risult.'!$C$22+AO40</f>
        <v>75.224900192164952</v>
      </c>
      <c r="AO41" s="6">
        <f>AN41*(1-'Inser. dati e pres. risult.'!$H$71)*AM$4/'Inser. dati e pres. risult.'!$C$22</f>
        <v>5.6202511637824435E-4</v>
      </c>
      <c r="AP41" s="5">
        <f t="shared" si="13"/>
        <v>24.775099807835048</v>
      </c>
      <c r="AQ41" s="2">
        <f>('Inser. dati e pres. risult.'!$C$15*'Inser. dati e pres. risult.'!$D$71/60+AQ40)*EXP(-'Inser. dati e pres. risult.'!$D$76*(AL41-AL40))</f>
        <v>21.753257516402389</v>
      </c>
      <c r="AR41" s="8">
        <f>AQ41/'Inser. dati e pres. risult.'!$C$22</f>
        <v>7.5011232815180656E-2</v>
      </c>
      <c r="AS41" s="8">
        <f>AR41*'Inser. dati e pres. risult.'!$D$75</f>
        <v>3.3755054766831299E-2</v>
      </c>
      <c r="AT41" s="9">
        <f t="shared" si="14"/>
        <v>3.3191709281288673E-2</v>
      </c>
      <c r="AU41" s="7">
        <f t="shared" si="15"/>
        <v>16.363866255258316</v>
      </c>
      <c r="AV41" s="8">
        <f>AU41/'Inser. dati e pres. risult.'!$C$22</f>
        <v>5.6427125018132122E-2</v>
      </c>
      <c r="AW41" s="8">
        <f>AV41*'Inser. dati e pres. risult.'!$D$75</f>
        <v>2.5392206258159456E-2</v>
      </c>
      <c r="AX41" s="9">
        <f t="shared" si="16"/>
        <v>2.5072535618727021E-2</v>
      </c>
      <c r="AY41" s="2">
        <f t="shared" si="32"/>
        <v>0.6333333333333333</v>
      </c>
      <c r="AZ41" s="9">
        <f t="shared" si="27"/>
        <v>0.24461450881466695</v>
      </c>
      <c r="BA41" s="9">
        <f t="shared" si="28"/>
        <v>0.43337307763701388</v>
      </c>
      <c r="BB41" s="35">
        <f t="shared" si="29"/>
        <v>-0.67263626488266481</v>
      </c>
    </row>
    <row r="42" spans="1:54" x14ac:dyDescent="0.2">
      <c r="A42">
        <f t="shared" si="30"/>
        <v>39</v>
      </c>
      <c r="B42" s="2">
        <f t="shared" si="18"/>
        <v>0.65</v>
      </c>
      <c r="C42" s="4">
        <f t="shared" si="0"/>
        <v>130</v>
      </c>
      <c r="D42" s="7">
        <f>D41-D41*$C$4/'Inser. dati e pres. risult.'!$C$22+E41</f>
        <v>63.736130404219836</v>
      </c>
      <c r="E42" s="6">
        <f>D42*(1-'Inser. dati e pres. risult.'!$H$71)*C$4/'Inser. dati e pres. risult.'!$C$22</f>
        <v>7.3259920004850457E-4</v>
      </c>
      <c r="F42" s="5">
        <f t="shared" si="1"/>
        <v>36.263869595780164</v>
      </c>
      <c r="G42" s="2">
        <f>('Inser. dati e pres. risult.'!$C$15*'Inser. dati e pres. risult.'!$D$71/60+G41)*EXP(-'Inser. dati e pres. risult.'!$D$76*(B42-B41))</f>
        <v>22.179314544690396</v>
      </c>
      <c r="H42" s="8">
        <f>G42/'Inser. dati e pres. risult.'!$C$22</f>
        <v>7.6480394981691013E-2</v>
      </c>
      <c r="I42" s="8">
        <f>H42*'Inser. dati e pres. risult.'!$D$75</f>
        <v>3.4416177741760957E-2</v>
      </c>
      <c r="J42" s="9">
        <f t="shared" si="2"/>
        <v>3.3830677213171678E-2</v>
      </c>
      <c r="K42" s="7">
        <f t="shared" si="3"/>
        <v>14.136236840965967</v>
      </c>
      <c r="L42" s="8">
        <f>K42/'Inser. dati e pres. risult.'!$C$22</f>
        <v>4.8745644279192993E-2</v>
      </c>
      <c r="M42" s="8">
        <f>L42*'Inser. dati e pres. risult.'!$D$75</f>
        <v>2.1935539925636849E-2</v>
      </c>
      <c r="N42" s="9">
        <f t="shared" si="4"/>
        <v>2.1696705478106315E-2</v>
      </c>
      <c r="O42" s="2">
        <f t="shared" si="5"/>
        <v>0.65</v>
      </c>
      <c r="P42" s="9">
        <f t="shared" si="19"/>
        <v>0.3586677162448616</v>
      </c>
      <c r="Q42" s="9">
        <f t="shared" si="20"/>
        <v>0.44171586880828989</v>
      </c>
      <c r="R42" s="35">
        <f t="shared" si="21"/>
        <v>-0.71671335308629436</v>
      </c>
      <c r="T42" s="2">
        <f t="shared" si="22"/>
        <v>0.65</v>
      </c>
      <c r="U42" s="4">
        <f t="shared" si="6"/>
        <v>52</v>
      </c>
      <c r="V42" s="7">
        <f>V41-V41*U$4/'Inser. dati e pres. risult.'!$C$22+W41</f>
        <v>83.56514470443247</v>
      </c>
      <c r="W42" s="6">
        <f>V42*(1-'Inser. dati e pres. risult.'!$H$71)*U$4/'Inser. dati e pres. risult.'!$C$22</f>
        <v>3.8420756185945996E-4</v>
      </c>
      <c r="X42" s="5">
        <f t="shared" si="7"/>
        <v>16.43485529556753</v>
      </c>
      <c r="Y42" s="2">
        <f>('Inser. dati e pres. risult.'!$C$15*'Inser. dati e pres. risult.'!$D$71/60+Y41)*EXP(-'Inser. dati e pres. risult.'!$D$76*(T42-T41))</f>
        <v>22.179314544690396</v>
      </c>
      <c r="Z42" s="8">
        <f>Y42/'Inser. dati e pres. risult.'!$C$22</f>
        <v>7.6480394981691013E-2</v>
      </c>
      <c r="AA42" s="8">
        <f>Z42*'Inser. dati e pres. risult.'!$D$75</f>
        <v>3.4416177741760957E-2</v>
      </c>
      <c r="AB42" s="9">
        <f t="shared" si="8"/>
        <v>3.3830677213171678E-2</v>
      </c>
      <c r="AC42" s="7">
        <f t="shared" si="9"/>
        <v>18.534176293721767</v>
      </c>
      <c r="AD42" s="8">
        <f>AC42/'Inser. dati e pres. risult.'!$C$22</f>
        <v>6.3910952736971616E-2</v>
      </c>
      <c r="AE42" s="8">
        <f>AD42*'Inser. dati e pres. risult.'!$D$75</f>
        <v>2.8759928731637227E-2</v>
      </c>
      <c r="AF42" s="9">
        <f t="shared" si="10"/>
        <v>2.8350298355009795E-2</v>
      </c>
      <c r="AG42" s="2">
        <f t="shared" si="31"/>
        <v>0.65</v>
      </c>
      <c r="AH42" s="9">
        <f t="shared" si="23"/>
        <v>0.16199435865942835</v>
      </c>
      <c r="AI42" s="9">
        <f t="shared" si="24"/>
        <v>0.44171586880828989</v>
      </c>
      <c r="AJ42" s="35">
        <f t="shared" si="25"/>
        <v>-0.62983961006900113</v>
      </c>
      <c r="AL42" s="2">
        <f t="shared" si="26"/>
        <v>0.65</v>
      </c>
      <c r="AM42" s="4">
        <f t="shared" si="12"/>
        <v>84.5</v>
      </c>
      <c r="AN42" s="7">
        <f>AN41-AN41*AM$4/'Inser. dati e pres. risult.'!$C$22+AO41</f>
        <v>74.663437100903096</v>
      </c>
      <c r="AO42" s="6">
        <f>AN42*(1-'Inser. dati e pres. risult.'!$H$71)*AM$4/'Inser. dati e pres. risult.'!$C$22</f>
        <v>5.5783027719065578E-4</v>
      </c>
      <c r="AP42" s="5">
        <f t="shared" si="13"/>
        <v>25.336562899096904</v>
      </c>
      <c r="AQ42" s="2">
        <f>('Inser. dati e pres. risult.'!$C$15*'Inser. dati e pres. risult.'!$D$71/60+AQ41)*EXP(-'Inser. dati e pres. risult.'!$D$76*(AL42-AL41))</f>
        <v>22.179314544690396</v>
      </c>
      <c r="AR42" s="8">
        <f>AQ42/'Inser. dati e pres. risult.'!$C$22</f>
        <v>7.6480394981691013E-2</v>
      </c>
      <c r="AS42" s="8">
        <f>AR42*'Inser. dati e pres. risult.'!$D$75</f>
        <v>3.4416177741760957E-2</v>
      </c>
      <c r="AT42" s="9">
        <f t="shared" si="14"/>
        <v>3.3830677213171678E-2</v>
      </c>
      <c r="AU42" s="7">
        <f t="shared" si="15"/>
        <v>16.559838564486366</v>
      </c>
      <c r="AV42" s="8">
        <f>AU42/'Inser. dati e pres. risult.'!$C$22</f>
        <v>5.7102891601677128E-2</v>
      </c>
      <c r="AW42" s="8">
        <f>AV42*'Inser. dati e pres. risult.'!$D$75</f>
        <v>2.5696301220754707E-2</v>
      </c>
      <c r="AX42" s="9">
        <f t="shared" si="16"/>
        <v>2.5368961076512542E-2</v>
      </c>
      <c r="AY42" s="2">
        <f t="shared" si="32"/>
        <v>0.65</v>
      </c>
      <c r="AZ42" s="9">
        <f t="shared" si="27"/>
        <v>0.25011962022931777</v>
      </c>
      <c r="BA42" s="9">
        <f t="shared" si="28"/>
        <v>0.44171586880828989</v>
      </c>
      <c r="BB42" s="35">
        <f t="shared" si="29"/>
        <v>-0.66876593654730276</v>
      </c>
    </row>
    <row r="43" spans="1:54" x14ac:dyDescent="0.2">
      <c r="A43">
        <f t="shared" si="30"/>
        <v>40</v>
      </c>
      <c r="B43" s="2">
        <f t="shared" si="18"/>
        <v>0.66666666666666663</v>
      </c>
      <c r="C43" s="4">
        <f t="shared" si="0"/>
        <v>133.33333333333331</v>
      </c>
      <c r="D43" s="7">
        <f>D42-D42*$C$4/'Inser. dati e pres. risult.'!$C$22+E42</f>
        <v>63.00426380337138</v>
      </c>
      <c r="E43" s="6">
        <f>D43*(1-'Inser. dati e pres. risult.'!$H$71)*C$4/'Inser. dati e pres. risult.'!$C$22</f>
        <v>7.2418694026863707E-4</v>
      </c>
      <c r="F43" s="5">
        <f t="shared" si="1"/>
        <v>36.99573619662862</v>
      </c>
      <c r="G43" s="2">
        <f>('Inser. dati e pres. risult.'!$C$15*'Inser. dati e pres. risult.'!$D$71/60+G42)*EXP(-'Inser. dati e pres. risult.'!$D$76*(B43-B42))</f>
        <v>22.59923831961445</v>
      </c>
      <c r="H43" s="8">
        <f>G43/'Inser. dati e pres. risult.'!$C$22</f>
        <v>7.7928407998670512E-2</v>
      </c>
      <c r="I43" s="8">
        <f>H43*'Inser. dati e pres. risult.'!$D$75</f>
        <v>3.5067783599401735E-2</v>
      </c>
      <c r="J43" s="9">
        <f t="shared" si="2"/>
        <v>3.4460033734906137E-2</v>
      </c>
      <c r="K43" s="7">
        <f t="shared" si="3"/>
        <v>14.238483728442482</v>
      </c>
      <c r="L43" s="8">
        <f>K43/'Inser. dati e pres. risult.'!$C$22</f>
        <v>4.909821975324994E-2</v>
      </c>
      <c r="M43" s="8">
        <f>L43*'Inser. dati e pres. risult.'!$D$75</f>
        <v>2.2094198888962472E-2</v>
      </c>
      <c r="N43" s="9">
        <f t="shared" si="4"/>
        <v>2.1851909752032994E-2</v>
      </c>
      <c r="O43" s="2">
        <f t="shared" si="5"/>
        <v>0.66666666666666663</v>
      </c>
      <c r="P43" s="9">
        <f t="shared" si="19"/>
        <v>0.36587671619432571</v>
      </c>
      <c r="Q43" s="9">
        <f t="shared" si="20"/>
        <v>0.44993316700295521</v>
      </c>
      <c r="R43" s="35">
        <f t="shared" si="21"/>
        <v>-0.71468690264699919</v>
      </c>
      <c r="T43" s="2">
        <f t="shared" si="22"/>
        <v>0.66666666666666663</v>
      </c>
      <c r="U43" s="4">
        <f t="shared" si="6"/>
        <v>53.333333333333329</v>
      </c>
      <c r="V43" s="7">
        <f>V42-V42*U$4/'Inser. dati e pres. risult.'!$C$22+W42</f>
        <v>83.18132135013488</v>
      </c>
      <c r="W43" s="6">
        <f>V43*(1-'Inser. dati e pres. risult.'!$H$71)*U$4/'Inser. dati e pres. risult.'!$C$22</f>
        <v>3.8244285678222962E-4</v>
      </c>
      <c r="X43" s="5">
        <f t="shared" si="7"/>
        <v>16.81867864986512</v>
      </c>
      <c r="Y43" s="2">
        <f>('Inser. dati e pres. risult.'!$C$15*'Inser. dati e pres. risult.'!$D$71/60+Y42)*EXP(-'Inser. dati e pres. risult.'!$D$76*(T43-T42))</f>
        <v>22.59923831961445</v>
      </c>
      <c r="Z43" s="8">
        <f>Y43/'Inser. dati e pres. risult.'!$C$22</f>
        <v>7.7928407998670512E-2</v>
      </c>
      <c r="AA43" s="8">
        <f>Z43*'Inser. dati e pres. risult.'!$D$75</f>
        <v>3.5067783599401735E-2</v>
      </c>
      <c r="AB43" s="9">
        <f t="shared" si="8"/>
        <v>3.4460033734906137E-2</v>
      </c>
      <c r="AC43" s="7">
        <f t="shared" si="9"/>
        <v>18.798345049321316</v>
      </c>
      <c r="AD43" s="8">
        <f>AC43/'Inser. dati e pres. risult.'!$C$22</f>
        <v>6.4821879480418329E-2</v>
      </c>
      <c r="AE43" s="8">
        <f>AD43*'Inser. dati e pres. risult.'!$D$75</f>
        <v>2.9169845766188248E-2</v>
      </c>
      <c r="AF43" s="9">
        <f t="shared" si="10"/>
        <v>2.8748512496374445E-2</v>
      </c>
      <c r="AG43" s="2">
        <f t="shared" si="31"/>
        <v>0.66666666666666663</v>
      </c>
      <c r="AH43" s="9">
        <f t="shared" si="23"/>
        <v>0.16574334437595839</v>
      </c>
      <c r="AI43" s="9">
        <f t="shared" si="24"/>
        <v>0.44993316700295521</v>
      </c>
      <c r="AJ43" s="35">
        <f t="shared" si="25"/>
        <v>-0.62464026084178115</v>
      </c>
      <c r="AL43" s="2">
        <f t="shared" si="26"/>
        <v>0.66666666666666663</v>
      </c>
      <c r="AM43" s="4">
        <f t="shared" si="12"/>
        <v>86.666666666666657</v>
      </c>
      <c r="AN43" s="7">
        <f>AN42-AN42*AM$4/'Inser. dati e pres. risult.'!$C$22+AO42</f>
        <v>74.106164653989623</v>
      </c>
      <c r="AO43" s="6">
        <f>AN43*(1-'Inser. dati e pres. risult.'!$H$71)*AM$4/'Inser. dati e pres. risult.'!$C$22</f>
        <v>5.5366674741486543E-4</v>
      </c>
      <c r="AP43" s="5">
        <f t="shared" si="13"/>
        <v>25.893835346010377</v>
      </c>
      <c r="AQ43" s="2">
        <f>('Inser. dati e pres. risult.'!$C$15*'Inser. dati e pres. risult.'!$D$71/60+AQ42)*EXP(-'Inser. dati e pres. risult.'!$D$76*(AL43-AL42))</f>
        <v>22.59923831961445</v>
      </c>
      <c r="AR43" s="8">
        <f>AQ43/'Inser. dati e pres. risult.'!$C$22</f>
        <v>7.7928407998670512E-2</v>
      </c>
      <c r="AS43" s="8">
        <f>AR43*'Inser. dati e pres. risult.'!$D$75</f>
        <v>3.5067783599401735E-2</v>
      </c>
      <c r="AT43" s="9">
        <f t="shared" si="14"/>
        <v>3.4460033734906137E-2</v>
      </c>
      <c r="AU43" s="7">
        <f t="shared" si="15"/>
        <v>16.747428759681</v>
      </c>
      <c r="AV43" s="8">
        <f>AU43/'Inser. dati e pres. risult.'!$C$22</f>
        <v>5.7749754343727588E-2</v>
      </c>
      <c r="AW43" s="8">
        <f>AV43*'Inser. dati e pres. risult.'!$D$75</f>
        <v>2.5987389454677417E-2</v>
      </c>
      <c r="AX43" s="9">
        <f t="shared" si="16"/>
        <v>2.5652623416971165E-2</v>
      </c>
      <c r="AY43" s="2">
        <f t="shared" si="32"/>
        <v>0.66666666666666663</v>
      </c>
      <c r="AZ43" s="9">
        <f t="shared" si="27"/>
        <v>0.25558333418035939</v>
      </c>
      <c r="BA43" s="9">
        <f t="shared" si="28"/>
        <v>0.44993316700295521</v>
      </c>
      <c r="BB43" s="35">
        <f t="shared" si="29"/>
        <v>-0.66506225197798852</v>
      </c>
    </row>
    <row r="44" spans="1:54" x14ac:dyDescent="0.2">
      <c r="A44">
        <f t="shared" si="30"/>
        <v>41</v>
      </c>
      <c r="B44" s="2">
        <f t="shared" si="18"/>
        <v>0.68333333333333335</v>
      </c>
      <c r="C44" s="4">
        <f t="shared" si="0"/>
        <v>136.66666666666666</v>
      </c>
      <c r="D44" s="7">
        <f>D43-D43*$C$4/'Inser. dati e pres. risult.'!$C$22+E43</f>
        <v>62.28080105004301</v>
      </c>
      <c r="E44" s="6">
        <f>D44*(1-'Inser. dati e pres. risult.'!$H$71)*C$4/'Inser. dati e pres. risult.'!$C$22</f>
        <v>7.1587127643727658E-4</v>
      </c>
      <c r="F44" s="5">
        <f t="shared" si="1"/>
        <v>37.71919894995699</v>
      </c>
      <c r="G44" s="2">
        <f>('Inser. dati e pres. risult.'!$C$15*'Inser. dati e pres. risult.'!$D$71/60+G43)*EXP(-'Inser. dati e pres. risult.'!$D$76*(B44-B43))</f>
        <v>23.013117131695132</v>
      </c>
      <c r="H44" s="8">
        <f>G44/'Inser. dati e pres. risult.'!$C$22</f>
        <v>7.9355576316190113E-2</v>
      </c>
      <c r="I44" s="8">
        <f>H44*'Inser. dati e pres. risult.'!$D$75</f>
        <v>3.5710009342285555E-2</v>
      </c>
      <c r="J44" s="9">
        <f t="shared" si="2"/>
        <v>3.5079929279280053E-2</v>
      </c>
      <c r="K44" s="7">
        <f t="shared" si="3"/>
        <v>14.332753696204412</v>
      </c>
      <c r="L44" s="8">
        <f>K44/'Inser. dati e pres. risult.'!$C$22</f>
        <v>4.9423288607601423E-2</v>
      </c>
      <c r="M44" s="8">
        <f>L44*'Inser. dati e pres. risult.'!$D$75</f>
        <v>2.2240479873420642E-2</v>
      </c>
      <c r="N44" s="9">
        <f t="shared" si="4"/>
        <v>2.1994983752862352E-2</v>
      </c>
      <c r="O44" s="2">
        <f t="shared" si="5"/>
        <v>0.68333333333333335</v>
      </c>
      <c r="P44" s="9">
        <f t="shared" si="19"/>
        <v>0.37300376013432612</v>
      </c>
      <c r="Q44" s="9">
        <f t="shared" si="20"/>
        <v>0.45802693637174879</v>
      </c>
      <c r="R44" s="35">
        <f t="shared" si="21"/>
        <v>-0.71281883313771921</v>
      </c>
      <c r="T44" s="2">
        <f t="shared" si="22"/>
        <v>0.68333333333333335</v>
      </c>
      <c r="U44" s="4">
        <f t="shared" si="6"/>
        <v>54.666666666666671</v>
      </c>
      <c r="V44" s="7">
        <f>V43-V43*U$4/'Inser. dati e pres. risult.'!$C$22+W43</f>
        <v>82.799260936209421</v>
      </c>
      <c r="W44" s="6">
        <f>V44*(1-'Inser. dati e pres. risult.'!$H$71)*U$4/'Inser. dati e pres. risult.'!$C$22</f>
        <v>3.806862571779747E-4</v>
      </c>
      <c r="X44" s="5">
        <f t="shared" si="7"/>
        <v>17.200739063790579</v>
      </c>
      <c r="Y44" s="2">
        <f>('Inser. dati e pres. risult.'!$C$15*'Inser. dati e pres. risult.'!$D$71/60+Y43)*EXP(-'Inser. dati e pres. risult.'!$D$76*(T44-T43))</f>
        <v>23.013117131695132</v>
      </c>
      <c r="Z44" s="8">
        <f>Y44/'Inser. dati e pres. risult.'!$C$22</f>
        <v>7.9355576316190113E-2</v>
      </c>
      <c r="AA44" s="8">
        <f>Z44*'Inser. dati e pres. risult.'!$D$75</f>
        <v>3.5710009342285555E-2</v>
      </c>
      <c r="AB44" s="9">
        <f t="shared" si="8"/>
        <v>3.5079929279280053E-2</v>
      </c>
      <c r="AC44" s="7">
        <f t="shared" si="9"/>
        <v>19.054690903427765</v>
      </c>
      <c r="AD44" s="8">
        <f>AC44/'Inser. dati e pres. risult.'!$C$22</f>
        <v>6.5705830701475051E-2</v>
      </c>
      <c r="AE44" s="8">
        <f>AD44*'Inser. dati e pres. risult.'!$D$75</f>
        <v>2.9567623815663774E-2</v>
      </c>
      <c r="AF44" s="9">
        <f t="shared" si="10"/>
        <v>2.9134778189523702E-2</v>
      </c>
      <c r="AG44" s="2">
        <f t="shared" si="31"/>
        <v>0.68333333333333335</v>
      </c>
      <c r="AH44" s="9">
        <f t="shared" si="23"/>
        <v>0.16947443201568402</v>
      </c>
      <c r="AI44" s="9">
        <f t="shared" si="24"/>
        <v>0.45802693637174879</v>
      </c>
      <c r="AJ44" s="35">
        <f t="shared" si="25"/>
        <v>-0.61959691851773724</v>
      </c>
      <c r="AL44" s="2">
        <f t="shared" si="26"/>
        <v>0.68333333333333335</v>
      </c>
      <c r="AM44" s="4">
        <f t="shared" si="12"/>
        <v>88.833333333333329</v>
      </c>
      <c r="AN44" s="7">
        <f>AN43-AN43*AM$4/'Inser. dati e pres. risult.'!$C$22+AO43</f>
        <v>73.553051573322179</v>
      </c>
      <c r="AO44" s="6">
        <f>AN44*(1-'Inser. dati e pres. risult.'!$H$71)*AM$4/'Inser. dati e pres. risult.'!$C$22</f>
        <v>5.4953429336390182E-4</v>
      </c>
      <c r="AP44" s="5">
        <f t="shared" si="13"/>
        <v>26.446948426677821</v>
      </c>
      <c r="AQ44" s="2">
        <f>('Inser. dati e pres. risult.'!$C$15*'Inser. dati e pres. risult.'!$D$71/60+AQ43)*EXP(-'Inser. dati e pres. risult.'!$D$76*(AL44-AL43))</f>
        <v>23.013117131695132</v>
      </c>
      <c r="AR44" s="8">
        <f>AQ44/'Inser. dati e pres. risult.'!$C$22</f>
        <v>7.9355576316190113E-2</v>
      </c>
      <c r="AS44" s="8">
        <f>AR44*'Inser. dati e pres. risult.'!$D$75</f>
        <v>3.5710009342285555E-2</v>
      </c>
      <c r="AT44" s="9">
        <f t="shared" si="14"/>
        <v>3.5079929279280053E-2</v>
      </c>
      <c r="AU44" s="7">
        <f t="shared" si="15"/>
        <v>16.926849912504764</v>
      </c>
      <c r="AV44" s="8">
        <f>AU44/'Inser. dati e pres. risult.'!$C$22</f>
        <v>5.8368447974154358E-2</v>
      </c>
      <c r="AW44" s="8">
        <f>AV44*'Inser. dati e pres. risult.'!$D$75</f>
        <v>2.6265801588369463E-2</v>
      </c>
      <c r="AX44" s="9">
        <f t="shared" si="16"/>
        <v>2.5923855790099037E-2</v>
      </c>
      <c r="AY44" s="2">
        <f t="shared" si="32"/>
        <v>0.68333333333333335</v>
      </c>
      <c r="AZ44" s="9">
        <f t="shared" si="27"/>
        <v>0.26100604183911646</v>
      </c>
      <c r="BA44" s="9">
        <f t="shared" si="28"/>
        <v>0.45802693637174879</v>
      </c>
      <c r="BB44" s="35">
        <f t="shared" si="29"/>
        <v>-0.66152086134633814</v>
      </c>
    </row>
    <row r="45" spans="1:54" x14ac:dyDescent="0.2">
      <c r="A45">
        <f t="shared" si="30"/>
        <v>42</v>
      </c>
      <c r="B45" s="2">
        <f t="shared" si="18"/>
        <v>0.7</v>
      </c>
      <c r="C45" s="4">
        <f t="shared" si="0"/>
        <v>140</v>
      </c>
      <c r="D45" s="7">
        <f>D44-D44*$C$4/'Inser. dati e pres. risult.'!$C$22+E44</f>
        <v>61.565645644882174</v>
      </c>
      <c r="E45" s="6">
        <f>D45*(1-'Inser. dati e pres. risult.'!$H$71)*C$4/'Inser. dati e pres. risult.'!$C$22</f>
        <v>7.0765109936646244E-4</v>
      </c>
      <c r="F45" s="5">
        <f t="shared" si="1"/>
        <v>38.434354355117826</v>
      </c>
      <c r="G45" s="2">
        <f>('Inser. dati e pres. risult.'!$C$15*'Inser. dati e pres. risult.'!$D$71/60+G44)*EXP(-'Inser. dati e pres. risult.'!$D$76*(B45-B44))</f>
        <v>23.421038000477328</v>
      </c>
      <c r="H45" s="8">
        <f>G45/'Inser. dati e pres. risult.'!$C$22</f>
        <v>8.0762200001645953E-2</v>
      </c>
      <c r="I45" s="8">
        <f>H45*'Inser. dati e pres. risult.'!$D$75</f>
        <v>3.6342990000740677E-2</v>
      </c>
      <c r="J45" s="9">
        <f t="shared" si="2"/>
        <v>3.5690511757165422E-2</v>
      </c>
      <c r="K45" s="7">
        <f t="shared" si="3"/>
        <v>14.419313261727067</v>
      </c>
      <c r="L45" s="8">
        <f>K45/'Inser. dati e pres. risult.'!$C$22</f>
        <v>4.9721769868024374E-2</v>
      </c>
      <c r="M45" s="8">
        <f>L45*'Inser. dati e pres. risult.'!$D$75</f>
        <v>2.237479644061097E-2</v>
      </c>
      <c r="N45" s="9">
        <f t="shared" si="4"/>
        <v>2.2126337207669544E-2</v>
      </c>
      <c r="O45" s="2">
        <f t="shared" si="5"/>
        <v>0.7</v>
      </c>
      <c r="P45" s="9">
        <f t="shared" si="19"/>
        <v>0.380049875490302</v>
      </c>
      <c r="Q45" s="9">
        <f t="shared" si="20"/>
        <v>0.46599910813759354</v>
      </c>
      <c r="R45" s="35">
        <f t="shared" si="21"/>
        <v>-0.71110379488869069</v>
      </c>
      <c r="T45" s="2">
        <f t="shared" si="22"/>
        <v>0.7</v>
      </c>
      <c r="U45" s="4">
        <f t="shared" si="6"/>
        <v>56</v>
      </c>
      <c r="V45" s="7">
        <f>V44-V44*U$4/'Inser. dati e pres. risult.'!$C$22+W44</f>
        <v>82.418955365288625</v>
      </c>
      <c r="W45" s="6">
        <f>V45*(1-'Inser. dati e pres. risult.'!$H$71)*U$4/'Inser. dati e pres. risult.'!$C$22</f>
        <v>3.7893772581741933E-4</v>
      </c>
      <c r="X45" s="5">
        <f t="shared" si="7"/>
        <v>17.581044634711375</v>
      </c>
      <c r="Y45" s="2">
        <f>('Inser. dati e pres. risult.'!$C$15*'Inser. dati e pres. risult.'!$D$71/60+Y44)*EXP(-'Inser. dati e pres. risult.'!$D$76*(T45-T44))</f>
        <v>23.421038000477328</v>
      </c>
      <c r="Z45" s="8">
        <f>Y45/'Inser. dati e pres. risult.'!$C$22</f>
        <v>8.0762200001645953E-2</v>
      </c>
      <c r="AA45" s="8">
        <f>Z45*'Inser. dati e pres. risult.'!$D$75</f>
        <v>3.6342990000740677E-2</v>
      </c>
      <c r="AB45" s="9">
        <f t="shared" si="8"/>
        <v>3.5690511757165422E-2</v>
      </c>
      <c r="AC45" s="7">
        <f t="shared" si="9"/>
        <v>19.303374855700696</v>
      </c>
      <c r="AD45" s="8">
        <f>AC45/'Inser. dati e pres. risult.'!$C$22</f>
        <v>6.6563361571381707E-2</v>
      </c>
      <c r="AE45" s="8">
        <f>AD45*'Inser. dati e pres. risult.'!$D$75</f>
        <v>2.9953512707121769E-2</v>
      </c>
      <c r="AF45" s="9">
        <f t="shared" si="10"/>
        <v>2.9509352017135559E-2</v>
      </c>
      <c r="AG45" s="2">
        <f t="shared" si="31"/>
        <v>0.7</v>
      </c>
      <c r="AH45" s="9">
        <f t="shared" si="23"/>
        <v>0.17318775875464709</v>
      </c>
      <c r="AI45" s="9">
        <f t="shared" si="24"/>
        <v>0.46599910813759354</v>
      </c>
      <c r="AJ45" s="35">
        <f t="shared" si="25"/>
        <v>-0.61470623298242066</v>
      </c>
      <c r="AL45" s="2">
        <f t="shared" si="26"/>
        <v>0.7</v>
      </c>
      <c r="AM45" s="4">
        <f t="shared" si="12"/>
        <v>91</v>
      </c>
      <c r="AN45" s="7">
        <f>AN44-AN44*AM$4/'Inser. dati e pres. risult.'!$C$22+AO44</f>
        <v>73.004066814251644</v>
      </c>
      <c r="AO45" s="6">
        <f>AN45*(1-'Inser. dati e pres. risult.'!$H$71)*AM$4/'Inser. dati e pres. risult.'!$C$22</f>
        <v>5.45432683094984E-4</v>
      </c>
      <c r="AP45" s="5">
        <f t="shared" si="13"/>
        <v>26.995933185748356</v>
      </c>
      <c r="AQ45" s="2">
        <f>('Inser. dati e pres. risult.'!$C$15*'Inser. dati e pres. risult.'!$D$71/60+AQ44)*EXP(-'Inser. dati e pres. risult.'!$D$76*(AL45-AL44))</f>
        <v>23.421038000477328</v>
      </c>
      <c r="AR45" s="8">
        <f>AQ45/'Inser. dati e pres. risult.'!$C$22</f>
        <v>8.0762200001645953E-2</v>
      </c>
      <c r="AS45" s="8">
        <f>AR45*'Inser. dati e pres. risult.'!$D$75</f>
        <v>3.6342990000740677E-2</v>
      </c>
      <c r="AT45" s="9">
        <f t="shared" si="14"/>
        <v>3.5690511757165422E-2</v>
      </c>
      <c r="AU45" s="7">
        <f t="shared" si="15"/>
        <v>17.098310230459735</v>
      </c>
      <c r="AV45" s="8">
        <f>AU45/'Inser. dati e pres. risult.'!$C$22</f>
        <v>5.895969044986115E-2</v>
      </c>
      <c r="AW45" s="8">
        <f>AV45*'Inser. dati e pres. risult.'!$D$75</f>
        <v>2.6531860702437519E-2</v>
      </c>
      <c r="AX45" s="9">
        <f t="shared" si="16"/>
        <v>2.6182983152935546E-2</v>
      </c>
      <c r="AY45" s="2">
        <f t="shared" si="32"/>
        <v>0.7</v>
      </c>
      <c r="AZ45" s="9">
        <f t="shared" si="27"/>
        <v>0.26638812771635567</v>
      </c>
      <c r="BA45" s="9">
        <f t="shared" si="28"/>
        <v>0.46599910813759354</v>
      </c>
      <c r="BB45" s="35">
        <f t="shared" si="29"/>
        <v>-0.65813752179667162</v>
      </c>
    </row>
    <row r="46" spans="1:54" x14ac:dyDescent="0.2">
      <c r="A46">
        <f t="shared" si="30"/>
        <v>43</v>
      </c>
      <c r="B46" s="2">
        <f t="shared" si="18"/>
        <v>0.71666666666666667</v>
      </c>
      <c r="C46" s="4">
        <f t="shared" si="0"/>
        <v>143.33333333333334</v>
      </c>
      <c r="D46" s="7">
        <f>D45-D45*$C$4/'Inser. dati e pres. risult.'!$C$22+E45</f>
        <v>60.858702196615084</v>
      </c>
      <c r="E46" s="6">
        <f>D46*(1-'Inser. dati e pres. risult.'!$H$71)*C$4/'Inser. dati e pres. risult.'!$C$22</f>
        <v>6.9952531260477171E-4</v>
      </c>
      <c r="F46" s="5">
        <f t="shared" si="1"/>
        <v>39.141297803384916</v>
      </c>
      <c r="G46" s="2">
        <f>('Inser. dati e pres. risult.'!$C$15*'Inser. dati e pres. risult.'!$D$71/60+G45)*EXP(-'Inser. dati e pres. risult.'!$D$76*(B46-B45))</f>
        <v>23.823086692826383</v>
      </c>
      <c r="H46" s="8">
        <f>G46/'Inser. dati e pres. risult.'!$C$22</f>
        <v>8.2148574802849594E-2</v>
      </c>
      <c r="I46" s="8">
        <f>H46*'Inser. dati e pres. risult.'!$D$75</f>
        <v>3.6966858661282319E-2</v>
      </c>
      <c r="J46" s="9">
        <f t="shared" si="2"/>
        <v>3.629192660449887E-2</v>
      </c>
      <c r="K46" s="7">
        <f t="shared" si="3"/>
        <v>14.498421384428646</v>
      </c>
      <c r="L46" s="8">
        <f>K46/'Inser. dati e pres. risult.'!$C$22</f>
        <v>4.9994556498029814E-2</v>
      </c>
      <c r="M46" s="8">
        <f>L46*'Inser. dati e pres. risult.'!$D$75</f>
        <v>2.2497550424113416E-2</v>
      </c>
      <c r="N46" s="9">
        <f t="shared" si="4"/>
        <v>2.224636772787647E-2</v>
      </c>
      <c r="O46" s="2">
        <f t="shared" si="5"/>
        <v>0.71666666666666667</v>
      </c>
      <c r="P46" s="9">
        <f t="shared" si="19"/>
        <v>0.38701607191284426</v>
      </c>
      <c r="Q46" s="9">
        <f t="shared" si="20"/>
        <v>0.47385158120900661</v>
      </c>
      <c r="R46" s="35">
        <f t="shared" si="21"/>
        <v>-0.70953659642019318</v>
      </c>
      <c r="T46" s="2">
        <f t="shared" si="22"/>
        <v>0.71666666666666667</v>
      </c>
      <c r="U46" s="4">
        <f t="shared" si="6"/>
        <v>57.333333333333336</v>
      </c>
      <c r="V46" s="7">
        <f>V45-V45*U$4/'Inser. dati e pres. risult.'!$C$22+W45</f>
        <v>82.040396577197015</v>
      </c>
      <c r="W46" s="6">
        <f>V46*(1-'Inser. dati e pres. risult.'!$H$71)*U$4/'Inser. dati e pres. risult.'!$C$22</f>
        <v>3.7719722564228542E-4</v>
      </c>
      <c r="X46" s="5">
        <f t="shared" si="7"/>
        <v>17.959603422802985</v>
      </c>
      <c r="Y46" s="2">
        <f>('Inser. dati e pres. risult.'!$C$15*'Inser. dati e pres. risult.'!$D$71/60+Y45)*EXP(-'Inser. dati e pres. risult.'!$D$76*(T46-T45))</f>
        <v>23.823086692826383</v>
      </c>
      <c r="Z46" s="8">
        <f>Y46/'Inser. dati e pres. risult.'!$C$22</f>
        <v>8.2148574802849594E-2</v>
      </c>
      <c r="AA46" s="8">
        <f>Z46*'Inser. dati e pres. risult.'!$D$75</f>
        <v>3.6966858661282319E-2</v>
      </c>
      <c r="AB46" s="9">
        <f t="shared" si="8"/>
        <v>3.629192660449887E-2</v>
      </c>
      <c r="AC46" s="7">
        <f t="shared" si="9"/>
        <v>19.544554799724214</v>
      </c>
      <c r="AD46" s="8">
        <f>AC46/'Inser. dati e pres. risult.'!$C$22</f>
        <v>6.7395016550773151E-2</v>
      </c>
      <c r="AE46" s="8">
        <f>AD46*'Inser. dati e pres. risult.'!$D$75</f>
        <v>3.0327757447847919E-2</v>
      </c>
      <c r="AF46" s="9">
        <f t="shared" si="10"/>
        <v>2.9872485083508593E-2</v>
      </c>
      <c r="AG46" s="2">
        <f t="shared" si="31"/>
        <v>0.71666666666666667</v>
      </c>
      <c r="AH46" s="9">
        <f t="shared" si="23"/>
        <v>0.17688345925935223</v>
      </c>
      <c r="AI46" s="9">
        <f t="shared" si="24"/>
        <v>0.47385158120900661</v>
      </c>
      <c r="AJ46" s="35">
        <f t="shared" si="25"/>
        <v>-0.60996492565075633</v>
      </c>
      <c r="AL46" s="2">
        <f t="shared" si="26"/>
        <v>0.71666666666666667</v>
      </c>
      <c r="AM46" s="4">
        <f t="shared" si="12"/>
        <v>93.166666666666671</v>
      </c>
      <c r="AN46" s="7">
        <f>AN45-AN45*AM$4/'Inser. dati e pres. risult.'!$C$22+AO45</f>
        <v>72.459179563839754</v>
      </c>
      <c r="AO46" s="6">
        <f>AN46*(1-'Inser. dati e pres. risult.'!$H$71)*AM$4/'Inser. dati e pres. risult.'!$C$22</f>
        <v>5.4136168639650438E-4</v>
      </c>
      <c r="AP46" s="5">
        <f t="shared" si="13"/>
        <v>27.540820436160246</v>
      </c>
      <c r="AQ46" s="2">
        <f>('Inser. dati e pres. risult.'!$C$15*'Inser. dati e pres. risult.'!$D$71/60+AQ45)*EXP(-'Inser. dati e pres. risult.'!$D$76*(AL46-AL45))</f>
        <v>23.823086692826383</v>
      </c>
      <c r="AR46" s="8">
        <f>AQ46/'Inser. dati e pres. risult.'!$C$22</f>
        <v>8.2148574802849594E-2</v>
      </c>
      <c r="AS46" s="8">
        <f>AR46*'Inser. dati e pres. risult.'!$D$75</f>
        <v>3.6966858661282319E-2</v>
      </c>
      <c r="AT46" s="9">
        <f t="shared" si="14"/>
        <v>3.629192660449887E-2</v>
      </c>
      <c r="AU46" s="7">
        <f t="shared" si="15"/>
        <v>17.26201316440428</v>
      </c>
      <c r="AV46" s="8">
        <f>AU46/'Inser. dati e pres. risult.'!$C$22</f>
        <v>5.9524183325531999E-2</v>
      </c>
      <c r="AW46" s="8">
        <f>AV46*'Inser. dati e pres. risult.'!$D$75</f>
        <v>2.6785882496489399E-2</v>
      </c>
      <c r="AX46" s="9">
        <f t="shared" si="16"/>
        <v>2.6430322482513091E-2</v>
      </c>
      <c r="AY46" s="2">
        <f t="shared" si="32"/>
        <v>0.71666666666666667</v>
      </c>
      <c r="AZ46" s="9">
        <f t="shared" si="27"/>
        <v>0.27172996984853648</v>
      </c>
      <c r="BA46" s="9">
        <f t="shared" si="28"/>
        <v>0.47385158120900661</v>
      </c>
      <c r="BB46" s="35">
        <f t="shared" si="29"/>
        <v>-0.65490809466559807</v>
      </c>
    </row>
    <row r="47" spans="1:54" x14ac:dyDescent="0.2">
      <c r="A47">
        <f t="shared" si="30"/>
        <v>44</v>
      </c>
      <c r="B47" s="2">
        <f t="shared" si="18"/>
        <v>0.73333333333333328</v>
      </c>
      <c r="C47" s="4">
        <f t="shared" si="0"/>
        <v>146.66666666666666</v>
      </c>
      <c r="D47" s="7">
        <f>D46-D46*$C$4/'Inser. dati e pres. risult.'!$C$22+E46</f>
        <v>60.159876409322919</v>
      </c>
      <c r="E47" s="6">
        <f>D47*(1-'Inser. dati e pres. risult.'!$H$71)*C$4/'Inser. dati e pres. risult.'!$C$22</f>
        <v>6.9149283229106868E-4</v>
      </c>
      <c r="F47" s="5">
        <f t="shared" si="1"/>
        <v>39.840123590677081</v>
      </c>
      <c r="G47" s="2">
        <f>('Inser. dati e pres. risult.'!$C$15*'Inser. dati e pres. risult.'!$D$71/60+G46)*EXP(-'Inser. dati e pres. risult.'!$D$76*(B47-B46))</f>
        <v>24.219347740960927</v>
      </c>
      <c r="H47" s="8">
        <f>G47/'Inser. dati e pres. risult.'!$C$22</f>
        <v>8.3514992210210096E-2</v>
      </c>
      <c r="I47" s="8">
        <f>H47*'Inser. dati e pres. risult.'!$D$75</f>
        <v>3.7581746494594545E-2</v>
      </c>
      <c r="J47" s="9">
        <f t="shared" si="2"/>
        <v>3.6884316828259434E-2</v>
      </c>
      <c r="K47" s="7">
        <f t="shared" si="3"/>
        <v>14.570329668106234</v>
      </c>
      <c r="L47" s="8">
        <f>K47/'Inser. dati e pres. risult.'!$C$22</f>
        <v>5.0242516096918051E-2</v>
      </c>
      <c r="M47" s="8">
        <f>L47*'Inser. dati e pres. risult.'!$D$75</f>
        <v>2.2609132243613123E-2</v>
      </c>
      <c r="N47" s="9">
        <f t="shared" si="4"/>
        <v>2.2355461170652235E-2</v>
      </c>
      <c r="O47" s="2">
        <f t="shared" si="5"/>
        <v>0.73333333333333328</v>
      </c>
      <c r="P47" s="9">
        <f t="shared" si="19"/>
        <v>0.39390334177141961</v>
      </c>
      <c r="Q47" s="9">
        <f t="shared" si="20"/>
        <v>0.48158622278041613</v>
      </c>
      <c r="R47" s="35">
        <f t="shared" si="21"/>
        <v>-0.70811219972386508</v>
      </c>
      <c r="T47" s="2">
        <f t="shared" si="22"/>
        <v>0.73333333333333328</v>
      </c>
      <c r="U47" s="4">
        <f t="shared" si="6"/>
        <v>58.666666666666664</v>
      </c>
      <c r="V47" s="7">
        <f>V46-V46*U$4/'Inser. dati e pres. risult.'!$C$22+W46</f>
        <v>81.66357654878037</v>
      </c>
      <c r="W47" s="6">
        <f>V47*(1-'Inser. dati e pres. risult.'!$H$71)*U$4/'Inser. dati e pres. risult.'!$C$22</f>
        <v>3.7546471976450776E-4</v>
      </c>
      <c r="X47" s="5">
        <f t="shared" si="7"/>
        <v>18.33642345121963</v>
      </c>
      <c r="Y47" s="2">
        <f>('Inser. dati e pres. risult.'!$C$15*'Inser. dati e pres. risult.'!$D$71/60+Y46)*EXP(-'Inser. dati e pres. risult.'!$D$76*(T47-T46))</f>
        <v>24.219347740960927</v>
      </c>
      <c r="Z47" s="8">
        <f>Y47/'Inser. dati e pres. risult.'!$C$22</f>
        <v>8.3514992210210096E-2</v>
      </c>
      <c r="AA47" s="8">
        <f>Z47*'Inser. dati e pres. risult.'!$D$75</f>
        <v>3.7581746494594545E-2</v>
      </c>
      <c r="AB47" s="9">
        <f t="shared" si="8"/>
        <v>3.6884316828259434E-2</v>
      </c>
      <c r="AC47" s="7">
        <f t="shared" si="9"/>
        <v>19.778385582054938</v>
      </c>
      <c r="AD47" s="8">
        <f>AC47/'Inser. dati e pres. risult.'!$C$22</f>
        <v>6.8201329593292892E-2</v>
      </c>
      <c r="AE47" s="8">
        <f>AD47*'Inser. dati e pres. risult.'!$D$75</f>
        <v>3.0690598316981801E-2</v>
      </c>
      <c r="AF47" s="9">
        <f t="shared" si="10"/>
        <v>3.0224423141574919E-2</v>
      </c>
      <c r="AG47" s="2">
        <f t="shared" si="31"/>
        <v>0.73333333333333328</v>
      </c>
      <c r="AH47" s="9">
        <f t="shared" si="23"/>
        <v>0.18056166575334109</v>
      </c>
      <c r="AI47" s="9">
        <f t="shared" si="24"/>
        <v>0.48158622278041613</v>
      </c>
      <c r="AJ47" s="35">
        <f t="shared" si="25"/>
        <v>-0.60536978780867545</v>
      </c>
      <c r="AL47" s="2">
        <f t="shared" si="26"/>
        <v>0.73333333333333328</v>
      </c>
      <c r="AM47" s="4">
        <f t="shared" si="12"/>
        <v>95.333333333333329</v>
      </c>
      <c r="AN47" s="7">
        <f>AN46-AN46*AM$4/'Inser. dati e pres. risult.'!$C$22+AO46</f>
        <v>71.918359239129657</v>
      </c>
      <c r="AO47" s="6">
        <f>AN47*(1-'Inser. dati e pres. risult.'!$H$71)*AM$4/'Inser. dati e pres. risult.'!$C$22</f>
        <v>5.3732107477510711E-4</v>
      </c>
      <c r="AP47" s="5">
        <f t="shared" si="13"/>
        <v>28.081640760870343</v>
      </c>
      <c r="AQ47" s="2">
        <f>('Inser. dati e pres. risult.'!$C$15*'Inser. dati e pres. risult.'!$D$71/60+AQ46)*EXP(-'Inser. dati e pres. risult.'!$D$76*(AL47-AL46))</f>
        <v>24.219347740960927</v>
      </c>
      <c r="AR47" s="8">
        <f>AQ47/'Inser. dati e pres. risult.'!$C$22</f>
        <v>8.3514992210210096E-2</v>
      </c>
      <c r="AS47" s="8">
        <f>AR47*'Inser. dati e pres. risult.'!$D$75</f>
        <v>3.7581746494594545E-2</v>
      </c>
      <c r="AT47" s="9">
        <f t="shared" si="14"/>
        <v>3.6884316828259434E-2</v>
      </c>
      <c r="AU47" s="7">
        <f t="shared" si="15"/>
        <v>17.418157513718313</v>
      </c>
      <c r="AV47" s="8">
        <f>AU47/'Inser. dati e pres. risult.'!$C$22</f>
        <v>6.0062612116270044E-2</v>
      </c>
      <c r="AW47" s="8">
        <f>AV47*'Inser. dati e pres. risult.'!$D$75</f>
        <v>2.7028175452321519E-2</v>
      </c>
      <c r="AX47" s="9">
        <f t="shared" si="16"/>
        <v>2.6666182982564623E-2</v>
      </c>
      <c r="AY47" s="2">
        <f t="shared" si="32"/>
        <v>0.73333333333333328</v>
      </c>
      <c r="AZ47" s="9">
        <f t="shared" si="27"/>
        <v>0.27703193997797038</v>
      </c>
      <c r="BA47" s="9">
        <f t="shared" si="28"/>
        <v>0.48158622278041613</v>
      </c>
      <c r="BB47" s="35">
        <f t="shared" si="29"/>
        <v>-0.65182854278310565</v>
      </c>
    </row>
    <row r="48" spans="1:54" x14ac:dyDescent="0.2">
      <c r="A48">
        <f t="shared" si="30"/>
        <v>45</v>
      </c>
      <c r="B48" s="2">
        <f t="shared" si="18"/>
        <v>0.75</v>
      </c>
      <c r="C48" s="4">
        <f t="shared" si="0"/>
        <v>150</v>
      </c>
      <c r="D48" s="7">
        <f>D47-D47*$C$4/'Inser. dati e pres. risult.'!$C$22+E47</f>
        <v>59.469075069864139</v>
      </c>
      <c r="E48" s="6">
        <f>D48*(1-'Inser. dati e pres. risult.'!$H$71)*C$4/'Inser. dati e pres. risult.'!$C$22</f>
        <v>6.8355258700993331E-4</v>
      </c>
      <c r="F48" s="5">
        <f t="shared" si="1"/>
        <v>40.530924930135861</v>
      </c>
      <c r="G48" s="2">
        <f>('Inser. dati e pres. risult.'!$C$15*'Inser. dati e pres. risult.'!$D$71/60+G47)*EXP(-'Inser. dati e pres. risult.'!$D$76*(B48-B47))</f>
        <v>24.609904460226069</v>
      </c>
      <c r="H48" s="8">
        <f>G48/'Inser. dati e pres. risult.'!$C$22</f>
        <v>8.4861739518020923E-2</v>
      </c>
      <c r="I48" s="8">
        <f>H48*'Inser. dati e pres. risult.'!$D$75</f>
        <v>3.8187782783109414E-2</v>
      </c>
      <c r="J48" s="9">
        <f t="shared" si="2"/>
        <v>3.746782305146712E-2</v>
      </c>
      <c r="K48" s="7">
        <f t="shared" si="3"/>
        <v>14.635282558073683</v>
      </c>
      <c r="L48" s="8">
        <f>K48/'Inser. dati e pres. risult.'!$C$22</f>
        <v>5.0466491579564426E-2</v>
      </c>
      <c r="M48" s="8">
        <f>L48*'Inser. dati e pres. risult.'!$D$75</f>
        <v>2.2709921210803993E-2</v>
      </c>
      <c r="N48" s="9">
        <f t="shared" si="4"/>
        <v>2.2453991988507505E-2</v>
      </c>
      <c r="O48" s="2">
        <f t="shared" si="5"/>
        <v>0.75</v>
      </c>
      <c r="P48" s="9">
        <f t="shared" si="19"/>
        <v>0.40071266062979127</v>
      </c>
      <c r="Q48" s="9">
        <f t="shared" si="20"/>
        <v>0.48920486891969228</v>
      </c>
      <c r="R48" s="35">
        <f t="shared" si="21"/>
        <v>-0.70682571569816588</v>
      </c>
      <c r="T48" s="2">
        <f t="shared" si="22"/>
        <v>0.75</v>
      </c>
      <c r="U48" s="4">
        <f t="shared" si="6"/>
        <v>60</v>
      </c>
      <c r="V48" s="7">
        <f>V47-V47*U$4/'Inser. dati e pres. risult.'!$C$22+W47</f>
        <v>81.288487293735628</v>
      </c>
      <c r="W48" s="6">
        <f>V48*(1-'Inser. dati e pres. risult.'!$H$71)*U$4/'Inser. dati e pres. risult.'!$C$22</f>
        <v>3.7374017146545144E-4</v>
      </c>
      <c r="X48" s="5">
        <f t="shared" si="7"/>
        <v>18.711512706264372</v>
      </c>
      <c r="Y48" s="2">
        <f>('Inser. dati e pres. risult.'!$C$15*'Inser. dati e pres. risult.'!$D$71/60+Y47)*EXP(-'Inser. dati e pres. risult.'!$D$76*(T48-T47))</f>
        <v>24.609904460226069</v>
      </c>
      <c r="Z48" s="8">
        <f>Y48/'Inser. dati e pres. risult.'!$C$22</f>
        <v>8.4861739518020923E-2</v>
      </c>
      <c r="AA48" s="8">
        <f>Z48*'Inser. dati e pres. risult.'!$D$75</f>
        <v>3.8187782783109414E-2</v>
      </c>
      <c r="AB48" s="9">
        <f t="shared" si="8"/>
        <v>3.746782305146712E-2</v>
      </c>
      <c r="AC48" s="7">
        <f t="shared" si="9"/>
        <v>20.005019060151348</v>
      </c>
      <c r="AD48" s="8">
        <f>AC48/'Inser. dati e pres. risult.'!$C$22</f>
        <v>6.8982824345349469E-2</v>
      </c>
      <c r="AE48" s="8">
        <f>AD48*'Inser. dati e pres. risult.'!$D$75</f>
        <v>3.1042270955407261E-2</v>
      </c>
      <c r="AF48" s="9">
        <f t="shared" si="10"/>
        <v>3.0565406716558385E-2</v>
      </c>
      <c r="AG48" s="2">
        <f t="shared" si="31"/>
        <v>0.75</v>
      </c>
      <c r="AH48" s="9">
        <f t="shared" si="23"/>
        <v>0.18422250808186358</v>
      </c>
      <c r="AI48" s="9">
        <f t="shared" si="24"/>
        <v>0.48920486891969228</v>
      </c>
      <c r="AJ48" s="35">
        <f t="shared" si="25"/>
        <v>-0.60091767899855275</v>
      </c>
      <c r="AL48" s="2">
        <f t="shared" si="26"/>
        <v>0.75</v>
      </c>
      <c r="AM48" s="4">
        <f t="shared" si="12"/>
        <v>97.5</v>
      </c>
      <c r="AN48" s="7">
        <f>AN47-AN47*AM$4/'Inser. dati e pres. risult.'!$C$22+AO47</f>
        <v>71.381575485429323</v>
      </c>
      <c r="AO48" s="6">
        <f>AN48*(1-'Inser. dati e pres. risult.'!$H$71)*AM$4/'Inser. dati e pres. risult.'!$C$22</f>
        <v>5.3331062144286315E-4</v>
      </c>
      <c r="AP48" s="5">
        <f t="shared" si="13"/>
        <v>28.618424514570677</v>
      </c>
      <c r="AQ48" s="2">
        <f>('Inser. dati e pres. risult.'!$C$15*'Inser. dati e pres. risult.'!$D$71/60+AQ47)*EXP(-'Inser. dati e pres. risult.'!$D$76*(AL48-AL47))</f>
        <v>24.609904460226069</v>
      </c>
      <c r="AR48" s="8">
        <f>AQ48/'Inser. dati e pres. risult.'!$C$22</f>
        <v>8.4861739518020923E-2</v>
      </c>
      <c r="AS48" s="8">
        <f>AR48*'Inser. dati e pres. risult.'!$D$75</f>
        <v>3.8187782783109414E-2</v>
      </c>
      <c r="AT48" s="9">
        <f t="shared" si="14"/>
        <v>3.746782305146712E-2</v>
      </c>
      <c r="AU48" s="7">
        <f t="shared" si="15"/>
        <v>17.566937529168307</v>
      </c>
      <c r="AV48" s="8">
        <f>AU48/'Inser. dati e pres. risult.'!$C$22</f>
        <v>6.0575646652304506E-2</v>
      </c>
      <c r="AW48" s="8">
        <f>AV48*'Inser. dati e pres. risult.'!$D$75</f>
        <v>2.7259040993537029E-2</v>
      </c>
      <c r="AX48" s="9">
        <f t="shared" si="16"/>
        <v>2.6890866284199788E-2</v>
      </c>
      <c r="AY48" s="2">
        <f t="shared" si="32"/>
        <v>0.75</v>
      </c>
      <c r="AZ48" s="9">
        <f t="shared" si="27"/>
        <v>0.28229440372712478</v>
      </c>
      <c r="BA48" s="9">
        <f t="shared" si="28"/>
        <v>0.48920486891969228</v>
      </c>
      <c r="BB48" s="35">
        <f t="shared" si="29"/>
        <v>-0.64889492785239855</v>
      </c>
    </row>
    <row r="49" spans="1:54" x14ac:dyDescent="0.2">
      <c r="A49">
        <f t="shared" si="30"/>
        <v>46</v>
      </c>
      <c r="B49" s="2">
        <f t="shared" si="18"/>
        <v>0.76666666666666672</v>
      </c>
      <c r="C49" s="4">
        <f t="shared" si="0"/>
        <v>153.33333333333334</v>
      </c>
      <c r="D49" s="7">
        <f>D48-D48*$C$4/'Inser. dati e pres. risult.'!$C$22+E48</f>
        <v>58.786206035441218</v>
      </c>
      <c r="E49" s="6">
        <f>D49*(1-'Inser. dati e pres. risult.'!$H$71)*C$4/'Inser. dati e pres. risult.'!$C$22</f>
        <v>6.7570351764875019E-4</v>
      </c>
      <c r="F49" s="5">
        <f t="shared" si="1"/>
        <v>41.213793964558782</v>
      </c>
      <c r="G49" s="2">
        <f>('Inser. dati e pres. risult.'!$C$15*'Inser. dati e pres. risult.'!$D$71/60+G48)*EXP(-'Inser. dati e pres. risult.'!$D$76*(B49-B48))</f>
        <v>24.994838966610757</v>
      </c>
      <c r="H49" s="8">
        <f>G49/'Inser. dati e pres. risult.'!$C$22</f>
        <v>8.6189099884864687E-2</v>
      </c>
      <c r="I49" s="8">
        <f>H49*'Inser. dati e pres. risult.'!$D$75</f>
        <v>3.878509494818911E-2</v>
      </c>
      <c r="J49" s="9">
        <f t="shared" si="2"/>
        <v>3.8042583557229448E-2</v>
      </c>
      <c r="K49" s="7">
        <f t="shared" si="3"/>
        <v>14.693517533138547</v>
      </c>
      <c r="L49" s="8">
        <f>K49/'Inser. dati e pres. risult.'!$C$22</f>
        <v>5.0667301838408785E-2</v>
      </c>
      <c r="M49" s="8">
        <f>L49*'Inser. dati e pres. risult.'!$D$75</f>
        <v>2.2800285827283953E-2</v>
      </c>
      <c r="N49" s="9">
        <f t="shared" si="4"/>
        <v>2.2542323567528277E-2</v>
      </c>
      <c r="O49" s="2">
        <f t="shared" si="5"/>
        <v>0.76666666666666672</v>
      </c>
      <c r="P49" s="9">
        <f t="shared" si="19"/>
        <v>0.40744498770393234</v>
      </c>
      <c r="Q49" s="9">
        <f t="shared" si="20"/>
        <v>0.49670932514324823</v>
      </c>
      <c r="R49" s="35">
        <f t="shared" si="21"/>
        <v>-0.705672399732171</v>
      </c>
      <c r="T49" s="2">
        <f t="shared" si="22"/>
        <v>0.76666666666666672</v>
      </c>
      <c r="U49" s="4">
        <f t="shared" si="6"/>
        <v>61.333333333333336</v>
      </c>
      <c r="V49" s="7">
        <f>V48-V48*U$4/'Inser. dati e pres. risult.'!$C$22+W48</f>
        <v>80.91512086244164</v>
      </c>
      <c r="W49" s="6">
        <f>V49*(1-'Inser. dati e pres. risult.'!$H$71)*U$4/'Inser. dati e pres. risult.'!$C$22</f>
        <v>3.7202354419513429E-4</v>
      </c>
      <c r="X49" s="5">
        <f t="shared" si="7"/>
        <v>19.08487913755836</v>
      </c>
      <c r="Y49" s="2">
        <f>('Inser. dati e pres. risult.'!$C$15*'Inser. dati e pres. risult.'!$D$71/60+Y48)*EXP(-'Inser. dati e pres. risult.'!$D$76*(T49-T48))</f>
        <v>24.994838966610757</v>
      </c>
      <c r="Z49" s="8">
        <f>Y49/'Inser. dati e pres. risult.'!$C$22</f>
        <v>8.6189099884864687E-2</v>
      </c>
      <c r="AA49" s="8">
        <f>Z49*'Inser. dati e pres. risult.'!$D$75</f>
        <v>3.878509494818911E-2</v>
      </c>
      <c r="AB49" s="9">
        <f t="shared" si="8"/>
        <v>3.8042583557229448E-2</v>
      </c>
      <c r="AC49" s="7">
        <f t="shared" si="9"/>
        <v>20.224604159205754</v>
      </c>
      <c r="AD49" s="8">
        <f>AC49/'Inser. dati e pres. risult.'!$C$22</f>
        <v>6.9740014342088805E-2</v>
      </c>
      <c r="AE49" s="8">
        <f>AD49*'Inser. dati e pres. risult.'!$D$75</f>
        <v>3.138300645393996E-2</v>
      </c>
      <c r="AF49" s="9">
        <f t="shared" si="10"/>
        <v>3.0895671226379151E-2</v>
      </c>
      <c r="AG49" s="2">
        <f t="shared" si="31"/>
        <v>0.76666666666666672</v>
      </c>
      <c r="AH49" s="9">
        <f t="shared" si="23"/>
        <v>0.18786611377481299</v>
      </c>
      <c r="AI49" s="9">
        <f t="shared" si="24"/>
        <v>0.49670932514324823</v>
      </c>
      <c r="AJ49" s="35">
        <f t="shared" si="25"/>
        <v>-0.59660552544712386</v>
      </c>
      <c r="AL49" s="2">
        <f t="shared" si="26"/>
        <v>0.76666666666666672</v>
      </c>
      <c r="AM49" s="4">
        <f t="shared" si="12"/>
        <v>99.666666666666671</v>
      </c>
      <c r="AN49" s="7">
        <f>AN48-AN48*AM$4/'Inser. dati e pres. risult.'!$C$22+AO48</f>
        <v>70.848798174607907</v>
      </c>
      <c r="AO49" s="6">
        <f>AN49*(1-'Inser. dati e pres. risult.'!$H$71)*AM$4/'Inser. dati e pres. risult.'!$C$22</f>
        <v>5.2933010130454229E-4</v>
      </c>
      <c r="AP49" s="5">
        <f t="shared" si="13"/>
        <v>29.151201825392093</v>
      </c>
      <c r="AQ49" s="2">
        <f>('Inser. dati e pres. risult.'!$C$15*'Inser. dati e pres. risult.'!$D$71/60+AQ48)*EXP(-'Inser. dati e pres. risult.'!$D$76*(AL49-AL48))</f>
        <v>24.994838966610757</v>
      </c>
      <c r="AR49" s="8">
        <f>AQ49/'Inser. dati e pres. risult.'!$C$22</f>
        <v>8.6189099884864687E-2</v>
      </c>
      <c r="AS49" s="8">
        <f>AR49*'Inser. dati e pres. risult.'!$D$75</f>
        <v>3.878509494818911E-2</v>
      </c>
      <c r="AT49" s="9">
        <f t="shared" si="14"/>
        <v>3.8042583557229448E-2</v>
      </c>
      <c r="AU49" s="7">
        <f t="shared" si="15"/>
        <v>17.708543013522309</v>
      </c>
      <c r="AV49" s="8">
        <f>AU49/'Inser. dati e pres. risult.'!$C$22</f>
        <v>6.1063941425938996E-2</v>
      </c>
      <c r="AW49" s="8">
        <f>AV49*'Inser. dati e pres. risult.'!$D$75</f>
        <v>2.747877364167255E-2</v>
      </c>
      <c r="AX49" s="9">
        <f t="shared" si="16"/>
        <v>2.7104666640756503E-2</v>
      </c>
      <c r="AY49" s="2">
        <f t="shared" si="32"/>
        <v>0.76666666666666672</v>
      </c>
      <c r="AZ49" s="9">
        <f t="shared" si="27"/>
        <v>0.28751772076726767</v>
      </c>
      <c r="BA49" s="9">
        <f t="shared" si="28"/>
        <v>0.49670932514324823</v>
      </c>
      <c r="BB49" s="35">
        <f t="shared" si="29"/>
        <v>-0.64610340790578613</v>
      </c>
    </row>
    <row r="50" spans="1:54" x14ac:dyDescent="0.2">
      <c r="A50">
        <f t="shared" si="30"/>
        <v>47</v>
      </c>
      <c r="B50" s="2">
        <f t="shared" si="18"/>
        <v>0.78333333333333333</v>
      </c>
      <c r="C50" s="4">
        <f t="shared" si="0"/>
        <v>156.66666666666666</v>
      </c>
      <c r="D50" s="7">
        <f>D49-D49*$C$4/'Inser. dati e pres. risult.'!$C$22+E49</f>
        <v>58.111178221310119</v>
      </c>
      <c r="E50" s="6">
        <f>D50*(1-'Inser. dati e pres. risult.'!$H$71)*C$4/'Inser. dati e pres. risult.'!$C$22</f>
        <v>6.6794457725643868E-4</v>
      </c>
      <c r="F50" s="5">
        <f t="shared" si="1"/>
        <v>41.888821778689881</v>
      </c>
      <c r="G50" s="2">
        <f>('Inser. dati e pres. risult.'!$C$15*'Inser. dati e pres. risult.'!$D$71/60+G49)*EXP(-'Inser. dati e pres. risult.'!$D$76*(B50-B49))</f>
        <v>25.374232194012979</v>
      </c>
      <c r="H50" s="8">
        <f>G50/'Inser. dati e pres. risult.'!$C$22</f>
        <v>8.7497352393148209E-2</v>
      </c>
      <c r="I50" s="8">
        <f>H50*'Inser. dati e pres. risult.'!$D$75</f>
        <v>3.9373808576916698E-2</v>
      </c>
      <c r="J50" s="9">
        <f t="shared" si="2"/>
        <v>3.8608734331854855E-2</v>
      </c>
      <c r="K50" s="7">
        <f t="shared" si="3"/>
        <v>14.745265292551931</v>
      </c>
      <c r="L50" s="8">
        <f>K50/'Inser. dati e pres. risult.'!$C$22</f>
        <v>5.0845742388110106E-2</v>
      </c>
      <c r="M50" s="8">
        <f>L50*'Inser. dati e pres. risult.'!$D$75</f>
        <v>2.2880584074649549E-2</v>
      </c>
      <c r="N50" s="9">
        <f t="shared" si="4"/>
        <v>2.2620808554674188E-2</v>
      </c>
      <c r="O50" s="2">
        <f t="shared" si="5"/>
        <v>0.78333333333333333</v>
      </c>
      <c r="P50" s="9">
        <f t="shared" si="19"/>
        <v>0.41410126630308963</v>
      </c>
      <c r="Q50" s="9">
        <f t="shared" si="20"/>
        <v>0.50410136697895769</v>
      </c>
      <c r="R50" s="35">
        <f t="shared" si="21"/>
        <v>-0.70464764743214725</v>
      </c>
      <c r="T50" s="2">
        <f t="shared" si="22"/>
        <v>0.78333333333333333</v>
      </c>
      <c r="U50" s="4">
        <f t="shared" si="6"/>
        <v>62.666666666666664</v>
      </c>
      <c r="V50" s="7">
        <f>V49-V49*U$4/'Inser. dati e pres. risult.'!$C$22+W49</f>
        <v>80.543469341790711</v>
      </c>
      <c r="W50" s="6">
        <f>V50*(1-'Inser. dati e pres. risult.'!$H$71)*U$4/'Inser. dati e pres. risult.'!$C$22</f>
        <v>3.7031480157145185E-4</v>
      </c>
      <c r="X50" s="5">
        <f t="shared" si="7"/>
        <v>19.456530658209289</v>
      </c>
      <c r="Y50" s="2">
        <f>('Inser. dati e pres. risult.'!$C$15*'Inser. dati e pres. risult.'!$D$71/60+Y49)*EXP(-'Inser. dati e pres. risult.'!$D$76*(T50-T49))</f>
        <v>25.374232194012979</v>
      </c>
      <c r="Z50" s="8">
        <f>Y50/'Inser. dati e pres. risult.'!$C$22</f>
        <v>8.7497352393148209E-2</v>
      </c>
      <c r="AA50" s="8">
        <f>Z50*'Inser. dati e pres. risult.'!$D$75</f>
        <v>3.9373808576916698E-2</v>
      </c>
      <c r="AB50" s="9">
        <f t="shared" si="8"/>
        <v>3.8608734331854855E-2</v>
      </c>
      <c r="AC50" s="7">
        <f t="shared" si="9"/>
        <v>20.437286927899631</v>
      </c>
      <c r="AD50" s="8">
        <f>AC50/'Inser. dati e pres. risult.'!$C$22</f>
        <v>7.0473403199653895E-2</v>
      </c>
      <c r="AE50" s="8">
        <f>AD50*'Inser. dati e pres. risult.'!$D$75</f>
        <v>3.1713031439844254E-2</v>
      </c>
      <c r="AF50" s="9">
        <f t="shared" si="10"/>
        <v>3.1215447098906113E-2</v>
      </c>
      <c r="AG50" s="2">
        <f t="shared" si="31"/>
        <v>0.78333333333333333</v>
      </c>
      <c r="AH50" s="9">
        <f t="shared" si="23"/>
        <v>0.1914926081078181</v>
      </c>
      <c r="AI50" s="9">
        <f t="shared" si="24"/>
        <v>0.50410136697895769</v>
      </c>
      <c r="AJ50" s="35">
        <f t="shared" si="25"/>
        <v>-0.59243031853455919</v>
      </c>
      <c r="AL50" s="2">
        <f t="shared" si="26"/>
        <v>0.78333333333333333</v>
      </c>
      <c r="AM50" s="4">
        <f t="shared" si="12"/>
        <v>101.83333333333333</v>
      </c>
      <c r="AN50" s="7">
        <f>AN49-AN49*AM$4/'Inser. dati e pres. risult.'!$C$22+AO49</f>
        <v>70.31999740340467</v>
      </c>
      <c r="AO50" s="6">
        <f>AN50*(1-'Inser. dati e pres. risult.'!$H$71)*AM$4/'Inser. dati e pres. risult.'!$C$22</f>
        <v>5.2537929094497783E-4</v>
      </c>
      <c r="AP50" s="5">
        <f t="shared" si="13"/>
        <v>29.68000259659533</v>
      </c>
      <c r="AQ50" s="2">
        <f>('Inser. dati e pres. risult.'!$C$15*'Inser. dati e pres. risult.'!$D$71/60+AQ49)*EXP(-'Inser. dati e pres. risult.'!$D$76*(AL50-AL49))</f>
        <v>25.374232194012979</v>
      </c>
      <c r="AR50" s="8">
        <f>AQ50/'Inser. dati e pres. risult.'!$C$22</f>
        <v>8.7497352393148209E-2</v>
      </c>
      <c r="AS50" s="8">
        <f>AR50*'Inser. dati e pres. risult.'!$D$75</f>
        <v>3.9373808576916698E-2</v>
      </c>
      <c r="AT50" s="9">
        <f t="shared" si="14"/>
        <v>3.8608734331854855E-2</v>
      </c>
      <c r="AU50" s="7">
        <f t="shared" si="15"/>
        <v>17.843159419963801</v>
      </c>
      <c r="AV50" s="8">
        <f>AU50/'Inser. dati e pres. risult.'!$C$22</f>
        <v>6.152813593090966E-2</v>
      </c>
      <c r="AW50" s="8">
        <f>AV50*'Inser. dati e pres. risult.'!$D$75</f>
        <v>2.7687661168909347E-2</v>
      </c>
      <c r="AX50" s="9">
        <f t="shared" si="16"/>
        <v>2.730787111702293E-2</v>
      </c>
      <c r="AY50" s="2">
        <f t="shared" si="32"/>
        <v>0.78333333333333333</v>
      </c>
      <c r="AZ50" s="9">
        <f t="shared" si="27"/>
        <v>0.29270224498159569</v>
      </c>
      <c r="BA50" s="9">
        <f t="shared" si="28"/>
        <v>0.50410136697895769</v>
      </c>
      <c r="BB50" s="35">
        <f t="shared" si="29"/>
        <v>-0.64345023483407449</v>
      </c>
    </row>
    <row r="51" spans="1:54" x14ac:dyDescent="0.2">
      <c r="A51">
        <f t="shared" si="30"/>
        <v>48</v>
      </c>
      <c r="B51" s="2">
        <f t="shared" si="18"/>
        <v>0.8</v>
      </c>
      <c r="C51" s="4">
        <f t="shared" si="0"/>
        <v>160</v>
      </c>
      <c r="D51" s="7">
        <f>D50-D50*$C$4/'Inser. dati e pres. risult.'!$C$22+E50</f>
        <v>57.443901588630943</v>
      </c>
      <c r="E51" s="6">
        <f>D51*(1-'Inser. dati e pres. risult.'!$H$71)*C$4/'Inser. dati e pres. risult.'!$C$22</f>
        <v>6.6027473090380458E-4</v>
      </c>
      <c r="F51" s="5">
        <f t="shared" si="1"/>
        <v>42.556098411369057</v>
      </c>
      <c r="G51" s="2">
        <f>('Inser. dati e pres. risult.'!$C$15*'Inser. dati e pres. risult.'!$D$71/60+G50)*EXP(-'Inser. dati e pres. risult.'!$D$76*(B51-B50))</f>
        <v>25.748163911256391</v>
      </c>
      <c r="H51" s="8">
        <f>G51/'Inser. dati e pres. risult.'!$C$22</f>
        <v>8.8786772107780659E-2</v>
      </c>
      <c r="I51" s="8">
        <f>H51*'Inser. dati e pres. risult.'!$D$75</f>
        <v>3.9954047448501298E-2</v>
      </c>
      <c r="J51" s="9">
        <f t="shared" si="2"/>
        <v>3.916640910705993E-2</v>
      </c>
      <c r="K51" s="7">
        <f t="shared" si="3"/>
        <v>14.790749938061511</v>
      </c>
      <c r="L51" s="8">
        <f>K51/'Inser. dati e pres. risult.'!$C$22</f>
        <v>5.1002585993315558E-2</v>
      </c>
      <c r="M51" s="8">
        <f>L51*'Inser. dati e pres. risult.'!$D$75</f>
        <v>2.2951163696992002E-2</v>
      </c>
      <c r="N51" s="9">
        <f t="shared" si="4"/>
        <v>2.2689789174550112E-2</v>
      </c>
      <c r="O51" s="2">
        <f t="shared" si="5"/>
        <v>0.8</v>
      </c>
      <c r="P51" s="9">
        <f t="shared" si="19"/>
        <v>0.42068242425471236</v>
      </c>
      <c r="Q51" s="9">
        <f t="shared" si="20"/>
        <v>0.51138274051724053</v>
      </c>
      <c r="R51" s="35">
        <f t="shared" si="21"/>
        <v>-0.70374699048557077</v>
      </c>
      <c r="T51" s="2">
        <f t="shared" si="22"/>
        <v>0.8</v>
      </c>
      <c r="U51" s="4">
        <f t="shared" si="6"/>
        <v>64</v>
      </c>
      <c r="V51" s="7">
        <f>V50-V50*U$4/'Inser. dati e pres. risult.'!$C$22+W50</f>
        <v>80.17352485502083</v>
      </c>
      <c r="W51" s="6">
        <f>V51*(1-'Inser. dati e pres. risult.'!$H$71)*U$4/'Inser. dati e pres. risult.'!$C$22</f>
        <v>3.6861390737940637E-4</v>
      </c>
      <c r="X51" s="5">
        <f t="shared" si="7"/>
        <v>19.82647514497917</v>
      </c>
      <c r="Y51" s="2">
        <f>('Inser. dati e pres. risult.'!$C$15*'Inser. dati e pres. risult.'!$D$71/60+Y50)*EXP(-'Inser. dati e pres. risult.'!$D$76*(T51-T50))</f>
        <v>25.748163911256391</v>
      </c>
      <c r="Z51" s="8">
        <f>Y51/'Inser. dati e pres. risult.'!$C$22</f>
        <v>8.8786772107780659E-2</v>
      </c>
      <c r="AA51" s="8">
        <f>Z51*'Inser. dati e pres. risult.'!$D$75</f>
        <v>3.9954047448501298E-2</v>
      </c>
      <c r="AB51" s="9">
        <f t="shared" si="8"/>
        <v>3.916640910705993E-2</v>
      </c>
      <c r="AC51" s="7">
        <f t="shared" si="9"/>
        <v>20.643210593102644</v>
      </c>
      <c r="AD51" s="8">
        <f>AC51/'Inser. dati e pres. risult.'!$C$22</f>
        <v>7.1183484803802224E-2</v>
      </c>
      <c r="AE51" s="8">
        <f>AD51*'Inser. dati e pres. risult.'!$D$75</f>
        <v>3.2032568161711003E-2</v>
      </c>
      <c r="AF51" s="9">
        <f t="shared" si="10"/>
        <v>3.1524959886151005E-2</v>
      </c>
      <c r="AG51" s="2">
        <f t="shared" si="31"/>
        <v>0.8</v>
      </c>
      <c r="AH51" s="9">
        <f t="shared" si="23"/>
        <v>0.19510211416168655</v>
      </c>
      <c r="AI51" s="9">
        <f t="shared" si="24"/>
        <v>0.51138274051724053</v>
      </c>
      <c r="AJ51" s="35">
        <f t="shared" si="25"/>
        <v>-0.58838911330347021</v>
      </c>
      <c r="AL51" s="2">
        <f t="shared" si="26"/>
        <v>0.8</v>
      </c>
      <c r="AM51" s="4">
        <f t="shared" si="12"/>
        <v>104</v>
      </c>
      <c r="AN51" s="7">
        <f>AN50-AN50*AM$4/'Inser. dati e pres. risult.'!$C$22+AO50</f>
        <v>69.795143491750636</v>
      </c>
      <c r="AO51" s="6">
        <f>AN51*(1-'Inser. dati e pres. risult.'!$H$71)*AM$4/'Inser. dati e pres. risult.'!$C$22</f>
        <v>5.2145796861652815E-4</v>
      </c>
      <c r="AP51" s="5">
        <f t="shared" si="13"/>
        <v>30.204856508249364</v>
      </c>
      <c r="AQ51" s="2">
        <f>('Inser. dati e pres. risult.'!$C$15*'Inser. dati e pres. risult.'!$D$71/60+AQ50)*EXP(-'Inser. dati e pres. risult.'!$D$76*(AL51-AL50))</f>
        <v>25.748163911256391</v>
      </c>
      <c r="AR51" s="8">
        <f>AQ51/'Inser. dati e pres. risult.'!$C$22</f>
        <v>8.8786772107780659E-2</v>
      </c>
      <c r="AS51" s="8">
        <f>AR51*'Inser. dati e pres. risult.'!$D$75</f>
        <v>3.9954047448501298E-2</v>
      </c>
      <c r="AT51" s="9">
        <f t="shared" si="14"/>
        <v>3.916640910705993E-2</v>
      </c>
      <c r="AU51" s="7">
        <f t="shared" si="15"/>
        <v>17.970967948352552</v>
      </c>
      <c r="AV51" s="8">
        <f>AU51/'Inser. dati e pres. risult.'!$C$22</f>
        <v>6.1968854994319145E-2</v>
      </c>
      <c r="AW51" s="8">
        <f>AV51*'Inser. dati e pres. risult.'!$D$75</f>
        <v>2.7885984747443616E-2</v>
      </c>
      <c r="AX51" s="9">
        <f t="shared" si="16"/>
        <v>2.750075977301869E-2</v>
      </c>
      <c r="AY51" s="2">
        <f t="shared" si="32"/>
        <v>0.8</v>
      </c>
      <c r="AZ51" s="9">
        <f t="shared" si="27"/>
        <v>0.29784832462311306</v>
      </c>
      <c r="BA51" s="9">
        <f t="shared" si="28"/>
        <v>0.51138274051724053</v>
      </c>
      <c r="BB51" s="35">
        <f t="shared" si="29"/>
        <v>-0.6409317519869957</v>
      </c>
    </row>
    <row r="52" spans="1:54" x14ac:dyDescent="0.2">
      <c r="A52">
        <f t="shared" si="30"/>
        <v>49</v>
      </c>
      <c r="B52" s="2">
        <f t="shared" si="18"/>
        <v>0.81666666666666665</v>
      </c>
      <c r="C52" s="4">
        <f t="shared" si="0"/>
        <v>163.33333333333334</v>
      </c>
      <c r="D52" s="7">
        <f>D51-D51*$C$4/'Inser. dati e pres. risult.'!$C$22+E51</f>
        <v>56.784287132458047</v>
      </c>
      <c r="E52" s="6">
        <f>D52*(1-'Inser. dati e pres. risult.'!$H$71)*C$4/'Inser. dati e pres. risult.'!$C$22</f>
        <v>6.5269295554549534E-4</v>
      </c>
      <c r="F52" s="5">
        <f t="shared" si="1"/>
        <v>43.215712867541953</v>
      </c>
      <c r="G52" s="2">
        <f>('Inser. dati e pres. risult.'!$C$15*'Inser. dati e pres. risult.'!$D$71/60+G51)*EXP(-'Inser. dati e pres. risult.'!$D$76*(B52-B51))</f>
        <v>26.116712738862031</v>
      </c>
      <c r="H52" s="8">
        <f>G52/'Inser. dati e pres. risult.'!$C$22</f>
        <v>9.0057630134007E-2</v>
      </c>
      <c r="I52" s="8">
        <f>H52*'Inser. dati e pres. risult.'!$D$75</f>
        <v>4.0525933560303151E-2</v>
      </c>
      <c r="J52" s="9">
        <f t="shared" si="2"/>
        <v>3.9715739401289585E-2</v>
      </c>
      <c r="K52" s="7">
        <f t="shared" si="3"/>
        <v>14.830189151194663</v>
      </c>
      <c r="L52" s="8">
        <f>K52/'Inser. dati e pres. risult.'!$C$22</f>
        <v>5.1138583279981595E-2</v>
      </c>
      <c r="M52" s="8">
        <f>L52*'Inser. dati e pres. risult.'!$D$75</f>
        <v>2.301236247599172E-2</v>
      </c>
      <c r="N52" s="9">
        <f t="shared" si="4"/>
        <v>2.2749597536038557E-2</v>
      </c>
      <c r="O52" s="2">
        <f t="shared" si="5"/>
        <v>0.81666666666666665</v>
      </c>
      <c r="P52" s="9">
        <f t="shared" si="19"/>
        <v>0.42718937431390569</v>
      </c>
      <c r="Q52" s="9">
        <f t="shared" si="20"/>
        <v>0.51855516295056658</v>
      </c>
      <c r="R52" s="35">
        <f t="shared" si="21"/>
        <v>-0.70296609265753141</v>
      </c>
      <c r="T52" s="2">
        <f t="shared" si="22"/>
        <v>0.81666666666666665</v>
      </c>
      <c r="U52" s="4">
        <f t="shared" si="6"/>
        <v>65.333333333333329</v>
      </c>
      <c r="V52" s="7">
        <f>V51-V51*U$4/'Inser. dati e pres. risult.'!$C$22+W51</f>
        <v>79.805279561548801</v>
      </c>
      <c r="W52" s="6">
        <f>V52*(1-'Inser. dati e pres. risult.'!$H$71)*U$4/'Inser. dati e pres. risult.'!$C$22</f>
        <v>3.6692082557033959E-4</v>
      </c>
      <c r="X52" s="5">
        <f t="shared" si="7"/>
        <v>20.194720438451199</v>
      </c>
      <c r="Y52" s="2">
        <f>('Inser. dati e pres. risult.'!$C$15*'Inser. dati e pres. risult.'!$D$71/60+Y51)*EXP(-'Inser. dati e pres. risult.'!$D$76*(T52-T51))</f>
        <v>26.116712738862031</v>
      </c>
      <c r="Z52" s="8">
        <f>Y52/'Inser. dati e pres. risult.'!$C$22</f>
        <v>9.0057630134007E-2</v>
      </c>
      <c r="AA52" s="8">
        <f>Z52*'Inser. dati e pres. risult.'!$D$75</f>
        <v>4.0525933560303151E-2</v>
      </c>
      <c r="AB52" s="9">
        <f t="shared" si="8"/>
        <v>3.9715739401289585E-2</v>
      </c>
      <c r="AC52" s="7">
        <f t="shared" si="9"/>
        <v>20.842515613535475</v>
      </c>
      <c r="AD52" s="8">
        <f>AC52/'Inser. dati e pres. risult.'!$C$22</f>
        <v>7.1870743494949915E-2</v>
      </c>
      <c r="AE52" s="8">
        <f>AD52*'Inser. dati e pres. risult.'!$D$75</f>
        <v>3.2341834572727463E-2</v>
      </c>
      <c r="AF52" s="9">
        <f t="shared" si="10"/>
        <v>3.1824430375497426E-2</v>
      </c>
      <c r="AG52" s="2">
        <f t="shared" si="31"/>
        <v>0.81666666666666665</v>
      </c>
      <c r="AH52" s="9">
        <f t="shared" si="23"/>
        <v>0.19869475288016225</v>
      </c>
      <c r="AI52" s="9">
        <f t="shared" si="24"/>
        <v>0.51855516295056658</v>
      </c>
      <c r="AJ52" s="35">
        <f t="shared" si="25"/>
        <v>-0.58447902700662846</v>
      </c>
      <c r="AL52" s="2">
        <f t="shared" si="26"/>
        <v>0.81666666666666665</v>
      </c>
      <c r="AM52" s="4">
        <f t="shared" si="12"/>
        <v>106.16666666666667</v>
      </c>
      <c r="AN52" s="7">
        <f>AN51-AN51*AM$4/'Inser. dati e pres. risult.'!$C$22+AO51</f>
        <v>69.274206981102722</v>
      </c>
      <c r="AO52" s="6">
        <f>AN52*(1-'Inser. dati e pres. risult.'!$H$71)*AM$4/'Inser. dati e pres. risult.'!$C$22</f>
        <v>5.1756591422662994E-4</v>
      </c>
      <c r="AP52" s="5">
        <f t="shared" si="13"/>
        <v>30.725793018897278</v>
      </c>
      <c r="AQ52" s="2">
        <f>('Inser. dati e pres. risult.'!$C$15*'Inser. dati e pres. risult.'!$D$71/60+AQ51)*EXP(-'Inser. dati e pres. risult.'!$D$76*(AL52-AL51))</f>
        <v>26.116712738862031</v>
      </c>
      <c r="AR52" s="8">
        <f>AQ52/'Inser. dati e pres. risult.'!$C$22</f>
        <v>9.0057630134007E-2</v>
      </c>
      <c r="AS52" s="8">
        <f>AR52*'Inser. dati e pres. risult.'!$D$75</f>
        <v>4.0525933560303151E-2</v>
      </c>
      <c r="AT52" s="9">
        <f t="shared" si="14"/>
        <v>3.9715739401289585E-2</v>
      </c>
      <c r="AU52" s="7">
        <f t="shared" si="15"/>
        <v>18.092145639379304</v>
      </c>
      <c r="AV52" s="8">
        <f>AU52/'Inser. dati e pres. risult.'!$C$22</f>
        <v>6.2386709101307947E-2</v>
      </c>
      <c r="AW52" s="8">
        <f>AV52*'Inser. dati e pres. risult.'!$D$75</f>
        <v>2.8074019095588577E-2</v>
      </c>
      <c r="AX52" s="9">
        <f t="shared" si="16"/>
        <v>2.7683605842516723E-2</v>
      </c>
      <c r="AY52" s="2">
        <f t="shared" si="32"/>
        <v>0.81666666666666665</v>
      </c>
      <c r="AZ52" s="9">
        <f t="shared" si="27"/>
        <v>0.30295630246738336</v>
      </c>
      <c r="BA52" s="9">
        <f t="shared" si="28"/>
        <v>0.51855516295056658</v>
      </c>
      <c r="BB52" s="35">
        <f t="shared" si="29"/>
        <v>-0.63854439184230849</v>
      </c>
    </row>
    <row r="53" spans="1:54" x14ac:dyDescent="0.2">
      <c r="A53">
        <f t="shared" si="30"/>
        <v>50</v>
      </c>
      <c r="B53" s="2">
        <f t="shared" si="18"/>
        <v>0.83333333333333337</v>
      </c>
      <c r="C53" s="4">
        <f t="shared" si="0"/>
        <v>166.66666666666669</v>
      </c>
      <c r="D53" s="7">
        <f>D52-D52*$C$4/'Inser. dati e pres. risult.'!$C$22+E52</f>
        <v>56.132246869868098</v>
      </c>
      <c r="E53" s="6">
        <f>D53*(1-'Inser. dati e pres. risult.'!$H$71)*C$4/'Inser. dati e pres. risult.'!$C$22</f>
        <v>6.45198239883542E-4</v>
      </c>
      <c r="F53" s="5">
        <f t="shared" si="1"/>
        <v>43.867753130131902</v>
      </c>
      <c r="G53" s="2">
        <f>('Inser. dati e pres. risult.'!$C$15*'Inser. dati e pres. risult.'!$D$71/60+G52)*EXP(-'Inser. dati e pres. risult.'!$D$76*(B53-B52))</f>
        <v>26.479956165578553</v>
      </c>
      <c r="H53" s="8">
        <f>G53/'Inser. dati e pres. risult.'!$C$22</f>
        <v>9.1310193674408804E-2</v>
      </c>
      <c r="I53" s="8">
        <f>H53*'Inser. dati e pres. risult.'!$D$75</f>
        <v>4.1089587153483965E-2</v>
      </c>
      <c r="J53" s="9">
        <f t="shared" si="2"/>
        <v>4.0256854560172917E-2</v>
      </c>
      <c r="K53" s="7">
        <f t="shared" si="3"/>
        <v>14.863794365895412</v>
      </c>
      <c r="L53" s="8">
        <f>K53/'Inser. dati e pres. risult.'!$C$22</f>
        <v>5.1254463330673836E-2</v>
      </c>
      <c r="M53" s="8">
        <f>L53*'Inser. dati e pres. risult.'!$D$75</f>
        <v>2.3064508498803225E-2</v>
      </c>
      <c r="N53" s="9">
        <f t="shared" si="4"/>
        <v>2.2800555929167743E-2</v>
      </c>
      <c r="O53" s="2">
        <f t="shared" si="5"/>
        <v>0.83333333333333337</v>
      </c>
      <c r="P53" s="9">
        <f t="shared" si="19"/>
        <v>0.43362301455800056</v>
      </c>
      <c r="Q53" s="9">
        <f t="shared" si="20"/>
        <v>0.52562032310167428</v>
      </c>
      <c r="R53" s="35">
        <f t="shared" si="21"/>
        <v>-0.70230074591462399</v>
      </c>
      <c r="T53" s="2">
        <f t="shared" si="22"/>
        <v>0.83333333333333337</v>
      </c>
      <c r="U53" s="4">
        <f t="shared" si="6"/>
        <v>66.666666666666671</v>
      </c>
      <c r="V53" s="7">
        <f>V52-V52*U$4/'Inser. dati e pres. risult.'!$C$22+W52</f>
        <v>79.438725656804039</v>
      </c>
      <c r="W53" s="6">
        <f>V53*(1-'Inser. dati e pres. risult.'!$H$71)*U$4/'Inser. dati e pres. risult.'!$C$22</f>
        <v>3.6523552026116829E-4</v>
      </c>
      <c r="X53" s="5">
        <f t="shared" si="7"/>
        <v>20.561274343195961</v>
      </c>
      <c r="Y53" s="2">
        <f>('Inser. dati e pres. risult.'!$C$15*'Inser. dati e pres. risult.'!$D$71/60+Y52)*EXP(-'Inser. dati e pres. risult.'!$D$76*(T53-T52))</f>
        <v>26.479956165578553</v>
      </c>
      <c r="Z53" s="8">
        <f>Y53/'Inser. dati e pres. risult.'!$C$22</f>
        <v>9.1310193674408804E-2</v>
      </c>
      <c r="AA53" s="8">
        <f>Z53*'Inser. dati e pres. risult.'!$D$75</f>
        <v>4.1089587153483965E-2</v>
      </c>
      <c r="AB53" s="9">
        <f t="shared" si="8"/>
        <v>4.0256854560172917E-2</v>
      </c>
      <c r="AC53" s="7">
        <f t="shared" si="9"/>
        <v>21.035339732415913</v>
      </c>
      <c r="AD53" s="8">
        <f>AC53/'Inser. dati e pres. risult.'!$C$22</f>
        <v>7.2535654249710049E-2</v>
      </c>
      <c r="AE53" s="8">
        <f>AD53*'Inser. dati e pres. risult.'!$D$75</f>
        <v>3.2641044412369521E-2</v>
      </c>
      <c r="AF53" s="9">
        <f t="shared" si="10"/>
        <v>3.2114074698053607E-2</v>
      </c>
      <c r="AG53" s="2">
        <f t="shared" si="31"/>
        <v>0.83333333333333337</v>
      </c>
      <c r="AH53" s="9">
        <f t="shared" si="23"/>
        <v>0.20227064312608167</v>
      </c>
      <c r="AI53" s="9">
        <f t="shared" si="24"/>
        <v>0.52562032310167428</v>
      </c>
      <c r="AJ53" s="35">
        <f t="shared" si="25"/>
        <v>-0.58069723769224013</v>
      </c>
      <c r="AL53" s="2">
        <f t="shared" si="26"/>
        <v>0.83333333333333337</v>
      </c>
      <c r="AM53" s="4">
        <f t="shared" si="12"/>
        <v>108.33333333333334</v>
      </c>
      <c r="AN53" s="7">
        <f>AN52-AN52*AM$4/'Inser. dati e pres. risult.'!$C$22+AO52</f>
        <v>68.757158632790322</v>
      </c>
      <c r="AO53" s="6">
        <f>AN53*(1-'Inser. dati e pres. risult.'!$H$71)*AM$4/'Inser. dati e pres. risult.'!$C$22</f>
        <v>5.1370290932544534E-4</v>
      </c>
      <c r="AP53" s="5">
        <f t="shared" si="13"/>
        <v>31.242841367209678</v>
      </c>
      <c r="AQ53" s="2">
        <f>('Inser. dati e pres. risult.'!$C$15*'Inser. dati e pres. risult.'!$D$71/60+AQ52)*EXP(-'Inser. dati e pres. risult.'!$D$76*(AL53-AL52))</f>
        <v>26.479956165578553</v>
      </c>
      <c r="AR53" s="8">
        <f>AQ53/'Inser. dati e pres. risult.'!$C$22</f>
        <v>9.1310193674408804E-2</v>
      </c>
      <c r="AS53" s="8">
        <f>AR53*'Inser. dati e pres. risult.'!$D$75</f>
        <v>4.1089587153483965E-2</v>
      </c>
      <c r="AT53" s="9">
        <f t="shared" si="14"/>
        <v>4.0256854560172917E-2</v>
      </c>
      <c r="AU53" s="7">
        <f t="shared" si="15"/>
        <v>18.206865466660187</v>
      </c>
      <c r="AV53" s="8">
        <f>AU53/'Inser. dati e pres. risult.'!$C$22</f>
        <v>6.2782294712621339E-2</v>
      </c>
      <c r="AW53" s="8">
        <f>AV53*'Inser. dati e pres. risult.'!$D$75</f>
        <v>2.8252032620679605E-2</v>
      </c>
      <c r="AX53" s="9">
        <f t="shared" si="16"/>
        <v>2.7856675906481332E-2</v>
      </c>
      <c r="AY53" s="2">
        <f t="shared" si="32"/>
        <v>0.83333333333333337</v>
      </c>
      <c r="AZ53" s="9">
        <f t="shared" si="27"/>
        <v>0.30802651596032504</v>
      </c>
      <c r="BA53" s="9">
        <f t="shared" si="28"/>
        <v>0.52562032310167428</v>
      </c>
      <c r="BB53" s="35">
        <f t="shared" si="29"/>
        <v>-0.63628467374127484</v>
      </c>
    </row>
    <row r="54" spans="1:54" x14ac:dyDescent="0.2">
      <c r="A54">
        <f t="shared" si="30"/>
        <v>51</v>
      </c>
      <c r="B54" s="2">
        <f t="shared" si="18"/>
        <v>0.85</v>
      </c>
      <c r="C54" s="4">
        <f t="shared" si="0"/>
        <v>170</v>
      </c>
      <c r="D54" s="7">
        <f>D53-D53*$C$4/'Inser. dati e pres. risult.'!$C$22+E53</f>
        <v>55.487693828224437</v>
      </c>
      <c r="E54" s="6">
        <f>D54*(1-'Inser. dati e pres. risult.'!$H$71)*C$4/'Inser. dati e pres. risult.'!$C$22</f>
        <v>6.377895842324654E-4</v>
      </c>
      <c r="F54" s="5">
        <f t="shared" si="1"/>
        <v>44.512306171775563</v>
      </c>
      <c r="G54" s="2">
        <f>('Inser. dati e pres. risult.'!$C$15*'Inser. dati e pres. risult.'!$D$71/60+G53)*EXP(-'Inser. dati e pres. risult.'!$D$76*(B54-B53))</f>
        <v>26.837970564674539</v>
      </c>
      <c r="H54" s="8">
        <f>G54/'Inser. dati e pres. risult.'!$C$22</f>
        <v>9.2544726085084614E-2</v>
      </c>
      <c r="I54" s="8">
        <f>H54*'Inser. dati e pres. risult.'!$D$75</f>
        <v>4.1645126738288074E-2</v>
      </c>
      <c r="J54" s="9">
        <f t="shared" si="2"/>
        <v>4.0789881796135741E-2</v>
      </c>
      <c r="K54" s="7">
        <f t="shared" si="3"/>
        <v>14.891770936635606</v>
      </c>
      <c r="L54" s="8">
        <f>K54/'Inser. dati e pres. risult.'!$C$22</f>
        <v>5.1350934264260711E-2</v>
      </c>
      <c r="M54" s="8">
        <f>L54*'Inser. dati e pres. risult.'!$D$75</f>
        <v>2.3107920418917322E-2</v>
      </c>
      <c r="N54" s="9">
        <f t="shared" si="4"/>
        <v>2.2842977112570106E-2</v>
      </c>
      <c r="O54" s="2">
        <f t="shared" si="5"/>
        <v>0.85</v>
      </c>
      <c r="P54" s="9">
        <f t="shared" si="19"/>
        <v>0.43998422876689602</v>
      </c>
      <c r="Q54" s="9">
        <f t="shared" si="20"/>
        <v>0.53257988194077821</v>
      </c>
      <c r="R54" s="35">
        <f t="shared" si="21"/>
        <v>-0.70174686667169961</v>
      </c>
      <c r="T54" s="2">
        <f t="shared" si="22"/>
        <v>0.85</v>
      </c>
      <c r="U54" s="4">
        <f t="shared" si="6"/>
        <v>68</v>
      </c>
      <c r="V54" s="7">
        <f>V53-V53*U$4/'Inser. dati e pres. risult.'!$C$22+W53</f>
        <v>79.073855372063136</v>
      </c>
      <c r="W54" s="6">
        <f>V54*(1-'Inser. dati e pres. risult.'!$H$71)*U$4/'Inser. dati e pres. risult.'!$C$22</f>
        <v>3.6355795573362394E-4</v>
      </c>
      <c r="X54" s="5">
        <f t="shared" si="7"/>
        <v>20.926144627936864</v>
      </c>
      <c r="Y54" s="2">
        <f>('Inser. dati e pres. risult.'!$C$15*'Inser. dati e pres. risult.'!$D$71/60+Y53)*EXP(-'Inser. dati e pres. risult.'!$D$76*(T54-T53))</f>
        <v>26.837970564674539</v>
      </c>
      <c r="Z54" s="8">
        <f>Y54/'Inser. dati e pres. risult.'!$C$22</f>
        <v>9.2544726085084614E-2</v>
      </c>
      <c r="AA54" s="8">
        <f>Z54*'Inser. dati e pres. risult.'!$D$75</f>
        <v>4.1645126738288074E-2</v>
      </c>
      <c r="AB54" s="9">
        <f t="shared" si="8"/>
        <v>4.0789881796135741E-2</v>
      </c>
      <c r="AC54" s="7">
        <f t="shared" si="9"/>
        <v>21.22181802910762</v>
      </c>
      <c r="AD54" s="8">
        <f>AC54/'Inser. dati e pres. risult.'!$C$22</f>
        <v>7.3178682858991789E-2</v>
      </c>
      <c r="AE54" s="8">
        <f>AD54*'Inser. dati e pres. risult.'!$D$75</f>
        <v>3.2930407286546309E-2</v>
      </c>
      <c r="AF54" s="9">
        <f t="shared" si="10"/>
        <v>3.2394104434215643E-2</v>
      </c>
      <c r="AG54" s="2">
        <f t="shared" si="31"/>
        <v>0.85</v>
      </c>
      <c r="AH54" s="9">
        <f t="shared" si="23"/>
        <v>0.20582990173596138</v>
      </c>
      <c r="AI54" s="9">
        <f t="shared" si="24"/>
        <v>0.53257988194077821</v>
      </c>
      <c r="AJ54" s="35">
        <f t="shared" si="25"/>
        <v>-0.57704098282564209</v>
      </c>
      <c r="AL54" s="2">
        <f t="shared" si="26"/>
        <v>0.85</v>
      </c>
      <c r="AM54" s="4">
        <f t="shared" si="12"/>
        <v>110.5</v>
      </c>
      <c r="AN54" s="7">
        <f>AN53-AN53*AM$4/'Inser. dati e pres. risult.'!$C$22+AO53</f>
        <v>68.243969426374207</v>
      </c>
      <c r="AO54" s="6">
        <f>AN54*(1-'Inser. dati e pres. risult.'!$H$71)*AM$4/'Inser. dati e pres. risult.'!$C$22</f>
        <v>5.098687370936008E-4</v>
      </c>
      <c r="AP54" s="5">
        <f t="shared" si="13"/>
        <v>31.756030573625793</v>
      </c>
      <c r="AQ54" s="2">
        <f>('Inser. dati e pres. risult.'!$C$15*'Inser. dati e pres. risult.'!$D$71/60+AQ53)*EXP(-'Inser. dati e pres. risult.'!$D$76*(AL54-AL53))</f>
        <v>26.837970564674539</v>
      </c>
      <c r="AR54" s="8">
        <f>AQ54/'Inser. dati e pres. risult.'!$C$22</f>
        <v>9.2544726085084614E-2</v>
      </c>
      <c r="AS54" s="8">
        <f>AR54*'Inser. dati e pres. risult.'!$D$75</f>
        <v>4.1645126738288074E-2</v>
      </c>
      <c r="AT54" s="9">
        <f t="shared" si="14"/>
        <v>4.0789881796135741E-2</v>
      </c>
      <c r="AU54" s="7">
        <f t="shared" si="15"/>
        <v>18.315296426815802</v>
      </c>
      <c r="AV54" s="8">
        <f>AU54/'Inser. dati e pres. risult.'!$C$22</f>
        <v>6.3156194575226907E-2</v>
      </c>
      <c r="AW54" s="8">
        <f>AV54*'Inser. dati e pres. risult.'!$D$75</f>
        <v>2.8420287558852109E-2</v>
      </c>
      <c r="AX54" s="9">
        <f t="shared" si="16"/>
        <v>2.8020230061588602E-2</v>
      </c>
      <c r="AY54" s="2">
        <f t="shared" si="32"/>
        <v>0.85</v>
      </c>
      <c r="AZ54" s="9">
        <f t="shared" si="27"/>
        <v>0.31305929736126081</v>
      </c>
      <c r="BA54" s="9">
        <f t="shared" si="28"/>
        <v>0.53257988194077821</v>
      </c>
      <c r="BB54" s="35">
        <f t="shared" si="29"/>
        <v>-0.63414920168834499</v>
      </c>
    </row>
    <row r="55" spans="1:54" x14ac:dyDescent="0.2">
      <c r="A55">
        <f t="shared" si="30"/>
        <v>52</v>
      </c>
      <c r="B55" s="2">
        <f t="shared" si="18"/>
        <v>0.8666666666666667</v>
      </c>
      <c r="C55" s="4">
        <f t="shared" si="0"/>
        <v>173.33333333333334</v>
      </c>
      <c r="D55" s="7">
        <f>D54-D54*$C$4/'Inser. dati e pres. risult.'!$C$22+E54</f>
        <v>54.850542033576204</v>
      </c>
      <c r="E55" s="6">
        <f>D55*(1-'Inser. dati e pres. risult.'!$H$71)*C$4/'Inser. dati e pres. risult.'!$C$22</f>
        <v>6.3046600038593401E-4</v>
      </c>
      <c r="F55" s="5">
        <f t="shared" si="1"/>
        <v>45.149457966423796</v>
      </c>
      <c r="G55" s="2">
        <f>('Inser. dati e pres. risult.'!$C$15*'Inser. dati e pres. risult.'!$D$71/60+G54)*EXP(-'Inser. dati e pres. risult.'!$D$76*(B55-B54))</f>
        <v>27.190831209996237</v>
      </c>
      <c r="H55" s="8">
        <f>G55/'Inser. dati e pres. risult.'!$C$22</f>
        <v>9.3761486931021501E-2</v>
      </c>
      <c r="I55" s="8">
        <f>H55*'Inser. dati e pres. risult.'!$D$75</f>
        <v>4.2192669118959678E-2</v>
      </c>
      <c r="J55" s="9">
        <f t="shared" si="2"/>
        <v>4.131494622718912E-2</v>
      </c>
      <c r="K55" s="7">
        <f t="shared" si="3"/>
        <v>14.914318302117742</v>
      </c>
      <c r="L55" s="8">
        <f>K55/'Inser. dati e pres. risult.'!$C$22</f>
        <v>5.1428683800406008E-2</v>
      </c>
      <c r="M55" s="8">
        <f>L55*'Inser. dati e pres. risult.'!$D$75</f>
        <v>2.3142907710182705E-2</v>
      </c>
      <c r="N55" s="9">
        <f t="shared" si="4"/>
        <v>2.2877164591874721E-2</v>
      </c>
      <c r="O55" s="2">
        <f t="shared" si="5"/>
        <v>0.8666666666666667</v>
      </c>
      <c r="P55" s="9">
        <f t="shared" si="19"/>
        <v>0.44627388678968205</v>
      </c>
      <c r="Q55" s="9">
        <f t="shared" si="20"/>
        <v>0.53943547309201811</v>
      </c>
      <c r="R55" s="35">
        <f t="shared" si="21"/>
        <v>-0.70130049215698775</v>
      </c>
      <c r="T55" s="2">
        <f t="shared" si="22"/>
        <v>0.8666666666666667</v>
      </c>
      <c r="U55" s="4">
        <f t="shared" si="6"/>
        <v>69.333333333333343</v>
      </c>
      <c r="V55" s="7">
        <f>V54-V54*U$4/'Inser. dati e pres. risult.'!$C$22+W54</f>
        <v>78.710660974285247</v>
      </c>
      <c r="W55" s="6">
        <f>V55*(1-'Inser. dati e pres. risult.'!$H$71)*U$4/'Inser. dati e pres. risult.'!$C$22</f>
        <v>3.6188809643349573E-4</v>
      </c>
      <c r="X55" s="5">
        <f t="shared" si="7"/>
        <v>21.289339025714753</v>
      </c>
      <c r="Y55" s="2">
        <f>('Inser. dati e pres. risult.'!$C$15*'Inser. dati e pres. risult.'!$D$71/60+Y54)*EXP(-'Inser. dati e pres. risult.'!$D$76*(T55-T54))</f>
        <v>27.190831209996237</v>
      </c>
      <c r="Z55" s="8">
        <f>Y55/'Inser. dati e pres. risult.'!$C$22</f>
        <v>9.3761486931021501E-2</v>
      </c>
      <c r="AA55" s="8">
        <f>Z55*'Inser. dati e pres. risult.'!$D$75</f>
        <v>4.2192669118959678E-2</v>
      </c>
      <c r="AB55" s="9">
        <f t="shared" si="8"/>
        <v>4.131494622718912E-2</v>
      </c>
      <c r="AC55" s="7">
        <f t="shared" si="9"/>
        <v>21.402082969790282</v>
      </c>
      <c r="AD55" s="8">
        <f>AC55/'Inser. dati e pres. risult.'!$C$22</f>
        <v>7.3800286102725113E-2</v>
      </c>
      <c r="AE55" s="8">
        <f>AD55*'Inser. dati e pres. risult.'!$D$75</f>
        <v>3.3210128746226301E-2</v>
      </c>
      <c r="AF55" s="9">
        <f t="shared" si="10"/>
        <v>3.2664726716523762E-2</v>
      </c>
      <c r="AG55" s="2">
        <f t="shared" si="31"/>
        <v>0.8666666666666667</v>
      </c>
      <c r="AH55" s="9">
        <f t="shared" si="23"/>
        <v>0.20937264357305885</v>
      </c>
      <c r="AI55" s="9">
        <f t="shared" si="24"/>
        <v>0.53943547309201811</v>
      </c>
      <c r="AJ55" s="35">
        <f t="shared" si="25"/>
        <v>-0.57350755794634134</v>
      </c>
      <c r="AL55" s="2">
        <f t="shared" si="26"/>
        <v>0.8666666666666667</v>
      </c>
      <c r="AM55" s="4">
        <f t="shared" si="12"/>
        <v>112.66666666666667</v>
      </c>
      <c r="AN55" s="7">
        <f>AN54-AN54*AM$4/'Inser. dati e pres. risult.'!$C$22+AO54</f>
        <v>67.734610558017707</v>
      </c>
      <c r="AO55" s="6">
        <f>AN55*(1-'Inser. dati e pres. risult.'!$H$71)*AM$4/'Inser. dati e pres. risult.'!$C$22</f>
        <v>5.0606318233001779E-4</v>
      </c>
      <c r="AP55" s="5">
        <f t="shared" si="13"/>
        <v>32.265389441982293</v>
      </c>
      <c r="AQ55" s="2">
        <f>('Inser. dati e pres. risult.'!$C$15*'Inser. dati e pres. risult.'!$D$71/60+AQ54)*EXP(-'Inser. dati e pres. risult.'!$D$76*(AL55-AL54))</f>
        <v>27.190831209996237</v>
      </c>
      <c r="AR55" s="8">
        <f>AQ55/'Inser. dati e pres. risult.'!$C$22</f>
        <v>9.3761486931021501E-2</v>
      </c>
      <c r="AS55" s="8">
        <f>AR55*'Inser. dati e pres. risult.'!$D$75</f>
        <v>4.2192669118959678E-2</v>
      </c>
      <c r="AT55" s="9">
        <f t="shared" si="14"/>
        <v>4.131494622718912E-2</v>
      </c>
      <c r="AU55" s="7">
        <f t="shared" si="15"/>
        <v>18.417603627578885</v>
      </c>
      <c r="AV55" s="8">
        <f>AU55/'Inser. dati e pres. risult.'!$C$22</f>
        <v>6.3508978026134089E-2</v>
      </c>
      <c r="AW55" s="8">
        <f>AV55*'Inser. dati e pres. risult.'!$D$75</f>
        <v>2.8579040111760341E-2</v>
      </c>
      <c r="AX55" s="9">
        <f t="shared" si="16"/>
        <v>2.8174522083991183E-2</v>
      </c>
      <c r="AY55" s="2">
        <f t="shared" si="32"/>
        <v>0.8666666666666667</v>
      </c>
      <c r="AZ55" s="9">
        <f t="shared" si="27"/>
        <v>0.31805497388134807</v>
      </c>
      <c r="BA55" s="9">
        <f t="shared" si="28"/>
        <v>0.53943547309201811</v>
      </c>
      <c r="BB55" s="35">
        <f t="shared" si="29"/>
        <v>-0.63213466221293635</v>
      </c>
    </row>
    <row r="56" spans="1:54" x14ac:dyDescent="0.2">
      <c r="A56">
        <f t="shared" si="30"/>
        <v>53</v>
      </c>
      <c r="B56" s="2">
        <f t="shared" si="18"/>
        <v>0.8833333333333333</v>
      </c>
      <c r="C56" s="4">
        <f t="shared" si="0"/>
        <v>176.66666666666666</v>
      </c>
      <c r="D56" s="7">
        <f>D55-D55*$C$4/'Inser. dati e pres. risult.'!$C$22+E55</f>
        <v>54.220706499190655</v>
      </c>
      <c r="E56" s="6">
        <f>D56*(1-'Inser. dati e pres. risult.'!$H$71)*C$4/'Inser. dati e pres. risult.'!$C$22</f>
        <v>6.2322651148495069E-4</v>
      </c>
      <c r="F56" s="5">
        <f t="shared" si="1"/>
        <v>45.779293500809345</v>
      </c>
      <c r="G56" s="2">
        <f>('Inser. dati e pres. risult.'!$C$15*'Inser. dati e pres. risult.'!$D$71/60+G55)*EXP(-'Inser. dati e pres. risult.'!$D$76*(B56-B55))</f>
        <v>27.538612291794195</v>
      </c>
      <c r="H56" s="8">
        <f>G56/'Inser. dati e pres. risult.'!$C$22</f>
        <v>9.496073204066964E-2</v>
      </c>
      <c r="I56" s="8">
        <f>H56*'Inser. dati e pres. risult.'!$D$75</f>
        <v>4.2732329418301337E-2</v>
      </c>
      <c r="J56" s="9">
        <f t="shared" si="2"/>
        <v>4.1832170914914868E-2</v>
      </c>
      <c r="K56" s="7">
        <f t="shared" si="3"/>
        <v>14.931630144683773</v>
      </c>
      <c r="L56" s="8">
        <f>K56/'Inser. dati e pres. risult.'!$C$22</f>
        <v>5.1488379809254387E-2</v>
      </c>
      <c r="M56" s="8">
        <f>L56*'Inser. dati e pres. risult.'!$D$75</f>
        <v>2.3169770914164476E-2</v>
      </c>
      <c r="N56" s="9">
        <f t="shared" si="4"/>
        <v>2.2903412889359265E-2</v>
      </c>
      <c r="O56" s="2">
        <f t="shared" si="5"/>
        <v>0.8833333333333333</v>
      </c>
      <c r="P56" s="9">
        <f t="shared" si="19"/>
        <v>0.45249284489815311</v>
      </c>
      <c r="Q56" s="9">
        <f t="shared" si="20"/>
        <v>0.54618870332942304</v>
      </c>
      <c r="R56" s="35">
        <f t="shared" si="21"/>
        <v>-0.70095777689134087</v>
      </c>
      <c r="T56" s="2">
        <f t="shared" si="22"/>
        <v>0.8833333333333333</v>
      </c>
      <c r="U56" s="4">
        <f t="shared" si="6"/>
        <v>70.666666666666657</v>
      </c>
      <c r="V56" s="7">
        <f>V55-V55*U$4/'Inser. dati e pres. risult.'!$C$22+W55</f>
        <v>78.349134765948193</v>
      </c>
      <c r="W56" s="6">
        <f>V56*(1-'Inser. dati e pres. risult.'!$H$71)*U$4/'Inser. dati e pres. risult.'!$C$22</f>
        <v>3.6022590696987706E-4</v>
      </c>
      <c r="X56" s="5">
        <f t="shared" si="7"/>
        <v>21.650865234051807</v>
      </c>
      <c r="Y56" s="2">
        <f>('Inser. dati e pres. risult.'!$C$15*'Inser. dati e pres. risult.'!$D$71/60+Y55)*EXP(-'Inser. dati e pres. risult.'!$D$76*(T56-T55))</f>
        <v>27.538612291794195</v>
      </c>
      <c r="Z56" s="8">
        <f>Y56/'Inser. dati e pres. risult.'!$C$22</f>
        <v>9.496073204066964E-2</v>
      </c>
      <c r="AA56" s="8">
        <f>Z56*'Inser. dati e pres. risult.'!$D$75</f>
        <v>4.2732329418301337E-2</v>
      </c>
      <c r="AB56" s="9">
        <f t="shared" si="8"/>
        <v>4.1832170914914868E-2</v>
      </c>
      <c r="AC56" s="7">
        <f t="shared" si="9"/>
        <v>21.57626445716981</v>
      </c>
      <c r="AD56" s="8">
        <f>AC56/'Inser. dati e pres. risult.'!$C$22</f>
        <v>7.4400911921275209E-2</v>
      </c>
      <c r="AE56" s="8">
        <f>AD56*'Inser. dati e pres. risult.'!$D$75</f>
        <v>3.3480410364573845E-2</v>
      </c>
      <c r="AF56" s="9">
        <f t="shared" si="10"/>
        <v>3.2926144329892271E-2</v>
      </c>
      <c r="AG56" s="2">
        <f t="shared" si="31"/>
        <v>0.8833333333333333</v>
      </c>
      <c r="AH56" s="9">
        <f t="shared" si="23"/>
        <v>0.21289898157896547</v>
      </c>
      <c r="AI56" s="9">
        <f t="shared" si="24"/>
        <v>0.54618870332942304</v>
      </c>
      <c r="AJ56" s="35">
        <f t="shared" si="25"/>
        <v>-0.57009431535934696</v>
      </c>
      <c r="AL56" s="2">
        <f t="shared" si="26"/>
        <v>0.8833333333333333</v>
      </c>
      <c r="AM56" s="4">
        <f t="shared" si="12"/>
        <v>114.83333333333333</v>
      </c>
      <c r="AN56" s="7">
        <f>AN55-AN55*AM$4/'Inser. dati e pres. risult.'!$C$22+AO55</f>
        <v>67.229053438870011</v>
      </c>
      <c r="AO56" s="6">
        <f>AN56*(1-'Inser. dati e pres. risult.'!$H$71)*AM$4/'Inser. dati e pres. risult.'!$C$22</f>
        <v>5.0228603143983382E-4</v>
      </c>
      <c r="AP56" s="5">
        <f t="shared" si="13"/>
        <v>32.770946561129989</v>
      </c>
      <c r="AQ56" s="2">
        <f>('Inser. dati e pres. risult.'!$C$15*'Inser. dati e pres. risult.'!$D$71/60+AQ55)*EXP(-'Inser. dati e pres. risult.'!$D$76*(AL56-AL55))</f>
        <v>27.538612291794195</v>
      </c>
      <c r="AR56" s="8">
        <f>AQ56/'Inser. dati e pres. risult.'!$C$22</f>
        <v>9.496073204066964E-2</v>
      </c>
      <c r="AS56" s="8">
        <f>AR56*'Inser. dati e pres. risult.'!$D$75</f>
        <v>4.2732329418301337E-2</v>
      </c>
      <c r="AT56" s="9">
        <f t="shared" si="14"/>
        <v>4.1832170914914868E-2</v>
      </c>
      <c r="AU56" s="7">
        <f t="shared" si="15"/>
        <v>18.513948373973545</v>
      </c>
      <c r="AV56" s="8">
        <f>AU56/'Inser. dati e pres. risult.'!$C$22</f>
        <v>6.3841201289563942E-2</v>
      </c>
      <c r="AW56" s="8">
        <f>AV56*'Inser. dati e pres. risult.'!$D$75</f>
        <v>2.8728540580303774E-2</v>
      </c>
      <c r="AX56" s="9">
        <f t="shared" si="16"/>
        <v>2.8319799588483963E-2</v>
      </c>
      <c r="AY56" s="2">
        <f t="shared" si="32"/>
        <v>0.8833333333333333</v>
      </c>
      <c r="AZ56" s="9">
        <f t="shared" si="27"/>
        <v>0.32301386781753649</v>
      </c>
      <c r="BA56" s="9">
        <f t="shared" si="28"/>
        <v>0.54618870332942304</v>
      </c>
      <c r="BB56" s="35">
        <f t="shared" si="29"/>
        <v>-0.63023782229125891</v>
      </c>
    </row>
    <row r="57" spans="1:54" x14ac:dyDescent="0.2">
      <c r="A57">
        <f t="shared" si="30"/>
        <v>54</v>
      </c>
      <c r="B57" s="2">
        <f t="shared" si="18"/>
        <v>0.9</v>
      </c>
      <c r="C57" s="4">
        <f t="shared" si="0"/>
        <v>180</v>
      </c>
      <c r="D57" s="7">
        <f>D56-D56*$C$4/'Inser. dati e pres. risult.'!$C$22+E56</f>
        <v>53.59810321421719</v>
      </c>
      <c r="E57" s="6">
        <f>D57*(1-'Inser. dati e pres. risult.'!$H$71)*C$4/'Inser. dati e pres. risult.'!$C$22</f>
        <v>6.1607015188755443E-4</v>
      </c>
      <c r="F57" s="5">
        <f t="shared" si="1"/>
        <v>46.40189678578281</v>
      </c>
      <c r="G57" s="2">
        <f>('Inser. dati e pres. risult.'!$C$15*'Inser. dati e pres. risult.'!$D$71/60+G56)*EXP(-'Inser. dati e pres. risult.'!$D$76*(B57-B56))</f>
        <v>27.881386932322002</v>
      </c>
      <c r="H57" s="8">
        <f>G57/'Inser. dati e pres. risult.'!$C$22</f>
        <v>9.6142713559731044E-2</v>
      </c>
      <c r="I57" s="8">
        <f>H57*'Inser. dati e pres. risult.'!$D$75</f>
        <v>4.3264221101878969E-2</v>
      </c>
      <c r="J57" s="9">
        <f t="shared" si="2"/>
        <v>4.2341676901666347E-2</v>
      </c>
      <c r="K57" s="7">
        <f t="shared" si="3"/>
        <v>14.943894545541211</v>
      </c>
      <c r="L57" s="8">
        <f>K57/'Inser. dati e pres. risult.'!$C$22</f>
        <v>5.1530670846693827E-2</v>
      </c>
      <c r="M57" s="8">
        <f>L57*'Inser. dati e pres. risult.'!$D$75</f>
        <v>2.3188801881012223E-2</v>
      </c>
      <c r="N57" s="9">
        <f t="shared" si="4"/>
        <v>2.2922007805175393E-2</v>
      </c>
      <c r="O57" s="2">
        <f t="shared" si="5"/>
        <v>0.9</v>
      </c>
      <c r="P57" s="9">
        <f t="shared" si="19"/>
        <v>0.45864194612770992</v>
      </c>
      <c r="Q57" s="9">
        <f t="shared" si="20"/>
        <v>0.55284115306262938</v>
      </c>
      <c r="R57" s="35">
        <f t="shared" si="21"/>
        <v>-0.70071498927750209</v>
      </c>
      <c r="T57" s="2">
        <f t="shared" si="22"/>
        <v>0.9</v>
      </c>
      <c r="U57" s="4">
        <f t="shared" si="6"/>
        <v>72</v>
      </c>
      <c r="V57" s="7">
        <f>V56-V56*U$4/'Inser. dati e pres. risult.'!$C$22+W56</f>
        <v>77.989269084885294</v>
      </c>
      <c r="W57" s="6">
        <f>V57*(1-'Inser. dati e pres. risult.'!$H$71)*U$4/'Inser. dati e pres. risult.'!$C$22</f>
        <v>3.5857135211441544E-4</v>
      </c>
      <c r="X57" s="5">
        <f t="shared" si="7"/>
        <v>22.010730915114706</v>
      </c>
      <c r="Y57" s="2">
        <f>('Inser. dati e pres. risult.'!$C$15*'Inser. dati e pres. risult.'!$D$71/60+Y56)*EXP(-'Inser. dati e pres. risult.'!$D$76*(T57-T56))</f>
        <v>27.881386932322002</v>
      </c>
      <c r="Z57" s="8">
        <f>Y57/'Inser. dati e pres. risult.'!$C$22</f>
        <v>9.6142713559731044E-2</v>
      </c>
      <c r="AA57" s="8">
        <f>Z57*'Inser. dati e pres. risult.'!$D$75</f>
        <v>4.3264221101878969E-2</v>
      </c>
      <c r="AB57" s="9">
        <f t="shared" si="8"/>
        <v>4.2341676901666347E-2</v>
      </c>
      <c r="AC57" s="7">
        <f t="shared" si="9"/>
        <v>21.744489879246654</v>
      </c>
      <c r="AD57" s="8">
        <f>AC57/'Inser. dati e pres. risult.'!$C$22</f>
        <v>7.4980999583609154E-2</v>
      </c>
      <c r="AE57" s="8">
        <f>AD57*'Inser. dati e pres. risult.'!$D$75</f>
        <v>3.3741449812624121E-2</v>
      </c>
      <c r="AF57" s="9">
        <f t="shared" si="10"/>
        <v>3.31785558092903E-2</v>
      </c>
      <c r="AG57" s="2">
        <f t="shared" si="31"/>
        <v>0.9</v>
      </c>
      <c r="AH57" s="9">
        <f t="shared" si="23"/>
        <v>0.21640902682376839</v>
      </c>
      <c r="AI57" s="9">
        <f t="shared" si="24"/>
        <v>0.55284115306262938</v>
      </c>
      <c r="AJ57" s="35">
        <f t="shared" si="25"/>
        <v>-0.56679866285978431</v>
      </c>
      <c r="AL57" s="2">
        <f t="shared" si="26"/>
        <v>0.9</v>
      </c>
      <c r="AM57" s="4">
        <f t="shared" si="12"/>
        <v>117</v>
      </c>
      <c r="AN57" s="7">
        <f>AN56-AN56*AM$4/'Inser. dati e pres. risult.'!$C$22+AO56</f>
        <v>66.727269693461608</v>
      </c>
      <c r="AO57" s="6">
        <f>AN57*(1-'Inser. dati e pres. risult.'!$H$71)*AM$4/'Inser. dati e pres. risult.'!$C$22</f>
        <v>4.9853707242241471E-4</v>
      </c>
      <c r="AP57" s="5">
        <f t="shared" si="13"/>
        <v>33.272730306538392</v>
      </c>
      <c r="AQ57" s="2">
        <f>('Inser. dati e pres. risult.'!$C$15*'Inser. dati e pres. risult.'!$D$71/60+AQ56)*EXP(-'Inser. dati e pres. risult.'!$D$76*(AL57-AL56))</f>
        <v>27.881386932322002</v>
      </c>
      <c r="AR57" s="8">
        <f>AQ57/'Inser. dati e pres. risult.'!$C$22</f>
        <v>9.6142713559731044E-2</v>
      </c>
      <c r="AS57" s="8">
        <f>AR57*'Inser. dati e pres. risult.'!$D$75</f>
        <v>4.3264221101878969E-2</v>
      </c>
      <c r="AT57" s="9">
        <f t="shared" si="14"/>
        <v>4.2341676901666347E-2</v>
      </c>
      <c r="AU57" s="7">
        <f t="shared" si="15"/>
        <v>18.604488252608064</v>
      </c>
      <c r="AV57" s="8">
        <f>AU57/'Inser. dati e pres. risult.'!$C$22</f>
        <v>6.415340776761401E-2</v>
      </c>
      <c r="AW57" s="8">
        <f>AV57*'Inser. dati e pres. risult.'!$D$75</f>
        <v>2.8869033495426306E-2</v>
      </c>
      <c r="AX57" s="9">
        <f t="shared" si="16"/>
        <v>2.8456304183217873E-2</v>
      </c>
      <c r="AY57" s="2">
        <f t="shared" si="32"/>
        <v>0.9</v>
      </c>
      <c r="AZ57" s="9">
        <f t="shared" si="27"/>
        <v>0.32793629668224167</v>
      </c>
      <c r="BA57" s="9">
        <f t="shared" si="28"/>
        <v>0.55284115306262938</v>
      </c>
      <c r="BB57" s="35">
        <f t="shared" si="29"/>
        <v>-0.62845552732626964</v>
      </c>
    </row>
    <row r="58" spans="1:54" x14ac:dyDescent="0.2">
      <c r="A58">
        <f t="shared" si="30"/>
        <v>55</v>
      </c>
      <c r="B58" s="2">
        <f t="shared" si="18"/>
        <v>0.91666666666666663</v>
      </c>
      <c r="C58" s="4">
        <f t="shared" si="0"/>
        <v>183.33333333333331</v>
      </c>
      <c r="D58" s="7">
        <f>D57-D57*$C$4/'Inser. dati e pres. risult.'!$C$22+E57</f>
        <v>52.982649132481519</v>
      </c>
      <c r="E58" s="6">
        <f>D58*(1-'Inser. dati e pres. risult.'!$H$71)*C$4/'Inser. dati e pres. risult.'!$C$22</f>
        <v>6.0899596704001803E-4</v>
      </c>
      <c r="F58" s="5">
        <f t="shared" si="1"/>
        <v>47.017350867518481</v>
      </c>
      <c r="G58" s="2">
        <f>('Inser. dati e pres. risult.'!$C$15*'Inser. dati e pres. risult.'!$D$71/60+G57)*EXP(-'Inser. dati e pres. risult.'!$D$76*(B58-B57))</f>
        <v>28.219227201210543</v>
      </c>
      <c r="H58" s="8">
        <f>G58/'Inser. dati e pres. risult.'!$C$22</f>
        <v>9.7307680004174293E-2</v>
      </c>
      <c r="I58" s="8">
        <f>H58*'Inser. dati e pres. risult.'!$D$75</f>
        <v>4.3788456001878431E-2</v>
      </c>
      <c r="J58" s="9">
        <f t="shared" si="2"/>
        <v>4.2843583247003436E-2</v>
      </c>
      <c r="K58" s="7">
        <f t="shared" si="3"/>
        <v>14.951294135915166</v>
      </c>
      <c r="L58" s="8">
        <f>K58/'Inser. dati e pres. risult.'!$C$22</f>
        <v>5.1556186675569542E-2</v>
      </c>
      <c r="M58" s="8">
        <f>L58*'Inser. dati e pres. risult.'!$D$75</f>
        <v>2.3200284004006293E-2</v>
      </c>
      <c r="N58" s="9">
        <f t="shared" si="4"/>
        <v>2.2933226670448281E-2</v>
      </c>
      <c r="O58" s="2">
        <f t="shared" si="5"/>
        <v>0.91666666666666663</v>
      </c>
      <c r="P58" s="9">
        <f t="shared" si="19"/>
        <v>0.4647220206061482</v>
      </c>
      <c r="Q58" s="9">
        <f t="shared" si="20"/>
        <v>0.55939437681260051</v>
      </c>
      <c r="R58" s="35">
        <f t="shared" si="21"/>
        <v>-0.70056850829546824</v>
      </c>
      <c r="T58" s="2">
        <f t="shared" si="22"/>
        <v>0.91666666666666663</v>
      </c>
      <c r="U58" s="4">
        <f t="shared" si="6"/>
        <v>73.333333333333329</v>
      </c>
      <c r="V58" s="7">
        <f>V57-V57*U$4/'Inser. dati e pres. risult.'!$C$22+W57</f>
        <v>77.631056304122993</v>
      </c>
      <c r="W58" s="6">
        <f>V58*(1-'Inser. dati e pres. risult.'!$H$71)*U$4/'Inser. dati e pres. risult.'!$C$22</f>
        <v>3.5692439680056582E-4</v>
      </c>
      <c r="X58" s="5">
        <f t="shared" si="7"/>
        <v>22.368943695877007</v>
      </c>
      <c r="Y58" s="2">
        <f>('Inser. dati e pres. risult.'!$C$15*'Inser. dati e pres. risult.'!$D$71/60+Y57)*EXP(-'Inser. dati e pres. risult.'!$D$76*(T58-T57))</f>
        <v>28.219227201210543</v>
      </c>
      <c r="Z58" s="8">
        <f>Y58/'Inser. dati e pres. risult.'!$C$22</f>
        <v>9.7307680004174293E-2</v>
      </c>
      <c r="AA58" s="8">
        <f>Z58*'Inser. dati e pres. risult.'!$D$75</f>
        <v>4.3788456001878431E-2</v>
      </c>
      <c r="AB58" s="9">
        <f t="shared" si="8"/>
        <v>4.2843583247003436E-2</v>
      </c>
      <c r="AC58" s="7">
        <f t="shared" si="9"/>
        <v>21.90688415716015</v>
      </c>
      <c r="AD58" s="8">
        <f>AC58/'Inser. dati e pres. risult.'!$C$22</f>
        <v>7.5540979852276383E-2</v>
      </c>
      <c r="AE58" s="8">
        <f>AD58*'Inser. dati e pres. risult.'!$D$75</f>
        <v>3.3993440933524376E-2</v>
      </c>
      <c r="AF58" s="9">
        <f t="shared" si="10"/>
        <v>3.3422155534949316E-2</v>
      </c>
      <c r="AG58" s="2">
        <f t="shared" si="31"/>
        <v>0.91666666666666663</v>
      </c>
      <c r="AH58" s="9">
        <f t="shared" si="23"/>
        <v>0.21990288855480067</v>
      </c>
      <c r="AI58" s="9">
        <f t="shared" si="24"/>
        <v>0.55939437681260051</v>
      </c>
      <c r="AJ58" s="35">
        <f t="shared" si="25"/>
        <v>-0.56361806248980284</v>
      </c>
      <c r="AL58" s="2">
        <f t="shared" si="26"/>
        <v>0.91666666666666663</v>
      </c>
      <c r="AM58" s="4">
        <f t="shared" si="12"/>
        <v>119.16666666666666</v>
      </c>
      <c r="AN58" s="7">
        <f>AN57-AN57*AM$4/'Inser. dati e pres. risult.'!$C$22+AO57</f>
        <v>66.229231158111617</v>
      </c>
      <c r="AO58" s="6">
        <f>AN58*(1-'Inser. dati e pres. risult.'!$H$71)*AM$4/'Inser. dati e pres. risult.'!$C$22</f>
        <v>4.9481609485945495E-4</v>
      </c>
      <c r="AP58" s="5">
        <f t="shared" si="13"/>
        <v>33.770768841888383</v>
      </c>
      <c r="AQ58" s="2">
        <f>('Inser. dati e pres. risult.'!$C$15*'Inser. dati e pres. risult.'!$D$71/60+AQ57)*EXP(-'Inser. dati e pres. risult.'!$D$76*(AL58-AL57))</f>
        <v>28.219227201210543</v>
      </c>
      <c r="AR58" s="8">
        <f>AQ58/'Inser. dati e pres. risult.'!$C$22</f>
        <v>9.7307680004174293E-2</v>
      </c>
      <c r="AS58" s="8">
        <f>AR58*'Inser. dati e pres. risult.'!$D$75</f>
        <v>4.3788456001878431E-2</v>
      </c>
      <c r="AT58" s="9">
        <f t="shared" si="14"/>
        <v>4.2843583247003436E-2</v>
      </c>
      <c r="AU58" s="7">
        <f t="shared" si="15"/>
        <v>18.689377214122441</v>
      </c>
      <c r="AV58" s="8">
        <f>AU58/'Inser. dati e pres. risult.'!$C$22</f>
        <v>6.4446128324560148E-2</v>
      </c>
      <c r="AW58" s="8">
        <f>AV58*'Inser. dati e pres. risult.'!$D$75</f>
        <v>2.9000757746052066E-2</v>
      </c>
      <c r="AX58" s="9">
        <f t="shared" si="16"/>
        <v>2.8584271620107127E-2</v>
      </c>
      <c r="AY58" s="2">
        <f t="shared" si="32"/>
        <v>0.91666666666666663</v>
      </c>
      <c r="AZ58" s="9">
        <f t="shared" si="27"/>
        <v>0.33282257332884579</v>
      </c>
      <c r="BA58" s="9">
        <f t="shared" si="28"/>
        <v>0.55939437681260051</v>
      </c>
      <c r="BB58" s="35">
        <f t="shared" si="29"/>
        <v>-0.62678469918385515</v>
      </c>
    </row>
    <row r="59" spans="1:54" x14ac:dyDescent="0.2">
      <c r="A59">
        <f t="shared" si="30"/>
        <v>56</v>
      </c>
      <c r="B59" s="2">
        <f t="shared" si="18"/>
        <v>0.93333333333333335</v>
      </c>
      <c r="C59" s="4">
        <f t="shared" si="0"/>
        <v>186.66666666666666</v>
      </c>
      <c r="D59" s="7">
        <f>D58-D58*$C$4/'Inser. dati e pres. risult.'!$C$22+E58</f>
        <v>52.374262161408545</v>
      </c>
      <c r="E59" s="6">
        <f>D59*(1-'Inser. dati e pres. risult.'!$H$71)*C$4/'Inser. dati e pres. risult.'!$C$22</f>
        <v>6.0200301334952411E-4</v>
      </c>
      <c r="F59" s="5">
        <f t="shared" si="1"/>
        <v>47.625737838591455</v>
      </c>
      <c r="G59" s="2">
        <f>('Inser. dati e pres. risult.'!$C$15*'Inser. dati e pres. risult.'!$D$71/60+G58)*EXP(-'Inser. dati e pres. risult.'!$D$76*(B59-B58))</f>
        <v>28.552204130620879</v>
      </c>
      <c r="H59" s="8">
        <f>G59/'Inser. dati e pres. risult.'!$C$22</f>
        <v>9.8455876312485785E-2</v>
      </c>
      <c r="I59" s="8">
        <f>H59*'Inser. dati e pres. risult.'!$D$75</f>
        <v>4.4305144340618607E-2</v>
      </c>
      <c r="J59" s="9">
        <f t="shared" si="2"/>
        <v>4.3338007063380313E-2</v>
      </c>
      <c r="K59" s="7">
        <f t="shared" si="3"/>
        <v>14.954006244231898</v>
      </c>
      <c r="L59" s="8">
        <f>K59/'Inser. dati e pres. risult.'!$C$22</f>
        <v>5.1565538773213446E-2</v>
      </c>
      <c r="M59" s="8">
        <f>L59*'Inser. dati e pres. risult.'!$D$75</f>
        <v>2.3204492447946052E-2</v>
      </c>
      <c r="N59" s="9">
        <f t="shared" si="4"/>
        <v>2.2937338592536882E-2</v>
      </c>
      <c r="O59" s="2">
        <f t="shared" si="5"/>
        <v>0.93333333333333335</v>
      </c>
      <c r="P59" s="9">
        <f t="shared" si="19"/>
        <v>0.47073388587085163</v>
      </c>
      <c r="Q59" s="9">
        <f t="shared" si="20"/>
        <v>0.56584990367759025</v>
      </c>
      <c r="R59" s="35">
        <f t="shared" si="21"/>
        <v>-0.70051482030020895</v>
      </c>
      <c r="T59" s="2">
        <f t="shared" si="22"/>
        <v>0.93333333333333335</v>
      </c>
      <c r="U59" s="4">
        <f t="shared" si="6"/>
        <v>74.666666666666671</v>
      </c>
      <c r="V59" s="7">
        <f>V58-V58*U$4/'Inser. dati e pres. risult.'!$C$22+W58</f>
        <v>77.274488831719225</v>
      </c>
      <c r="W59" s="6">
        <f>V59*(1-'Inser. dati e pres. risult.'!$H$71)*U$4/'Inser. dati e pres. risult.'!$C$22</f>
        <v>3.5528500612284729E-4</v>
      </c>
      <c r="X59" s="5">
        <f t="shared" si="7"/>
        <v>22.725511168280775</v>
      </c>
      <c r="Y59" s="2">
        <f>('Inser. dati e pres. risult.'!$C$15*'Inser. dati e pres. risult.'!$D$71/60+Y58)*EXP(-'Inser. dati e pres. risult.'!$D$76*(T59-T58))</f>
        <v>28.552204130620879</v>
      </c>
      <c r="Z59" s="8">
        <f>Y59/'Inser. dati e pres. risult.'!$C$22</f>
        <v>9.8455876312485785E-2</v>
      </c>
      <c r="AA59" s="8">
        <f>Z59*'Inser. dati e pres. risult.'!$D$75</f>
        <v>4.4305144340618607E-2</v>
      </c>
      <c r="AB59" s="9">
        <f t="shared" si="8"/>
        <v>4.3338007063380313E-2</v>
      </c>
      <c r="AC59" s="7">
        <f t="shared" si="9"/>
        <v>22.063569792126305</v>
      </c>
      <c r="AD59" s="8">
        <f>AC59/'Inser. dati e pres. risult.'!$C$22</f>
        <v>7.6081275145263125E-2</v>
      </c>
      <c r="AE59" s="8">
        <f>AD59*'Inser. dati e pres. risult.'!$D$75</f>
        <v>3.4236573815368404E-2</v>
      </c>
      <c r="AF59" s="9">
        <f t="shared" si="10"/>
        <v>3.3657133825168772E-2</v>
      </c>
      <c r="AG59" s="2">
        <f t="shared" si="31"/>
        <v>0.93333333333333335</v>
      </c>
      <c r="AH59" s="9">
        <f t="shared" si="23"/>
        <v>0.22338067424405561</v>
      </c>
      <c r="AI59" s="9">
        <f t="shared" si="24"/>
        <v>0.56584990367759025</v>
      </c>
      <c r="AJ59" s="35">
        <f t="shared" si="25"/>
        <v>-0.56055002932684383</v>
      </c>
      <c r="AL59" s="2">
        <f t="shared" si="26"/>
        <v>0.93333333333333335</v>
      </c>
      <c r="AM59" s="4">
        <f t="shared" si="12"/>
        <v>121.33333333333333</v>
      </c>
      <c r="AN59" s="7">
        <f>AN58-AN58*AM$4/'Inser. dati e pres. risult.'!$C$22+AO58</f>
        <v>65.734909879347015</v>
      </c>
      <c r="AO59" s="6">
        <f>AN59*(1-'Inser. dati e pres. risult.'!$H$71)*AM$4/'Inser. dati e pres. risult.'!$C$22</f>
        <v>4.9112288990316774E-4</v>
      </c>
      <c r="AP59" s="5">
        <f t="shared" si="13"/>
        <v>34.265090120652985</v>
      </c>
      <c r="AQ59" s="2">
        <f>('Inser. dati e pres. risult.'!$C$15*'Inser. dati e pres. risult.'!$D$71/60+AQ58)*EXP(-'Inser. dati e pres. risult.'!$D$76*(AL59-AL58))</f>
        <v>28.552204130620879</v>
      </c>
      <c r="AR59" s="8">
        <f>AQ59/'Inser. dati e pres. risult.'!$C$22</f>
        <v>9.8455876312485785E-2</v>
      </c>
      <c r="AS59" s="8">
        <f>AR59*'Inser. dati e pres. risult.'!$D$75</f>
        <v>4.4305144340618607E-2</v>
      </c>
      <c r="AT59" s="9">
        <f t="shared" si="14"/>
        <v>4.3338007063380313E-2</v>
      </c>
      <c r="AU59" s="7">
        <f t="shared" si="15"/>
        <v>18.76876565383083</v>
      </c>
      <c r="AV59" s="8">
        <f>AU59/'Inser. dati e pres. risult.'!$C$22</f>
        <v>6.4719881564933898E-2</v>
      </c>
      <c r="AW59" s="8">
        <f>AV59*'Inser. dati e pres. risult.'!$D$75</f>
        <v>2.9123946704220256E-2</v>
      </c>
      <c r="AX59" s="9">
        <f t="shared" si="16"/>
        <v>2.8703931941068017E-2</v>
      </c>
      <c r="AY59" s="2">
        <f t="shared" si="32"/>
        <v>0.93333333333333335</v>
      </c>
      <c r="AZ59" s="9">
        <f t="shared" si="27"/>
        <v>0.33767300607317907</v>
      </c>
      <c r="BA59" s="9">
        <f t="shared" si="28"/>
        <v>0.56584990367759025</v>
      </c>
      <c r="BB59" s="35">
        <f t="shared" si="29"/>
        <v>-0.62522233428344043</v>
      </c>
    </row>
    <row r="60" spans="1:54" x14ac:dyDescent="0.2">
      <c r="A60">
        <f t="shared" si="30"/>
        <v>57</v>
      </c>
      <c r="B60" s="2">
        <f t="shared" si="18"/>
        <v>0.95</v>
      </c>
      <c r="C60" s="4">
        <f t="shared" si="0"/>
        <v>190</v>
      </c>
      <c r="D60" s="7">
        <f>D59-D59*$C$4/'Inser. dati e pres. risult.'!$C$22+E59</f>
        <v>51.77286115107237</v>
      </c>
      <c r="E60" s="6">
        <f>D60*(1-'Inser. dati e pres. risult.'!$H$71)*C$4/'Inser. dati e pres. risult.'!$C$22</f>
        <v>5.9509035805830365E-4</v>
      </c>
      <c r="F60" s="5">
        <f t="shared" si="1"/>
        <v>48.22713884892763</v>
      </c>
      <c r="G60" s="2">
        <f>('Inser. dati e pres. risult.'!$C$15*'Inser. dati e pres. risult.'!$D$71/60+G59)*EXP(-'Inser. dati e pres. risult.'!$D$76*(B60-B59))</f>
        <v>28.880387730179034</v>
      </c>
      <c r="H60" s="8">
        <f>G60/'Inser. dati e pres. risult.'!$C$22</f>
        <v>9.958754389716909E-2</v>
      </c>
      <c r="I60" s="8">
        <f>H60*'Inser. dati e pres. risult.'!$D$75</f>
        <v>4.4814394753726089E-2</v>
      </c>
      <c r="J60" s="9">
        <f t="shared" si="2"/>
        <v>4.3825063551102827E-2</v>
      </c>
      <c r="K60" s="7">
        <f t="shared" si="3"/>
        <v>14.952203039436933</v>
      </c>
      <c r="L60" s="8">
        <f>K60/'Inser. dati e pres. risult.'!$C$22</f>
        <v>5.1559320825644593E-2</v>
      </c>
      <c r="M60" s="8">
        <f>L60*'Inser. dati e pres. risult.'!$D$75</f>
        <v>2.3201694371540068E-2</v>
      </c>
      <c r="N60" s="9">
        <f t="shared" si="4"/>
        <v>2.2934604692732008E-2</v>
      </c>
      <c r="O60" s="2">
        <f t="shared" si="5"/>
        <v>0.95</v>
      </c>
      <c r="P60" s="9">
        <f t="shared" si="19"/>
        <v>0.47667834717481261</v>
      </c>
      <c r="Q60" s="9">
        <f t="shared" si="20"/>
        <v>0.57220923778956889</v>
      </c>
      <c r="R60" s="35">
        <f t="shared" si="21"/>
        <v>-0.70055051591812212</v>
      </c>
      <c r="T60" s="2">
        <f t="shared" si="22"/>
        <v>0.95</v>
      </c>
      <c r="U60" s="4">
        <f t="shared" si="6"/>
        <v>76</v>
      </c>
      <c r="V60" s="7">
        <f>V59-V59*U$4/'Inser. dati e pres. risult.'!$C$22+W59</f>
        <v>76.919559110602506</v>
      </c>
      <c r="W60" s="6">
        <f>V60*(1-'Inser. dati e pres. risult.'!$H$71)*U$4/'Inser. dati e pres. risult.'!$C$22</f>
        <v>3.5365314533610383E-4</v>
      </c>
      <c r="X60" s="5">
        <f t="shared" si="7"/>
        <v>23.080440889397494</v>
      </c>
      <c r="Y60" s="2">
        <f>('Inser. dati e pres. risult.'!$C$15*'Inser. dati e pres. risult.'!$D$71/60+Y59)*EXP(-'Inser. dati e pres. risult.'!$D$76*(T60-T59))</f>
        <v>28.880387730179034</v>
      </c>
      <c r="Z60" s="8">
        <f>Y60/'Inser. dati e pres. risult.'!$C$22</f>
        <v>9.958754389716909E-2</v>
      </c>
      <c r="AA60" s="8">
        <f>Z60*'Inser. dati e pres. risult.'!$D$75</f>
        <v>4.4814394753726089E-2</v>
      </c>
      <c r="AB60" s="9">
        <f t="shared" si="8"/>
        <v>4.3825063551102827E-2</v>
      </c>
      <c r="AC60" s="7">
        <f t="shared" si="9"/>
        <v>22.214666911486255</v>
      </c>
      <c r="AD60" s="8">
        <f>AC60/'Inser. dati e pres. risult.'!$C$22</f>
        <v>7.660229969478019E-2</v>
      </c>
      <c r="AE60" s="8">
        <f>AD60*'Inser. dati e pres. risult.'!$D$75</f>
        <v>3.4471034862651087E-2</v>
      </c>
      <c r="AF60" s="9">
        <f t="shared" si="10"/>
        <v>3.3883677026790293E-2</v>
      </c>
      <c r="AG60" s="2">
        <f t="shared" si="31"/>
        <v>0.95</v>
      </c>
      <c r="AH60" s="9">
        <f t="shared" si="23"/>
        <v>0.22684248963427611</v>
      </c>
      <c r="AI60" s="9">
        <f t="shared" si="24"/>
        <v>0.57220923778956889</v>
      </c>
      <c r="AJ60" s="35">
        <f t="shared" si="25"/>
        <v>-0.55759213030234833</v>
      </c>
      <c r="AL60" s="2">
        <f t="shared" si="26"/>
        <v>0.95</v>
      </c>
      <c r="AM60" s="4">
        <f t="shared" si="12"/>
        <v>123.5</v>
      </c>
      <c r="AN60" s="7">
        <f>AN59-AN59*AM$4/'Inser. dati e pres. risult.'!$C$22+AO59</f>
        <v>65.244278112333745</v>
      </c>
      <c r="AO60" s="6">
        <f>AN60*(1-'Inser. dati e pres. risult.'!$H$71)*AM$4/'Inser. dati e pres. risult.'!$C$22</f>
        <v>4.8745725026456288E-4</v>
      </c>
      <c r="AP60" s="5">
        <f t="shared" si="13"/>
        <v>34.755721887666255</v>
      </c>
      <c r="AQ60" s="2">
        <f>('Inser. dati e pres. risult.'!$C$15*'Inser. dati e pres. risult.'!$D$71/60+AQ59)*EXP(-'Inser. dati e pres. risult.'!$D$76*(AL60-AL59))</f>
        <v>28.880387730179034</v>
      </c>
      <c r="AR60" s="8">
        <f>AQ60/'Inser. dati e pres. risult.'!$C$22</f>
        <v>9.958754389716909E-2</v>
      </c>
      <c r="AS60" s="8">
        <f>AR60*'Inser. dati e pres. risult.'!$D$75</f>
        <v>4.4814394753726089E-2</v>
      </c>
      <c r="AT60" s="9">
        <f t="shared" si="14"/>
        <v>4.3825063551102827E-2</v>
      </c>
      <c r="AU60" s="7">
        <f t="shared" si="15"/>
        <v>18.842800490598322</v>
      </c>
      <c r="AV60" s="8">
        <f>AU60/'Inser. dati e pres. risult.'!$C$22</f>
        <v>6.4975174105511457E-2</v>
      </c>
      <c r="AW60" s="8">
        <f>AV60*'Inser. dati e pres. risult.'!$D$75</f>
        <v>2.9238828347480157E-2</v>
      </c>
      <c r="AX60" s="9">
        <f t="shared" si="16"/>
        <v>2.8815509620222168E-2</v>
      </c>
      <c r="AY60" s="2">
        <f t="shared" si="32"/>
        <v>0.95</v>
      </c>
      <c r="AZ60" s="9">
        <f t="shared" si="27"/>
        <v>0.34248789881111208</v>
      </c>
      <c r="BA60" s="9">
        <f t="shared" si="28"/>
        <v>0.57220923778956889</v>
      </c>
      <c r="BB60" s="35">
        <f t="shared" si="29"/>
        <v>-0.62376550174128842</v>
      </c>
    </row>
    <row r="61" spans="1:54" x14ac:dyDescent="0.2">
      <c r="A61">
        <f t="shared" si="30"/>
        <v>58</v>
      </c>
      <c r="B61" s="2">
        <f t="shared" si="18"/>
        <v>0.96666666666666667</v>
      </c>
      <c r="C61" s="4">
        <f t="shared" si="0"/>
        <v>193.33333333333334</v>
      </c>
      <c r="D61" s="7">
        <f>D60-D60*$C$4/'Inser. dati e pres. risult.'!$C$22+E60</f>
        <v>51.17836588337213</v>
      </c>
      <c r="E61" s="6">
        <f>D61*(1-'Inser. dati e pres. risult.'!$H$71)*C$4/'Inser. dati e pres. risult.'!$C$22</f>
        <v>5.8825707911922041E-4</v>
      </c>
      <c r="F61" s="5">
        <f t="shared" si="1"/>
        <v>48.82163411662787</v>
      </c>
      <c r="G61" s="2">
        <f>('Inser. dati e pres. risult.'!$C$15*'Inser. dati e pres. risult.'!$D$71/60+G60)*EXP(-'Inser. dati e pres. risult.'!$D$76*(B61-B60))</f>
        <v>29.203847001695767</v>
      </c>
      <c r="H61" s="8">
        <f>G61/'Inser. dati e pres. risult.'!$C$22</f>
        <v>0.10070292069550264</v>
      </c>
      <c r="I61" s="8">
        <f>H61*'Inser. dati e pres. risult.'!$D$75</f>
        <v>4.531631431297619E-2</v>
      </c>
      <c r="J61" s="9">
        <f t="shared" si="2"/>
        <v>4.4304866032573442E-2</v>
      </c>
      <c r="K61" s="7">
        <f t="shared" si="3"/>
        <v>14.94605167054806</v>
      </c>
      <c r="L61" s="8">
        <f>K61/'Inser. dati e pres. risult.'!$C$22</f>
        <v>5.1538109208786417E-2</v>
      </c>
      <c r="M61" s="8">
        <f>L61*'Inser. dati e pres. risult.'!$D$75</f>
        <v>2.3192149143953889E-2</v>
      </c>
      <c r="N61" s="9">
        <f t="shared" si="4"/>
        <v>2.2925278336656141E-2</v>
      </c>
      <c r="O61" s="2">
        <f t="shared" si="5"/>
        <v>0.96666666666666667</v>
      </c>
      <c r="P61" s="9">
        <f t="shared" si="19"/>
        <v>0.4825561977819498</v>
      </c>
      <c r="Q61" s="9">
        <f t="shared" si="20"/>
        <v>0.57847385876134927</v>
      </c>
      <c r="R61" s="35">
        <f t="shared" si="21"/>
        <v>-0.70067228703878004</v>
      </c>
      <c r="T61" s="2">
        <f t="shared" si="22"/>
        <v>0.96666666666666667</v>
      </c>
      <c r="U61" s="4">
        <f t="shared" si="6"/>
        <v>77.333333333333329</v>
      </c>
      <c r="V61" s="7">
        <f>V60-V60*U$4/'Inser. dati e pres. risult.'!$C$22+W60</f>
        <v>76.566259618411749</v>
      </c>
      <c r="W61" s="6">
        <f>V61*(1-'Inser. dati e pres. risult.'!$H$71)*U$4/'Inser. dati e pres. risult.'!$C$22</f>
        <v>3.5202877985476697E-4</v>
      </c>
      <c r="X61" s="5">
        <f t="shared" si="7"/>
        <v>23.433740381588251</v>
      </c>
      <c r="Y61" s="2">
        <f>('Inser. dati e pres. risult.'!$C$15*'Inser. dati e pres. risult.'!$D$71/60+Y60)*EXP(-'Inser. dati e pres. risult.'!$D$76*(T61-T60))</f>
        <v>29.203847001695767</v>
      </c>
      <c r="Z61" s="8">
        <f>Y61/'Inser. dati e pres. risult.'!$C$22</f>
        <v>0.10070292069550264</v>
      </c>
      <c r="AA61" s="8">
        <f>Z61*'Inser. dati e pres. risult.'!$D$75</f>
        <v>4.531631431297619E-2</v>
      </c>
      <c r="AB61" s="9">
        <f t="shared" si="8"/>
        <v>4.4304866032573442E-2</v>
      </c>
      <c r="AC61" s="7">
        <f t="shared" si="9"/>
        <v>22.360293313882135</v>
      </c>
      <c r="AD61" s="8">
        <f>AC61/'Inser. dati e pres. risult.'!$C$22</f>
        <v>7.7104459703041847E-2</v>
      </c>
      <c r="AE61" s="8">
        <f>AD61*'Inser. dati e pres. risult.'!$D$75</f>
        <v>3.4697006866368833E-2</v>
      </c>
      <c r="AF61" s="9">
        <f t="shared" si="10"/>
        <v>3.4101967603408556E-2</v>
      </c>
      <c r="AG61" s="2">
        <f t="shared" si="31"/>
        <v>0.96666666666666667</v>
      </c>
      <c r="AH61" s="9">
        <f t="shared" si="23"/>
        <v>0.23028843878375793</v>
      </c>
      <c r="AI61" s="9">
        <f t="shared" si="24"/>
        <v>0.57847385876134927</v>
      </c>
      <c r="AJ61" s="35">
        <f t="shared" si="25"/>
        <v>-0.55474198305001798</v>
      </c>
      <c r="AL61" s="2">
        <f t="shared" si="26"/>
        <v>0.96666666666666667</v>
      </c>
      <c r="AM61" s="4">
        <f t="shared" si="12"/>
        <v>125.66666666666667</v>
      </c>
      <c r="AN61" s="7">
        <f>AN60-AN60*AM$4/'Inser. dati e pres. risult.'!$C$22+AO60</f>
        <v>64.757308319319435</v>
      </c>
      <c r="AO61" s="6">
        <f>AN61*(1-'Inser. dati e pres. risult.'!$H$71)*AM$4/'Inser. dati e pres. risult.'!$C$22</f>
        <v>4.8381897020181224E-4</v>
      </c>
      <c r="AP61" s="5">
        <f t="shared" si="13"/>
        <v>35.242691680680565</v>
      </c>
      <c r="AQ61" s="2">
        <f>('Inser. dati e pres. risult.'!$C$15*'Inser. dati e pres. risult.'!$D$71/60+AQ60)*EXP(-'Inser. dati e pres. risult.'!$D$76*(AL61-AL60))</f>
        <v>29.203847001695767</v>
      </c>
      <c r="AR61" s="8">
        <f>AQ61/'Inser. dati e pres. risult.'!$C$22</f>
        <v>0.10070292069550264</v>
      </c>
      <c r="AS61" s="8">
        <f>AR61*'Inser. dati e pres. risult.'!$D$75</f>
        <v>4.531631431297619E-2</v>
      </c>
      <c r="AT61" s="9">
        <f t="shared" si="14"/>
        <v>4.4304866032573442E-2</v>
      </c>
      <c r="AU61" s="7">
        <f t="shared" si="15"/>
        <v>18.911625243990454</v>
      </c>
      <c r="AV61" s="8">
        <f>AU61/'Inser. dati e pres. risult.'!$C$22</f>
        <v>6.5212500841346388E-2</v>
      </c>
      <c r="AW61" s="8">
        <f>AV61*'Inser. dati e pres. risult.'!$D$75</f>
        <v>2.9345625378605876E-2</v>
      </c>
      <c r="AX61" s="9">
        <f t="shared" si="16"/>
        <v>2.8919223702193575E-2</v>
      </c>
      <c r="AY61" s="2">
        <f t="shared" si="32"/>
        <v>0.96666666666666667</v>
      </c>
      <c r="AZ61" s="9">
        <f t="shared" si="27"/>
        <v>0.34726755113237828</v>
      </c>
      <c r="BA61" s="9">
        <f t="shared" si="28"/>
        <v>0.57847385876134927</v>
      </c>
      <c r="BB61" s="35">
        <f t="shared" si="29"/>
        <v>-0.62241134156480182</v>
      </c>
    </row>
    <row r="62" spans="1:54" x14ac:dyDescent="0.2">
      <c r="A62">
        <f t="shared" si="30"/>
        <v>59</v>
      </c>
      <c r="B62" s="2">
        <f t="shared" si="18"/>
        <v>0.98333333333333328</v>
      </c>
      <c r="C62" s="4">
        <f t="shared" si="0"/>
        <v>196.66666666666666</v>
      </c>
      <c r="D62" s="7">
        <f>D61-D61*$C$4/'Inser. dati e pres. risult.'!$C$22+E61</f>
        <v>50.59069706133203</v>
      </c>
      <c r="E62" s="6">
        <f>D62*(1-'Inser. dati e pres. risult.'!$H$71)*C$4/'Inser. dati e pres. risult.'!$C$22</f>
        <v>5.8150226507278253E-4</v>
      </c>
      <c r="F62" s="5">
        <f t="shared" si="1"/>
        <v>49.40930293866797</v>
      </c>
      <c r="G62" s="2">
        <f>('Inser. dati e pres. risult.'!$C$15*'Inser. dati e pres. risult.'!$D$71/60+G61)*EXP(-'Inser. dati e pres. risult.'!$D$76*(B62-B61))</f>
        <v>29.522649953674474</v>
      </c>
      <c r="H62" s="8">
        <f>G62/'Inser. dati e pres. risult.'!$C$22</f>
        <v>0.10180224121956716</v>
      </c>
      <c r="I62" s="8">
        <f>H62*'Inser. dati e pres. risult.'!$D$75</f>
        <v>4.5811008548805224E-2</v>
      </c>
      <c r="J62" s="9">
        <f t="shared" si="2"/>
        <v>4.4777525985840616E-2</v>
      </c>
      <c r="K62" s="7">
        <f t="shared" si="3"/>
        <v>14.935714402540935</v>
      </c>
      <c r="L62" s="8">
        <f>K62/'Inser. dati e pres. risult.'!$C$22</f>
        <v>5.1502463457037705E-2</v>
      </c>
      <c r="M62" s="8">
        <f>L62*'Inser. dati e pres. risult.'!$D$75</f>
        <v>2.3176108555666968E-2</v>
      </c>
      <c r="N62" s="9">
        <f t="shared" si="4"/>
        <v>2.2909605357618879E-2</v>
      </c>
      <c r="O62" s="2">
        <f t="shared" si="5"/>
        <v>0.98333333333333328</v>
      </c>
      <c r="P62" s="9">
        <f t="shared" si="19"/>
        <v>0.48836821925214735</v>
      </c>
      <c r="Q62" s="9">
        <f t="shared" si="20"/>
        <v>0.58464522212462855</v>
      </c>
      <c r="R62" s="35">
        <f t="shared" si="21"/>
        <v>-0.70087692389865253</v>
      </c>
      <c r="T62" s="2">
        <f t="shared" si="22"/>
        <v>0.98333333333333328</v>
      </c>
      <c r="U62" s="4">
        <f t="shared" si="6"/>
        <v>78.666666666666657</v>
      </c>
      <c r="V62" s="7">
        <f>V61-V61*U$4/'Inser. dati e pres. risult.'!$C$22+W61</f>
        <v>76.214582867336844</v>
      </c>
      <c r="W62" s="6">
        <f>V62*(1-'Inser. dati e pres. risult.'!$H$71)*U$4/'Inser. dati e pres. risult.'!$C$22</f>
        <v>3.5041187525212372E-4</v>
      </c>
      <c r="X62" s="5">
        <f t="shared" si="7"/>
        <v>23.785417132663156</v>
      </c>
      <c r="Y62" s="2">
        <f>('Inser. dati e pres. risult.'!$C$15*'Inser. dati e pres. risult.'!$D$71/60+Y61)*EXP(-'Inser. dati e pres. risult.'!$D$76*(T62-T61))</f>
        <v>29.522649953674474</v>
      </c>
      <c r="Z62" s="8">
        <f>Y62/'Inser. dati e pres. risult.'!$C$22</f>
        <v>0.10180224121956716</v>
      </c>
      <c r="AA62" s="8">
        <f>Z62*'Inser. dati e pres. risult.'!$D$75</f>
        <v>4.5811008548805224E-2</v>
      </c>
      <c r="AB62" s="9">
        <f t="shared" si="8"/>
        <v>4.4777525985840616E-2</v>
      </c>
      <c r="AC62" s="7">
        <f t="shared" si="9"/>
        <v>22.500564513577014</v>
      </c>
      <c r="AD62" s="8">
        <f>AC62/'Inser. dati e pres. risult.'!$C$22</f>
        <v>7.7588153495093154E-2</v>
      </c>
      <c r="AE62" s="8">
        <f>AD62*'Inser. dati e pres. risult.'!$D$75</f>
        <v>3.4914669072791921E-2</v>
      </c>
      <c r="AF62" s="9">
        <f t="shared" si="10"/>
        <v>3.4312184221383379E-2</v>
      </c>
      <c r="AG62" s="2">
        <f t="shared" si="31"/>
        <v>0.98333333333333328</v>
      </c>
      <c r="AH62" s="9">
        <f t="shared" si="23"/>
        <v>0.2337186241099285</v>
      </c>
      <c r="AI62" s="9">
        <f t="shared" si="24"/>
        <v>0.58464522212462855</v>
      </c>
      <c r="AJ62" s="35">
        <f t="shared" si="25"/>
        <v>-0.55199725478278316</v>
      </c>
      <c r="AL62" s="2">
        <f t="shared" si="26"/>
        <v>0.98333333333333328</v>
      </c>
      <c r="AM62" s="4">
        <f t="shared" si="12"/>
        <v>127.83333333333333</v>
      </c>
      <c r="AN62" s="7">
        <f>AN61-AN61*AM$4/'Inser. dati e pres. risult.'!$C$22+AO61</f>
        <v>64.273973168087821</v>
      </c>
      <c r="AO62" s="6">
        <f>AN62*(1-'Inser. dati e pres. risult.'!$H$71)*AM$4/'Inser. dati e pres. risult.'!$C$22</f>
        <v>4.8020784550870246E-4</v>
      </c>
      <c r="AP62" s="5">
        <f t="shared" si="13"/>
        <v>35.726026831912179</v>
      </c>
      <c r="AQ62" s="2">
        <f>('Inser. dati e pres. risult.'!$C$15*'Inser. dati e pres. risult.'!$D$71/60+AQ61)*EXP(-'Inser. dati e pres. risult.'!$D$76*(AL62-AL61))</f>
        <v>29.522649953674474</v>
      </c>
      <c r="AR62" s="8">
        <f>AQ62/'Inser. dati e pres. risult.'!$C$22</f>
        <v>0.10180224121956716</v>
      </c>
      <c r="AS62" s="8">
        <f>AR62*'Inser. dati e pres. risult.'!$D$75</f>
        <v>4.5811008548805224E-2</v>
      </c>
      <c r="AT62" s="9">
        <f t="shared" si="14"/>
        <v>4.4777525985840616E-2</v>
      </c>
      <c r="AU62" s="7">
        <f t="shared" si="15"/>
        <v>18.975380109733223</v>
      </c>
      <c r="AV62" s="8">
        <f>AU62/'Inser. dati e pres. risult.'!$C$22</f>
        <v>6.5432345205976628E-2</v>
      </c>
      <c r="AW62" s="8">
        <f>AV62*'Inser. dati e pres. risult.'!$D$75</f>
        <v>2.9444555342689482E-2</v>
      </c>
      <c r="AX62" s="9">
        <f t="shared" si="16"/>
        <v>2.9015287936621004E-2</v>
      </c>
      <c r="AY62" s="2">
        <f t="shared" si="32"/>
        <v>0.98333333333333328</v>
      </c>
      <c r="AZ62" s="9">
        <f t="shared" si="27"/>
        <v>0.35201225843080053</v>
      </c>
      <c r="BA62" s="9">
        <f t="shared" si="28"/>
        <v>0.58464522212462855</v>
      </c>
      <c r="BB62" s="35">
        <f t="shared" si="29"/>
        <v>-0.62115706289623895</v>
      </c>
    </row>
    <row r="63" spans="1:54" x14ac:dyDescent="0.2">
      <c r="A63">
        <f t="shared" si="30"/>
        <v>60</v>
      </c>
      <c r="B63" s="2">
        <f t="shared" si="18"/>
        <v>1</v>
      </c>
      <c r="C63" s="4">
        <f t="shared" si="0"/>
        <v>200</v>
      </c>
      <c r="D63" s="7">
        <f>D62-D62*$C$4/'Inser. dati e pres. risult.'!$C$22+E62</f>
        <v>50.009776298524322</v>
      </c>
      <c r="E63" s="6">
        <f>D63*(1-'Inser. dati e pres. risult.'!$H$71)*C$4/'Inser. dati e pres. risult.'!$C$22</f>
        <v>5.7482501492556745E-4</v>
      </c>
      <c r="F63" s="5">
        <f t="shared" si="1"/>
        <v>49.990223701475678</v>
      </c>
      <c r="G63" s="2">
        <f>('Inser. dati e pres. risult.'!$C$15*'Inser. dati e pres. risult.'!$D$71/60+G62)*EXP(-'Inser. dati e pres. risult.'!$D$76*(B63-B62))</f>
        <v>29.836863615610202</v>
      </c>
      <c r="H63" s="8">
        <f>G63/'Inser. dati e pres. risult.'!$C$22</f>
        <v>0.10288573660555242</v>
      </c>
      <c r="I63" s="8">
        <f>H63*'Inser. dati e pres. risult.'!$D$75</f>
        <v>4.6298581472498587E-2</v>
      </c>
      <c r="J63" s="9">
        <f t="shared" si="2"/>
        <v>4.5243153077467735E-2</v>
      </c>
      <c r="K63" s="7">
        <f t="shared" si="3"/>
        <v>14.921348748662458</v>
      </c>
      <c r="L63" s="8">
        <f>K63/'Inser. dati e pres. risult.'!$C$22</f>
        <v>5.145292671952572E-2</v>
      </c>
      <c r="M63" s="8">
        <f>L63*'Inser. dati e pres. risult.'!$D$75</f>
        <v>2.3153817023786574E-2</v>
      </c>
      <c r="N63" s="9">
        <f t="shared" si="4"/>
        <v>2.2887824273170709E-2</v>
      </c>
      <c r="O63" s="2">
        <f t="shared" si="5"/>
        <v>1</v>
      </c>
      <c r="P63" s="9">
        <f t="shared" si="19"/>
        <v>0.49411518171642554</v>
      </c>
      <c r="Q63" s="9">
        <f t="shared" si="20"/>
        <v>0.59072475975914784</v>
      </c>
      <c r="R63" s="35">
        <f t="shared" si="21"/>
        <v>-0.70116131225363532</v>
      </c>
      <c r="T63" s="2">
        <f t="shared" si="22"/>
        <v>1</v>
      </c>
      <c r="U63" s="4">
        <f t="shared" si="6"/>
        <v>80</v>
      </c>
      <c r="V63" s="7">
        <f>V62-V62*U$4/'Inser. dati e pres. risult.'!$C$22+W62</f>
        <v>75.864521403959969</v>
      </c>
      <c r="W63" s="6">
        <f>V63*(1-'Inser. dati e pres. risult.'!$H$71)*U$4/'Inser. dati e pres. risult.'!$C$22</f>
        <v>3.4880239725958634E-4</v>
      </c>
      <c r="X63" s="5">
        <f t="shared" si="7"/>
        <v>24.135478596040031</v>
      </c>
      <c r="Y63" s="2">
        <f>('Inser. dati e pres. risult.'!$C$15*'Inser. dati e pres. risult.'!$D$71/60+Y62)*EXP(-'Inser. dati e pres. risult.'!$D$76*(T63-T62))</f>
        <v>29.836863615610202</v>
      </c>
      <c r="Z63" s="8">
        <f>Y63/'Inser. dati e pres. risult.'!$C$22</f>
        <v>0.10288573660555242</v>
      </c>
      <c r="AA63" s="8">
        <f>Z63*'Inser. dati e pres. risult.'!$D$75</f>
        <v>4.6298581472498587E-2</v>
      </c>
      <c r="AB63" s="9">
        <f t="shared" si="8"/>
        <v>4.5243153077467735E-2</v>
      </c>
      <c r="AC63" s="7">
        <f t="shared" si="9"/>
        <v>22.635593783934947</v>
      </c>
      <c r="AD63" s="8">
        <f>AC63/'Inser. dati e pres. risult.'!$C$22</f>
        <v>7.8053771668741195E-2</v>
      </c>
      <c r="AE63" s="8">
        <f>AD63*'Inser. dati e pres. risult.'!$D$75</f>
        <v>3.5124197250933541E-2</v>
      </c>
      <c r="AF63" s="9">
        <f t="shared" si="10"/>
        <v>3.4514501833716515E-2</v>
      </c>
      <c r="AG63" s="2">
        <f t="shared" si="31"/>
        <v>1</v>
      </c>
      <c r="AH63" s="9">
        <f t="shared" si="23"/>
        <v>0.23713314643170536</v>
      </c>
      <c r="AI63" s="9">
        <f t="shared" si="24"/>
        <v>0.59072475975914784</v>
      </c>
      <c r="AJ63" s="35">
        <f t="shared" si="25"/>
        <v>-0.54935566119765222</v>
      </c>
      <c r="AL63" s="2">
        <f t="shared" si="26"/>
        <v>1</v>
      </c>
      <c r="AM63" s="4">
        <f t="shared" si="12"/>
        <v>130</v>
      </c>
      <c r="AN63" s="7">
        <f>AN62-AN62*AM$4/'Inser. dati e pres. risult.'!$C$22+AO62</f>
        <v>63.794245530424625</v>
      </c>
      <c r="AO63" s="6">
        <f>AN63*(1-'Inser. dati e pres. risult.'!$H$71)*AM$4/'Inser. dati e pres. risult.'!$C$22</f>
        <v>4.7662367350317285E-4</v>
      </c>
      <c r="AP63" s="5">
        <f t="shared" si="13"/>
        <v>36.205754469575375</v>
      </c>
      <c r="AQ63" s="2">
        <f>('Inser. dati e pres. risult.'!$C$15*'Inser. dati e pres. risult.'!$D$71/60+AQ62)*EXP(-'Inser. dati e pres. risult.'!$D$76*(AL63-AL62))</f>
        <v>29.836863615610202</v>
      </c>
      <c r="AR63" s="8">
        <f>AQ63/'Inser. dati e pres. risult.'!$C$22</f>
        <v>0.10288573660555242</v>
      </c>
      <c r="AS63" s="8">
        <f>AR63*'Inser. dati e pres. risult.'!$D$75</f>
        <v>4.6298581472498587E-2</v>
      </c>
      <c r="AT63" s="9">
        <f t="shared" si="14"/>
        <v>4.5243153077467735E-2</v>
      </c>
      <c r="AU63" s="7">
        <f t="shared" si="15"/>
        <v>19.034202033520302</v>
      </c>
      <c r="AV63" s="8">
        <f>AU63/'Inser. dati e pres. risult.'!$C$22</f>
        <v>6.5635179425932069E-2</v>
      </c>
      <c r="AW63" s="8">
        <f>AV63*'Inser. dati e pres. risult.'!$D$75</f>
        <v>2.9535830741669433E-2</v>
      </c>
      <c r="AX63" s="9">
        <f t="shared" si="16"/>
        <v>2.910391090900788E-2</v>
      </c>
      <c r="AY63" s="2">
        <f t="shared" si="32"/>
        <v>1</v>
      </c>
      <c r="AZ63" s="9">
        <f t="shared" si="27"/>
        <v>0.35672231201095528</v>
      </c>
      <c r="BA63" s="9">
        <f t="shared" si="28"/>
        <v>0.59072475975914784</v>
      </c>
      <c r="BB63" s="35">
        <f t="shared" si="29"/>
        <v>-0.61999994230425148</v>
      </c>
    </row>
    <row r="64" spans="1:54" x14ac:dyDescent="0.2">
      <c r="A64">
        <f t="shared" si="30"/>
        <v>61</v>
      </c>
      <c r="B64" s="2">
        <f t="shared" si="18"/>
        <v>1.0166666666666666</v>
      </c>
      <c r="C64" s="4">
        <f t="shared" si="0"/>
        <v>203.33333333333331</v>
      </c>
      <c r="D64" s="7">
        <f>D63-D63*$C$4/'Inser. dati e pres. risult.'!$C$22+E63</f>
        <v>49.435526108613679</v>
      </c>
      <c r="E64" s="6">
        <f>D64*(1-'Inser. dati e pres. risult.'!$H$71)*C$4/'Inser. dati e pres. risult.'!$C$22</f>
        <v>5.6822443803004278E-4</v>
      </c>
      <c r="F64" s="5">
        <f t="shared" si="1"/>
        <v>50.564473891386321</v>
      </c>
      <c r="G64" s="2">
        <f>('Inser. dati e pres. risult.'!$C$15*'Inser. dati e pres. risult.'!$D$71/60+G63)*EXP(-'Inser. dati e pres. risult.'!$D$76*(B64-B63))</f>
        <v>30.146554052082873</v>
      </c>
      <c r="H64" s="8">
        <f>G64/'Inser. dati e pres. risult.'!$C$22</f>
        <v>0.10395363466235473</v>
      </c>
      <c r="I64" s="8">
        <f>H64*'Inser. dati e pres. risult.'!$D$75</f>
        <v>4.6779135598059629E-2</v>
      </c>
      <c r="J64" s="9">
        <f t="shared" si="2"/>
        <v>4.5701855194739127E-2</v>
      </c>
      <c r="K64" s="7">
        <f t="shared" si="3"/>
        <v>14.903107599264763</v>
      </c>
      <c r="L64" s="8">
        <f>K64/'Inser. dati e pres. risult.'!$C$22</f>
        <v>5.1390026204361249E-2</v>
      </c>
      <c r="M64" s="8">
        <f>L64*'Inser. dati e pres. risult.'!$D$75</f>
        <v>2.3125511791962563E-2</v>
      </c>
      <c r="N64" s="9">
        <f t="shared" si="4"/>
        <v>2.2860166495090595E-2</v>
      </c>
      <c r="O64" s="2">
        <f t="shared" si="5"/>
        <v>1.0166666666666666</v>
      </c>
      <c r="P64" s="9">
        <f t="shared" si="19"/>
        <v>0.49979784414261386</v>
      </c>
      <c r="Q64" s="9">
        <f t="shared" si="20"/>
        <v>0.59671388031319483</v>
      </c>
      <c r="R64" s="35">
        <f t="shared" si="21"/>
        <v>-0.70152243063731368</v>
      </c>
      <c r="T64" s="2">
        <f t="shared" si="22"/>
        <v>1.0166666666666666</v>
      </c>
      <c r="U64" s="4">
        <f t="shared" si="6"/>
        <v>81.333333333333329</v>
      </c>
      <c r="V64" s="7">
        <f>V63-V63*U$4/'Inser. dati e pres. risult.'!$C$22+W63</f>
        <v>75.516067809097635</v>
      </c>
      <c r="W64" s="6">
        <f>V64*(1-'Inser. dati e pres. risult.'!$H$71)*U$4/'Inser. dati e pres. risult.'!$C$22</f>
        <v>3.4720031176596638E-4</v>
      </c>
      <c r="X64" s="5">
        <f t="shared" si="7"/>
        <v>24.483932190902365</v>
      </c>
      <c r="Y64" s="2">
        <f>('Inser. dati e pres. risult.'!$C$15*'Inser. dati e pres. risult.'!$D$71/60+Y63)*EXP(-'Inser. dati e pres. risult.'!$D$76*(T64-T63))</f>
        <v>30.146554052082873</v>
      </c>
      <c r="Z64" s="8">
        <f>Y64/'Inser. dati e pres. risult.'!$C$22</f>
        <v>0.10395363466235473</v>
      </c>
      <c r="AA64" s="8">
        <f>Z64*'Inser. dati e pres. risult.'!$D$75</f>
        <v>4.6779135598059629E-2</v>
      </c>
      <c r="AB64" s="9">
        <f t="shared" si="8"/>
        <v>4.5701855194739127E-2</v>
      </c>
      <c r="AC64" s="7">
        <f t="shared" si="9"/>
        <v>22.765492200077173</v>
      </c>
      <c r="AD64" s="8">
        <f>AC64/'Inser. dati e pres. risult.'!$C$22</f>
        <v>7.8501697241645421E-2</v>
      </c>
      <c r="AE64" s="8">
        <f>AD64*'Inser. dati e pres. risult.'!$D$75</f>
        <v>3.5325763758740442E-2</v>
      </c>
      <c r="AF64" s="9">
        <f t="shared" si="10"/>
        <v>3.4709091761855104E-2</v>
      </c>
      <c r="AG64" s="2">
        <f t="shared" si="31"/>
        <v>1.0166666666666666</v>
      </c>
      <c r="AH64" s="9">
        <f t="shared" si="23"/>
        <v>0.24053210501068301</v>
      </c>
      <c r="AI64" s="9">
        <f t="shared" si="24"/>
        <v>0.59671388031319483</v>
      </c>
      <c r="AJ64" s="35">
        <f t="shared" si="25"/>
        <v>-0.54681496540763075</v>
      </c>
      <c r="AL64" s="2">
        <f t="shared" si="26"/>
        <v>1.0166666666666666</v>
      </c>
      <c r="AM64" s="4">
        <f t="shared" si="12"/>
        <v>132.16666666666666</v>
      </c>
      <c r="AN64" s="7">
        <f>AN63-AN63*AM$4/'Inser. dati e pres. risult.'!$C$22+AO63</f>
        <v>63.318098480594962</v>
      </c>
      <c r="AO64" s="6">
        <f>AN64*(1-'Inser. dati e pres. risult.'!$H$71)*AM$4/'Inser. dati e pres. risult.'!$C$22</f>
        <v>4.7306625301593965E-4</v>
      </c>
      <c r="AP64" s="5">
        <f t="shared" si="13"/>
        <v>36.681901519405038</v>
      </c>
      <c r="AQ64" s="2">
        <f>('Inser. dati e pres. risult.'!$C$15*'Inser. dati e pres. risult.'!$D$71/60+AQ63)*EXP(-'Inser. dati e pres. risult.'!$D$76*(AL64-AL63))</f>
        <v>30.146554052082873</v>
      </c>
      <c r="AR64" s="8">
        <f>AQ64/'Inser. dati e pres. risult.'!$C$22</f>
        <v>0.10395363466235473</v>
      </c>
      <c r="AS64" s="8">
        <f>AR64*'Inser. dati e pres. risult.'!$D$75</f>
        <v>4.6779135598059629E-2</v>
      </c>
      <c r="AT64" s="9">
        <f t="shared" si="14"/>
        <v>4.5701855194739127E-2</v>
      </c>
      <c r="AU64" s="7">
        <f t="shared" si="15"/>
        <v>19.088224783203625</v>
      </c>
      <c r="AV64" s="8">
        <f>AU64/'Inser. dati e pres. risult.'!$C$22</f>
        <v>6.5821464769667673E-2</v>
      </c>
      <c r="AW64" s="8">
        <f>AV64*'Inser. dati e pres. risult.'!$D$75</f>
        <v>2.9619659146350452E-2</v>
      </c>
      <c r="AX64" s="9">
        <f t="shared" si="16"/>
        <v>2.9185296168021568E-2</v>
      </c>
      <c r="AY64" s="2">
        <f t="shared" si="32"/>
        <v>1.0166666666666666</v>
      </c>
      <c r="AZ64" s="9">
        <f t="shared" si="27"/>
        <v>0.36139799919148197</v>
      </c>
      <c r="BA64" s="9">
        <f t="shared" si="28"/>
        <v>0.59671388031319483</v>
      </c>
      <c r="BB64" s="35">
        <f t="shared" si="29"/>
        <v>-0.61893732212177932</v>
      </c>
    </row>
    <row r="65" spans="1:54" x14ac:dyDescent="0.2">
      <c r="A65">
        <f t="shared" si="30"/>
        <v>62</v>
      </c>
      <c r="B65" s="2">
        <f t="shared" si="18"/>
        <v>1.0333333333333334</v>
      </c>
      <c r="C65" s="4">
        <f t="shared" si="0"/>
        <v>206.66666666666669</v>
      </c>
      <c r="D65" s="7">
        <f>D64-D64*$C$4/'Inser. dati e pres. risult.'!$C$22+E64</f>
        <v>48.867869895021663</v>
      </c>
      <c r="E65" s="6">
        <f>D65*(1-'Inser. dati e pres. risult.'!$H$71)*C$4/'Inser. dati e pres. risult.'!$C$22</f>
        <v>5.6169965396576677E-4</v>
      </c>
      <c r="F65" s="5">
        <f t="shared" si="1"/>
        <v>51.132130104978337</v>
      </c>
      <c r="G65" s="2">
        <f>('Inser. dati e pres. risult.'!$C$15*'Inser. dati e pres. risult.'!$D$71/60+G64)*EXP(-'Inser. dati e pres. risult.'!$D$76*(B65-B64))</f>
        <v>30.451786376647579</v>
      </c>
      <c r="H65" s="8">
        <f>G65/'Inser. dati e pres. risult.'!$C$22</f>
        <v>0.10500615991947441</v>
      </c>
      <c r="I65" s="8">
        <f>H65*'Inser. dati e pres. risult.'!$D$75</f>
        <v>4.7252771963763485E-2</v>
      </c>
      <c r="J65" s="9">
        <f t="shared" si="2"/>
        <v>4.6153738477217154E-2</v>
      </c>
      <c r="K65" s="7">
        <f t="shared" si="3"/>
        <v>14.881139347250071</v>
      </c>
      <c r="L65" s="8">
        <f>K65/'Inser. dati e pres. risult.'!$C$22</f>
        <v>5.1314273611207141E-2</v>
      </c>
      <c r="M65" s="8">
        <f>L65*'Inser. dati e pres. risult.'!$D$75</f>
        <v>2.3091423125043215E-2</v>
      </c>
      <c r="N65" s="9">
        <f t="shared" si="4"/>
        <v>2.2826856533029738E-2</v>
      </c>
      <c r="O65" s="2">
        <f t="shared" si="5"/>
        <v>1.0333333333333334</v>
      </c>
      <c r="P65" s="9">
        <f t="shared" si="19"/>
        <v>0.5054169545919287</v>
      </c>
      <c r="Q65" s="9">
        <f t="shared" si="20"/>
        <v>0.6026139696156344</v>
      </c>
      <c r="R65" s="35">
        <f t="shared" si="21"/>
        <v>-0.70195734770205265</v>
      </c>
      <c r="T65" s="2">
        <f t="shared" si="22"/>
        <v>1.0333333333333334</v>
      </c>
      <c r="U65" s="4">
        <f t="shared" si="6"/>
        <v>82.666666666666671</v>
      </c>
      <c r="V65" s="7">
        <f>V64-V64*U$4/'Inser. dati e pres. risult.'!$C$22+W64</f>
        <v>75.16921469764344</v>
      </c>
      <c r="W65" s="6">
        <f>V65*(1-'Inser. dati e pres. risult.'!$H$71)*U$4/'Inser. dati e pres. risult.'!$C$22</f>
        <v>3.4560558481675174E-4</v>
      </c>
      <c r="X65" s="5">
        <f t="shared" si="7"/>
        <v>24.83078530235656</v>
      </c>
      <c r="Y65" s="2">
        <f>('Inser. dati e pres. risult.'!$C$15*'Inser. dati e pres. risult.'!$D$71/60+Y64)*EXP(-'Inser. dati e pres. risult.'!$D$76*(T65-T64))</f>
        <v>30.451786376647579</v>
      </c>
      <c r="Z65" s="8">
        <f>Y65/'Inser. dati e pres. risult.'!$C$22</f>
        <v>0.10500615991947441</v>
      </c>
      <c r="AA65" s="8">
        <f>Z65*'Inser. dati e pres. risult.'!$D$75</f>
        <v>4.7252771963763485E-2</v>
      </c>
      <c r="AB65" s="9">
        <f t="shared" si="8"/>
        <v>4.6153738477217154E-2</v>
      </c>
      <c r="AC65" s="7">
        <f t="shared" si="9"/>
        <v>22.890368680729953</v>
      </c>
      <c r="AD65" s="8">
        <f>AC65/'Inser. dati e pres. risult.'!$C$22</f>
        <v>7.8932305795620522E-2</v>
      </c>
      <c r="AE65" s="8">
        <f>AD65*'Inser. dati e pres. risult.'!$D$75</f>
        <v>3.5519537608029235E-2</v>
      </c>
      <c r="AF65" s="9">
        <f t="shared" si="10"/>
        <v>3.4896121775479849E-2</v>
      </c>
      <c r="AG65" s="2">
        <f t="shared" si="31"/>
        <v>1.0333333333333334</v>
      </c>
      <c r="AH65" s="9">
        <f t="shared" si="23"/>
        <v>0.24391559759117665</v>
      </c>
      <c r="AI65" s="9">
        <f t="shared" si="24"/>
        <v>0.6026139696156344</v>
      </c>
      <c r="AJ65" s="35">
        <f t="shared" si="25"/>
        <v>-0.54437297689995412</v>
      </c>
      <c r="AL65" s="2">
        <f t="shared" si="26"/>
        <v>1.0333333333333334</v>
      </c>
      <c r="AM65" s="4">
        <f t="shared" si="12"/>
        <v>134.33333333333334</v>
      </c>
      <c r="AN65" s="7">
        <f>AN64-AN64*AM$4/'Inser. dati e pres. risult.'!$C$22+AO64</f>
        <v>62.845505293832041</v>
      </c>
      <c r="AO65" s="6">
        <f>AN65*(1-'Inser. dati e pres. risult.'!$H$71)*AM$4/'Inser. dati e pres. risult.'!$C$22</f>
        <v>4.6953538437920521E-4</v>
      </c>
      <c r="AP65" s="5">
        <f t="shared" si="13"/>
        <v>37.154494706167959</v>
      </c>
      <c r="AQ65" s="2">
        <f>('Inser. dati e pres. risult.'!$C$15*'Inser. dati e pres. risult.'!$D$71/60+AQ64)*EXP(-'Inser. dati e pres. risult.'!$D$76*(AL65-AL64))</f>
        <v>30.451786376647579</v>
      </c>
      <c r="AR65" s="8">
        <f>AQ65/'Inser. dati e pres. risult.'!$C$22</f>
        <v>0.10500615991947441</v>
      </c>
      <c r="AS65" s="8">
        <f>AR65*'Inser. dati e pres. risult.'!$D$75</f>
        <v>4.7252771963763485E-2</v>
      </c>
      <c r="AT65" s="9">
        <f t="shared" si="14"/>
        <v>4.6153738477217154E-2</v>
      </c>
      <c r="AU65" s="7">
        <f t="shared" si="15"/>
        <v>19.13757901940248</v>
      </c>
      <c r="AV65" s="8">
        <f>AU65/'Inser. dati e pres. risult.'!$C$22</f>
        <v>6.5991651791043035E-2</v>
      </c>
      <c r="AW65" s="8">
        <f>AV65*'Inser. dati e pres. risult.'!$D$75</f>
        <v>2.9696243305969365E-2</v>
      </c>
      <c r="AX65" s="9">
        <f t="shared" si="16"/>
        <v>2.9259642349353965E-2</v>
      </c>
      <c r="AY65" s="2">
        <f t="shared" si="32"/>
        <v>1.0333333333333334</v>
      </c>
      <c r="AZ65" s="9">
        <f t="shared" si="27"/>
        <v>0.36603960340509822</v>
      </c>
      <c r="BA65" s="9">
        <f t="shared" si="28"/>
        <v>0.6026139696156344</v>
      </c>
      <c r="BB65" s="35">
        <f t="shared" si="29"/>
        <v>-0.61796660882884424</v>
      </c>
    </row>
    <row r="66" spans="1:54" x14ac:dyDescent="0.2">
      <c r="A66">
        <f t="shared" si="30"/>
        <v>63</v>
      </c>
      <c r="B66" s="2">
        <f t="shared" si="18"/>
        <v>1.05</v>
      </c>
      <c r="C66" s="4">
        <f t="shared" si="0"/>
        <v>210</v>
      </c>
      <c r="D66" s="7">
        <f>D65-D65*$C$4/'Inser. dati e pres. risult.'!$C$22+E65</f>
        <v>48.306731940709859</v>
      </c>
      <c r="E66" s="6">
        <f>D66*(1-'Inser. dati e pres. risult.'!$H$71)*C$4/'Inser. dati e pres. risult.'!$C$22</f>
        <v>5.5524979242195299E-4</v>
      </c>
      <c r="F66" s="5">
        <f t="shared" si="1"/>
        <v>51.693268059290141</v>
      </c>
      <c r="G66" s="2">
        <f>('Inser. dati e pres. risult.'!$C$15*'Inser. dati e pres. risult.'!$D$71/60+G65)*EXP(-'Inser. dati e pres. risult.'!$D$76*(B66-B65))</f>
        <v>30.752624765524985</v>
      </c>
      <c r="H66" s="8">
        <f>G66/'Inser. dati e pres. risult.'!$C$22</f>
        <v>0.10604353367422409</v>
      </c>
      <c r="I66" s="8">
        <f>H66*'Inser. dati e pres. risult.'!$D$75</f>
        <v>4.771959015340084E-2</v>
      </c>
      <c r="J66" s="9">
        <f t="shared" si="2"/>
        <v>4.6598907347666252E-2</v>
      </c>
      <c r="K66" s="7">
        <f t="shared" si="3"/>
        <v>14.855588010214507</v>
      </c>
      <c r="L66" s="8">
        <f>K66/'Inser. dati e pres. risult.'!$C$22</f>
        <v>5.1226165552463822E-2</v>
      </c>
      <c r="M66" s="8">
        <f>L66*'Inser. dati e pres. risult.'!$D$75</f>
        <v>2.3051774498608721E-2</v>
      </c>
      <c r="N66" s="9">
        <f t="shared" si="4"/>
        <v>2.2788112192027699E-2</v>
      </c>
      <c r="O66" s="2">
        <f t="shared" si="5"/>
        <v>1.05</v>
      </c>
      <c r="P66" s="9">
        <f t="shared" si="19"/>
        <v>0.51097325046680597</v>
      </c>
      <c r="Q66" s="9">
        <f t="shared" si="20"/>
        <v>0.60842639107967389</v>
      </c>
      <c r="R66" s="35">
        <f t="shared" si="21"/>
        <v>-0.70246321964009517</v>
      </c>
      <c r="T66" s="2">
        <f t="shared" si="22"/>
        <v>1.05</v>
      </c>
      <c r="U66" s="4">
        <f t="shared" si="6"/>
        <v>84</v>
      </c>
      <c r="V66" s="7">
        <f>V65-V65*U$4/'Inser. dati e pres. risult.'!$C$22+W65</f>
        <v>74.8239547184115</v>
      </c>
      <c r="W66" s="6">
        <f>V66*(1-'Inser. dati e pres. risult.'!$H$71)*U$4/'Inser. dati e pres. risult.'!$C$22</f>
        <v>3.4401818261338646E-4</v>
      </c>
      <c r="X66" s="5">
        <f t="shared" si="7"/>
        <v>25.1760452815885</v>
      </c>
      <c r="Y66" s="2">
        <f>('Inser. dati e pres. risult.'!$C$15*'Inser. dati e pres. risult.'!$D$71/60+Y65)*EXP(-'Inser. dati e pres. risult.'!$D$76*(T66-T65))</f>
        <v>30.752624765524985</v>
      </c>
      <c r="Z66" s="8">
        <f>Y66/'Inser. dati e pres. risult.'!$C$22</f>
        <v>0.10604353367422409</v>
      </c>
      <c r="AA66" s="8">
        <f>Z66*'Inser. dati e pres. risult.'!$D$75</f>
        <v>4.771959015340084E-2</v>
      </c>
      <c r="AB66" s="9">
        <f t="shared" si="8"/>
        <v>4.6598907347666252E-2</v>
      </c>
      <c r="AC66" s="7">
        <f t="shared" si="9"/>
        <v>23.010330029279416</v>
      </c>
      <c r="AD66" s="8">
        <f>AC66/'Inser. dati e pres. risult.'!$C$22</f>
        <v>7.9345965618204881E-2</v>
      </c>
      <c r="AE66" s="8">
        <f>AD66*'Inser. dati e pres. risult.'!$D$75</f>
        <v>3.57056845281922E-2</v>
      </c>
      <c r="AF66" s="9">
        <f t="shared" si="10"/>
        <v>3.5075756170335204E-2</v>
      </c>
      <c r="AG66" s="2">
        <f t="shared" si="31"/>
        <v>1.05</v>
      </c>
      <c r="AH66" s="9">
        <f t="shared" si="23"/>
        <v>0.24728372043916913</v>
      </c>
      <c r="AI66" s="9">
        <f t="shared" si="24"/>
        <v>0.60842639107967389</v>
      </c>
      <c r="AJ66" s="35">
        <f t="shared" si="25"/>
        <v>-0.54202755051988483</v>
      </c>
      <c r="AL66" s="2">
        <f t="shared" si="26"/>
        <v>1.05</v>
      </c>
      <c r="AM66" s="4">
        <f t="shared" si="12"/>
        <v>136.5</v>
      </c>
      <c r="AN66" s="7">
        <f>AN65-AN65*AM$4/'Inser. dati e pres. risult.'!$C$22+AO65</f>
        <v>62.37643944483721</v>
      </c>
      <c r="AO66" s="6">
        <f>AN66*(1-'Inser. dati e pres. risult.'!$H$71)*AM$4/'Inser. dati e pres. risult.'!$C$22</f>
        <v>4.660308694154508E-4</v>
      </c>
      <c r="AP66" s="5">
        <f t="shared" si="13"/>
        <v>37.62356055516279</v>
      </c>
      <c r="AQ66" s="2">
        <f>('Inser. dati e pres. risult.'!$C$15*'Inser. dati e pres. risult.'!$D$71/60+AQ65)*EXP(-'Inser. dati e pres. risult.'!$D$76*(AL66-AL65))</f>
        <v>30.752624765524985</v>
      </c>
      <c r="AR66" s="8">
        <f>AQ66/'Inser. dati e pres. risult.'!$C$22</f>
        <v>0.10604353367422409</v>
      </c>
      <c r="AS66" s="8">
        <f>AR66*'Inser. dati e pres. risult.'!$D$75</f>
        <v>4.771959015340084E-2</v>
      </c>
      <c r="AT66" s="9">
        <f t="shared" si="14"/>
        <v>4.6598907347666252E-2</v>
      </c>
      <c r="AU66" s="7">
        <f t="shared" si="15"/>
        <v>19.182392364565704</v>
      </c>
      <c r="AV66" s="8">
        <f>AU66/'Inser. dati e pres. risult.'!$C$22</f>
        <v>6.6146180567467946E-2</v>
      </c>
      <c r="AW66" s="8">
        <f>AV66*'Inser. dati e pres. risult.'!$D$75</f>
        <v>2.9765781255360578E-2</v>
      </c>
      <c r="AX66" s="9">
        <f t="shared" si="16"/>
        <v>2.9327143296250302E-2</v>
      </c>
      <c r="AY66" s="2">
        <f t="shared" si="32"/>
        <v>1.05</v>
      </c>
      <c r="AZ66" s="9">
        <f t="shared" si="27"/>
        <v>0.37064740429543452</v>
      </c>
      <c r="BA66" s="9">
        <f t="shared" si="28"/>
        <v>0.60842639107967389</v>
      </c>
      <c r="BB66" s="35">
        <f t="shared" si="29"/>
        <v>-0.61708527147884618</v>
      </c>
    </row>
    <row r="67" spans="1:54" x14ac:dyDescent="0.2">
      <c r="A67">
        <f t="shared" si="30"/>
        <v>64</v>
      </c>
      <c r="B67" s="2">
        <f t="shared" si="18"/>
        <v>1.0666666666666667</v>
      </c>
      <c r="C67" s="4">
        <f t="shared" ref="C67:C130" si="33">C$1*B67</f>
        <v>213.33333333333334</v>
      </c>
      <c r="D67" s="7">
        <f>D66-D66*$C$4/'Inser. dati e pres. risult.'!$C$22+E66</f>
        <v>47.752037398080326</v>
      </c>
      <c r="E67" s="6">
        <f>D67*(1-'Inser. dati e pres. risult.'!$H$71)*C$4/'Inser. dati e pres. risult.'!$C$22</f>
        <v>5.4887399308138358E-4</v>
      </c>
      <c r="F67" s="5">
        <f t="shared" ref="F67:F130" si="34">100-D67</f>
        <v>52.247962601919674</v>
      </c>
      <c r="G67" s="2">
        <f>('Inser. dati e pres. risult.'!$C$15*'Inser. dati e pres. risult.'!$D$71/60+G66)*EXP(-'Inser. dati e pres. risult.'!$D$76*(B67-B66))</f>
        <v>31.049132471094563</v>
      </c>
      <c r="H67" s="8">
        <f>G67/'Inser. dati e pres. risult.'!$C$22</f>
        <v>0.10706597403825711</v>
      </c>
      <c r="I67" s="8">
        <f>H67*'Inser. dati e pres. risult.'!$D$75</f>
        <v>4.8179688317215703E-2</v>
      </c>
      <c r="J67" s="9">
        <f t="shared" ref="J67:J130" si="35">1-EXP(-I67)</f>
        <v>4.7037464542358132E-2</v>
      </c>
      <c r="K67" s="7">
        <f t="shared" ref="K67:K130" si="36">G67*D67/100</f>
        <v>14.826593349376578</v>
      </c>
      <c r="L67" s="8">
        <f>K67/'Inser. dati e pres. risult.'!$C$22</f>
        <v>5.1126183963367509E-2</v>
      </c>
      <c r="M67" s="8">
        <f>L67*'Inser. dati e pres. risult.'!$D$75</f>
        <v>2.3006782783515381E-2</v>
      </c>
      <c r="N67" s="9">
        <f t="shared" ref="N67:N130" si="37">1-EXP(-M67)</f>
        <v>2.2744144764108021E-2</v>
      </c>
      <c r="O67" s="2">
        <f t="shared" ref="O67:O130" si="38">B67</f>
        <v>1.0666666666666667</v>
      </c>
      <c r="P67" s="9">
        <f t="shared" si="19"/>
        <v>0.51646745875032263</v>
      </c>
      <c r="Q67" s="9">
        <f t="shared" si="20"/>
        <v>0.61415248609854711</v>
      </c>
      <c r="R67" s="35">
        <f t="shared" si="21"/>
        <v>-0.70303728768196239</v>
      </c>
      <c r="T67" s="2">
        <f t="shared" si="22"/>
        <v>1.0666666666666667</v>
      </c>
      <c r="U67" s="4">
        <f t="shared" ref="U67:U130" si="39">U$1*T67</f>
        <v>85.333333333333329</v>
      </c>
      <c r="V67" s="7">
        <f>V66-V66*U$4/'Inser. dati e pres. risult.'!$C$22+W66</f>
        <v>74.480280553980734</v>
      </c>
      <c r="W67" s="6">
        <f>V67*(1-'Inser. dati e pres. risult.'!$H$71)*U$4/'Inser. dati e pres. risult.'!$C$22</f>
        <v>3.424380715125554E-4</v>
      </c>
      <c r="X67" s="5">
        <f t="shared" ref="X67:X130" si="40">100-V67</f>
        <v>25.519719446019266</v>
      </c>
      <c r="Y67" s="2">
        <f>('Inser. dati e pres. risult.'!$C$15*'Inser. dati e pres. risult.'!$D$71/60+Y66)*EXP(-'Inser. dati e pres. risult.'!$D$76*(T67-T66))</f>
        <v>31.049132471094563</v>
      </c>
      <c r="Z67" s="8">
        <f>Y67/'Inser. dati e pres. risult.'!$C$22</f>
        <v>0.10706597403825711</v>
      </c>
      <c r="AA67" s="8">
        <f>Z67*'Inser. dati e pres. risult.'!$D$75</f>
        <v>4.8179688317215703E-2</v>
      </c>
      <c r="AB67" s="9">
        <f t="shared" ref="AB67:AB130" si="41">1-EXP(-AA67)</f>
        <v>4.7037464542358132E-2</v>
      </c>
      <c r="AC67" s="7">
        <f t="shared" ref="AC67:AC130" si="42">Y67*V67/100</f>
        <v>23.125480974048358</v>
      </c>
      <c r="AD67" s="8">
        <f>AC67/'Inser. dati e pres. risult.'!$C$22</f>
        <v>7.9743037841546058E-2</v>
      </c>
      <c r="AE67" s="8">
        <f>AD67*'Inser. dati e pres. risult.'!$D$75</f>
        <v>3.5884367028695727E-2</v>
      </c>
      <c r="AF67" s="9">
        <f t="shared" ref="AF67:AF130" si="43">1-EXP(-AE67)</f>
        <v>3.524815584415808E-2</v>
      </c>
      <c r="AG67" s="2">
        <f t="shared" si="31"/>
        <v>1.0666666666666667</v>
      </c>
      <c r="AH67" s="9">
        <f t="shared" si="23"/>
        <v>0.25063656838015902</v>
      </c>
      <c r="AI67" s="9">
        <f t="shared" si="24"/>
        <v>0.61415248609854711</v>
      </c>
      <c r="AJ67" s="35">
        <f t="shared" si="25"/>
        <v>-0.53977658547933616</v>
      </c>
      <c r="AL67" s="2">
        <f t="shared" si="26"/>
        <v>1.0666666666666667</v>
      </c>
      <c r="AM67" s="4">
        <f t="shared" ref="AM67:AM130" si="44">AM$1*AL67</f>
        <v>138.66666666666666</v>
      </c>
      <c r="AN67" s="7">
        <f>AN66-AN66*AM$4/'Inser. dati e pres. risult.'!$C$22+AO66</f>
        <v>61.910874606291181</v>
      </c>
      <c r="AO67" s="6">
        <f>AN67*(1-'Inser. dati e pres. risult.'!$H$71)*AM$4/'Inser. dati e pres. risult.'!$C$22</f>
        <v>4.6255251142631381E-4</v>
      </c>
      <c r="AP67" s="5">
        <f t="shared" ref="AP67:AP130" si="45">100-AN67</f>
        <v>38.089125393708819</v>
      </c>
      <c r="AQ67" s="2">
        <f>('Inser. dati e pres. risult.'!$C$15*'Inser. dati e pres. risult.'!$D$71/60+AQ66)*EXP(-'Inser. dati e pres. risult.'!$D$76*(AL67-AL66))</f>
        <v>31.049132471094563</v>
      </c>
      <c r="AR67" s="8">
        <f>AQ67/'Inser. dati e pres. risult.'!$C$22</f>
        <v>0.10706597403825711</v>
      </c>
      <c r="AS67" s="8">
        <f>AR67*'Inser. dati e pres. risult.'!$D$75</f>
        <v>4.8179688317215703E-2</v>
      </c>
      <c r="AT67" s="9">
        <f t="shared" ref="AT67:AT130" si="46">1-EXP(-AS67)</f>
        <v>4.7037464542358132E-2</v>
      </c>
      <c r="AU67" s="7">
        <f t="shared" ref="AU67:AU130" si="47">AQ67*AN67/100</f>
        <v>19.222789470520592</v>
      </c>
      <c r="AV67" s="8">
        <f>AU67/'Inser. dati e pres. risult.'!$C$22</f>
        <v>6.6285480932829627E-2</v>
      </c>
      <c r="AW67" s="8">
        <f>AV67*'Inser. dati e pres. risult.'!$D$75</f>
        <v>2.9828466419773332E-2</v>
      </c>
      <c r="AX67" s="9">
        <f t="shared" ref="AX67:AX130" si="48">1-EXP(-AW67)</f>
        <v>2.9387988176808211E-2</v>
      </c>
      <c r="AY67" s="2">
        <f t="shared" si="32"/>
        <v>1.0666666666666667</v>
      </c>
      <c r="AZ67" s="9">
        <f t="shared" si="27"/>
        <v>0.37522167781080618</v>
      </c>
      <c r="BA67" s="9">
        <f t="shared" si="28"/>
        <v>0.61415248609854711</v>
      </c>
      <c r="BB67" s="35">
        <f t="shared" si="29"/>
        <v>-0.61629084016702751</v>
      </c>
    </row>
    <row r="68" spans="1:54" x14ac:dyDescent="0.2">
      <c r="A68">
        <f t="shared" si="30"/>
        <v>65</v>
      </c>
      <c r="B68" s="2">
        <f t="shared" ref="B68:B131" si="49">$A68/60</f>
        <v>1.0833333333333333</v>
      </c>
      <c r="C68" s="4">
        <f t="shared" si="33"/>
        <v>216.66666666666666</v>
      </c>
      <c r="D68" s="7">
        <f>D67-D67*$C$4/'Inser. dati e pres. risult.'!$C$22+E67</f>
        <v>47.203712278992022</v>
      </c>
      <c r="E68" s="6">
        <f>D68*(1-'Inser. dati e pres. risult.'!$H$71)*C$4/'Inser. dati e pres. risult.'!$C$22</f>
        <v>5.425714055056559E-4</v>
      </c>
      <c r="F68" s="5">
        <f t="shared" si="34"/>
        <v>52.796287721007978</v>
      </c>
      <c r="G68" s="2">
        <f>('Inser. dati e pres. risult.'!$C$15*'Inser. dati e pres. risult.'!$D$71/60+G67)*EXP(-'Inser. dati e pres. risult.'!$D$76*(B68-B67))</f>
        <v>31.34137183519368</v>
      </c>
      <c r="H68" s="8">
        <f>G68/'Inser. dati e pres. risult.'!$C$22</f>
        <v>0.10807369598342648</v>
      </c>
      <c r="I68" s="8">
        <f>H68*'Inser. dati e pres. risult.'!$D$75</f>
        <v>4.8633163192541913E-2</v>
      </c>
      <c r="J68" s="9">
        <f t="shared" si="35"/>
        <v>4.7469511140772913E-2</v>
      </c>
      <c r="K68" s="7">
        <f t="shared" si="36"/>
        <v>14.794290985373866</v>
      </c>
      <c r="L68" s="8">
        <f>K68/'Inser. dati e pres. risult.'!$C$22</f>
        <v>5.1014796501289192E-2</v>
      </c>
      <c r="M68" s="8">
        <f>L68*'Inser. dati e pres. risult.'!$D$75</f>
        <v>2.2956658425580138E-2</v>
      </c>
      <c r="N68" s="9">
        <f t="shared" si="37"/>
        <v>2.269515921415155E-2</v>
      </c>
      <c r="O68" s="2">
        <f t="shared" si="38"/>
        <v>1.0833333333333333</v>
      </c>
      <c r="P68" s="9">
        <f t="shared" ref="P68:P131" si="50">IF(J68&gt;0,1-N68/J68,0)</f>
        <v>0.52190029623755629</v>
      </c>
      <c r="Q68" s="9">
        <f t="shared" ref="Q68:Q131" si="51">J68/J$1</f>
        <v>0.61979357443331295</v>
      </c>
      <c r="R68" s="35">
        <f t="shared" ref="R68:R131" si="52">-(1-N68/J$1)</f>
        <v>-0.70367687566956705</v>
      </c>
      <c r="T68" s="2">
        <f t="shared" ref="T68:T131" si="53">$A68/60</f>
        <v>1.0833333333333333</v>
      </c>
      <c r="U68" s="4">
        <f t="shared" si="39"/>
        <v>86.666666666666657</v>
      </c>
      <c r="V68" s="7">
        <f>V67-V67*U$4/'Inser. dati e pres. risult.'!$C$22+W67</f>
        <v>74.138184920539686</v>
      </c>
      <c r="W68" s="6">
        <f>V68*(1-'Inser. dati e pres. risult.'!$H$71)*U$4/'Inser. dati e pres. risult.'!$C$22</f>
        <v>3.4086521802547011E-4</v>
      </c>
      <c r="X68" s="5">
        <f t="shared" si="40"/>
        <v>25.861815079460314</v>
      </c>
      <c r="Y68" s="2">
        <f>('Inser. dati e pres. risult.'!$C$15*'Inser. dati e pres. risult.'!$D$71/60+Y67)*EXP(-'Inser. dati e pres. risult.'!$D$76*(T68-T67))</f>
        <v>31.34137183519368</v>
      </c>
      <c r="Z68" s="8">
        <f>Y68/'Inser. dati e pres. risult.'!$C$22</f>
        <v>0.10807369598342648</v>
      </c>
      <c r="AA68" s="8">
        <f>Z68*'Inser. dati e pres. risult.'!$D$75</f>
        <v>4.8633163192541913E-2</v>
      </c>
      <c r="AB68" s="9">
        <f t="shared" si="41"/>
        <v>4.7469511140772913E-2</v>
      </c>
      <c r="AC68" s="7">
        <f t="shared" si="42"/>
        <v>23.235924207809834</v>
      </c>
      <c r="AD68" s="8">
        <f>AC68/'Inser. dati e pres. risult.'!$C$22</f>
        <v>8.0123876578654607E-2</v>
      </c>
      <c r="AE68" s="8">
        <f>AD68*'Inser. dati e pres. risult.'!$D$75</f>
        <v>3.6055744460394577E-2</v>
      </c>
      <c r="AF68" s="9">
        <f t="shared" si="43"/>
        <v>3.541347837075659E-2</v>
      </c>
      <c r="AG68" s="2">
        <f t="shared" si="31"/>
        <v>1.0833333333333333</v>
      </c>
      <c r="AH68" s="9">
        <f t="shared" ref="AH68:AH131" si="54">IF(AB68&gt;0,1-AF68/AB68,0)</f>
        <v>0.25397423483599035</v>
      </c>
      <c r="AI68" s="9">
        <f t="shared" ref="AI68:AI131" si="55">AB68/AB$1</f>
        <v>0.61979357443331295</v>
      </c>
      <c r="AJ68" s="35">
        <f t="shared" ref="AJ68:AJ131" si="56">IF(AJ$1=1,-(1-AF68/AB$1),"")</f>
        <v>-0.53761802438965112</v>
      </c>
      <c r="AL68" s="2">
        <f t="shared" ref="AL68:AL131" si="57">$A68/60</f>
        <v>1.0833333333333333</v>
      </c>
      <c r="AM68" s="4">
        <f t="shared" si="44"/>
        <v>140.83333333333331</v>
      </c>
      <c r="AN68" s="7">
        <f>AN67-AN67*AM$4/'Inser. dati e pres. risult.'!$C$22+AO67</f>
        <v>61.448784647376293</v>
      </c>
      <c r="AO68" s="6">
        <f>AN68*(1-'Inser. dati e pres. risult.'!$H$71)*AM$4/'Inser. dati e pres. risult.'!$C$22</f>
        <v>4.591001151815474E-4</v>
      </c>
      <c r="AP68" s="5">
        <f t="shared" si="45"/>
        <v>38.551215352623707</v>
      </c>
      <c r="AQ68" s="2">
        <f>('Inser. dati e pres. risult.'!$C$15*'Inser. dati e pres. risult.'!$D$71/60+AQ67)*EXP(-'Inser. dati e pres. risult.'!$D$76*(AL68-AL67))</f>
        <v>31.34137183519368</v>
      </c>
      <c r="AR68" s="8">
        <f>AQ68/'Inser. dati e pres. risult.'!$C$22</f>
        <v>0.10807369598342648</v>
      </c>
      <c r="AS68" s="8">
        <f>AR68*'Inser. dati e pres. risult.'!$D$75</f>
        <v>4.8633163192541913E-2</v>
      </c>
      <c r="AT68" s="9">
        <f t="shared" si="46"/>
        <v>4.7469511140772913E-2</v>
      </c>
      <c r="AU68" s="7">
        <f t="shared" si="47"/>
        <v>19.258892084541614</v>
      </c>
      <c r="AV68" s="8">
        <f>AU68/'Inser. dati e pres. risult.'!$C$22</f>
        <v>6.6409972705315914E-2</v>
      </c>
      <c r="AW68" s="8">
        <f>AV68*'Inser. dati e pres. risult.'!$D$75</f>
        <v>2.9884487717392161E-2</v>
      </c>
      <c r="AX68" s="9">
        <f t="shared" si="48"/>
        <v>2.944236159814595E-2</v>
      </c>
      <c r="AY68" s="2">
        <f t="shared" si="32"/>
        <v>1.0833333333333333</v>
      </c>
      <c r="AZ68" s="9">
        <f t="shared" ref="AZ68:AZ131" si="58">IF(AT68&gt;0,1-AX68/AT68,0)</f>
        <v>0.37976269629503157</v>
      </c>
      <c r="BA68" s="9">
        <f t="shared" ref="BA68:BA131" si="59">AT68/AT$1</f>
        <v>0.61979357443331295</v>
      </c>
      <c r="BB68" s="35">
        <f t="shared" ref="BB68:BB131" si="60">IF(BB$1=1,-(1-AX68/AT$1),"")</f>
        <v>-0.61558090453981729</v>
      </c>
    </row>
    <row r="69" spans="1:54" x14ac:dyDescent="0.2">
      <c r="A69">
        <f t="shared" ref="A69:A132" si="61">A68+1</f>
        <v>66</v>
      </c>
      <c r="B69" s="2">
        <f t="shared" si="49"/>
        <v>1.1000000000000001</v>
      </c>
      <c r="C69" s="4">
        <f t="shared" si="33"/>
        <v>220.00000000000003</v>
      </c>
      <c r="D69" s="7">
        <f>D68-D68*$C$4/'Inser. dati e pres. risult.'!$C$22+E68</f>
        <v>46.661683444891871</v>
      </c>
      <c r="E69" s="6">
        <f>D69*(1-'Inser. dati e pres. risult.'!$H$71)*C$4/'Inser. dati e pres. risult.'!$C$22</f>
        <v>5.3634118902174614E-4</v>
      </c>
      <c r="F69" s="5">
        <f t="shared" si="34"/>
        <v>53.338316555108129</v>
      </c>
      <c r="G69" s="2">
        <f>('Inser. dati e pres. risult.'!$C$15*'Inser. dati e pres. risult.'!$D$71/60+G68)*EXP(-'Inser. dati e pres. risult.'!$D$76*(B69-B68))</f>
        <v>31.629404302225179</v>
      </c>
      <c r="H69" s="8">
        <f>G69/'Inser. dati e pres. risult.'!$C$22</f>
        <v>0.10906691138698338</v>
      </c>
      <c r="I69" s="8">
        <f>H69*'Inser. dati e pres. risult.'!$D$75</f>
        <v>4.9080110124142519E-2</v>
      </c>
      <c r="J69" s="9">
        <f t="shared" si="35"/>
        <v>4.7895146594709059E-2</v>
      </c>
      <c r="K69" s="7">
        <f t="shared" si="36"/>
        <v>14.758812511009323</v>
      </c>
      <c r="L69" s="8">
        <f>K69/'Inser. dati e pres. risult.'!$C$22</f>
        <v>5.0892456934514906E-2</v>
      </c>
      <c r="M69" s="8">
        <f>L69*'Inser. dati e pres. risult.'!$D$75</f>
        <v>2.2901605620531708E-2</v>
      </c>
      <c r="N69" s="9">
        <f t="shared" si="37"/>
        <v>2.2641354360238397E-2</v>
      </c>
      <c r="O69" s="2">
        <f t="shared" si="38"/>
        <v>1.1000000000000001</v>
      </c>
      <c r="P69" s="9">
        <f t="shared" si="50"/>
        <v>0.52727246975918907</v>
      </c>
      <c r="Q69" s="9">
        <f t="shared" si="51"/>
        <v>0.62535095459293377</v>
      </c>
      <c r="R69" s="35">
        <f t="shared" si="52"/>
        <v>-0.70437938770154895</v>
      </c>
      <c r="T69" s="2">
        <f t="shared" si="53"/>
        <v>1.1000000000000001</v>
      </c>
      <c r="U69" s="4">
        <f t="shared" si="39"/>
        <v>88</v>
      </c>
      <c r="V69" s="7">
        <f>V68-V68*U$4/'Inser. dati e pres. risult.'!$C$22+W68</f>
        <v>73.797660567732237</v>
      </c>
      <c r="W69" s="6">
        <f>V69*(1-'Inser. dati e pres. risult.'!$H$71)*U$4/'Inser. dati e pres. risult.'!$C$22</f>
        <v>3.3929958881716001E-4</v>
      </c>
      <c r="X69" s="5">
        <f t="shared" si="40"/>
        <v>26.202339432267763</v>
      </c>
      <c r="Y69" s="2">
        <f>('Inser. dati e pres. risult.'!$C$15*'Inser. dati e pres. risult.'!$D$71/60+Y68)*EXP(-'Inser. dati e pres. risult.'!$D$76*(T69-T68))</f>
        <v>31.629404302225179</v>
      </c>
      <c r="Z69" s="8">
        <f>Y69/'Inser. dati e pres. risult.'!$C$22</f>
        <v>0.10906691138698338</v>
      </c>
      <c r="AA69" s="8">
        <f>Z69*'Inser. dati e pres. risult.'!$D$75</f>
        <v>4.9080110124142519E-2</v>
      </c>
      <c r="AB69" s="9">
        <f t="shared" si="41"/>
        <v>4.7895146594709059E-2</v>
      </c>
      <c r="AC69" s="7">
        <f t="shared" si="42"/>
        <v>23.341760426551836</v>
      </c>
      <c r="AD69" s="8">
        <f>AC69/'Inser. dati e pres. risult.'!$C$22</f>
        <v>8.0488829057075301E-2</v>
      </c>
      <c r="AE69" s="8">
        <f>AD69*'Inser. dati e pres. risult.'!$D$75</f>
        <v>3.6219973075683885E-2</v>
      </c>
      <c r="AF69" s="9">
        <f t="shared" si="43"/>
        <v>3.5571878072292673E-2</v>
      </c>
      <c r="AG69" s="2">
        <f t="shared" ref="AG69:AG132" si="62">T69</f>
        <v>1.1000000000000001</v>
      </c>
      <c r="AH69" s="9">
        <f t="shared" si="54"/>
        <v>0.25729681186063491</v>
      </c>
      <c r="AI69" s="9">
        <f t="shared" si="55"/>
        <v>0.62535095459293377</v>
      </c>
      <c r="AJ69" s="35">
        <f t="shared" si="56"/>
        <v>-0.53554985231783281</v>
      </c>
      <c r="AL69" s="2">
        <f t="shared" si="57"/>
        <v>1.1000000000000001</v>
      </c>
      <c r="AM69" s="4">
        <f t="shared" si="44"/>
        <v>143</v>
      </c>
      <c r="AN69" s="7">
        <f>AN68-AN68*AM$4/'Inser. dati e pres. risult.'!$C$22+AO68</f>
        <v>60.990143632309923</v>
      </c>
      <c r="AO69" s="6">
        <f>AN69*(1-'Inser. dati e pres. risult.'!$H$71)*AM$4/'Inser. dati e pres. risult.'!$C$22</f>
        <v>4.5567348690806305E-4</v>
      </c>
      <c r="AP69" s="5">
        <f t="shared" si="45"/>
        <v>39.009856367690077</v>
      </c>
      <c r="AQ69" s="2">
        <f>('Inser. dati e pres. risult.'!$C$15*'Inser. dati e pres. risult.'!$D$71/60+AQ68)*EXP(-'Inser. dati e pres. risult.'!$D$76*(AL69-AL68))</f>
        <v>31.629404302225179</v>
      </c>
      <c r="AR69" s="8">
        <f>AQ69/'Inser. dati e pres. risult.'!$C$22</f>
        <v>0.10906691138698338</v>
      </c>
      <c r="AS69" s="8">
        <f>AR69*'Inser. dati e pres. risult.'!$D$75</f>
        <v>4.9080110124142519E-2</v>
      </c>
      <c r="AT69" s="9">
        <f t="shared" si="46"/>
        <v>4.7895146594709059E-2</v>
      </c>
      <c r="AU69" s="7">
        <f t="shared" si="47"/>
        <v>19.290819113971153</v>
      </c>
      <c r="AV69" s="8">
        <f>AU69/'Inser. dati e pres. risult.'!$C$22</f>
        <v>6.6520065910245355E-2</v>
      </c>
      <c r="AW69" s="8">
        <f>AV69*'Inser. dati e pres. risult.'!$D$75</f>
        <v>2.9934029659610409E-2</v>
      </c>
      <c r="AX69" s="9">
        <f t="shared" si="48"/>
        <v>2.9490443717536508E-2</v>
      </c>
      <c r="AY69" s="2">
        <f t="shared" ref="AY69:AY132" si="63">AL69</f>
        <v>1.1000000000000001</v>
      </c>
      <c r="AZ69" s="9">
        <f t="shared" si="58"/>
        <v>0.3842707285753606</v>
      </c>
      <c r="BA69" s="9">
        <f t="shared" si="59"/>
        <v>0.62535095459293377</v>
      </c>
      <c r="BB69" s="35">
        <f t="shared" si="60"/>
        <v>-0.61495311234379013</v>
      </c>
    </row>
    <row r="70" spans="1:54" x14ac:dyDescent="0.2">
      <c r="A70">
        <f t="shared" si="61"/>
        <v>67</v>
      </c>
      <c r="B70" s="2">
        <f t="shared" si="49"/>
        <v>1.1166666666666667</v>
      </c>
      <c r="C70" s="4">
        <f t="shared" si="33"/>
        <v>223.33333333333334</v>
      </c>
      <c r="D70" s="7">
        <f>D69-D69*$C$4/'Inser. dati e pres. risult.'!$C$22+E69</f>
        <v>46.125878597059142</v>
      </c>
      <c r="E70" s="6">
        <f>D70*(1-'Inser. dati e pres. risult.'!$H$71)*C$4/'Inser. dati e pres. risult.'!$C$22</f>
        <v>5.3018251260987569E-4</v>
      </c>
      <c r="F70" s="5">
        <f t="shared" si="34"/>
        <v>53.874121402940858</v>
      </c>
      <c r="G70" s="2">
        <f>('Inser. dati e pres. risult.'!$C$15*'Inser. dati e pres. risult.'!$D$71/60+G69)*EXP(-'Inser. dati e pres. risult.'!$D$76*(B70-B69))</f>
        <v>31.913290432076316</v>
      </c>
      <c r="H70" s="8">
        <f>G70/'Inser. dati e pres. risult.'!$C$22</f>
        <v>0.11004582907612523</v>
      </c>
      <c r="I70" s="8">
        <f>H70*'Inser. dati e pres. risult.'!$D$75</f>
        <v>4.9520623084256352E-2</v>
      </c>
      <c r="J70" s="9">
        <f t="shared" si="35"/>
        <v>4.8314468756816997E-2</v>
      </c>
      <c r="K70" s="7">
        <f t="shared" si="36"/>
        <v>14.720285601026411</v>
      </c>
      <c r="L70" s="8">
        <f>K70/'Inser. dati e pres. risult.'!$C$22</f>
        <v>5.075960552078073E-2</v>
      </c>
      <c r="M70" s="8">
        <f>L70*'Inser. dati e pres. risult.'!$D$75</f>
        <v>2.2841822484351328E-2</v>
      </c>
      <c r="N70" s="9">
        <f t="shared" si="37"/>
        <v>2.2582923048642956E-2</v>
      </c>
      <c r="O70" s="2">
        <f t="shared" si="38"/>
        <v>1.1166666666666667</v>
      </c>
      <c r="P70" s="9">
        <f t="shared" si="50"/>
        <v>0.53258467639765605</v>
      </c>
      <c r="Q70" s="9">
        <f t="shared" si="51"/>
        <v>0.63082590420682927</v>
      </c>
      <c r="R70" s="35">
        <f t="shared" si="52"/>
        <v>-0.70514230584842363</v>
      </c>
      <c r="T70" s="2">
        <f t="shared" si="53"/>
        <v>1.1166666666666667</v>
      </c>
      <c r="U70" s="4">
        <f t="shared" si="39"/>
        <v>89.333333333333343</v>
      </c>
      <c r="V70" s="7">
        <f>V69-V69*U$4/'Inser. dati e pres. risult.'!$C$22+W69</f>
        <v>73.458700278503898</v>
      </c>
      <c r="W70" s="6">
        <f>V70*(1-'Inser. dati e pres. risult.'!$H$71)*U$4/'Inser. dati e pres. risult.'!$C$22</f>
        <v>3.3774115070576532E-4</v>
      </c>
      <c r="X70" s="5">
        <f t="shared" si="40"/>
        <v>26.541299721496102</v>
      </c>
      <c r="Y70" s="2">
        <f>('Inser. dati e pres. risult.'!$C$15*'Inser. dati e pres. risult.'!$D$71/60+Y69)*EXP(-'Inser. dati e pres. risult.'!$D$76*(T70-T69))</f>
        <v>31.913290432076316</v>
      </c>
      <c r="Z70" s="8">
        <f>Y70/'Inser. dati e pres. risult.'!$C$22</f>
        <v>0.11004582907612523</v>
      </c>
      <c r="AA70" s="8">
        <f>Z70*'Inser. dati e pres. risult.'!$D$75</f>
        <v>4.9520623084256352E-2</v>
      </c>
      <c r="AB70" s="9">
        <f t="shared" si="41"/>
        <v>4.8314468756816997E-2</v>
      </c>
      <c r="AC70" s="7">
        <f t="shared" si="42"/>
        <v>23.443088367507404</v>
      </c>
      <c r="AD70" s="8">
        <f>AC70/'Inser. dati e pres. risult.'!$C$22</f>
        <v>8.0838235750025536E-2</v>
      </c>
      <c r="AE70" s="8">
        <f>AD70*'Inser. dati e pres. risult.'!$D$75</f>
        <v>3.6377206087511493E-2</v>
      </c>
      <c r="AF70" s="9">
        <f t="shared" si="43"/>
        <v>3.5723506089817336E-2</v>
      </c>
      <c r="AG70" s="2">
        <f t="shared" si="62"/>
        <v>1.1166666666666667</v>
      </c>
      <c r="AH70" s="9">
        <f t="shared" si="54"/>
        <v>0.2606043901750057</v>
      </c>
      <c r="AI70" s="9">
        <f t="shared" si="55"/>
        <v>0.63082590420682927</v>
      </c>
      <c r="AJ70" s="35">
        <f t="shared" si="56"/>
        <v>-0.53357009586558801</v>
      </c>
      <c r="AL70" s="2">
        <f t="shared" si="57"/>
        <v>1.1166666666666667</v>
      </c>
      <c r="AM70" s="4">
        <f t="shared" si="44"/>
        <v>145.16666666666666</v>
      </c>
      <c r="AN70" s="7">
        <f>AN69-AN69*AM$4/'Inser. dati e pres. risult.'!$C$22+AO69</f>
        <v>60.534925818888773</v>
      </c>
      <c r="AO70" s="6">
        <f>AN70*(1-'Inser. dati e pres. risult.'!$H$71)*AM$4/'Inser. dati e pres. risult.'!$C$22</f>
        <v>4.5227243427905438E-4</v>
      </c>
      <c r="AP70" s="5">
        <f t="shared" si="45"/>
        <v>39.465074181111227</v>
      </c>
      <c r="AQ70" s="2">
        <f>('Inser. dati e pres. risult.'!$C$15*'Inser. dati e pres. risult.'!$D$71/60+AQ69)*EXP(-'Inser. dati e pres. risult.'!$D$76*(AL70-AL69))</f>
        <v>31.913290432076316</v>
      </c>
      <c r="AR70" s="8">
        <f>AQ70/'Inser. dati e pres. risult.'!$C$22</f>
        <v>0.11004582907612523</v>
      </c>
      <c r="AS70" s="8">
        <f>AR70*'Inser. dati e pres. risult.'!$D$75</f>
        <v>4.9520623084256352E-2</v>
      </c>
      <c r="AT70" s="9">
        <f t="shared" si="46"/>
        <v>4.8314468756816997E-2</v>
      </c>
      <c r="AU70" s="7">
        <f t="shared" si="47"/>
        <v>19.318686689423927</v>
      </c>
      <c r="AV70" s="8">
        <f>AU70/'Inser. dati e pres. risult.'!$C$22</f>
        <v>6.6616160998013541E-2</v>
      </c>
      <c r="AW70" s="8">
        <f>AV70*'Inser. dati e pres. risult.'!$D$75</f>
        <v>2.9977272449106095E-2</v>
      </c>
      <c r="AX70" s="9">
        <f t="shared" si="48"/>
        <v>2.9532410350598726E-2</v>
      </c>
      <c r="AY70" s="2">
        <f t="shared" si="63"/>
        <v>1.1166666666666667</v>
      </c>
      <c r="AZ70" s="9">
        <f t="shared" si="58"/>
        <v>0.38874604004764501</v>
      </c>
      <c r="BA70" s="9">
        <f t="shared" si="59"/>
        <v>0.63082590420682927</v>
      </c>
      <c r="BB70" s="35">
        <f t="shared" si="60"/>
        <v>-0.61440516801305067</v>
      </c>
    </row>
    <row r="71" spans="1:54" x14ac:dyDescent="0.2">
      <c r="A71">
        <f t="shared" si="61"/>
        <v>68</v>
      </c>
      <c r="B71" s="2">
        <f t="shared" si="49"/>
        <v>1.1333333333333333</v>
      </c>
      <c r="C71" s="4">
        <f t="shared" si="33"/>
        <v>226.66666666666666</v>
      </c>
      <c r="D71" s="7">
        <f>D70-D70*$C$4/'Inser. dati e pres. risult.'!$C$22+E70</f>
        <v>45.596226266961878</v>
      </c>
      <c r="E71" s="6">
        <f>D71*(1-'Inser. dati e pres. risult.'!$H$71)*C$4/'Inser. dati e pres. risult.'!$C$22</f>
        <v>5.2409455479266581E-4</v>
      </c>
      <c r="F71" s="5">
        <f t="shared" si="34"/>
        <v>54.403773733038122</v>
      </c>
      <c r="G71" s="2">
        <f>('Inser. dati e pres. risult.'!$C$15*'Inser. dati e pres. risult.'!$D$71/60+G70)*EXP(-'Inser. dati e pres. risult.'!$D$76*(B71-B70))</f>
        <v>32.193089912851654</v>
      </c>
      <c r="H71" s="8">
        <f>G71/'Inser. dati e pres. risult.'!$C$22</f>
        <v>0.11101065487190226</v>
      </c>
      <c r="I71" s="8">
        <f>H71*'Inser. dati e pres. risult.'!$D$75</f>
        <v>4.9954794692356017E-2</v>
      </c>
      <c r="J71" s="9">
        <f t="shared" si="35"/>
        <v>4.8727573908568633E-2</v>
      </c>
      <c r="K71" s="7">
        <f t="shared" si="36"/>
        <v>14.678834118990322</v>
      </c>
      <c r="L71" s="8">
        <f>K71/'Inser. dati e pres. risult.'!$C$22</f>
        <v>5.0616669375828698E-2</v>
      </c>
      <c r="M71" s="8">
        <f>L71*'Inser. dati e pres. risult.'!$D$75</f>
        <v>2.2777501219122913E-2</v>
      </c>
      <c r="N71" s="9">
        <f t="shared" si="37"/>
        <v>2.2520052323656947E-2</v>
      </c>
      <c r="O71" s="2">
        <f t="shared" si="38"/>
        <v>1.1333333333333333</v>
      </c>
      <c r="P71" s="9">
        <f t="shared" si="50"/>
        <v>0.53783760369615186</v>
      </c>
      <c r="Q71" s="9">
        <f t="shared" si="51"/>
        <v>0.63621968039006538</v>
      </c>
      <c r="R71" s="35">
        <f t="shared" si="52"/>
        <v>-0.70596318793525903</v>
      </c>
      <c r="T71" s="2">
        <f t="shared" si="53"/>
        <v>1.1333333333333333</v>
      </c>
      <c r="U71" s="4">
        <f t="shared" si="39"/>
        <v>90.666666666666657</v>
      </c>
      <c r="V71" s="7">
        <f>V70-V70*U$4/'Inser. dati e pres. risult.'!$C$22+W70</f>
        <v>73.121296868948832</v>
      </c>
      <c r="W71" s="6">
        <f>V71*(1-'Inser. dati e pres. risult.'!$H$71)*U$4/'Inser. dati e pres. risult.'!$C$22</f>
        <v>3.36189870661834E-4</v>
      </c>
      <c r="X71" s="5">
        <f t="shared" si="40"/>
        <v>26.878703131051168</v>
      </c>
      <c r="Y71" s="2">
        <f>('Inser. dati e pres. risult.'!$C$15*'Inser. dati e pres. risult.'!$D$71/60+Y70)*EXP(-'Inser. dati e pres. risult.'!$D$76*(T71-T70))</f>
        <v>32.193089912851654</v>
      </c>
      <c r="Z71" s="8">
        <f>Y71/'Inser. dati e pres. risult.'!$C$22</f>
        <v>0.11101065487190226</v>
      </c>
      <c r="AA71" s="8">
        <f>Z71*'Inser. dati e pres. risult.'!$D$75</f>
        <v>4.9954794692356017E-2</v>
      </c>
      <c r="AB71" s="9">
        <f t="shared" si="41"/>
        <v>4.8727573908568633E-2</v>
      </c>
      <c r="AC71" s="7">
        <f t="shared" si="42"/>
        <v>23.54000484646388</v>
      </c>
      <c r="AD71" s="8">
        <f>AC71/'Inser. dati e pres. risult.'!$C$22</f>
        <v>8.1172430505047868E-2</v>
      </c>
      <c r="AE71" s="8">
        <f>AD71*'Inser. dati e pres. risult.'!$D$75</f>
        <v>3.6527593727271539E-2</v>
      </c>
      <c r="AF71" s="9">
        <f t="shared" si="43"/>
        <v>3.5868510452107372E-2</v>
      </c>
      <c r="AG71" s="2">
        <f t="shared" si="62"/>
        <v>1.1333333333333333</v>
      </c>
      <c r="AH71" s="9">
        <f t="shared" si="54"/>
        <v>0.26389705920080753</v>
      </c>
      <c r="AI71" s="9">
        <f t="shared" si="55"/>
        <v>0.63621968039006538</v>
      </c>
      <c r="AJ71" s="35">
        <f t="shared" si="56"/>
        <v>-0.53167682227055058</v>
      </c>
      <c r="AL71" s="2">
        <f t="shared" si="57"/>
        <v>1.1333333333333333</v>
      </c>
      <c r="AM71" s="4">
        <f t="shared" si="44"/>
        <v>147.33333333333334</v>
      </c>
      <c r="AN71" s="7">
        <f>AN70-AN70*AM$4/'Inser. dati e pres. risult.'!$C$22+AO70</f>
        <v>60.083105657044001</v>
      </c>
      <c r="AO71" s="6">
        <f>AN71*(1-'Inser. dati e pres. risult.'!$H$71)*AM$4/'Inser. dati e pres. risult.'!$C$22</f>
        <v>4.4889676640320263E-4</v>
      </c>
      <c r="AP71" s="5">
        <f t="shared" si="45"/>
        <v>39.916894342955999</v>
      </c>
      <c r="AQ71" s="2">
        <f>('Inser. dati e pres. risult.'!$C$15*'Inser. dati e pres. risult.'!$D$71/60+AQ70)*EXP(-'Inser. dati e pres. risult.'!$D$76*(AL71-AL70))</f>
        <v>32.193089912851654</v>
      </c>
      <c r="AR71" s="8">
        <f>AQ71/'Inser. dati e pres. risult.'!$C$22</f>
        <v>0.11101065487190226</v>
      </c>
      <c r="AS71" s="8">
        <f>AR71*'Inser. dati e pres. risult.'!$D$75</f>
        <v>4.9954794692356017E-2</v>
      </c>
      <c r="AT71" s="9">
        <f t="shared" si="46"/>
        <v>4.8727573908568633E-2</v>
      </c>
      <c r="AU71" s="7">
        <f t="shared" si="47"/>
        <v>19.342608226605833</v>
      </c>
      <c r="AV71" s="8">
        <f>AU71/'Inser. dati e pres. risult.'!$C$22</f>
        <v>6.66986490572615E-2</v>
      </c>
      <c r="AW71" s="8">
        <f>AV71*'Inser. dati e pres. risult.'!$D$75</f>
        <v>3.0014392075767674E-2</v>
      </c>
      <c r="AX71" s="9">
        <f t="shared" si="48"/>
        <v>2.9568433076634482E-2</v>
      </c>
      <c r="AY71" s="2">
        <f t="shared" si="63"/>
        <v>1.1333333333333333</v>
      </c>
      <c r="AZ71" s="9">
        <f t="shared" si="58"/>
        <v>0.39318889275882996</v>
      </c>
      <c r="BA71" s="9">
        <f t="shared" si="59"/>
        <v>0.63621968039006538</v>
      </c>
      <c r="BB71" s="35">
        <f t="shared" si="60"/>
        <v>-0.61393483129388104</v>
      </c>
    </row>
    <row r="72" spans="1:54" x14ac:dyDescent="0.2">
      <c r="A72">
        <f t="shared" si="61"/>
        <v>69</v>
      </c>
      <c r="B72" s="2">
        <f t="shared" si="49"/>
        <v>1.1499999999999999</v>
      </c>
      <c r="C72" s="4">
        <f t="shared" si="33"/>
        <v>229.99999999999997</v>
      </c>
      <c r="D72" s="7">
        <f>D71-D71*$C$4/'Inser. dati e pres. risult.'!$C$22+E71</f>
        <v>45.072655806724001</v>
      </c>
      <c r="E72" s="6">
        <f>D72*(1-'Inser. dati e pres. risult.'!$H$71)*C$4/'Inser. dati e pres. risult.'!$C$22</f>
        <v>5.180765035255636E-4</v>
      </c>
      <c r="F72" s="5">
        <f t="shared" si="34"/>
        <v>54.927344193275999</v>
      </c>
      <c r="G72" s="2">
        <f>('Inser. dati e pres. risult.'!$C$15*'Inser. dati e pres. risult.'!$D$71/60+G71)*EXP(-'Inser. dati e pres. risult.'!$D$76*(B72-B71))</f>
        <v>32.46886157342275</v>
      </c>
      <c r="H72" s="8">
        <f>G72/'Inser. dati e pres. risult.'!$C$22</f>
        <v>0.11196159163249224</v>
      </c>
      <c r="I72" s="8">
        <f>H72*'Inser. dati e pres. risult.'!$D$75</f>
        <v>5.0382716234621511E-2</v>
      </c>
      <c r="J72" s="9">
        <f t="shared" si="35"/>
        <v>4.913455678767531E-2</v>
      </c>
      <c r="K72" s="7">
        <f t="shared" si="36"/>
        <v>14.634578221350507</v>
      </c>
      <c r="L72" s="8">
        <f>K72/'Inser. dati e pres. risult.'!$C$22</f>
        <v>5.0464062832243126E-2</v>
      </c>
      <c r="M72" s="8">
        <f>L72*'Inser. dati e pres. risult.'!$D$75</f>
        <v>2.2708828274509409E-2</v>
      </c>
      <c r="N72" s="9">
        <f t="shared" si="37"/>
        <v>2.2452923592411911E-2</v>
      </c>
      <c r="O72" s="2">
        <f t="shared" si="38"/>
        <v>1.1499999999999999</v>
      </c>
      <c r="P72" s="9">
        <f t="shared" si="50"/>
        <v>0.54303192986073912</v>
      </c>
      <c r="Q72" s="9">
        <f t="shared" si="51"/>
        <v>0.64153352010134113</v>
      </c>
      <c r="R72" s="35">
        <f t="shared" si="52"/>
        <v>-0.70683966538964338</v>
      </c>
      <c r="T72" s="2">
        <f t="shared" si="53"/>
        <v>1.1499999999999999</v>
      </c>
      <c r="U72" s="4">
        <f t="shared" si="39"/>
        <v>92</v>
      </c>
      <c r="V72" s="7">
        <f>V71-V71*U$4/'Inser. dati e pres. risult.'!$C$22+W71</f>
        <v>72.785443188157657</v>
      </c>
      <c r="W72" s="6">
        <f>V72*(1-'Inser. dati e pres. risult.'!$H$71)*U$4/'Inser. dati e pres. risult.'!$C$22</f>
        <v>3.3464571580762168E-4</v>
      </c>
      <c r="X72" s="5">
        <f t="shared" si="40"/>
        <v>27.214556811842343</v>
      </c>
      <c r="Y72" s="2">
        <f>('Inser. dati e pres. risult.'!$C$15*'Inser. dati e pres. risult.'!$D$71/60+Y71)*EXP(-'Inser. dati e pres. risult.'!$D$76*(T72-T71))</f>
        <v>32.46886157342275</v>
      </c>
      <c r="Z72" s="8">
        <f>Y72/'Inser. dati e pres. risult.'!$C$22</f>
        <v>0.11196159163249224</v>
      </c>
      <c r="AA72" s="8">
        <f>Z72*'Inser. dati e pres. risult.'!$D$75</f>
        <v>5.0382716234621511E-2</v>
      </c>
      <c r="AB72" s="9">
        <f t="shared" si="41"/>
        <v>4.913455678767531E-2</v>
      </c>
      <c r="AC72" s="7">
        <f t="shared" si="42"/>
        <v>23.632604794365172</v>
      </c>
      <c r="AD72" s="8">
        <f>AC72/'Inser. dati e pres. risult.'!$C$22</f>
        <v>8.149174067022473E-2</v>
      </c>
      <c r="AE72" s="8">
        <f>AD72*'Inser. dati e pres. risult.'!$D$75</f>
        <v>3.6671283301601132E-2</v>
      </c>
      <c r="AF72" s="9">
        <f t="shared" si="43"/>
        <v>3.6007036142851168E-2</v>
      </c>
      <c r="AG72" s="2">
        <f t="shared" si="62"/>
        <v>1.1499999999999999</v>
      </c>
      <c r="AH72" s="9">
        <f t="shared" si="54"/>
        <v>0.26717490709343261</v>
      </c>
      <c r="AI72" s="9">
        <f t="shared" si="55"/>
        <v>0.64153352010134113</v>
      </c>
      <c r="AJ72" s="35">
        <f t="shared" si="56"/>
        <v>-0.52986813852905745</v>
      </c>
      <c r="AL72" s="2">
        <f t="shared" si="57"/>
        <v>1.1499999999999999</v>
      </c>
      <c r="AM72" s="4">
        <f t="shared" si="44"/>
        <v>149.5</v>
      </c>
      <c r="AN72" s="7">
        <f>AN71-AN71*AM$4/'Inser. dati e pres. risult.'!$C$22+AO71</f>
        <v>59.6346577874072</v>
      </c>
      <c r="AO72" s="6">
        <f>AN72*(1-'Inser. dati e pres. risult.'!$H$71)*AM$4/'Inser. dati e pres. risult.'!$C$22</f>
        <v>4.4554629381396215E-4</v>
      </c>
      <c r="AP72" s="5">
        <f t="shared" si="45"/>
        <v>40.3653422125928</v>
      </c>
      <c r="AQ72" s="2">
        <f>('Inser. dati e pres. risult.'!$C$15*'Inser. dati e pres. risult.'!$D$71/60+AQ71)*EXP(-'Inser. dati e pres. risult.'!$D$76*(AL72-AL71))</f>
        <v>32.46886157342275</v>
      </c>
      <c r="AR72" s="8">
        <f>AQ72/'Inser. dati e pres. risult.'!$C$22</f>
        <v>0.11196159163249224</v>
      </c>
      <c r="AS72" s="8">
        <f>AR72*'Inser. dati e pres. risult.'!$D$75</f>
        <v>5.0382716234621511E-2</v>
      </c>
      <c r="AT72" s="9">
        <f t="shared" si="46"/>
        <v>4.913455678767531E-2</v>
      </c>
      <c r="AU72" s="7">
        <f t="shared" si="47"/>
        <v>19.362694486777613</v>
      </c>
      <c r="AV72" s="8">
        <f>AU72/'Inser. dati e pres. risult.'!$C$22</f>
        <v>6.6767912023371082E-2</v>
      </c>
      <c r="AW72" s="8">
        <f>AV72*'Inser. dati e pres. risult.'!$D$75</f>
        <v>3.0045560410516987E-2</v>
      </c>
      <c r="AX72" s="9">
        <f t="shared" si="48"/>
        <v>2.9598679341198308E-2</v>
      </c>
      <c r="AY72" s="2">
        <f t="shared" si="63"/>
        <v>1.1499999999999999</v>
      </c>
      <c r="AZ72" s="9">
        <f t="shared" si="58"/>
        <v>0.3975995454868394</v>
      </c>
      <c r="BA72" s="9">
        <f t="shared" si="59"/>
        <v>0.64153352010134113</v>
      </c>
      <c r="BB72" s="35">
        <f t="shared" si="60"/>
        <v>-0.61353991590552415</v>
      </c>
    </row>
    <row r="73" spans="1:54" x14ac:dyDescent="0.2">
      <c r="A73">
        <f t="shared" si="61"/>
        <v>70</v>
      </c>
      <c r="B73" s="2">
        <f t="shared" si="49"/>
        <v>1.1666666666666667</v>
      </c>
      <c r="C73" s="4">
        <f t="shared" si="33"/>
        <v>233.33333333333334</v>
      </c>
      <c r="D73" s="7">
        <f>D72-D72*$C$4/'Inser. dati e pres. risult.'!$C$22+E72</f>
        <v>44.555097379701962</v>
      </c>
      <c r="E73" s="6">
        <f>D73*(1-'Inser. dati e pres. risult.'!$H$71)*C$4/'Inser. dati e pres. risult.'!$C$22</f>
        <v>5.1212755608852877E-4</v>
      </c>
      <c r="F73" s="5">
        <f t="shared" si="34"/>
        <v>55.444902620298038</v>
      </c>
      <c r="G73" s="2">
        <f>('Inser. dati e pres. risult.'!$C$15*'Inser. dati e pres. risult.'!$D$71/60+G72)*EXP(-'Inser. dati e pres. risult.'!$D$76*(B73-B72))</f>
        <v>32.740663395797114</v>
      </c>
      <c r="H73" s="8">
        <f>G73/'Inser. dati e pres. risult.'!$C$22</f>
        <v>0.11289883929585212</v>
      </c>
      <c r="I73" s="8">
        <f>H73*'Inser. dati e pres. risult.'!$D$75</f>
        <v>5.0804477683133453E-2</v>
      </c>
      <c r="J73" s="9">
        <f t="shared" si="35"/>
        <v>4.9535510614967415E-2</v>
      </c>
      <c r="K73" s="7">
        <f t="shared" si="36"/>
        <v>14.587634458757838</v>
      </c>
      <c r="L73" s="8">
        <f>K73/'Inser. dati e pres. risult.'!$C$22</f>
        <v>5.0302187788820132E-2</v>
      </c>
      <c r="M73" s="8">
        <f>L73*'Inser. dati e pres. risult.'!$D$75</f>
        <v>2.2635984504969061E-2</v>
      </c>
      <c r="N73" s="9">
        <f t="shared" si="37"/>
        <v>2.2381712784862895E-2</v>
      </c>
      <c r="O73" s="2">
        <f t="shared" si="38"/>
        <v>1.1666666666666667</v>
      </c>
      <c r="P73" s="9">
        <f t="shared" si="50"/>
        <v>0.54816832395586235</v>
      </c>
      <c r="Q73" s="9">
        <f t="shared" si="51"/>
        <v>0.646768640493947</v>
      </c>
      <c r="R73" s="35">
        <f t="shared" si="52"/>
        <v>-0.70776944115283169</v>
      </c>
      <c r="T73" s="2">
        <f t="shared" si="53"/>
        <v>1.1666666666666667</v>
      </c>
      <c r="U73" s="4">
        <f t="shared" si="39"/>
        <v>93.333333333333343</v>
      </c>
      <c r="V73" s="7">
        <f>V72-V72*U$4/'Inser. dati e pres. risult.'!$C$22+W72</f>
        <v>72.451132118065843</v>
      </c>
      <c r="W73" s="6">
        <f>V73*(1-'Inser. dati e pres. risult.'!$H$71)*U$4/'Inser. dati e pres. risult.'!$C$22</f>
        <v>3.3310865341639498E-4</v>
      </c>
      <c r="X73" s="5">
        <f t="shared" si="40"/>
        <v>27.548867881934157</v>
      </c>
      <c r="Y73" s="2">
        <f>('Inser. dati e pres. risult.'!$C$15*'Inser. dati e pres. risult.'!$D$71/60+Y72)*EXP(-'Inser. dati e pres. risult.'!$D$76*(T73-T72))</f>
        <v>32.740663395797114</v>
      </c>
      <c r="Z73" s="8">
        <f>Y73/'Inser. dati e pres. risult.'!$C$22</f>
        <v>0.11289883929585212</v>
      </c>
      <c r="AA73" s="8">
        <f>Z73*'Inser. dati e pres. risult.'!$D$75</f>
        <v>5.0804477683133453E-2</v>
      </c>
      <c r="AB73" s="9">
        <f t="shared" si="41"/>
        <v>4.9535510614967415E-2</v>
      </c>
      <c r="AC73" s="7">
        <f t="shared" si="42"/>
        <v>23.720981293220188</v>
      </c>
      <c r="AD73" s="8">
        <f>AC73/'Inser. dati e pres. risult.'!$C$22</f>
        <v>8.1796487218000646E-2</v>
      </c>
      <c r="AE73" s="8">
        <f>AD73*'Inser. dati e pres. risult.'!$D$75</f>
        <v>3.6808419248100292E-2</v>
      </c>
      <c r="AF73" s="9">
        <f t="shared" si="43"/>
        <v>3.6139225166227695E-2</v>
      </c>
      <c r="AG73" s="2">
        <f t="shared" si="62"/>
        <v>1.1666666666666667</v>
      </c>
      <c r="AH73" s="9">
        <f t="shared" si="54"/>
        <v>0.27043802077396906</v>
      </c>
      <c r="AI73" s="9">
        <f t="shared" si="55"/>
        <v>0.646768640493947</v>
      </c>
      <c r="AJ73" s="35">
        <f t="shared" si="56"/>
        <v>-0.52814219053990663</v>
      </c>
      <c r="AL73" s="2">
        <f t="shared" si="57"/>
        <v>1.1666666666666667</v>
      </c>
      <c r="AM73" s="4">
        <f t="shared" si="44"/>
        <v>151.66666666666669</v>
      </c>
      <c r="AN73" s="7">
        <f>AN72-AN72*AM$4/'Inser. dati e pres. risult.'!$C$22+AO72</f>
        <v>59.189557039887049</v>
      </c>
      <c r="AO73" s="6">
        <f>AN73*(1-'Inser. dati e pres. risult.'!$H$71)*AM$4/'Inser. dati e pres. risult.'!$C$22</f>
        <v>4.4222082845892663E-4</v>
      </c>
      <c r="AP73" s="5">
        <f t="shared" si="45"/>
        <v>40.810442960112951</v>
      </c>
      <c r="AQ73" s="2">
        <f>('Inser. dati e pres. risult.'!$C$15*'Inser. dati e pres. risult.'!$D$71/60+AQ72)*EXP(-'Inser. dati e pres. risult.'!$D$76*(AL73-AL72))</f>
        <v>32.740663395797114</v>
      </c>
      <c r="AR73" s="8">
        <f>AQ73/'Inser. dati e pres. risult.'!$C$22</f>
        <v>0.11289883929585212</v>
      </c>
      <c r="AS73" s="8">
        <f>AR73*'Inser. dati e pres. risult.'!$D$75</f>
        <v>5.0804477683133453E-2</v>
      </c>
      <c r="AT73" s="9">
        <f t="shared" si="46"/>
        <v>4.9535510614967415E-2</v>
      </c>
      <c r="AU73" s="7">
        <f t="shared" si="47"/>
        <v>19.379053635892753</v>
      </c>
      <c r="AV73" s="8">
        <f>AU73/'Inser. dati e pres. risult.'!$C$22</f>
        <v>6.6824322882388806E-2</v>
      </c>
      <c r="AW73" s="8">
        <f>AV73*'Inser. dati e pres. risult.'!$D$75</f>
        <v>3.0070945297074964E-2</v>
      </c>
      <c r="AX73" s="9">
        <f t="shared" si="48"/>
        <v>2.962331255598194E-2</v>
      </c>
      <c r="AY73" s="2">
        <f t="shared" si="63"/>
        <v>1.1666666666666667</v>
      </c>
      <c r="AZ73" s="9">
        <f t="shared" si="58"/>
        <v>0.40197825381795704</v>
      </c>
      <c r="BA73" s="9">
        <f t="shared" si="59"/>
        <v>0.646768640493947</v>
      </c>
      <c r="BB73" s="35">
        <f t="shared" si="60"/>
        <v>-0.61321828823602376</v>
      </c>
    </row>
    <row r="74" spans="1:54" x14ac:dyDescent="0.2">
      <c r="A74">
        <f t="shared" si="61"/>
        <v>71</v>
      </c>
      <c r="B74" s="2">
        <f t="shared" si="49"/>
        <v>1.1833333333333333</v>
      </c>
      <c r="C74" s="4">
        <f t="shared" si="33"/>
        <v>236.66666666666666</v>
      </c>
      <c r="D74" s="7">
        <f>D73-D73*$C$4/'Inser. dati e pres. risult.'!$C$22+E73</f>
        <v>44.043481951169518</v>
      </c>
      <c r="E74" s="6">
        <f>D74*(1-'Inser. dati e pres. risult.'!$H$71)*C$4/'Inser. dati e pres. risult.'!$C$22</f>
        <v>5.0624691897896044E-4</v>
      </c>
      <c r="F74" s="5">
        <f t="shared" si="34"/>
        <v>55.956518048830482</v>
      </c>
      <c r="G74" s="2">
        <f>('Inser. dati e pres. risult.'!$C$15*'Inser. dati e pres. risult.'!$D$71/60+G73)*EXP(-'Inser. dati e pres. risult.'!$D$76*(B74-B73))</f>
        <v>33.00855252730917</v>
      </c>
      <c r="H74" s="8">
        <f>G74/'Inser. dati e pres. risult.'!$C$22</f>
        <v>0.11382259492175575</v>
      </c>
      <c r="I74" s="8">
        <f>H74*'Inser. dati e pres. risult.'!$D$75</f>
        <v>5.1220167714790092E-2</v>
      </c>
      <c r="J74" s="9">
        <f t="shared" si="35"/>
        <v>4.9930527120748303E-2</v>
      </c>
      <c r="K74" s="7">
        <f t="shared" si="36"/>
        <v>14.538115874707723</v>
      </c>
      <c r="L74" s="8">
        <f>K74/'Inser. dati e pres. risult.'!$C$22</f>
        <v>5.0131434050716288E-2</v>
      </c>
      <c r="M74" s="8">
        <f>L74*'Inser. dati e pres. risult.'!$D$75</f>
        <v>2.2559145322822331E-2</v>
      </c>
      <c r="N74" s="9">
        <f t="shared" si="37"/>
        <v>2.2306590509091451E-2</v>
      </c>
      <c r="O74" s="2">
        <f t="shared" si="38"/>
        <v>1.1833333333333333</v>
      </c>
      <c r="P74" s="9">
        <f t="shared" si="50"/>
        <v>0.5532474460935124</v>
      </c>
      <c r="Q74" s="9">
        <f t="shared" si="51"/>
        <v>0.65192623925985893</v>
      </c>
      <c r="R74" s="35">
        <f t="shared" si="52"/>
        <v>-0.70875028765200609</v>
      </c>
      <c r="T74" s="2">
        <f t="shared" si="53"/>
        <v>1.1833333333333333</v>
      </c>
      <c r="U74" s="4">
        <f t="shared" si="39"/>
        <v>94.666666666666671</v>
      </c>
      <c r="V74" s="7">
        <f>V73-V73*U$4/'Inser. dati e pres. risult.'!$C$22+W73</f>
        <v>72.118356573302876</v>
      </c>
      <c r="W74" s="6">
        <f>V74*(1-'Inser. dati e pres. risult.'!$H$71)*U$4/'Inser. dati e pres. risult.'!$C$22</f>
        <v>3.3157865091173761E-4</v>
      </c>
      <c r="X74" s="5">
        <f t="shared" si="40"/>
        <v>27.881643426697124</v>
      </c>
      <c r="Y74" s="2">
        <f>('Inser. dati e pres. risult.'!$C$15*'Inser. dati e pres. risult.'!$D$71/60+Y73)*EXP(-'Inser. dati e pres. risult.'!$D$76*(T74-T73))</f>
        <v>33.00855252730917</v>
      </c>
      <c r="Z74" s="8">
        <f>Y74/'Inser. dati e pres. risult.'!$C$22</f>
        <v>0.11382259492175575</v>
      </c>
      <c r="AA74" s="8">
        <f>Z74*'Inser. dati e pres. risult.'!$D$75</f>
        <v>5.1220167714790092E-2</v>
      </c>
      <c r="AB74" s="9">
        <f t="shared" si="41"/>
        <v>4.9930527120748303E-2</v>
      </c>
      <c r="AC74" s="7">
        <f t="shared" si="42"/>
        <v>23.805225611330808</v>
      </c>
      <c r="AD74" s="8">
        <f>AC74/'Inser. dati e pres. risult.'!$C$22</f>
        <v>8.2086984866657955E-2</v>
      </c>
      <c r="AE74" s="8">
        <f>AD74*'Inser. dati e pres. risult.'!$D$75</f>
        <v>3.6939143189996082E-2</v>
      </c>
      <c r="AF74" s="9">
        <f t="shared" si="43"/>
        <v>3.6265216610924078E-2</v>
      </c>
      <c r="AG74" s="2">
        <f t="shared" si="62"/>
        <v>1.1833333333333333</v>
      </c>
      <c r="AH74" s="9">
        <f t="shared" si="54"/>
        <v>0.2736864859603233</v>
      </c>
      <c r="AI74" s="9">
        <f t="shared" si="55"/>
        <v>0.65192623925985893</v>
      </c>
      <c r="AJ74" s="35">
        <f t="shared" si="56"/>
        <v>-0.52649716226850085</v>
      </c>
      <c r="AL74" s="2">
        <f t="shared" si="57"/>
        <v>1.1833333333333333</v>
      </c>
      <c r="AM74" s="4">
        <f t="shared" si="44"/>
        <v>153.83333333333334</v>
      </c>
      <c r="AN74" s="7">
        <f>AN73-AN73*AM$4/'Inser. dati e pres. risult.'!$C$22+AO73</f>
        <v>58.747778432256581</v>
      </c>
      <c r="AO74" s="6">
        <f>AN74*(1-'Inser. dati e pres. risult.'!$H$71)*AM$4/'Inser. dati e pres. risult.'!$C$22</f>
        <v>4.3892018368927368E-4</v>
      </c>
      <c r="AP74" s="5">
        <f t="shared" si="45"/>
        <v>41.252221567743419</v>
      </c>
      <c r="AQ74" s="2">
        <f>('Inser. dati e pres. risult.'!$C$15*'Inser. dati e pres. risult.'!$D$71/60+AQ73)*EXP(-'Inser. dati e pres. risult.'!$D$76*(AL74-AL73))</f>
        <v>33.00855252730917</v>
      </c>
      <c r="AR74" s="8">
        <f>AQ74/'Inser. dati e pres. risult.'!$C$22</f>
        <v>0.11382259492175575</v>
      </c>
      <c r="AS74" s="8">
        <f>AR74*'Inser. dati e pres. risult.'!$D$75</f>
        <v>5.1220167714790092E-2</v>
      </c>
      <c r="AT74" s="9">
        <f t="shared" si="46"/>
        <v>4.9930527120748303E-2</v>
      </c>
      <c r="AU74" s="7">
        <f t="shared" si="47"/>
        <v>19.391791302438619</v>
      </c>
      <c r="AV74" s="8">
        <f>AU74/'Inser. dati e pres. risult.'!$C$22</f>
        <v>6.6868245870478002E-2</v>
      </c>
      <c r="AW74" s="8">
        <f>AV74*'Inser. dati e pres. risult.'!$D$75</f>
        <v>3.0090710641715101E-2</v>
      </c>
      <c r="AX74" s="9">
        <f t="shared" si="48"/>
        <v>2.9642492196093273E-2</v>
      </c>
      <c r="AY74" s="2">
        <f t="shared" si="63"/>
        <v>1.1833333333333333</v>
      </c>
      <c r="AZ74" s="9">
        <f t="shared" si="58"/>
        <v>0.4063252702218012</v>
      </c>
      <c r="BA74" s="9">
        <f t="shared" si="59"/>
        <v>0.65192623925985893</v>
      </c>
      <c r="BB74" s="35">
        <f t="shared" si="60"/>
        <v>-0.61296786607208587</v>
      </c>
    </row>
    <row r="75" spans="1:54" x14ac:dyDescent="0.2">
      <c r="A75">
        <f t="shared" si="61"/>
        <v>72</v>
      </c>
      <c r="B75" s="2">
        <f t="shared" si="49"/>
        <v>1.2</v>
      </c>
      <c r="C75" s="4">
        <f t="shared" si="33"/>
        <v>240</v>
      </c>
      <c r="D75" s="7">
        <f>D74-D74*$C$4/'Inser. dati e pres. risult.'!$C$22+E74</f>
        <v>43.53774127910954</v>
      </c>
      <c r="E75" s="6">
        <f>D75*(1-'Inser. dati e pres. risult.'!$H$71)*C$4/'Inser. dati e pres. risult.'!$C$22</f>
        <v>5.0043380780585725E-4</v>
      </c>
      <c r="F75" s="5">
        <f t="shared" si="34"/>
        <v>56.46225872089046</v>
      </c>
      <c r="G75" s="2">
        <f>('Inser. dati e pres. risult.'!$C$15*'Inser. dati e pres. risult.'!$D$71/60+G74)*EXP(-'Inser. dati e pres. risult.'!$D$76*(B75-B74))</f>
        <v>33.272585292635661</v>
      </c>
      <c r="H75" s="8">
        <f>G75/'Inser. dati e pres. risult.'!$C$22</f>
        <v>0.11473305273322641</v>
      </c>
      <c r="I75" s="8">
        <f>H75*'Inser. dati e pres. risult.'!$D$75</f>
        <v>5.1629873729951883E-2</v>
      </c>
      <c r="J75" s="9">
        <f t="shared" si="35"/>
        <v>5.03196965706324E-2</v>
      </c>
      <c r="K75" s="7">
        <f t="shared" si="36"/>
        <v>14.486132101578766</v>
      </c>
      <c r="L75" s="8">
        <f>K75/'Inser. dati e pres. risult.'!$C$22</f>
        <v>4.9952179660616436E-2</v>
      </c>
      <c r="M75" s="8">
        <f>L75*'Inser. dati e pres. risult.'!$D$75</f>
        <v>2.2478480847277396E-2</v>
      </c>
      <c r="N75" s="9">
        <f t="shared" si="37"/>
        <v>2.2227722202078581E-2</v>
      </c>
      <c r="O75" s="2">
        <f t="shared" si="38"/>
        <v>1.2</v>
      </c>
      <c r="P75" s="9">
        <f t="shared" si="50"/>
        <v>0.55826994761627535</v>
      </c>
      <c r="Q75" s="9">
        <f t="shared" si="51"/>
        <v>0.6570074949670982</v>
      </c>
      <c r="R75" s="35">
        <f t="shared" si="52"/>
        <v>-0.709780044831684</v>
      </c>
      <c r="T75" s="2">
        <f t="shared" si="53"/>
        <v>1.2</v>
      </c>
      <c r="U75" s="4">
        <f t="shared" si="39"/>
        <v>96</v>
      </c>
      <c r="V75" s="7">
        <f>V74-V74*U$4/'Inser. dati e pres. risult.'!$C$22+W74</f>
        <v>71.787109501042053</v>
      </c>
      <c r="W75" s="6">
        <f>V75*(1-'Inser. dati e pres. risult.'!$H$71)*U$4/'Inser. dati e pres. risult.'!$C$22</f>
        <v>3.3005567586686025E-4</v>
      </c>
      <c r="X75" s="5">
        <f t="shared" si="40"/>
        <v>28.212890498957947</v>
      </c>
      <c r="Y75" s="2">
        <f>('Inser. dati e pres. risult.'!$C$15*'Inser. dati e pres. risult.'!$D$71/60+Y74)*EXP(-'Inser. dati e pres. risult.'!$D$76*(T75-T74))</f>
        <v>33.272585292635661</v>
      </c>
      <c r="Z75" s="8">
        <f>Y75/'Inser. dati e pres. risult.'!$C$22</f>
        <v>0.11473305273322641</v>
      </c>
      <c r="AA75" s="8">
        <f>Z75*'Inser. dati e pres. risult.'!$D$75</f>
        <v>5.1629873729951883E-2</v>
      </c>
      <c r="AB75" s="9">
        <f t="shared" si="41"/>
        <v>5.03196965706324E-2</v>
      </c>
      <c r="AC75" s="7">
        <f t="shared" si="42"/>
        <v>23.885427237851978</v>
      </c>
      <c r="AD75" s="8">
        <f>AC75/'Inser. dati e pres. risult.'!$C$22</f>
        <v>8.2363542199489576E-2</v>
      </c>
      <c r="AE75" s="8">
        <f>AD75*'Inser. dati e pres. risult.'!$D$75</f>
        <v>3.7063593989770313E-2</v>
      </c>
      <c r="AF75" s="9">
        <f t="shared" si="43"/>
        <v>3.638514671263382E-2</v>
      </c>
      <c r="AG75" s="2">
        <f t="shared" si="62"/>
        <v>1.2</v>
      </c>
      <c r="AH75" s="9">
        <f t="shared" si="54"/>
        <v>0.27692038719746703</v>
      </c>
      <c r="AI75" s="9">
        <f t="shared" si="55"/>
        <v>0.6570074949670982</v>
      </c>
      <c r="AJ75" s="35">
        <f t="shared" si="56"/>
        <v>-0.52493127493082847</v>
      </c>
      <c r="AL75" s="2">
        <f t="shared" si="57"/>
        <v>1.2</v>
      </c>
      <c r="AM75" s="4">
        <f t="shared" si="44"/>
        <v>156</v>
      </c>
      <c r="AN75" s="7">
        <f>AN74-AN74*AM$4/'Inser. dati e pres. risult.'!$C$22+AO74</f>
        <v>58.309297168750994</v>
      </c>
      <c r="AO75" s="6">
        <f>AN75*(1-'Inser. dati e pres. risult.'!$H$71)*AM$4/'Inser. dati e pres. risult.'!$C$22</f>
        <v>4.3564417424928937E-4</v>
      </c>
      <c r="AP75" s="5">
        <f t="shared" si="45"/>
        <v>41.690702831249006</v>
      </c>
      <c r="AQ75" s="2">
        <f>('Inser. dati e pres. risult.'!$C$15*'Inser. dati e pres. risult.'!$D$71/60+AQ74)*EXP(-'Inser. dati e pres. risult.'!$D$76*(AL75-AL74))</f>
        <v>33.272585292635661</v>
      </c>
      <c r="AR75" s="8">
        <f>AQ75/'Inser. dati e pres. risult.'!$C$22</f>
        <v>0.11473305273322641</v>
      </c>
      <c r="AS75" s="8">
        <f>AR75*'Inser. dati e pres. risult.'!$D$75</f>
        <v>5.1629873729951883E-2</v>
      </c>
      <c r="AT75" s="9">
        <f t="shared" si="46"/>
        <v>5.03196965706324E-2</v>
      </c>
      <c r="AU75" s="7">
        <f t="shared" si="47"/>
        <v>19.401010634009065</v>
      </c>
      <c r="AV75" s="8">
        <f>AU75/'Inser. dati e pres. risult.'!$C$22</f>
        <v>6.6900036668996771E-2</v>
      </c>
      <c r="AW75" s="8">
        <f>AV75*'Inser. dati e pres. risult.'!$D$75</f>
        <v>3.0105016501048548E-2</v>
      </c>
      <c r="AX75" s="9">
        <f t="shared" si="48"/>
        <v>2.9656373894808019E-2</v>
      </c>
      <c r="AY75" s="2">
        <f t="shared" si="63"/>
        <v>1.2</v>
      </c>
      <c r="AZ75" s="9">
        <f t="shared" si="58"/>
        <v>0.41064084412392732</v>
      </c>
      <c r="BA75" s="9">
        <f t="shared" si="59"/>
        <v>0.6570074949670982</v>
      </c>
      <c r="BB75" s="35">
        <f t="shared" si="60"/>
        <v>-0.61278661736193785</v>
      </c>
    </row>
    <row r="76" spans="1:54" x14ac:dyDescent="0.2">
      <c r="A76">
        <f t="shared" si="61"/>
        <v>73</v>
      </c>
      <c r="B76" s="2">
        <f t="shared" si="49"/>
        <v>1.2166666666666666</v>
      </c>
      <c r="C76" s="4">
        <f t="shared" si="33"/>
        <v>243.33333333333331</v>
      </c>
      <c r="D76" s="7">
        <f>D75-D75*$C$4/'Inser. dati e pres. risult.'!$C$22+E75</f>
        <v>43.037807905111492</v>
      </c>
      <c r="E76" s="6">
        <f>D76*(1-'Inser. dati e pres. risult.'!$H$71)*C$4/'Inser. dati e pres. risult.'!$C$22</f>
        <v>4.9468744718518998E-4</v>
      </c>
      <c r="F76" s="5">
        <f t="shared" si="34"/>
        <v>56.962192094888508</v>
      </c>
      <c r="G76" s="2">
        <f>('Inser. dati e pres. risult.'!$C$15*'Inser. dati e pres. risult.'!$D$71/60+G75)*EXP(-'Inser. dati e pres. risult.'!$D$76*(B76-B75))</f>
        <v>33.532817205638132</v>
      </c>
      <c r="H76" s="8">
        <f>G76/'Inser. dati e pres. risult.'!$C$22</f>
        <v>0.11563040415737287</v>
      </c>
      <c r="I76" s="8">
        <f>H76*'Inser. dati e pres. risult.'!$D$75</f>
        <v>5.2033681870817791E-2</v>
      </c>
      <c r="J76" s="9">
        <f t="shared" si="35"/>
        <v>5.0703107790881274E-2</v>
      </c>
      <c r="K76" s="7">
        <f t="shared" si="36"/>
        <v>14.431789454134714</v>
      </c>
      <c r="L76" s="8">
        <f>K76/'Inser. dati e pres. risult.'!$C$22</f>
        <v>4.9764791221154188E-2</v>
      </c>
      <c r="M76" s="8">
        <f>L76*'Inser. dati e pres. risult.'!$D$75</f>
        <v>2.2394156049519384E-2</v>
      </c>
      <c r="N76" s="9">
        <f t="shared" si="37"/>
        <v>2.2145268276093422E-2</v>
      </c>
      <c r="O76" s="2">
        <f t="shared" si="38"/>
        <v>1.2166666666666666</v>
      </c>
      <c r="P76" s="9">
        <f t="shared" si="50"/>
        <v>0.56323647127452514</v>
      </c>
      <c r="Q76" s="9">
        <f t="shared" si="51"/>
        <v>0.66201356739053585</v>
      </c>
      <c r="R76" s="35">
        <f t="shared" si="52"/>
        <v>-0.71085661824236968</v>
      </c>
      <c r="T76" s="2">
        <f t="shared" si="53"/>
        <v>1.2166666666666666</v>
      </c>
      <c r="U76" s="4">
        <f t="shared" si="39"/>
        <v>97.333333333333329</v>
      </c>
      <c r="V76" s="7">
        <f>V75-V75*U$4/'Inser. dati e pres. risult.'!$C$22+W75</f>
        <v>71.457383880851054</v>
      </c>
      <c r="W76" s="6">
        <f>V76*(1-'Inser. dati e pres. risult.'!$H$71)*U$4/'Inser. dati e pres. risult.'!$C$22</f>
        <v>3.2853969600391312E-4</v>
      </c>
      <c r="X76" s="5">
        <f t="shared" si="40"/>
        <v>28.542616119148946</v>
      </c>
      <c r="Y76" s="2">
        <f>('Inser. dati e pres. risult.'!$C$15*'Inser. dati e pres. risult.'!$D$71/60+Y75)*EXP(-'Inser. dati e pres. risult.'!$D$76*(T76-T75))</f>
        <v>33.532817205638132</v>
      </c>
      <c r="Z76" s="8">
        <f>Y76/'Inser. dati e pres. risult.'!$C$22</f>
        <v>0.11563040415737287</v>
      </c>
      <c r="AA76" s="8">
        <f>Z76*'Inser. dati e pres. risult.'!$D$75</f>
        <v>5.2033681870817791E-2</v>
      </c>
      <c r="AB76" s="9">
        <f t="shared" si="41"/>
        <v>5.0703107790881274E-2</v>
      </c>
      <c r="AC76" s="7">
        <f t="shared" si="42"/>
        <v>23.961673916696913</v>
      </c>
      <c r="AD76" s="8">
        <f>AC76/'Inser. dati e pres. risult.'!$C$22</f>
        <v>8.2626461781713498E-2</v>
      </c>
      <c r="AE76" s="8">
        <f>AD76*'Inser. dati e pres. risult.'!$D$75</f>
        <v>3.7181907801771073E-2</v>
      </c>
      <c r="AF76" s="9">
        <f t="shared" si="43"/>
        <v>3.6499148915076218E-2</v>
      </c>
      <c r="AG76" s="2">
        <f t="shared" si="62"/>
        <v>1.2166666666666666</v>
      </c>
      <c r="AH76" s="9">
        <f t="shared" si="54"/>
        <v>0.2801398078868762</v>
      </c>
      <c r="AI76" s="9">
        <f t="shared" si="55"/>
        <v>0.66201356739053585</v>
      </c>
      <c r="AJ76" s="35">
        <f t="shared" si="56"/>
        <v>-0.52344278619675444</v>
      </c>
      <c r="AL76" s="2">
        <f t="shared" si="57"/>
        <v>1.2166666666666666</v>
      </c>
      <c r="AM76" s="4">
        <f t="shared" si="44"/>
        <v>158.16666666666666</v>
      </c>
      <c r="AN76" s="7">
        <f>AN75-AN75*AM$4/'Inser. dati e pres. risult.'!$C$22+AO75</f>
        <v>57.87408863867595</v>
      </c>
      <c r="AO76" s="6">
        <f>AN76*(1-'Inser. dati e pres. risult.'!$H$71)*AM$4/'Inser. dati e pres. risult.'!$C$22</f>
        <v>4.3239261626597009E-4</v>
      </c>
      <c r="AP76" s="5">
        <f t="shared" si="45"/>
        <v>42.12591136132405</v>
      </c>
      <c r="AQ76" s="2">
        <f>('Inser. dati e pres. risult.'!$C$15*'Inser. dati e pres. risult.'!$D$71/60+AQ75)*EXP(-'Inser. dati e pres. risult.'!$D$76*(AL76-AL75))</f>
        <v>33.532817205638132</v>
      </c>
      <c r="AR76" s="8">
        <f>AQ76/'Inser. dati e pres. risult.'!$C$22</f>
        <v>0.11563040415737287</v>
      </c>
      <c r="AS76" s="8">
        <f>AR76*'Inser. dati e pres. risult.'!$D$75</f>
        <v>5.2033681870817791E-2</v>
      </c>
      <c r="AT76" s="9">
        <f t="shared" si="46"/>
        <v>5.0703107790881274E-2</v>
      </c>
      <c r="AU76" s="7">
        <f t="shared" si="47"/>
        <v>19.406812352636194</v>
      </c>
      <c r="AV76" s="8">
        <f>AU76/'Inser. dati e pres. risult.'!$C$22</f>
        <v>6.6920042595297227E-2</v>
      </c>
      <c r="AW76" s="8">
        <f>AV76*'Inser. dati e pres. risult.'!$D$75</f>
        <v>3.0114019167883754E-2</v>
      </c>
      <c r="AX76" s="9">
        <f t="shared" si="48"/>
        <v>2.9665109535867429E-2</v>
      </c>
      <c r="AY76" s="2">
        <f t="shared" si="63"/>
        <v>1.2166666666666666</v>
      </c>
      <c r="AZ76" s="9">
        <f t="shared" si="58"/>
        <v>0.41492522197618498</v>
      </c>
      <c r="BA76" s="9">
        <f t="shared" si="59"/>
        <v>0.66201356739053585</v>
      </c>
      <c r="BB76" s="35">
        <f t="shared" si="60"/>
        <v>-0.61267255901022832</v>
      </c>
    </row>
    <row r="77" spans="1:54" x14ac:dyDescent="0.2">
      <c r="A77">
        <f t="shared" si="61"/>
        <v>74</v>
      </c>
      <c r="B77" s="2">
        <f t="shared" si="49"/>
        <v>1.2333333333333334</v>
      </c>
      <c r="C77" s="4">
        <f t="shared" si="33"/>
        <v>246.66666666666669</v>
      </c>
      <c r="D77" s="7">
        <f>D76-D76*$C$4/'Inser. dati e pres. risult.'!$C$22+E76</f>
        <v>42.543615145373487</v>
      </c>
      <c r="E77" s="6">
        <f>D77*(1-'Inser. dati e pres. risult.'!$H$71)*C$4/'Inser. dati e pres. risult.'!$C$22</f>
        <v>4.8900707063647731E-4</v>
      </c>
      <c r="F77" s="5">
        <f t="shared" si="34"/>
        <v>57.456384854626513</v>
      </c>
      <c r="G77" s="2">
        <f>('Inser. dati e pres. risult.'!$C$15*'Inser. dati e pres. risult.'!$D$71/60+G76)*EXP(-'Inser. dati e pres. risult.'!$D$76*(B77-B76))</f>
        <v>33.789302981034922</v>
      </c>
      <c r="H77" s="8">
        <f>G77/'Inser. dati e pres. risult.'!$C$22</f>
        <v>0.11651483786563765</v>
      </c>
      <c r="I77" s="8">
        <f>H77*'Inser. dati e pres. risult.'!$D$75</f>
        <v>5.2431677039536946E-2</v>
      </c>
      <c r="J77" s="9">
        <f t="shared" si="35"/>
        <v>5.1080848193246875E-2</v>
      </c>
      <c r="K77" s="7">
        <f t="shared" si="36"/>
        <v>14.375191020555707</v>
      </c>
      <c r="L77" s="8">
        <f>K77/'Inser. dati e pres. risult.'!$C$22</f>
        <v>4.9569624208812786E-2</v>
      </c>
      <c r="M77" s="8">
        <f>L77*'Inser. dati e pres. risult.'!$D$75</f>
        <v>2.2306330893965755E-2</v>
      </c>
      <c r="N77" s="9">
        <f t="shared" si="37"/>
        <v>2.2059384260837644E-2</v>
      </c>
      <c r="O77" s="2">
        <f t="shared" si="38"/>
        <v>1.2333333333333334</v>
      </c>
      <c r="P77" s="9">
        <f t="shared" si="50"/>
        <v>0.56814765139796575</v>
      </c>
      <c r="Q77" s="9">
        <f t="shared" si="51"/>
        <v>0.6669455978362625</v>
      </c>
      <c r="R77" s="35">
        <f t="shared" si="52"/>
        <v>-0.71197797718462219</v>
      </c>
      <c r="T77" s="2">
        <f t="shared" si="53"/>
        <v>1.2333333333333334</v>
      </c>
      <c r="U77" s="4">
        <f t="shared" si="39"/>
        <v>98.666666666666671</v>
      </c>
      <c r="V77" s="7">
        <f>V76-V76*U$4/'Inser. dati e pres. risult.'!$C$22+W76</f>
        <v>71.129172724543139</v>
      </c>
      <c r="W77" s="6">
        <f>V77*(1-'Inser. dati e pres. risult.'!$H$71)*U$4/'Inser. dati e pres. risult.'!$C$22</f>
        <v>3.270306791933021E-4</v>
      </c>
      <c r="X77" s="5">
        <f t="shared" si="40"/>
        <v>28.870827275456861</v>
      </c>
      <c r="Y77" s="2">
        <f>('Inser. dati e pres. risult.'!$C$15*'Inser. dati e pres. risult.'!$D$71/60+Y76)*EXP(-'Inser. dati e pres. risult.'!$D$76*(T77-T76))</f>
        <v>33.789302981034922</v>
      </c>
      <c r="Z77" s="8">
        <f>Y77/'Inser. dati e pres. risult.'!$C$22</f>
        <v>0.11651483786563765</v>
      </c>
      <c r="AA77" s="8">
        <f>Z77*'Inser. dati e pres. risult.'!$D$75</f>
        <v>5.2431677039536946E-2</v>
      </c>
      <c r="AB77" s="9">
        <f t="shared" si="41"/>
        <v>5.1080848193246875E-2</v>
      </c>
      <c r="AC77" s="7">
        <f t="shared" si="42"/>
        <v>24.034051679799532</v>
      </c>
      <c r="AD77" s="8">
        <f>AC77/'Inser. dati e pres. risult.'!$C$22</f>
        <v>8.2876040275170801E-2</v>
      </c>
      <c r="AE77" s="8">
        <f>AD77*'Inser. dati e pres. risult.'!$D$75</f>
        <v>3.7294218123826862E-2</v>
      </c>
      <c r="AF77" s="9">
        <f t="shared" si="43"/>
        <v>3.6607353929578812E-2</v>
      </c>
      <c r="AG77" s="2">
        <f t="shared" si="62"/>
        <v>1.2333333333333334</v>
      </c>
      <c r="AH77" s="9">
        <f t="shared" si="54"/>
        <v>0.28334483031512236</v>
      </c>
      <c r="AI77" s="9">
        <f t="shared" si="55"/>
        <v>0.6669455978362625</v>
      </c>
      <c r="AJ77" s="35">
        <f t="shared" si="56"/>
        <v>-0.52202998941207113</v>
      </c>
      <c r="AL77" s="2">
        <f t="shared" si="57"/>
        <v>1.2333333333333334</v>
      </c>
      <c r="AM77" s="4">
        <f t="shared" si="44"/>
        <v>160.33333333333334</v>
      </c>
      <c r="AN77" s="7">
        <f>AN76-AN76*AM$4/'Inser. dati e pres. risult.'!$C$22+AO76</f>
        <v>57.442128415026247</v>
      </c>
      <c r="AO77" s="6">
        <f>AN77*(1-'Inser. dati e pres. risult.'!$H$71)*AM$4/'Inser. dati e pres. risult.'!$C$22</f>
        <v>4.2916532723870219E-4</v>
      </c>
      <c r="AP77" s="5">
        <f t="shared" si="45"/>
        <v>42.557871584973753</v>
      </c>
      <c r="AQ77" s="2">
        <f>('Inser. dati e pres. risult.'!$C$15*'Inser. dati e pres. risult.'!$D$71/60+AQ76)*EXP(-'Inser. dati e pres. risult.'!$D$76*(AL77-AL76))</f>
        <v>33.789302981034922</v>
      </c>
      <c r="AR77" s="8">
        <f>AQ77/'Inser. dati e pres. risult.'!$C$22</f>
        <v>0.11651483786563765</v>
      </c>
      <c r="AS77" s="8">
        <f>AR77*'Inser. dati e pres. risult.'!$D$75</f>
        <v>5.2431677039536946E-2</v>
      </c>
      <c r="AT77" s="9">
        <f t="shared" si="46"/>
        <v>5.1080848193246875E-2</v>
      </c>
      <c r="AU77" s="7">
        <f t="shared" si="47"/>
        <v>19.409294808908371</v>
      </c>
      <c r="AV77" s="8">
        <f>AU77/'Inser. dati e pres. risult.'!$C$22</f>
        <v>6.6928602789339209E-2</v>
      </c>
      <c r="AW77" s="8">
        <f>AV77*'Inser. dati e pres. risult.'!$D$75</f>
        <v>3.0117871255202645E-2</v>
      </c>
      <c r="AX77" s="9">
        <f t="shared" si="48"/>
        <v>2.9668847343394922E-2</v>
      </c>
      <c r="AY77" s="2">
        <f t="shared" si="63"/>
        <v>1.2333333333333334</v>
      </c>
      <c r="AZ77" s="9">
        <f t="shared" si="58"/>
        <v>0.4191786473248641</v>
      </c>
      <c r="BA77" s="9">
        <f t="shared" si="59"/>
        <v>0.6669455978362625</v>
      </c>
      <c r="BB77" s="35">
        <f t="shared" si="60"/>
        <v>-0.61262375570401484</v>
      </c>
    </row>
    <row r="78" spans="1:54" x14ac:dyDescent="0.2">
      <c r="A78">
        <f t="shared" si="61"/>
        <v>75</v>
      </c>
      <c r="B78" s="2">
        <f t="shared" si="49"/>
        <v>1.25</v>
      </c>
      <c r="C78" s="4">
        <f t="shared" si="33"/>
        <v>250</v>
      </c>
      <c r="D78" s="7">
        <f>D77-D77*$C$4/'Inser. dati e pres. risult.'!$C$22+E77</f>
        <v>42.055097081807645</v>
      </c>
      <c r="E78" s="6">
        <f>D78*(1-'Inser. dati e pres. risult.'!$H$71)*C$4/'Inser. dati e pres. risult.'!$C$22</f>
        <v>4.8339192048054818E-4</v>
      </c>
      <c r="F78" s="5">
        <f t="shared" si="34"/>
        <v>57.944902918192355</v>
      </c>
      <c r="G78" s="2">
        <f>('Inser. dati e pres. risult.'!$C$15*'Inser. dati e pres. risult.'!$D$71/60+G77)*EXP(-'Inser. dati e pres. risult.'!$D$76*(B78-B77))</f>
        <v>34.042096545905167</v>
      </c>
      <c r="H78" s="8">
        <f>G78/'Inser. dati e pres. risult.'!$C$22</f>
        <v>0.1173865398134661</v>
      </c>
      <c r="I78" s="8">
        <f>H78*'Inser. dati e pres. risult.'!$D$75</f>
        <v>5.2823942916059748E-2</v>
      </c>
      <c r="J78" s="9">
        <f t="shared" si="35"/>
        <v>5.145300379933504E-2</v>
      </c>
      <c r="K78" s="7">
        <f t="shared" si="36"/>
        <v>14.316436751063105</v>
      </c>
      <c r="L78" s="8">
        <f>K78/'Inser. dati e pres. risult.'!$C$22</f>
        <v>4.9367023279527945E-2</v>
      </c>
      <c r="M78" s="8">
        <f>L78*'Inser. dati e pres. risult.'!$D$75</f>
        <v>2.2215160475787577E-2</v>
      </c>
      <c r="N78" s="9">
        <f t="shared" si="37"/>
        <v>2.1970220941480489E-2</v>
      </c>
      <c r="O78" s="2">
        <f t="shared" si="38"/>
        <v>1.25</v>
      </c>
      <c r="P78" s="9">
        <f t="shared" si="50"/>
        <v>0.57300411406176399</v>
      </c>
      <c r="Q78" s="9">
        <f t="shared" si="51"/>
        <v>0.67180470945969484</v>
      </c>
      <c r="R78" s="35">
        <f t="shared" si="52"/>
        <v>-0.71314215290677829</v>
      </c>
      <c r="T78" s="2">
        <f t="shared" si="53"/>
        <v>1.25</v>
      </c>
      <c r="U78" s="4">
        <f t="shared" si="39"/>
        <v>100</v>
      </c>
      <c r="V78" s="7">
        <f>V77-V77*U$4/'Inser. dati e pres. risult.'!$C$22+W77</f>
        <v>70.802469076029027</v>
      </c>
      <c r="W78" s="6">
        <f>V78*(1-'Inser. dati e pres. risult.'!$H$71)*U$4/'Inser. dati e pres. risult.'!$C$22</f>
        <v>3.2552859345300728E-4</v>
      </c>
      <c r="X78" s="5">
        <f t="shared" si="40"/>
        <v>29.197530923970973</v>
      </c>
      <c r="Y78" s="2">
        <f>('Inser. dati e pres. risult.'!$C$15*'Inser. dati e pres. risult.'!$D$71/60+Y77)*EXP(-'Inser. dati e pres. risult.'!$D$76*(T78-T77))</f>
        <v>34.042096545905167</v>
      </c>
      <c r="Z78" s="8">
        <f>Y78/'Inser. dati e pres. risult.'!$C$22</f>
        <v>0.1173865398134661</v>
      </c>
      <c r="AA78" s="8">
        <f>Z78*'Inser. dati e pres. risult.'!$D$75</f>
        <v>5.2823942916059748E-2</v>
      </c>
      <c r="AB78" s="9">
        <f t="shared" si="41"/>
        <v>5.145300379933504E-2</v>
      </c>
      <c r="AC78" s="7">
        <f t="shared" si="42"/>
        <v>24.102644879746453</v>
      </c>
      <c r="AD78" s="8">
        <f>AC78/'Inser. dati e pres. risult.'!$C$22</f>
        <v>8.3112568550849836E-2</v>
      </c>
      <c r="AE78" s="8">
        <f>AD78*'Inser. dati e pres. risult.'!$D$75</f>
        <v>3.7400655847882429E-2</v>
      </c>
      <c r="AF78" s="9">
        <f t="shared" si="43"/>
        <v>3.670988979325962E-2</v>
      </c>
      <c r="AG78" s="2">
        <f t="shared" si="62"/>
        <v>1.25</v>
      </c>
      <c r="AH78" s="9">
        <f t="shared" si="54"/>
        <v>0.28653553568170798</v>
      </c>
      <c r="AI78" s="9">
        <f t="shared" si="55"/>
        <v>0.67180470945969484</v>
      </c>
      <c r="AJ78" s="35">
        <f t="shared" si="56"/>
        <v>-0.52069121283883302</v>
      </c>
      <c r="AL78" s="2">
        <f t="shared" si="57"/>
        <v>1.25</v>
      </c>
      <c r="AM78" s="4">
        <f t="shared" si="44"/>
        <v>162.5</v>
      </c>
      <c r="AN78" s="7">
        <f>AN77-AN77*AM$4/'Inser. dati e pres. risult.'!$C$22+AO77</f>
        <v>57.013392253114787</v>
      </c>
      <c r="AO78" s="6">
        <f>AN78*(1-'Inser. dati e pres. risult.'!$H$71)*AM$4/'Inser. dati e pres. risult.'!$C$22</f>
        <v>4.2596212602901887E-4</v>
      </c>
      <c r="AP78" s="5">
        <f t="shared" si="45"/>
        <v>42.986607746885213</v>
      </c>
      <c r="AQ78" s="2">
        <f>('Inser. dati e pres. risult.'!$C$15*'Inser. dati e pres. risult.'!$D$71/60+AQ77)*EXP(-'Inser. dati e pres. risult.'!$D$76*(AL78-AL77))</f>
        <v>34.042096545905167</v>
      </c>
      <c r="AR78" s="8">
        <f>AQ78/'Inser. dati e pres. risult.'!$C$22</f>
        <v>0.1173865398134661</v>
      </c>
      <c r="AS78" s="8">
        <f>AR78*'Inser. dati e pres. risult.'!$D$75</f>
        <v>5.2823942916059748E-2</v>
      </c>
      <c r="AT78" s="9">
        <f t="shared" si="46"/>
        <v>5.145300379933504E-2</v>
      </c>
      <c r="AU78" s="7">
        <f t="shared" si="47"/>
        <v>19.408554034900952</v>
      </c>
      <c r="AV78" s="8">
        <f>AU78/'Inser. dati e pres. risult.'!$C$22</f>
        <v>6.6926048396210178E-2</v>
      </c>
      <c r="AW78" s="8">
        <f>AV78*'Inser. dati e pres. risult.'!$D$75</f>
        <v>3.0116721778294581E-2</v>
      </c>
      <c r="AX78" s="9">
        <f t="shared" si="48"/>
        <v>2.9667731969500677E-2</v>
      </c>
      <c r="AY78" s="2">
        <f t="shared" si="63"/>
        <v>1.25</v>
      </c>
      <c r="AZ78" s="9">
        <f t="shared" si="58"/>
        <v>0.42340136087673674</v>
      </c>
      <c r="BA78" s="9">
        <f t="shared" si="59"/>
        <v>0.67180470945969484</v>
      </c>
      <c r="BB78" s="35">
        <f t="shared" si="60"/>
        <v>-0.6126383187689407</v>
      </c>
    </row>
    <row r="79" spans="1:54" x14ac:dyDescent="0.2">
      <c r="A79">
        <f t="shared" si="61"/>
        <v>76</v>
      </c>
      <c r="B79" s="2">
        <f t="shared" si="49"/>
        <v>1.2666666666666666</v>
      </c>
      <c r="C79" s="4">
        <f t="shared" si="33"/>
        <v>253.33333333333331</v>
      </c>
      <c r="D79" s="7">
        <f>D78-D78*$C$4/'Inser. dati e pres. risult.'!$C$22+E78</f>
        <v>41.572188553247578</v>
      </c>
      <c r="E79" s="6">
        <f>D79*(1-'Inser. dati e pres. risult.'!$H$71)*C$4/'Inser. dati e pres. risult.'!$C$22</f>
        <v>4.7784124773847839E-4</v>
      </c>
      <c r="F79" s="5">
        <f t="shared" si="34"/>
        <v>58.427811446752422</v>
      </c>
      <c r="G79" s="2">
        <f>('Inser. dati e pres. risult.'!$C$15*'Inser. dati e pres. risult.'!$D$71/60+G78)*EXP(-'Inser. dati e pres. risult.'!$D$76*(B79-B78))</f>
        <v>34.291251051027103</v>
      </c>
      <c r="H79" s="8">
        <f>G79/'Inser. dati e pres. risult.'!$C$22</f>
        <v>0.1182456932794038</v>
      </c>
      <c r="I79" s="8">
        <f>H79*'Inser. dati e pres. risult.'!$D$75</f>
        <v>5.3210561975731714E-2</v>
      </c>
      <c r="J79" s="9">
        <f t="shared" si="35"/>
        <v>5.1819659264498052E-2</v>
      </c>
      <c r="K79" s="7">
        <f t="shared" si="36"/>
        <v>14.25562354420048</v>
      </c>
      <c r="L79" s="8">
        <f>K79/'Inser. dati e pres. risult.'!$C$22</f>
        <v>4.9157322566208556E-2</v>
      </c>
      <c r="M79" s="8">
        <f>L79*'Inser. dati e pres. risult.'!$D$75</f>
        <v>2.212079515479385E-2</v>
      </c>
      <c r="N79" s="9">
        <f t="shared" si="37"/>
        <v>2.187792449271464E-2</v>
      </c>
      <c r="O79" s="2">
        <f t="shared" si="38"/>
        <v>1.2666666666666666</v>
      </c>
      <c r="P79" s="9">
        <f t="shared" si="50"/>
        <v>0.5778064772474617</v>
      </c>
      <c r="Q79" s="9">
        <f t="shared" si="51"/>
        <v>0.67659200757753246</v>
      </c>
      <c r="R79" s="35">
        <f t="shared" si="52"/>
        <v>-0.71434723685462953</v>
      </c>
      <c r="T79" s="2">
        <f t="shared" si="53"/>
        <v>1.2666666666666666</v>
      </c>
      <c r="U79" s="4">
        <f t="shared" si="39"/>
        <v>101.33333333333333</v>
      </c>
      <c r="V79" s="7">
        <f>V78-V78*U$4/'Inser. dati e pres. risult.'!$C$22+W78</f>
        <v>70.477266011169476</v>
      </c>
      <c r="W79" s="6">
        <f>V79*(1-'Inser. dati e pres. risult.'!$H$71)*U$4/'Inser. dati e pres. risult.'!$C$22</f>
        <v>3.2403340694790587E-4</v>
      </c>
      <c r="X79" s="5">
        <f t="shared" si="40"/>
        <v>29.522733988830524</v>
      </c>
      <c r="Y79" s="2">
        <f>('Inser. dati e pres. risult.'!$C$15*'Inser. dati e pres. risult.'!$D$71/60+Y78)*EXP(-'Inser. dati e pres. risult.'!$D$76*(T79-T78))</f>
        <v>34.291251051027103</v>
      </c>
      <c r="Z79" s="8">
        <f>Y79/'Inser. dati e pres. risult.'!$C$22</f>
        <v>0.1182456932794038</v>
      </c>
      <c r="AA79" s="8">
        <f>Z79*'Inser. dati e pres. risult.'!$D$75</f>
        <v>5.3210561975731714E-2</v>
      </c>
      <c r="AB79" s="9">
        <f t="shared" si="41"/>
        <v>5.1819659264498052E-2</v>
      </c>
      <c r="AC79" s="7">
        <f t="shared" si="42"/>
        <v>24.167536221790318</v>
      </c>
      <c r="AD79" s="8">
        <f>AC79/'Inser. dati e pres. risult.'!$C$22</f>
        <v>8.3336331799276964E-2</v>
      </c>
      <c r="AE79" s="8">
        <f>AD79*'Inser. dati e pres. risult.'!$D$75</f>
        <v>3.7501349309674636E-2</v>
      </c>
      <c r="AF79" s="9">
        <f t="shared" si="43"/>
        <v>3.6806881925847801E-2</v>
      </c>
      <c r="AG79" s="2">
        <f t="shared" si="62"/>
        <v>1.2666666666666666</v>
      </c>
      <c r="AH79" s="9">
        <f t="shared" si="54"/>
        <v>0.28971200412611731</v>
      </c>
      <c r="AI79" s="9">
        <f t="shared" si="55"/>
        <v>0.67659200757753246</v>
      </c>
      <c r="AJ79" s="35">
        <f t="shared" si="56"/>
        <v>-0.51942481891346759</v>
      </c>
      <c r="AL79" s="2">
        <f t="shared" si="57"/>
        <v>1.2666666666666666</v>
      </c>
      <c r="AM79" s="4">
        <f t="shared" si="44"/>
        <v>164.66666666666666</v>
      </c>
      <c r="AN79" s="7">
        <f>AN78-AN78*AM$4/'Inser. dati e pres. risult.'!$C$22+AO78</f>
        <v>56.587856089211797</v>
      </c>
      <c r="AO79" s="6">
        <f>AN79*(1-'Inser. dati e pres. risult.'!$H$71)*AM$4/'Inser. dati e pres. risult.'!$C$22</f>
        <v>4.2278283285043328E-4</v>
      </c>
      <c r="AP79" s="5">
        <f t="shared" si="45"/>
        <v>43.412143910788203</v>
      </c>
      <c r="AQ79" s="2">
        <f>('Inser. dati e pres. risult.'!$C$15*'Inser. dati e pres. risult.'!$D$71/60+AQ78)*EXP(-'Inser. dati e pres. risult.'!$D$76*(AL79-AL78))</f>
        <v>34.291251051027103</v>
      </c>
      <c r="AR79" s="8">
        <f>AQ79/'Inser. dati e pres. risult.'!$C$22</f>
        <v>0.1182456932794038</v>
      </c>
      <c r="AS79" s="8">
        <f>AR79*'Inser. dati e pres. risult.'!$D$75</f>
        <v>5.3210561975731714E-2</v>
      </c>
      <c r="AT79" s="9">
        <f t="shared" si="46"/>
        <v>5.1819659264498052E-2</v>
      </c>
      <c r="AU79" s="7">
        <f t="shared" si="47"/>
        <v>19.404683795945544</v>
      </c>
      <c r="AV79" s="8">
        <f>AU79/'Inser. dati e pres. risult.'!$C$22</f>
        <v>6.6912702744639813E-2</v>
      </c>
      <c r="AW79" s="8">
        <f>AV79*'Inser. dati e pres. risult.'!$D$75</f>
        <v>3.0110716235087917E-2</v>
      </c>
      <c r="AX79" s="9">
        <f t="shared" si="48"/>
        <v>2.9661904579641907E-2</v>
      </c>
      <c r="AY79" s="2">
        <f t="shared" si="63"/>
        <v>1.2666666666666666</v>
      </c>
      <c r="AZ79" s="9">
        <f t="shared" si="58"/>
        <v>0.42759360056303097</v>
      </c>
      <c r="BA79" s="9">
        <f t="shared" si="59"/>
        <v>0.67659200757753246</v>
      </c>
      <c r="BB79" s="35">
        <f t="shared" si="60"/>
        <v>-0.6127144050547142</v>
      </c>
    </row>
    <row r="80" spans="1:54" x14ac:dyDescent="0.2">
      <c r="A80">
        <f t="shared" si="61"/>
        <v>77</v>
      </c>
      <c r="B80" s="2">
        <f t="shared" si="49"/>
        <v>1.2833333333333334</v>
      </c>
      <c r="C80" s="4">
        <f t="shared" si="33"/>
        <v>256.66666666666669</v>
      </c>
      <c r="D80" s="7">
        <f>D79-D79*$C$4/'Inser. dati e pres. risult.'!$C$22+E79</f>
        <v>41.09482514675684</v>
      </c>
      <c r="E80" s="6">
        <f>D80*(1-'Inser. dati e pres. risult.'!$H$71)*C$4/'Inser. dati e pres. risult.'!$C$22</f>
        <v>4.7235431203168827E-4</v>
      </c>
      <c r="F80" s="5">
        <f t="shared" si="34"/>
        <v>58.90517485324316</v>
      </c>
      <c r="G80" s="2">
        <f>('Inser. dati e pres. risult.'!$C$15*'Inser. dati e pres. risult.'!$D$71/60+G79)*EXP(-'Inser. dati e pres. risult.'!$D$76*(B80-B79))</f>
        <v>34.536818882053254</v>
      </c>
      <c r="H80" s="8">
        <f>G80/'Inser. dati e pres. risult.'!$C$22</f>
        <v>0.11909247890363191</v>
      </c>
      <c r="I80" s="8">
        <f>H80*'Inser. dati e pres. risult.'!$D$75</f>
        <v>5.3591615506634362E-2</v>
      </c>
      <c r="J80" s="9">
        <f t="shared" si="35"/>
        <v>5.2180897901267786E-2</v>
      </c>
      <c r="K80" s="7">
        <f t="shared" si="36"/>
        <v>14.192845330831885</v>
      </c>
      <c r="L80" s="8">
        <f>K80/'Inser. dati e pres. risult.'!$C$22</f>
        <v>4.8940845968385813E-2</v>
      </c>
      <c r="M80" s="8">
        <f>L80*'Inser. dati e pres. risult.'!$D$75</f>
        <v>2.2023380685773617E-2</v>
      </c>
      <c r="N80" s="9">
        <f t="shared" si="37"/>
        <v>2.1782636608958184E-2</v>
      </c>
      <c r="O80" s="2">
        <f t="shared" si="38"/>
        <v>1.2833333333333334</v>
      </c>
      <c r="P80" s="9">
        <f t="shared" si="50"/>
        <v>0.58255535099887668</v>
      </c>
      <c r="Q80" s="9">
        <f t="shared" si="51"/>
        <v>0.68130857997371674</v>
      </c>
      <c r="R80" s="35">
        <f t="shared" si="52"/>
        <v>-0.71559137897141811</v>
      </c>
      <c r="T80" s="2">
        <f t="shared" si="53"/>
        <v>1.2833333333333334</v>
      </c>
      <c r="U80" s="4">
        <f t="shared" si="39"/>
        <v>102.66666666666667</v>
      </c>
      <c r="V80" s="7">
        <f>V79-V79*U$4/'Inser. dati e pres. risult.'!$C$22+W79</f>
        <v>70.153556637628526</v>
      </c>
      <c r="W80" s="6">
        <f>V80*(1-'Inser. dati e pres. risult.'!$H$71)*U$4/'Inser. dati e pres. risult.'!$C$22</f>
        <v>3.22545087989097E-4</v>
      </c>
      <c r="X80" s="5">
        <f t="shared" si="40"/>
        <v>29.846443362371474</v>
      </c>
      <c r="Y80" s="2">
        <f>('Inser. dati e pres. risult.'!$C$15*'Inser. dati e pres. risult.'!$D$71/60+Y79)*EXP(-'Inser. dati e pres. risult.'!$D$76*(T80-T79))</f>
        <v>34.536818882053254</v>
      </c>
      <c r="Z80" s="8">
        <f>Y80/'Inser. dati e pres. risult.'!$C$22</f>
        <v>0.11909247890363191</v>
      </c>
      <c r="AA80" s="8">
        <f>Z80*'Inser. dati e pres. risult.'!$D$75</f>
        <v>5.3591615506634362E-2</v>
      </c>
      <c r="AB80" s="9">
        <f t="shared" si="41"/>
        <v>5.2180897901267786E-2</v>
      </c>
      <c r="AC80" s="7">
        <f t="shared" si="42"/>
        <v>24.228806795256414</v>
      </c>
      <c r="AD80" s="8">
        <f>AC80/'Inser. dati e pres. risult.'!$C$22</f>
        <v>8.3547609638815218E-2</v>
      </c>
      <c r="AE80" s="8">
        <f>AD80*'Inser. dati e pres. risult.'!$D$75</f>
        <v>3.7596424337466849E-2</v>
      </c>
      <c r="AF80" s="9">
        <f t="shared" si="43"/>
        <v>3.6898453185179036E-2</v>
      </c>
      <c r="AG80" s="2">
        <f t="shared" si="62"/>
        <v>1.2833333333333334</v>
      </c>
      <c r="AH80" s="9">
        <f t="shared" si="54"/>
        <v>0.29287431475412473</v>
      </c>
      <c r="AI80" s="9">
        <f t="shared" si="55"/>
        <v>0.68130857997371674</v>
      </c>
      <c r="AJ80" s="35">
        <f t="shared" si="56"/>
        <v>-0.51822920352219137</v>
      </c>
      <c r="AL80" s="2">
        <f t="shared" si="57"/>
        <v>1.2833333333333334</v>
      </c>
      <c r="AM80" s="4">
        <f t="shared" si="44"/>
        <v>166.83333333333334</v>
      </c>
      <c r="AN80" s="7">
        <f>AN79-AN79*AM$4/'Inser. dati e pres. risult.'!$C$22+AO79</f>
        <v>56.165496039194217</v>
      </c>
      <c r="AO80" s="6">
        <f>AN80*(1-'Inser. dati e pres. risult.'!$H$71)*AM$4/'Inser. dati e pres. risult.'!$C$22</f>
        <v>4.1962726925834793E-4</v>
      </c>
      <c r="AP80" s="5">
        <f t="shared" si="45"/>
        <v>43.834503960805783</v>
      </c>
      <c r="AQ80" s="2">
        <f>('Inser. dati e pres. risult.'!$C$15*'Inser. dati e pres. risult.'!$D$71/60+AQ79)*EXP(-'Inser. dati e pres. risult.'!$D$76*(AL80-AL79))</f>
        <v>34.536818882053254</v>
      </c>
      <c r="AR80" s="8">
        <f>AQ80/'Inser. dati e pres. risult.'!$C$22</f>
        <v>0.11909247890363191</v>
      </c>
      <c r="AS80" s="8">
        <f>AR80*'Inser. dati e pres. risult.'!$D$75</f>
        <v>5.3591615506634362E-2</v>
      </c>
      <c r="AT80" s="9">
        <f t="shared" si="46"/>
        <v>5.2180897901267786E-2</v>
      </c>
      <c r="AU80" s="7">
        <f t="shared" si="47"/>
        <v>19.397775641263301</v>
      </c>
      <c r="AV80" s="8">
        <f>AU80/'Inser. dati e pres. risult.'!$C$22</f>
        <v>6.6888881521597596E-2</v>
      </c>
      <c r="AW80" s="8">
        <f>AV80*'Inser. dati e pres. risult.'!$D$75</f>
        <v>3.0099996684718917E-2</v>
      </c>
      <c r="AX80" s="9">
        <f t="shared" si="48"/>
        <v>2.9651502935802765E-2</v>
      </c>
      <c r="AY80" s="2">
        <f t="shared" si="63"/>
        <v>1.2833333333333334</v>
      </c>
      <c r="AZ80" s="9">
        <f t="shared" si="58"/>
        <v>0.43175560160143678</v>
      </c>
      <c r="BA80" s="9">
        <f t="shared" si="59"/>
        <v>0.68130857997371674</v>
      </c>
      <c r="BB80" s="35">
        <f t="shared" si="60"/>
        <v>-0.61285021584905586</v>
      </c>
    </row>
    <row r="81" spans="1:54" x14ac:dyDescent="0.2">
      <c r="A81">
        <f t="shared" si="61"/>
        <v>78</v>
      </c>
      <c r="B81" s="2">
        <f t="shared" si="49"/>
        <v>1.3</v>
      </c>
      <c r="C81" s="4">
        <f t="shared" si="33"/>
        <v>260</v>
      </c>
      <c r="D81" s="7">
        <f>D80-D80*$C$4/'Inser. dati e pres. risult.'!$C$22+E80</f>
        <v>40.62294318903718</v>
      </c>
      <c r="E81" s="6">
        <f>D81*(1-'Inser. dati e pres. risult.'!$H$71)*C$4/'Inser. dati e pres. risult.'!$C$22</f>
        <v>4.6693038148318641E-4</v>
      </c>
      <c r="F81" s="5">
        <f t="shared" si="34"/>
        <v>59.37705681096282</v>
      </c>
      <c r="G81" s="2">
        <f>('Inser. dati e pres. risult.'!$C$15*'Inser. dati e pres. risult.'!$D$71/60+G80)*EXP(-'Inser. dati e pres. risult.'!$D$76*(B81-B80))</f>
        <v>34.77885167052473</v>
      </c>
      <c r="H81" s="8">
        <f>G81/'Inser. dati e pres. risult.'!$C$22</f>
        <v>0.11992707472594735</v>
      </c>
      <c r="I81" s="8">
        <f>H81*'Inser. dati e pres. risult.'!$D$75</f>
        <v>5.396718362667631E-2</v>
      </c>
      <c r="J81" s="9">
        <f t="shared" si="35"/>
        <v>5.2536801702338654E-2</v>
      </c>
      <c r="K81" s="7">
        <f t="shared" si="36"/>
        <v>14.128193155916769</v>
      </c>
      <c r="L81" s="8">
        <f>K81/'Inser. dati e pres. risult.'!$C$22</f>
        <v>4.8717907434195754E-2</v>
      </c>
      <c r="M81" s="8">
        <f>L81*'Inser. dati e pres. risult.'!$D$75</f>
        <v>2.1923058345388088E-2</v>
      </c>
      <c r="N81" s="9">
        <f t="shared" si="37"/>
        <v>2.1684494630822893E-2</v>
      </c>
      <c r="O81" s="2">
        <f t="shared" si="38"/>
        <v>1.3</v>
      </c>
      <c r="P81" s="9">
        <f t="shared" si="50"/>
        <v>0.58725133757318893</v>
      </c>
      <c r="Q81" s="9">
        <f t="shared" si="51"/>
        <v>0.68595549719951154</v>
      </c>
      <c r="R81" s="35">
        <f t="shared" si="52"/>
        <v>-0.71687278604658344</v>
      </c>
      <c r="T81" s="2">
        <f t="shared" si="53"/>
        <v>1.3</v>
      </c>
      <c r="U81" s="4">
        <f t="shared" si="39"/>
        <v>104</v>
      </c>
      <c r="V81" s="7">
        <f>V80-V80*U$4/'Inser. dati e pres. risult.'!$C$22+W80</f>
        <v>69.83133409472741</v>
      </c>
      <c r="W81" s="6">
        <f>V81*(1-'Inser. dati e pres. risult.'!$H$71)*U$4/'Inser. dati e pres. risult.'!$C$22</f>
        <v>3.2106360503322969E-4</v>
      </c>
      <c r="X81" s="5">
        <f t="shared" si="40"/>
        <v>30.16866590527259</v>
      </c>
      <c r="Y81" s="2">
        <f>('Inser. dati e pres. risult.'!$C$15*'Inser. dati e pres. risult.'!$D$71/60+Y80)*EXP(-'Inser. dati e pres. risult.'!$D$76*(T81-T80))</f>
        <v>34.77885167052473</v>
      </c>
      <c r="Z81" s="8">
        <f>Y81/'Inser. dati e pres. risult.'!$C$22</f>
        <v>0.11992707472594735</v>
      </c>
      <c r="AA81" s="8">
        <f>Z81*'Inser. dati e pres. risult.'!$D$75</f>
        <v>5.396718362667631E-2</v>
      </c>
      <c r="AB81" s="9">
        <f t="shared" si="41"/>
        <v>5.2536801702338654E-2</v>
      </c>
      <c r="AC81" s="7">
        <f t="shared" si="42"/>
        <v>24.286536104353807</v>
      </c>
      <c r="AD81" s="8">
        <f>AC81/'Inser. dati e pres. risult.'!$C$22</f>
        <v>8.3746676221909677E-2</v>
      </c>
      <c r="AE81" s="8">
        <f>AD81*'Inser. dati e pres. risult.'!$D$75</f>
        <v>3.7686004299859355E-2</v>
      </c>
      <c r="AF81" s="9">
        <f t="shared" si="43"/>
        <v>3.6984723921400509E-2</v>
      </c>
      <c r="AG81" s="2">
        <f t="shared" si="62"/>
        <v>1.3</v>
      </c>
      <c r="AH81" s="9">
        <f t="shared" si="54"/>
        <v>0.29602254566337349</v>
      </c>
      <c r="AI81" s="9">
        <f t="shared" si="55"/>
        <v>0.68595549719951154</v>
      </c>
      <c r="AJ81" s="35">
        <f t="shared" si="56"/>
        <v>-0.51710279529327297</v>
      </c>
      <c r="AL81" s="2">
        <f t="shared" si="57"/>
        <v>1.3</v>
      </c>
      <c r="AM81" s="4">
        <f t="shared" si="44"/>
        <v>169</v>
      </c>
      <c r="AN81" s="7">
        <f>AN80-AN80*AM$4/'Inser. dati e pres. risult.'!$C$22+AO80</f>
        <v>55.746288397205127</v>
      </c>
      <c r="AO81" s="6">
        <f>AN81*(1-'Inser. dati e pres. risult.'!$H$71)*AM$4/'Inser. dati e pres. risult.'!$C$22</f>
        <v>4.1649525814003866E-4</v>
      </c>
      <c r="AP81" s="5">
        <f t="shared" si="45"/>
        <v>44.253711602794873</v>
      </c>
      <c r="AQ81" s="2">
        <f>('Inser. dati e pres. risult.'!$C$15*'Inser. dati e pres. risult.'!$D$71/60+AQ80)*EXP(-'Inser. dati e pres. risult.'!$D$76*(AL81-AL80))</f>
        <v>34.77885167052473</v>
      </c>
      <c r="AR81" s="8">
        <f>AQ81/'Inser. dati e pres. risult.'!$C$22</f>
        <v>0.11992707472594735</v>
      </c>
      <c r="AS81" s="8">
        <f>AR81*'Inser. dati e pres. risult.'!$D$75</f>
        <v>5.396718362667631E-2</v>
      </c>
      <c r="AT81" s="9">
        <f t="shared" si="46"/>
        <v>5.2536801702338654E-2</v>
      </c>
      <c r="AU81" s="7">
        <f t="shared" si="47"/>
        <v>19.38791895348691</v>
      </c>
      <c r="AV81" s="8">
        <f>AU81/'Inser. dati e pres. risult.'!$C$22</f>
        <v>6.6854892943058311E-2</v>
      </c>
      <c r="AW81" s="8">
        <f>AV81*'Inser. dati e pres. risult.'!$D$75</f>
        <v>3.0084701824376239E-2</v>
      </c>
      <c r="AX81" s="9">
        <f t="shared" si="48"/>
        <v>2.9636661477557724E-2</v>
      </c>
      <c r="AY81" s="2">
        <f t="shared" si="63"/>
        <v>1.3</v>
      </c>
      <c r="AZ81" s="9">
        <f t="shared" si="58"/>
        <v>0.43588759655617826</v>
      </c>
      <c r="BA81" s="9">
        <f t="shared" si="59"/>
        <v>0.68595549719951154</v>
      </c>
      <c r="BB81" s="35">
        <f t="shared" si="60"/>
        <v>-0.61304399581928182</v>
      </c>
    </row>
    <row r="82" spans="1:54" x14ac:dyDescent="0.2">
      <c r="A82">
        <f t="shared" si="61"/>
        <v>79</v>
      </c>
      <c r="B82" s="2">
        <f t="shared" si="49"/>
        <v>1.3166666666666667</v>
      </c>
      <c r="C82" s="4">
        <f t="shared" si="33"/>
        <v>263.33333333333331</v>
      </c>
      <c r="D82" s="7">
        <f>D81-D81*$C$4/'Inser. dati e pres. risult.'!$C$22+E81</f>
        <v>40.156479737935477</v>
      </c>
      <c r="E82" s="6">
        <f>D82*(1-'Inser. dati e pres. risult.'!$H$71)*C$4/'Inser. dati e pres. risult.'!$C$22</f>
        <v>4.6156873261994847E-4</v>
      </c>
      <c r="F82" s="5">
        <f t="shared" si="34"/>
        <v>59.843520262064523</v>
      </c>
      <c r="G82" s="2">
        <f>('Inser. dati e pres. risult.'!$C$15*'Inser. dati e pres. risult.'!$D$71/60+G81)*EXP(-'Inser. dati e pres. risult.'!$D$76*(B82-B81))</f>
        <v>35.017400304726898</v>
      </c>
      <c r="H82" s="8">
        <f>G82/'Inser. dati e pres. risult.'!$C$22</f>
        <v>0.12074965622319619</v>
      </c>
      <c r="I82" s="8">
        <f>H82*'Inser. dati e pres. risult.'!$D$75</f>
        <v>5.4337345300438288E-2</v>
      </c>
      <c r="J82" s="9">
        <f t="shared" si="35"/>
        <v>5.2887451363111904E-2</v>
      </c>
      <c r="K82" s="7">
        <f t="shared" si="36"/>
        <v>14.061755258119412</v>
      </c>
      <c r="L82" s="8">
        <f>K82/'Inser. dati e pres. risult.'!$C$22</f>
        <v>4.848881123489452E-2</v>
      </c>
      <c r="M82" s="8">
        <f>L82*'Inser. dati e pres. risult.'!$D$75</f>
        <v>2.1819965055702533E-2</v>
      </c>
      <c r="N82" s="9">
        <f t="shared" si="37"/>
        <v>2.1583631667966063E-2</v>
      </c>
      <c r="O82" s="2">
        <f t="shared" si="38"/>
        <v>1.3166666666666667</v>
      </c>
      <c r="P82" s="9">
        <f t="shared" si="50"/>
        <v>0.59189503158739321</v>
      </c>
      <c r="Q82" s="9">
        <f t="shared" si="51"/>
        <v>0.69053381286785653</v>
      </c>
      <c r="R82" s="35">
        <f t="shared" si="52"/>
        <v>-0.71818972011172644</v>
      </c>
      <c r="T82" s="2">
        <f t="shared" si="53"/>
        <v>1.3166666666666667</v>
      </c>
      <c r="U82" s="4">
        <f t="shared" si="39"/>
        <v>105.33333333333333</v>
      </c>
      <c r="V82" s="7">
        <f>V81-V81*U$4/'Inser. dati e pres. risult.'!$C$22+W81</f>
        <v>69.510591553299207</v>
      </c>
      <c r="W82" s="6">
        <f>V82*(1-'Inser. dati e pres. risult.'!$H$71)*U$4/'Inser. dati e pres. risult.'!$C$22</f>
        <v>3.1958892668183569E-4</v>
      </c>
      <c r="X82" s="5">
        <f t="shared" si="40"/>
        <v>30.489408446700793</v>
      </c>
      <c r="Y82" s="2">
        <f>('Inser. dati e pres. risult.'!$C$15*'Inser. dati e pres. risult.'!$D$71/60+Y81)*EXP(-'Inser. dati e pres. risult.'!$D$76*(T82-T81))</f>
        <v>35.017400304726898</v>
      </c>
      <c r="Z82" s="8">
        <f>Y82/'Inser. dati e pres. risult.'!$C$22</f>
        <v>0.12074965622319619</v>
      </c>
      <c r="AA82" s="8">
        <f>Z82*'Inser. dati e pres. risult.'!$D$75</f>
        <v>5.4337345300438288E-2</v>
      </c>
      <c r="AB82" s="9">
        <f t="shared" si="41"/>
        <v>5.2887451363111904E-2</v>
      </c>
      <c r="AC82" s="7">
        <f t="shared" si="42"/>
        <v>24.340802098402463</v>
      </c>
      <c r="AD82" s="8">
        <f>AC82/'Inser. dati e pres. risult.'!$C$22</f>
        <v>8.393380033931884E-2</v>
      </c>
      <c r="AE82" s="8">
        <f>AD82*'Inser. dati e pres. risult.'!$D$75</f>
        <v>3.7770210152693481E-2</v>
      </c>
      <c r="AF82" s="9">
        <f t="shared" si="43"/>
        <v>3.7065812029920431E-2</v>
      </c>
      <c r="AG82" s="2">
        <f t="shared" si="62"/>
        <v>1.3166666666666667</v>
      </c>
      <c r="AH82" s="9">
        <f t="shared" si="54"/>
        <v>0.29915677396825358</v>
      </c>
      <c r="AI82" s="9">
        <f t="shared" si="55"/>
        <v>0.69053381286785653</v>
      </c>
      <c r="AJ82" s="35">
        <f t="shared" si="56"/>
        <v>-0.51604405490568905</v>
      </c>
      <c r="AL82" s="2">
        <f t="shared" si="57"/>
        <v>1.3166666666666667</v>
      </c>
      <c r="AM82" s="4">
        <f t="shared" si="44"/>
        <v>171.16666666666666</v>
      </c>
      <c r="AN82" s="7">
        <f>AN81-AN81*AM$4/'Inser. dati e pres. risult.'!$C$22+AO81</f>
        <v>55.330209634323232</v>
      </c>
      <c r="AO82" s="6">
        <f>AN82*(1-'Inser. dati e pres. risult.'!$H$71)*AM$4/'Inser. dati e pres. risult.'!$C$22</f>
        <v>4.1338662370471414E-4</v>
      </c>
      <c r="AP82" s="5">
        <f t="shared" si="45"/>
        <v>44.669790365676768</v>
      </c>
      <c r="AQ82" s="2">
        <f>('Inser. dati e pres. risult.'!$C$15*'Inser. dati e pres. risult.'!$D$71/60+AQ81)*EXP(-'Inser. dati e pres. risult.'!$D$76*(AL82-AL81))</f>
        <v>35.017400304726898</v>
      </c>
      <c r="AR82" s="8">
        <f>AQ82/'Inser. dati e pres. risult.'!$C$22</f>
        <v>0.12074965622319619</v>
      </c>
      <c r="AS82" s="8">
        <f>AR82*'Inser. dati e pres. risult.'!$D$75</f>
        <v>5.4337345300438288E-2</v>
      </c>
      <c r="AT82" s="9">
        <f t="shared" si="46"/>
        <v>5.2887451363111904E-2</v>
      </c>
      <c r="AU82" s="7">
        <f t="shared" si="47"/>
        <v>19.375200997095536</v>
      </c>
      <c r="AV82" s="8">
        <f>AU82/'Inser. dati e pres. risult.'!$C$22</f>
        <v>6.6811037921019084E-2</v>
      </c>
      <c r="AW82" s="8">
        <f>AV82*'Inser. dati e pres. risult.'!$D$75</f>
        <v>3.0064967064458589E-2</v>
      </c>
      <c r="AX82" s="9">
        <f t="shared" si="48"/>
        <v>2.96175114010786E-2</v>
      </c>
      <c r="AY82" s="2">
        <f t="shared" si="63"/>
        <v>1.3166666666666667</v>
      </c>
      <c r="AZ82" s="9">
        <f t="shared" si="58"/>
        <v>0.43998981539624138</v>
      </c>
      <c r="BA82" s="9">
        <f t="shared" si="59"/>
        <v>0.69053381286785653</v>
      </c>
      <c r="BB82" s="35">
        <f t="shared" si="60"/>
        <v>-0.61329403198073429</v>
      </c>
    </row>
    <row r="83" spans="1:54" x14ac:dyDescent="0.2">
      <c r="A83">
        <f t="shared" si="61"/>
        <v>80</v>
      </c>
      <c r="B83" s="2">
        <f t="shared" si="49"/>
        <v>1.3333333333333333</v>
      </c>
      <c r="C83" s="4">
        <f t="shared" si="33"/>
        <v>266.66666666666663</v>
      </c>
      <c r="D83" s="7">
        <f>D82-D82*$C$4/'Inser. dati e pres. risult.'!$C$22+E82</f>
        <v>39.69537257404815</v>
      </c>
      <c r="E83" s="6">
        <f>D83*(1-'Inser. dati e pres. risult.'!$H$71)*C$4/'Inser. dati e pres. risult.'!$C$22</f>
        <v>4.5626865027641596E-4</v>
      </c>
      <c r="F83" s="5">
        <f t="shared" si="34"/>
        <v>60.30462742595185</v>
      </c>
      <c r="G83" s="2">
        <f>('Inser. dati e pres. risult.'!$C$15*'Inser. dati e pres. risult.'!$D$71/60+G82)*EXP(-'Inser. dati e pres. risult.'!$D$76*(B83-B82))</f>
        <v>35.252514940388856</v>
      </c>
      <c r="H83" s="8">
        <f>G83/'Inser. dati e pres. risult.'!$C$22</f>
        <v>0.12156039634616847</v>
      </c>
      <c r="I83" s="8">
        <f>H83*'Inser. dati e pres. risult.'!$D$75</f>
        <v>5.4702178355775816E-2</v>
      </c>
      <c r="J83" s="9">
        <f t="shared" si="35"/>
        <v>5.3232926303808603E-2</v>
      </c>
      <c r="K83" s="7">
        <f t="shared" si="36"/>
        <v>13.993617147309344</v>
      </c>
      <c r="L83" s="8">
        <f>K83/'Inser. dati e pres. risult.'!$C$22</f>
        <v>4.8253852232101185E-2</v>
      </c>
      <c r="M83" s="8">
        <f>L83*'Inser. dati e pres. risult.'!$D$75</f>
        <v>2.1714233504445533E-2</v>
      </c>
      <c r="N83" s="9">
        <f t="shared" si="37"/>
        <v>2.1480176718437272E-2</v>
      </c>
      <c r="O83" s="2">
        <f t="shared" si="38"/>
        <v>1.3333333333333333</v>
      </c>
      <c r="P83" s="9">
        <f t="shared" si="50"/>
        <v>0.59648702016029409</v>
      </c>
      <c r="Q83" s="9">
        <f t="shared" si="51"/>
        <v>0.69504456394208936</v>
      </c>
      <c r="R83" s="35">
        <f t="shared" si="52"/>
        <v>-0.71954049688233845</v>
      </c>
      <c r="T83" s="2">
        <f t="shared" si="53"/>
        <v>1.3333333333333333</v>
      </c>
      <c r="U83" s="4">
        <f t="shared" si="39"/>
        <v>106.66666666666666</v>
      </c>
      <c r="V83" s="7">
        <f>V82-V82*U$4/'Inser. dati e pres. risult.'!$C$22+W82</f>
        <v>69.191322215544062</v>
      </c>
      <c r="W83" s="6">
        <f>V83*(1-'Inser. dati e pres. risult.'!$H$71)*U$4/'Inser. dati e pres. risult.'!$C$22</f>
        <v>3.1812102168066262E-4</v>
      </c>
      <c r="X83" s="5">
        <f t="shared" si="40"/>
        <v>30.808677784455938</v>
      </c>
      <c r="Y83" s="2">
        <f>('Inser. dati e pres. risult.'!$C$15*'Inser. dati e pres. risult.'!$D$71/60+Y82)*EXP(-'Inser. dati e pres. risult.'!$D$76*(T83-T82))</f>
        <v>35.252514940388856</v>
      </c>
      <c r="Z83" s="8">
        <f>Y83/'Inser. dati e pres. risult.'!$C$22</f>
        <v>0.12156039634616847</v>
      </c>
      <c r="AA83" s="8">
        <f>Z83*'Inser. dati e pres. risult.'!$D$75</f>
        <v>5.4702178355775816E-2</v>
      </c>
      <c r="AB83" s="9">
        <f t="shared" si="41"/>
        <v>5.3232926303808603E-2</v>
      </c>
      <c r="AC83" s="7">
        <f t="shared" si="42"/>
        <v>24.391681201487263</v>
      </c>
      <c r="AD83" s="8">
        <f>AC83/'Inser. dati e pres. risult.'!$C$22</f>
        <v>8.4109245522369869E-2</v>
      </c>
      <c r="AE83" s="8">
        <f>AD83*'Inser. dati e pres. risult.'!$D$75</f>
        <v>3.7849160485066445E-2</v>
      </c>
      <c r="AF83" s="9">
        <f t="shared" si="43"/>
        <v>3.7141833003133895E-2</v>
      </c>
      <c r="AG83" s="2">
        <f t="shared" si="62"/>
        <v>1.3333333333333333</v>
      </c>
      <c r="AH83" s="9">
        <f t="shared" si="54"/>
        <v>0.30227707582409302</v>
      </c>
      <c r="AI83" s="9">
        <f t="shared" si="55"/>
        <v>0.69504456394208936</v>
      </c>
      <c r="AJ83" s="35">
        <f t="shared" si="56"/>
        <v>-0.51505147441375732</v>
      </c>
      <c r="AL83" s="2">
        <f t="shared" si="57"/>
        <v>1.3333333333333333</v>
      </c>
      <c r="AM83" s="4">
        <f t="shared" si="44"/>
        <v>173.33333333333331</v>
      </c>
      <c r="AN83" s="7">
        <f>AN82-AN82*AM$4/'Inser. dati e pres. risult.'!$C$22+AO82</f>
        <v>54.91723639724222</v>
      </c>
      <c r="AO83" s="6">
        <f>AN83*(1-'Inser. dati e pres. risult.'!$H$71)*AM$4/'Inser. dati e pres. risult.'!$C$22</f>
        <v>4.1030119147364907E-4</v>
      </c>
      <c r="AP83" s="5">
        <f t="shared" si="45"/>
        <v>45.08276360275778</v>
      </c>
      <c r="AQ83" s="2">
        <f>('Inser. dati e pres. risult.'!$C$15*'Inser. dati e pres. risult.'!$D$71/60+AQ82)*EXP(-'Inser. dati e pres. risult.'!$D$76*(AL83-AL82))</f>
        <v>35.252514940388856</v>
      </c>
      <c r="AR83" s="8">
        <f>AQ83/'Inser. dati e pres. risult.'!$C$22</f>
        <v>0.12156039634616847</v>
      </c>
      <c r="AS83" s="8">
        <f>AR83*'Inser. dati e pres. risult.'!$D$75</f>
        <v>5.4702178355775816E-2</v>
      </c>
      <c r="AT83" s="9">
        <f t="shared" si="46"/>
        <v>5.3232926303808603E-2</v>
      </c>
      <c r="AU83" s="7">
        <f t="shared" si="47"/>
        <v>19.359706965786483</v>
      </c>
      <c r="AV83" s="8">
        <f>AU83/'Inser. dati e pres. risult.'!$C$22</f>
        <v>6.6757610226849937E-2</v>
      </c>
      <c r="AW83" s="8">
        <f>AV83*'Inser. dati e pres. risult.'!$D$75</f>
        <v>3.0040924602082471E-2</v>
      </c>
      <c r="AX83" s="9">
        <f t="shared" si="48"/>
        <v>2.9594180736143838E-2</v>
      </c>
      <c r="AY83" s="2">
        <f t="shared" si="63"/>
        <v>1.3333333333333333</v>
      </c>
      <c r="AZ83" s="9">
        <f t="shared" si="58"/>
        <v>0.44406248555179484</v>
      </c>
      <c r="BA83" s="9">
        <f t="shared" si="59"/>
        <v>0.69504456394208936</v>
      </c>
      <c r="BB83" s="35">
        <f t="shared" si="60"/>
        <v>-0.61359865269129821</v>
      </c>
    </row>
    <row r="84" spans="1:54" x14ac:dyDescent="0.2">
      <c r="A84">
        <f t="shared" si="61"/>
        <v>81</v>
      </c>
      <c r="B84" s="2">
        <f t="shared" si="49"/>
        <v>1.35</v>
      </c>
      <c r="C84" s="4">
        <f t="shared" si="33"/>
        <v>270</v>
      </c>
      <c r="D84" s="7">
        <f>D83-D83*$C$4/'Inser. dati e pres. risult.'!$C$22+E83</f>
        <v>39.239560192422012</v>
      </c>
      <c r="E84" s="6">
        <f>D84*(1-'Inser. dati e pres. risult.'!$H$71)*C$4/'Inser. dati e pres. risult.'!$C$22</f>
        <v>4.5102942749910397E-4</v>
      </c>
      <c r="F84" s="5">
        <f t="shared" si="34"/>
        <v>60.760439807577988</v>
      </c>
      <c r="G84" s="2">
        <f>('Inser. dati e pres. risult.'!$C$15*'Inser. dati e pres. risult.'!$D$71/60+G83)*EXP(-'Inser. dati e pres. risult.'!$D$76*(B84-B83))</f>
        <v>35.484245011228857</v>
      </c>
      <c r="H84" s="8">
        <f>G84/'Inser. dati e pres. risult.'!$C$22</f>
        <v>0.12235946555596158</v>
      </c>
      <c r="I84" s="8">
        <f>H84*'Inser. dati e pres. risult.'!$D$75</f>
        <v>5.5061759500182716E-2</v>
      </c>
      <c r="J84" s="9">
        <f t="shared" si="35"/>
        <v>5.3573304691162504E-2</v>
      </c>
      <c r="K84" s="7">
        <f t="shared" si="36"/>
        <v>13.923861680007654</v>
      </c>
      <c r="L84" s="8">
        <f>K84/'Inser. dati e pres. risult.'!$C$22</f>
        <v>4.8013316137957431E-2</v>
      </c>
      <c r="M84" s="8">
        <f>L84*'Inser. dati e pres. risult.'!$D$75</f>
        <v>2.1605992262080844E-2</v>
      </c>
      <c r="N84" s="9">
        <f t="shared" si="37"/>
        <v>2.1374254784629398E-2</v>
      </c>
      <c r="O84" s="2">
        <f t="shared" si="38"/>
        <v>1.35</v>
      </c>
      <c r="P84" s="9">
        <f t="shared" si="50"/>
        <v>0.60102788305020671</v>
      </c>
      <c r="Q84" s="9">
        <f t="shared" si="51"/>
        <v>0.69948877101918128</v>
      </c>
      <c r="R84" s="35">
        <f t="shared" si="52"/>
        <v>-0.72092348424386798</v>
      </c>
      <c r="T84" s="2">
        <f t="shared" si="53"/>
        <v>1.35</v>
      </c>
      <c r="U84" s="4">
        <f t="shared" si="39"/>
        <v>108</v>
      </c>
      <c r="V84" s="7">
        <f>V83-V83*U$4/'Inser. dati e pres. risult.'!$C$22+W83</f>
        <v>68.873519314885073</v>
      </c>
      <c r="W84" s="6">
        <f>V84*(1-'Inser. dati e pres. risult.'!$H$71)*U$4/'Inser. dati e pres. risult.'!$C$22</f>
        <v>3.1665985891901215E-4</v>
      </c>
      <c r="X84" s="5">
        <f t="shared" si="40"/>
        <v>31.126480685114927</v>
      </c>
      <c r="Y84" s="2">
        <f>('Inser. dati e pres. risult.'!$C$15*'Inser. dati e pres. risult.'!$D$71/60+Y83)*EXP(-'Inser. dati e pres. risult.'!$D$76*(T84-T83))</f>
        <v>35.484245011228857</v>
      </c>
      <c r="Z84" s="8">
        <f>Y84/'Inser. dati e pres. risult.'!$C$22</f>
        <v>0.12235946555596158</v>
      </c>
      <c r="AA84" s="8">
        <f>Z84*'Inser. dati e pres. risult.'!$D$75</f>
        <v>5.5061759500182716E-2</v>
      </c>
      <c r="AB84" s="9">
        <f t="shared" si="41"/>
        <v>5.3573304691162504E-2</v>
      </c>
      <c r="AC84" s="7">
        <f t="shared" si="42"/>
        <v>24.439248341549852</v>
      </c>
      <c r="AD84" s="8">
        <f>AC84/'Inser. dati e pres. risult.'!$C$22</f>
        <v>8.4273270143275347E-2</v>
      </c>
      <c r="AE84" s="8">
        <f>AD84*'Inser. dati e pres. risult.'!$D$75</f>
        <v>3.7922971564473905E-2</v>
      </c>
      <c r="AF84" s="9">
        <f t="shared" si="43"/>
        <v>3.721289998095878E-2</v>
      </c>
      <c r="AG84" s="2">
        <f t="shared" si="62"/>
        <v>1.35</v>
      </c>
      <c r="AH84" s="9">
        <f t="shared" si="54"/>
        <v>0.30538352645067557</v>
      </c>
      <c r="AI84" s="9">
        <f t="shared" si="55"/>
        <v>0.69948877101918128</v>
      </c>
      <c r="AJ84" s="35">
        <f t="shared" si="56"/>
        <v>-0.51412357658730534</v>
      </c>
      <c r="AL84" s="2">
        <f t="shared" si="57"/>
        <v>1.35</v>
      </c>
      <c r="AM84" s="4">
        <f t="shared" si="44"/>
        <v>175.5</v>
      </c>
      <c r="AN84" s="7">
        <f>AN83-AN83*AM$4/'Inser. dati e pres. risult.'!$C$22+AO83</f>
        <v>54.507345506960043</v>
      </c>
      <c r="AO84" s="6">
        <f>AN84*(1-'Inser. dati e pres. risult.'!$H$71)*AM$4/'Inser. dati e pres. risult.'!$C$22</f>
        <v>4.0723878827039143E-4</v>
      </c>
      <c r="AP84" s="5">
        <f t="shared" si="45"/>
        <v>45.492654493039957</v>
      </c>
      <c r="AQ84" s="2">
        <f>('Inser. dati e pres. risult.'!$C$15*'Inser. dati e pres. risult.'!$D$71/60+AQ83)*EXP(-'Inser. dati e pres. risult.'!$D$76*(AL84-AL83))</f>
        <v>35.484245011228857</v>
      </c>
      <c r="AR84" s="8">
        <f>AQ84/'Inser. dati e pres. risult.'!$C$22</f>
        <v>0.12235946555596158</v>
      </c>
      <c r="AS84" s="8">
        <f>AR84*'Inser. dati e pres. risult.'!$D$75</f>
        <v>5.5061759500182716E-2</v>
      </c>
      <c r="AT84" s="9">
        <f t="shared" si="46"/>
        <v>5.3573304691162504E-2</v>
      </c>
      <c r="AU84" s="7">
        <f t="shared" si="47"/>
        <v>19.341520028806748</v>
      </c>
      <c r="AV84" s="8">
        <f>AU84/'Inser. dati e pres. risult.'!$C$22</f>
        <v>6.6694896651057753E-2</v>
      </c>
      <c r="AW84" s="8">
        <f>AV84*'Inser. dati e pres. risult.'!$D$75</f>
        <v>3.0012703492975988E-2</v>
      </c>
      <c r="AX84" s="9">
        <f t="shared" si="48"/>
        <v>2.9566794421206577E-2</v>
      </c>
      <c r="AY84" s="2">
        <f t="shared" si="63"/>
        <v>1.35</v>
      </c>
      <c r="AZ84" s="9">
        <f t="shared" si="58"/>
        <v>0.44810583196888465</v>
      </c>
      <c r="BA84" s="9">
        <f t="shared" si="59"/>
        <v>0.69948877101918128</v>
      </c>
      <c r="BB84" s="35">
        <f t="shared" si="60"/>
        <v>-0.6139562266712616</v>
      </c>
    </row>
    <row r="85" spans="1:54" x14ac:dyDescent="0.2">
      <c r="A85">
        <f t="shared" si="61"/>
        <v>82</v>
      </c>
      <c r="B85" s="2">
        <f t="shared" si="49"/>
        <v>1.3666666666666667</v>
      </c>
      <c r="C85" s="4">
        <f t="shared" si="33"/>
        <v>273.33333333333331</v>
      </c>
      <c r="D85" s="7">
        <f>D84-D84*$C$4/'Inser. dati e pres. risult.'!$C$22+E84</f>
        <v>38.788981794350413</v>
      </c>
      <c r="E85" s="6">
        <f>D85*(1-'Inser. dati e pres. risult.'!$H$71)*C$4/'Inser. dati e pres. risult.'!$C$22</f>
        <v>4.4585036545230397E-4</v>
      </c>
      <c r="F85" s="5">
        <f t="shared" si="34"/>
        <v>61.211018205649587</v>
      </c>
      <c r="G85" s="2">
        <f>('Inser. dati e pres. risult.'!$C$15*'Inser. dati e pres. risult.'!$D$71/60+G84)*EXP(-'Inser. dati e pres. risult.'!$D$76*(B85-B84))</f>
        <v>35.712639239347951</v>
      </c>
      <c r="H85" s="8">
        <f>G85/'Inser. dati e pres. risult.'!$C$22</f>
        <v>0.12314703185982052</v>
      </c>
      <c r="I85" s="8">
        <f>H85*'Inser. dati e pres. risult.'!$D$75</f>
        <v>5.5416164336919239E-2</v>
      </c>
      <c r="J85" s="9">
        <f t="shared" si="35"/>
        <v>5.3908663459701467E-2</v>
      </c>
      <c r="K85" s="7">
        <f t="shared" si="36"/>
        <v>13.852569132832718</v>
      </c>
      <c r="L85" s="8">
        <f>K85/'Inser. dati e pres. risult.'!$C$22</f>
        <v>4.7767479768388681E-2</v>
      </c>
      <c r="M85" s="8">
        <f>L85*'Inser. dati e pres. risult.'!$D$75</f>
        <v>2.1495365895774908E-2</v>
      </c>
      <c r="N85" s="9">
        <f t="shared" si="37"/>
        <v>2.1265986985936514E-2</v>
      </c>
      <c r="O85" s="2">
        <f t="shared" si="38"/>
        <v>1.3666666666666667</v>
      </c>
      <c r="P85" s="9">
        <f t="shared" si="50"/>
        <v>0.60551819278855712</v>
      </c>
      <c r="Q85" s="9">
        <f t="shared" si="51"/>
        <v>0.70386743860760281</v>
      </c>
      <c r="R85" s="35">
        <f t="shared" si="52"/>
        <v>-0.7223371007807835</v>
      </c>
      <c r="T85" s="2">
        <f t="shared" si="53"/>
        <v>1.3666666666666667</v>
      </c>
      <c r="U85" s="4">
        <f t="shared" si="39"/>
        <v>109.33333333333334</v>
      </c>
      <c r="V85" s="7">
        <f>V84-V84*U$4/'Inser. dati e pres. risult.'!$C$22+W84</f>
        <v>68.557176115824987</v>
      </c>
      <c r="W85" s="6">
        <f>V85*(1-'Inser. dati e pres. risult.'!$H$71)*U$4/'Inser. dati e pres. risult.'!$C$22</f>
        <v>3.1520540742908064E-4</v>
      </c>
      <c r="X85" s="5">
        <f t="shared" si="40"/>
        <v>31.442823884175013</v>
      </c>
      <c r="Y85" s="2">
        <f>('Inser. dati e pres. risult.'!$C$15*'Inser. dati e pres. risult.'!$D$71/60+Y84)*EXP(-'Inser. dati e pres. risult.'!$D$76*(T85-T84))</f>
        <v>35.712639239347951</v>
      </c>
      <c r="Z85" s="8">
        <f>Y85/'Inser. dati e pres. risult.'!$C$22</f>
        <v>0.12314703185982052</v>
      </c>
      <c r="AA85" s="8">
        <f>Z85*'Inser. dati e pres. risult.'!$D$75</f>
        <v>5.5416164336919239E-2</v>
      </c>
      <c r="AB85" s="9">
        <f t="shared" si="41"/>
        <v>5.3908663459701467E-2</v>
      </c>
      <c r="AC85" s="7">
        <f t="shared" si="42"/>
        <v>24.483576978928994</v>
      </c>
      <c r="AD85" s="8">
        <f>AC85/'Inser. dati e pres. risult.'!$C$22</f>
        <v>8.4426127513548249E-2</v>
      </c>
      <c r="AE85" s="8">
        <f>AD85*'Inser. dati e pres. risult.'!$D$75</f>
        <v>3.7991757381096711E-2</v>
      </c>
      <c r="AF85" s="9">
        <f t="shared" si="43"/>
        <v>3.7279123800211589E-2</v>
      </c>
      <c r="AG85" s="2">
        <f t="shared" si="62"/>
        <v>1.3666666666666667</v>
      </c>
      <c r="AH85" s="9">
        <f t="shared" si="54"/>
        <v>0.30847620015512012</v>
      </c>
      <c r="AI85" s="9">
        <f t="shared" si="55"/>
        <v>0.70386743860760281</v>
      </c>
      <c r="AJ85" s="35">
        <f t="shared" si="56"/>
        <v>-0.51325891426698766</v>
      </c>
      <c r="AL85" s="2">
        <f t="shared" si="57"/>
        <v>1.3666666666666667</v>
      </c>
      <c r="AM85" s="4">
        <f t="shared" si="44"/>
        <v>177.66666666666666</v>
      </c>
      <c r="AN85" s="7">
        <f>AN84-AN84*AM$4/'Inser. dati e pres. risult.'!$C$22+AO84</f>
        <v>54.100513957477922</v>
      </c>
      <c r="AO85" s="6">
        <f>AN85*(1-'Inser. dati e pres. risult.'!$H$71)*AM$4/'Inser. dati e pres. risult.'!$C$22</f>
        <v>4.0419924221104229E-4</v>
      </c>
      <c r="AP85" s="5">
        <f t="shared" si="45"/>
        <v>45.899486042522078</v>
      </c>
      <c r="AQ85" s="2">
        <f>('Inser. dati e pres. risult.'!$C$15*'Inser. dati e pres. risult.'!$D$71/60+AQ84)*EXP(-'Inser. dati e pres. risult.'!$D$76*(AL85-AL84))</f>
        <v>35.712639239347951</v>
      </c>
      <c r="AR85" s="8">
        <f>AQ85/'Inser. dati e pres. risult.'!$C$22</f>
        <v>0.12314703185982052</v>
      </c>
      <c r="AS85" s="8">
        <f>AR85*'Inser. dati e pres. risult.'!$D$75</f>
        <v>5.5416164336919239E-2</v>
      </c>
      <c r="AT85" s="9">
        <f t="shared" si="46"/>
        <v>5.3908663459701467E-2</v>
      </c>
      <c r="AU85" s="7">
        <f t="shared" si="47"/>
        <v>19.320721376267173</v>
      </c>
      <c r="AV85" s="8">
        <f>AU85/'Inser. dati e pres. risult.'!$C$22</f>
        <v>6.6623177159541969E-2</v>
      </c>
      <c r="AW85" s="8">
        <f>AV85*'Inser. dati e pres. risult.'!$D$75</f>
        <v>2.9980429721793888E-2</v>
      </c>
      <c r="AX85" s="9">
        <f t="shared" si="48"/>
        <v>2.9535474376576887E-2</v>
      </c>
      <c r="AY85" s="2">
        <f t="shared" si="63"/>
        <v>1.3666666666666667</v>
      </c>
      <c r="AZ85" s="9">
        <f t="shared" si="58"/>
        <v>0.4521200771624464</v>
      </c>
      <c r="BA85" s="9">
        <f t="shared" si="59"/>
        <v>0.70386743860760281</v>
      </c>
      <c r="BB85" s="35">
        <f t="shared" si="60"/>
        <v>-0.61436516204780001</v>
      </c>
    </row>
    <row r="86" spans="1:54" x14ac:dyDescent="0.2">
      <c r="A86">
        <f t="shared" si="61"/>
        <v>83</v>
      </c>
      <c r="B86" s="2">
        <f t="shared" si="49"/>
        <v>1.3833333333333333</v>
      </c>
      <c r="C86" s="4">
        <f t="shared" si="33"/>
        <v>276.66666666666669</v>
      </c>
      <c r="D86" s="7">
        <f>D85-D85*$C$4/'Inser. dati e pres. risult.'!$C$22+E85</f>
        <v>38.343577279263563</v>
      </c>
      <c r="E86" s="6">
        <f>D86*(1-'Inser. dati e pres. risult.'!$H$71)*C$4/'Inser. dati e pres. risult.'!$C$22</f>
        <v>4.4073077332486889E-4</v>
      </c>
      <c r="F86" s="5">
        <f t="shared" si="34"/>
        <v>61.656422720736437</v>
      </c>
      <c r="G86" s="2">
        <f>('Inser. dati e pres. risult.'!$C$15*'Inser. dati e pres. risult.'!$D$71/60+G85)*EXP(-'Inser. dati e pres. risult.'!$D$76*(B86-B85))</f>
        <v>35.937745645473946</v>
      </c>
      <c r="H86" s="8">
        <f>G86/'Inser. dati e pres. risult.'!$C$22</f>
        <v>0.12392326084646188</v>
      </c>
      <c r="I86" s="8">
        <f>H86*'Inser. dati e pres. risult.'!$D$75</f>
        <v>5.5765467380907846E-2</v>
      </c>
      <c r="J86" s="9">
        <f t="shared" si="35"/>
        <v>5.4239078332626312E-2</v>
      </c>
      <c r="K86" s="7">
        <f t="shared" si="36"/>
        <v>13.779817273997478</v>
      </c>
      <c r="L86" s="8">
        <f>K86/'Inser. dati e pres. risult.'!$C$22</f>
        <v>4.7516611289646481E-2</v>
      </c>
      <c r="M86" s="8">
        <f>L86*'Inser. dati e pres. risult.'!$D$75</f>
        <v>2.1382475080340916E-2</v>
      </c>
      <c r="N86" s="9">
        <f t="shared" si="37"/>
        <v>2.1155490668222088E-2</v>
      </c>
      <c r="O86" s="2">
        <f t="shared" si="38"/>
        <v>1.3833333333333333</v>
      </c>
      <c r="P86" s="9">
        <f t="shared" si="50"/>
        <v>0.60995851480948793</v>
      </c>
      <c r="Q86" s="9">
        <f t="shared" si="51"/>
        <v>0.708181555399931</v>
      </c>
      <c r="R86" s="35">
        <f t="shared" si="52"/>
        <v>-0.723779814347284</v>
      </c>
      <c r="T86" s="2">
        <f t="shared" si="53"/>
        <v>1.3833333333333333</v>
      </c>
      <c r="U86" s="4">
        <f t="shared" si="39"/>
        <v>110.66666666666666</v>
      </c>
      <c r="V86" s="7">
        <f>V85-V85*U$4/'Inser. dati e pres. risult.'!$C$22+W85</f>
        <v>68.242285913803343</v>
      </c>
      <c r="W86" s="6">
        <f>V86*(1-'Inser. dati e pres. risult.'!$H$71)*U$4/'Inser. dati e pres. risult.'!$C$22</f>
        <v>3.1375763638530303E-4</v>
      </c>
      <c r="X86" s="5">
        <f t="shared" si="40"/>
        <v>31.757714086196657</v>
      </c>
      <c r="Y86" s="2">
        <f>('Inser. dati e pres. risult.'!$C$15*'Inser. dati e pres. risult.'!$D$71/60+Y85)*EXP(-'Inser. dati e pres. risult.'!$D$76*(T86-T85))</f>
        <v>35.937745645473946</v>
      </c>
      <c r="Z86" s="8">
        <f>Y86/'Inser. dati e pres. risult.'!$C$22</f>
        <v>0.12392326084646188</v>
      </c>
      <c r="AA86" s="8">
        <f>Z86*'Inser. dati e pres. risult.'!$D$75</f>
        <v>5.5765467380907846E-2</v>
      </c>
      <c r="AB86" s="9">
        <f t="shared" si="41"/>
        <v>5.4239078332626312E-2</v>
      </c>
      <c r="AC86" s="7">
        <f t="shared" si="42"/>
        <v>24.524739134359741</v>
      </c>
      <c r="AD86" s="8">
        <f>AC86/'Inser. dati e pres. risult.'!$C$22</f>
        <v>8.4568065980550833E-2</v>
      </c>
      <c r="AE86" s="8">
        <f>AD86*'Inser. dati e pres. risult.'!$D$75</f>
        <v>3.8055629691247879E-2</v>
      </c>
      <c r="AF86" s="9">
        <f t="shared" si="43"/>
        <v>3.7340613042854409E-2</v>
      </c>
      <c r="AG86" s="2">
        <f t="shared" si="62"/>
        <v>1.3833333333333333</v>
      </c>
      <c r="AH86" s="9">
        <f t="shared" si="54"/>
        <v>0.31155517035412095</v>
      </c>
      <c r="AI86" s="9">
        <f t="shared" si="55"/>
        <v>0.708181555399931</v>
      </c>
      <c r="AJ86" s="35">
        <f t="shared" si="56"/>
        <v>-0.51245606973434077</v>
      </c>
      <c r="AL86" s="2">
        <f t="shared" si="57"/>
        <v>1.3833333333333333</v>
      </c>
      <c r="AM86" s="4">
        <f t="shared" si="44"/>
        <v>179.83333333333334</v>
      </c>
      <c r="AN86" s="7">
        <f>AN85-AN85*AM$4/'Inser. dati e pres. risult.'!$C$22+AO85</f>
        <v>53.696718914509091</v>
      </c>
      <c r="AO86" s="6">
        <f>AN86*(1-'Inser. dati e pres. risult.'!$H$71)*AM$4/'Inser. dati e pres. risult.'!$C$22</f>
        <v>4.0118238269460851E-4</v>
      </c>
      <c r="AP86" s="5">
        <f t="shared" si="45"/>
        <v>46.303281085490909</v>
      </c>
      <c r="AQ86" s="2">
        <f>('Inser. dati e pres. risult.'!$C$15*'Inser. dati e pres. risult.'!$D$71/60+AQ85)*EXP(-'Inser. dati e pres. risult.'!$D$76*(AL86-AL85))</f>
        <v>35.937745645473946</v>
      </c>
      <c r="AR86" s="8">
        <f>AQ86/'Inser. dati e pres. risult.'!$C$22</f>
        <v>0.12392326084646188</v>
      </c>
      <c r="AS86" s="8">
        <f>AR86*'Inser. dati e pres. risult.'!$D$75</f>
        <v>5.5765467380907846E-2</v>
      </c>
      <c r="AT86" s="9">
        <f t="shared" si="46"/>
        <v>5.4239078332626312E-2</v>
      </c>
      <c r="AU86" s="7">
        <f t="shared" si="47"/>
        <v>19.297390263461374</v>
      </c>
      <c r="AV86" s="8">
        <f>AU86/'Inser. dati e pres. risult.'!$C$22</f>
        <v>6.6542725046418533E-2</v>
      </c>
      <c r="AW86" s="8">
        <f>AV86*'Inser. dati e pres. risult.'!$D$75</f>
        <v>2.994422627088834E-2</v>
      </c>
      <c r="AX86" s="9">
        <f t="shared" si="48"/>
        <v>2.9500339575771251E-2</v>
      </c>
      <c r="AY86" s="2">
        <f t="shared" si="63"/>
        <v>1.3833333333333333</v>
      </c>
      <c r="AZ86" s="9">
        <f t="shared" si="58"/>
        <v>0.45610544126768504</v>
      </c>
      <c r="BA86" s="9">
        <f t="shared" si="59"/>
        <v>0.708181555399931</v>
      </c>
      <c r="BB86" s="35">
        <f t="shared" si="60"/>
        <v>-0.61482390542339016</v>
      </c>
    </row>
    <row r="87" spans="1:54" x14ac:dyDescent="0.2">
      <c r="A87">
        <f t="shared" si="61"/>
        <v>84</v>
      </c>
      <c r="B87" s="2">
        <f t="shared" si="49"/>
        <v>1.4</v>
      </c>
      <c r="C87" s="4">
        <f t="shared" si="33"/>
        <v>280</v>
      </c>
      <c r="D87" s="7">
        <f>D86-D86*$C$4/'Inser. dati e pres. risult.'!$C$22+E86</f>
        <v>37.903287236712025</v>
      </c>
      <c r="E87" s="6">
        <f>D87*(1-'Inser. dati e pres. risult.'!$H$71)*C$4/'Inser. dati e pres. risult.'!$C$22</f>
        <v>4.3566996823806971E-4</v>
      </c>
      <c r="F87" s="5">
        <f t="shared" si="34"/>
        <v>62.096712763287975</v>
      </c>
      <c r="G87" s="2">
        <f>('Inser. dati e pres. risult.'!$C$15*'Inser. dati e pres. risult.'!$D$71/60+G86)*EXP(-'Inser. dati e pres. risult.'!$D$76*(B87-B86))</f>
        <v>36.159611559057971</v>
      </c>
      <c r="H87" s="8">
        <f>G87/'Inser. dati e pres. risult.'!$C$22</f>
        <v>0.12468831572088955</v>
      </c>
      <c r="I87" s="8">
        <f>H87*'Inser. dati e pres. risult.'!$D$75</f>
        <v>5.6109742074400296E-2</v>
      </c>
      <c r="J87" s="9">
        <f t="shared" si="35"/>
        <v>5.4564623842294768E-2</v>
      </c>
      <c r="K87" s="7">
        <f t="shared" si="36"/>
        <v>13.705681432909067</v>
      </c>
      <c r="L87" s="8">
        <f>K87/'Inser. dati e pres. risult.'!$C$22</f>
        <v>4.7260970458307128E-2</v>
      </c>
      <c r="M87" s="8">
        <f>L87*'Inser. dati e pres. risult.'!$D$75</f>
        <v>2.1267436706238207E-2</v>
      </c>
      <c r="N87" s="9">
        <f t="shared" si="37"/>
        <v>2.1042879510191126E-2</v>
      </c>
      <c r="O87" s="2">
        <f t="shared" si="38"/>
        <v>1.4</v>
      </c>
      <c r="P87" s="9">
        <f t="shared" si="50"/>
        <v>0.61434940757568057</v>
      </c>
      <c r="Q87" s="9">
        <f t="shared" si="51"/>
        <v>0.71243209454030199</v>
      </c>
      <c r="R87" s="35">
        <f t="shared" si="52"/>
        <v>-0.72525014067843374</v>
      </c>
      <c r="T87" s="2">
        <f t="shared" si="53"/>
        <v>1.4</v>
      </c>
      <c r="U87" s="4">
        <f t="shared" si="39"/>
        <v>112</v>
      </c>
      <c r="V87" s="7">
        <f>V86-V86*U$4/'Inser. dati e pres. risult.'!$C$22+W86</f>
        <v>67.92884203505443</v>
      </c>
      <c r="W87" s="6">
        <f>V87*(1-'Inser. dati e pres. risult.'!$H$71)*U$4/'Inser. dati e pres. risult.'!$C$22</f>
        <v>3.1231651510369883E-4</v>
      </c>
      <c r="X87" s="5">
        <f t="shared" si="40"/>
        <v>32.07115796494557</v>
      </c>
      <c r="Y87" s="2">
        <f>('Inser. dati e pres. risult.'!$C$15*'Inser. dati e pres. risult.'!$D$71/60+Y86)*EXP(-'Inser. dati e pres. risult.'!$D$76*(T87-T86))</f>
        <v>36.159611559057971</v>
      </c>
      <c r="Z87" s="8">
        <f>Y87/'Inser. dati e pres. risult.'!$C$22</f>
        <v>0.12468831572088955</v>
      </c>
      <c r="AA87" s="8">
        <f>Z87*'Inser. dati e pres. risult.'!$D$75</f>
        <v>5.6109742074400296E-2</v>
      </c>
      <c r="AB87" s="9">
        <f t="shared" si="41"/>
        <v>5.4564623842294768E-2</v>
      </c>
      <c r="AC87" s="7">
        <f t="shared" si="42"/>
        <v>24.562805416441769</v>
      </c>
      <c r="AD87" s="8">
        <f>AC87/'Inser. dati e pres. risult.'!$C$22</f>
        <v>8.4699329022212999E-2</v>
      </c>
      <c r="AE87" s="8">
        <f>AD87*'Inser. dati e pres. risult.'!$D$75</f>
        <v>3.8114698059995851E-2</v>
      </c>
      <c r="AF87" s="9">
        <f t="shared" si="43"/>
        <v>3.7397474083140869E-2</v>
      </c>
      <c r="AG87" s="2">
        <f t="shared" si="62"/>
        <v>1.4</v>
      </c>
      <c r="AH87" s="9">
        <f t="shared" si="54"/>
        <v>0.31462050959557974</v>
      </c>
      <c r="AI87" s="9">
        <f t="shared" si="55"/>
        <v>0.71243209454030199</v>
      </c>
      <c r="AJ87" s="35">
        <f t="shared" si="56"/>
        <v>-0.51171365409621417</v>
      </c>
      <c r="AL87" s="2">
        <f t="shared" si="57"/>
        <v>1.4</v>
      </c>
      <c r="AM87" s="4">
        <f t="shared" si="44"/>
        <v>182</v>
      </c>
      <c r="AN87" s="7">
        <f>AN86-AN86*AM$4/'Inser. dati e pres. risult.'!$C$22+AO86</f>
        <v>53.29593771419718</v>
      </c>
      <c r="AO87" s="6">
        <f>AN87*(1-'Inser. dati e pres. risult.'!$H$71)*AM$4/'Inser. dati e pres. risult.'!$C$22</f>
        <v>3.9818804039342759E-4</v>
      </c>
      <c r="AP87" s="5">
        <f t="shared" si="45"/>
        <v>46.70406228580282</v>
      </c>
      <c r="AQ87" s="2">
        <f>('Inser. dati e pres. risult.'!$C$15*'Inser. dati e pres. risult.'!$D$71/60+AQ86)*EXP(-'Inser. dati e pres. risult.'!$D$76*(AL87-AL86))</f>
        <v>36.159611559057971</v>
      </c>
      <c r="AR87" s="8">
        <f>AQ87/'Inser. dati e pres. risult.'!$C$22</f>
        <v>0.12468831572088955</v>
      </c>
      <c r="AS87" s="8">
        <f>AR87*'Inser. dati e pres. risult.'!$D$75</f>
        <v>5.6109742074400296E-2</v>
      </c>
      <c r="AT87" s="9">
        <f t="shared" si="46"/>
        <v>5.4564623842294768E-2</v>
      </c>
      <c r="AU87" s="7">
        <f t="shared" si="47"/>
        <v>19.271604054211181</v>
      </c>
      <c r="AV87" s="8">
        <f>AU87/'Inser. dati e pres. risult.'!$C$22</f>
        <v>6.6453807083486832E-2</v>
      </c>
      <c r="AW87" s="8">
        <f>AV87*'Inser. dati e pres. risult.'!$D$75</f>
        <v>2.9904213187569074E-2</v>
      </c>
      <c r="AX87" s="9">
        <f t="shared" si="48"/>
        <v>2.946150611507925E-2</v>
      </c>
      <c r="AY87" s="2">
        <f t="shared" si="63"/>
        <v>1.4</v>
      </c>
      <c r="AZ87" s="9">
        <f t="shared" si="58"/>
        <v>0.4600621420898956</v>
      </c>
      <c r="BA87" s="9">
        <f t="shared" si="59"/>
        <v>0.71243209454030199</v>
      </c>
      <c r="BB87" s="35">
        <f t="shared" si="60"/>
        <v>-0.6153309409675003</v>
      </c>
    </row>
    <row r="88" spans="1:54" x14ac:dyDescent="0.2">
      <c r="A88">
        <f t="shared" si="61"/>
        <v>85</v>
      </c>
      <c r="B88" s="2">
        <f t="shared" si="49"/>
        <v>1.4166666666666667</v>
      </c>
      <c r="C88" s="4">
        <f t="shared" si="33"/>
        <v>283.33333333333337</v>
      </c>
      <c r="D88" s="7">
        <f>D87-D87*$C$4/'Inser. dati e pres. risult.'!$C$22+E87</f>
        <v>37.468052938442199</v>
      </c>
      <c r="E88" s="6">
        <f>D88*(1-'Inser. dati e pres. risult.'!$H$71)*C$4/'Inser. dati e pres. risult.'!$C$22</f>
        <v>4.3066727515450847E-4</v>
      </c>
      <c r="F88" s="5">
        <f t="shared" si="34"/>
        <v>62.531947061557801</v>
      </c>
      <c r="G88" s="2">
        <f>('Inser. dati e pres. risult.'!$C$15*'Inser. dati e pres. risult.'!$D$71/60+G87)*EXP(-'Inser. dati e pres. risult.'!$D$76*(B88-B87))</f>
        <v>36.37828362822566</v>
      </c>
      <c r="H88" s="8">
        <f>G88/'Inser. dati e pres. risult.'!$C$22</f>
        <v>0.12544235733870918</v>
      </c>
      <c r="I88" s="8">
        <f>H88*'Inser. dati e pres. risult.'!$D$75</f>
        <v>5.6449060802419133E-2</v>
      </c>
      <c r="J88" s="9">
        <f t="shared" si="35"/>
        <v>5.4885373350321509E-2</v>
      </c>
      <c r="K88" s="7">
        <f t="shared" si="36"/>
        <v>13.630234567920242</v>
      </c>
      <c r="L88" s="8">
        <f>K88/'Inser. dati e pres. risult.'!$C$22</f>
        <v>4.7000808854897387E-2</v>
      </c>
      <c r="M88" s="8">
        <f>L88*'Inser. dati e pres. risult.'!$D$75</f>
        <v>2.1150363984703824E-2</v>
      </c>
      <c r="N88" s="9">
        <f t="shared" si="37"/>
        <v>2.0928263626764143E-2</v>
      </c>
      <c r="O88" s="2">
        <f t="shared" si="38"/>
        <v>1.4166666666666667</v>
      </c>
      <c r="P88" s="9">
        <f t="shared" si="50"/>
        <v>0.61869142270047894</v>
      </c>
      <c r="Q88" s="9">
        <f t="shared" si="51"/>
        <v>0.71662001388684993</v>
      </c>
      <c r="R88" s="35">
        <f t="shared" si="52"/>
        <v>-0.72674664204044226</v>
      </c>
      <c r="T88" s="2">
        <f t="shared" si="53"/>
        <v>1.4166666666666667</v>
      </c>
      <c r="U88" s="4">
        <f t="shared" si="39"/>
        <v>113.33333333333334</v>
      </c>
      <c r="V88" s="7">
        <f>V87-V87*U$4/'Inser. dati e pres. risult.'!$C$22+W87</f>
        <v>67.616837836465834</v>
      </c>
      <c r="W88" s="6">
        <f>V88*(1-'Inser. dati e pres. risult.'!$H$71)*U$4/'Inser. dati e pres. risult.'!$C$22</f>
        <v>3.1088201304122246E-4</v>
      </c>
      <c r="X88" s="5">
        <f t="shared" si="40"/>
        <v>32.383162163534166</v>
      </c>
      <c r="Y88" s="2">
        <f>('Inser. dati e pres. risult.'!$C$15*'Inser. dati e pres. risult.'!$D$71/60+Y87)*EXP(-'Inser. dati e pres. risult.'!$D$76*(T88-T87))</f>
        <v>36.37828362822566</v>
      </c>
      <c r="Z88" s="8">
        <f>Y88/'Inser. dati e pres. risult.'!$C$22</f>
        <v>0.12544235733870918</v>
      </c>
      <c r="AA88" s="8">
        <f>Z88*'Inser. dati e pres. risult.'!$D$75</f>
        <v>5.6449060802419133E-2</v>
      </c>
      <c r="AB88" s="9">
        <f t="shared" si="41"/>
        <v>5.4885373350321509E-2</v>
      </c>
      <c r="AC88" s="7">
        <f t="shared" si="42"/>
        <v>24.59784504858694</v>
      </c>
      <c r="AD88" s="8">
        <f>AC88/'Inser. dati e pres. risult.'!$C$22</f>
        <v>8.4820155339954961E-2</v>
      </c>
      <c r="AE88" s="8">
        <f>AD88*'Inser. dati e pres. risult.'!$D$75</f>
        <v>3.8169069902979733E-2</v>
      </c>
      <c r="AF88" s="9">
        <f t="shared" si="43"/>
        <v>3.7449811133692057E-2</v>
      </c>
      <c r="AG88" s="2">
        <f t="shared" si="62"/>
        <v>1.4166666666666667</v>
      </c>
      <c r="AH88" s="9">
        <f t="shared" si="54"/>
        <v>0.31767228957963023</v>
      </c>
      <c r="AI88" s="9">
        <f t="shared" si="55"/>
        <v>0.71662001388684993</v>
      </c>
      <c r="AJ88" s="35">
        <f t="shared" si="56"/>
        <v>-0.51103030668317206</v>
      </c>
      <c r="AL88" s="2">
        <f t="shared" si="57"/>
        <v>1.4166666666666667</v>
      </c>
      <c r="AM88" s="4">
        <f t="shared" si="44"/>
        <v>184.16666666666669</v>
      </c>
      <c r="AN88" s="7">
        <f>AN87-AN87*AM$4/'Inser. dati e pres. risult.'!$C$22+AO87</f>
        <v>52.898147861844144</v>
      </c>
      <c r="AO88" s="6">
        <f>AN88*(1-'Inser. dati e pres. risult.'!$H$71)*AM$4/'Inser. dati e pres. risult.'!$C$22</f>
        <v>3.9521604724366351E-4</v>
      </c>
      <c r="AP88" s="5">
        <f t="shared" si="45"/>
        <v>47.101852138155856</v>
      </c>
      <c r="AQ88" s="2">
        <f>('Inser. dati e pres. risult.'!$C$15*'Inser. dati e pres. risult.'!$D$71/60+AQ87)*EXP(-'Inser. dati e pres. risult.'!$D$76*(AL88-AL87))</f>
        <v>36.37828362822566</v>
      </c>
      <c r="AR88" s="8">
        <f>AQ88/'Inser. dati e pres. risult.'!$C$22</f>
        <v>0.12544235733870918</v>
      </c>
      <c r="AS88" s="8">
        <f>AR88*'Inser. dati e pres. risult.'!$D$75</f>
        <v>5.6449060802419133E-2</v>
      </c>
      <c r="AT88" s="9">
        <f t="shared" si="46"/>
        <v>5.4885373350321509E-2</v>
      </c>
      <c r="AU88" s="7">
        <f t="shared" si="47"/>
        <v>19.243438263259851</v>
      </c>
      <c r="AV88" s="8">
        <f>AU88/'Inser. dati e pres. risult.'!$C$22</f>
        <v>6.6356683666413271E-2</v>
      </c>
      <c r="AW88" s="8">
        <f>AV88*'Inser. dati e pres. risult.'!$D$75</f>
        <v>2.9860507649885973E-2</v>
      </c>
      <c r="AX88" s="9">
        <f t="shared" si="48"/>
        <v>2.9419087281399747E-2</v>
      </c>
      <c r="AY88" s="2">
        <f t="shared" si="63"/>
        <v>1.4166666666666667</v>
      </c>
      <c r="AZ88" s="9">
        <f t="shared" si="58"/>
        <v>0.46399039515274765</v>
      </c>
      <c r="BA88" s="9">
        <f t="shared" si="59"/>
        <v>0.71662001388684993</v>
      </c>
      <c r="BB88" s="35">
        <f t="shared" si="60"/>
        <v>-0.615884789530877</v>
      </c>
    </row>
    <row r="89" spans="1:54" x14ac:dyDescent="0.2">
      <c r="A89">
        <f t="shared" si="61"/>
        <v>86</v>
      </c>
      <c r="B89" s="2">
        <f t="shared" si="49"/>
        <v>1.4333333333333333</v>
      </c>
      <c r="C89" s="4">
        <f t="shared" si="33"/>
        <v>286.66666666666669</v>
      </c>
      <c r="D89" s="7">
        <f>D88-D88*$C$4/'Inser. dati e pres. risult.'!$C$22+E88</f>
        <v>37.037816330562848</v>
      </c>
      <c r="E89" s="6">
        <f>D89*(1-'Inser. dati e pres. risult.'!$H$71)*C$4/'Inser. dati e pres. risult.'!$C$22</f>
        <v>4.2572202678807915E-4</v>
      </c>
      <c r="F89" s="5">
        <f t="shared" si="34"/>
        <v>62.962183669437152</v>
      </c>
      <c r="G89" s="2">
        <f>('Inser. dati e pres. risult.'!$C$15*'Inser. dati e pres. risult.'!$D$71/60+G88)*EXP(-'Inser. dati e pres. risult.'!$D$76*(B89-B88))</f>
        <v>36.59380782958511</v>
      </c>
      <c r="H89" s="8">
        <f>G89/'Inser. dati e pres. risult.'!$C$22</f>
        <v>0.12618554423994865</v>
      </c>
      <c r="I89" s="8">
        <f>H89*'Inser. dati e pres. risult.'!$D$75</f>
        <v>5.6783494907976899E-2</v>
      </c>
      <c r="J89" s="9">
        <f t="shared" si="35"/>
        <v>5.520139906730015E-2</v>
      </c>
      <c r="K89" s="7">
        <f t="shared" si="36"/>
        <v>13.553547332280859</v>
      </c>
      <c r="L89" s="8">
        <f>K89/'Inser. dati e pres. risult.'!$C$22</f>
        <v>4.6736370111313305E-2</v>
      </c>
      <c r="M89" s="8">
        <f>L89*'Inser. dati e pres. risult.'!$D$75</f>
        <v>2.1031366550090989E-2</v>
      </c>
      <c r="N89" s="9">
        <f t="shared" si="37"/>
        <v>2.0811749669540247E-2</v>
      </c>
      <c r="O89" s="2">
        <f t="shared" si="38"/>
        <v>1.4333333333333333</v>
      </c>
      <c r="P89" s="9">
        <f t="shared" si="50"/>
        <v>0.62298510506650229</v>
      </c>
      <c r="Q89" s="9">
        <f t="shared" si="51"/>
        <v>0.72074625626921152</v>
      </c>
      <c r="R89" s="35">
        <f t="shared" si="52"/>
        <v>-0.72826792591895129</v>
      </c>
      <c r="T89" s="2">
        <f t="shared" si="53"/>
        <v>1.4333333333333333</v>
      </c>
      <c r="U89" s="4">
        <f t="shared" si="39"/>
        <v>114.66666666666667</v>
      </c>
      <c r="V89" s="7">
        <f>V88-V88*U$4/'Inser. dati e pres. risult.'!$C$22+W88</f>
        <v>67.30626670543765</v>
      </c>
      <c r="W89" s="6">
        <f>V89*(1-'Inser. dati e pres. risult.'!$H$71)*U$4/'Inser. dati e pres. risult.'!$C$22</f>
        <v>3.0945409979511588E-4</v>
      </c>
      <c r="X89" s="5">
        <f t="shared" si="40"/>
        <v>32.69373329456235</v>
      </c>
      <c r="Y89" s="2">
        <f>('Inser. dati e pres. risult.'!$C$15*'Inser. dati e pres. risult.'!$D$71/60+Y88)*EXP(-'Inser. dati e pres. risult.'!$D$76*(T89-T88))</f>
        <v>36.59380782958511</v>
      </c>
      <c r="Z89" s="8">
        <f>Y89/'Inser. dati e pres. risult.'!$C$22</f>
        <v>0.12618554423994865</v>
      </c>
      <c r="AA89" s="8">
        <f>Z89*'Inser. dati e pres. risult.'!$D$75</f>
        <v>5.6783494907976899E-2</v>
      </c>
      <c r="AB89" s="9">
        <f t="shared" si="41"/>
        <v>5.520139906730015E-2</v>
      </c>
      <c r="AC89" s="7">
        <f t="shared" si="42"/>
        <v>24.62992589545588</v>
      </c>
      <c r="AD89" s="8">
        <f>AC89/'Inser. dati e pres. risult.'!$C$22</f>
        <v>8.4930778949847865E-2</v>
      </c>
      <c r="AE89" s="8">
        <f>AD89*'Inser. dati e pres. risult.'!$D$75</f>
        <v>3.8218850527431542E-2</v>
      </c>
      <c r="AF89" s="9">
        <f t="shared" si="43"/>
        <v>3.7497726290526945E-2</v>
      </c>
      <c r="AG89" s="2">
        <f t="shared" si="62"/>
        <v>1.4333333333333333</v>
      </c>
      <c r="AH89" s="9">
        <f t="shared" si="54"/>
        <v>0.32071058117909901</v>
      </c>
      <c r="AI89" s="9">
        <f t="shared" si="55"/>
        <v>0.72074625626921152</v>
      </c>
      <c r="AJ89" s="35">
        <f t="shared" si="56"/>
        <v>-0.51040469446154713</v>
      </c>
      <c r="AL89" s="2">
        <f t="shared" si="57"/>
        <v>1.4333333333333333</v>
      </c>
      <c r="AM89" s="4">
        <f t="shared" si="44"/>
        <v>186.33333333333334</v>
      </c>
      <c r="AN89" s="7">
        <f>AN88-AN88*AM$4/'Inser. dati e pres. risult.'!$C$22+AO88</f>
        <v>52.503327030647725</v>
      </c>
      <c r="AO89" s="6">
        <f>AN89*(1-'Inser. dati e pres. risult.'!$H$71)*AM$4/'Inser. dati e pres. risult.'!$C$22</f>
        <v>3.9226623643587414E-4</v>
      </c>
      <c r="AP89" s="5">
        <f t="shared" si="45"/>
        <v>47.496672969352275</v>
      </c>
      <c r="AQ89" s="2">
        <f>('Inser. dati e pres. risult.'!$C$15*'Inser. dati e pres. risult.'!$D$71/60+AQ88)*EXP(-'Inser. dati e pres. risult.'!$D$76*(AL89-AL88))</f>
        <v>36.59380782958511</v>
      </c>
      <c r="AR89" s="8">
        <f>AQ89/'Inser. dati e pres. risult.'!$C$22</f>
        <v>0.12618554423994865</v>
      </c>
      <c r="AS89" s="8">
        <f>AR89*'Inser. dati e pres. risult.'!$D$75</f>
        <v>5.6783494907976899E-2</v>
      </c>
      <c r="AT89" s="9">
        <f t="shared" si="46"/>
        <v>5.520139906730015E-2</v>
      </c>
      <c r="AU89" s="7">
        <f t="shared" si="47"/>
        <v>19.212966597733843</v>
      </c>
      <c r="AV89" s="8">
        <f>AU89/'Inser. dati e pres. risult.'!$C$22</f>
        <v>6.6251608957702907E-2</v>
      </c>
      <c r="AW89" s="8">
        <f>AV89*'Inser. dati e pres. risult.'!$D$75</f>
        <v>2.9813224030966309E-2</v>
      </c>
      <c r="AX89" s="9">
        <f t="shared" si="48"/>
        <v>2.9373193618391302E-2</v>
      </c>
      <c r="AY89" s="2">
        <f t="shared" si="63"/>
        <v>1.4333333333333333</v>
      </c>
      <c r="AZ89" s="9">
        <f t="shared" si="58"/>
        <v>0.46789041374512541</v>
      </c>
      <c r="BA89" s="9">
        <f t="shared" si="59"/>
        <v>0.72074625626921152</v>
      </c>
      <c r="BB89" s="35">
        <f t="shared" si="60"/>
        <v>-0.61648400778184009</v>
      </c>
    </row>
    <row r="90" spans="1:54" x14ac:dyDescent="0.2">
      <c r="A90">
        <f t="shared" si="61"/>
        <v>87</v>
      </c>
      <c r="B90" s="2">
        <f t="shared" si="49"/>
        <v>1.45</v>
      </c>
      <c r="C90" s="4">
        <f t="shared" si="33"/>
        <v>290</v>
      </c>
      <c r="D90" s="7">
        <f>D89-D89*$C$4/'Inser. dati e pres. risult.'!$C$22+E89</f>
        <v>36.612520025801558</v>
      </c>
      <c r="E90" s="6">
        <f>D90*(1-'Inser. dati e pres. risult.'!$H$71)*C$4/'Inser. dati e pres. risult.'!$C$22</f>
        <v>4.2083356351496084E-4</v>
      </c>
      <c r="F90" s="5">
        <f t="shared" si="34"/>
        <v>63.387479974198442</v>
      </c>
      <c r="G90" s="2">
        <f>('Inser. dati e pres. risult.'!$C$15*'Inser. dati e pres. risult.'!$D$71/60+G89)*EXP(-'Inser. dati e pres. risult.'!$D$76*(B90-B89))</f>
        <v>36.806229477893595</v>
      </c>
      <c r="H90" s="8">
        <f>G90/'Inser. dati e pres. risult.'!$C$22</f>
        <v>0.12691803268239171</v>
      </c>
      <c r="I90" s="8">
        <f>H90*'Inser. dati e pres. risult.'!$D$75</f>
        <v>5.7113114707076272E-2</v>
      </c>
      <c r="J90" s="9">
        <f t="shared" si="35"/>
        <v>5.5512772072156102E-2</v>
      </c>
      <c r="K90" s="7">
        <f t="shared" si="36"/>
        <v>13.475688138336269</v>
      </c>
      <c r="L90" s="8">
        <f>K90/'Inser. dati e pres. risult.'!$C$22</f>
        <v>4.6467890132194031E-2</v>
      </c>
      <c r="M90" s="8">
        <f>L90*'Inser. dati e pres. risult.'!$D$75</f>
        <v>2.0910550559487314E-2</v>
      </c>
      <c r="N90" s="9">
        <f t="shared" si="37"/>
        <v>2.0693440924438922E-2</v>
      </c>
      <c r="O90" s="2">
        <f t="shared" si="38"/>
        <v>1.45</v>
      </c>
      <c r="P90" s="9">
        <f t="shared" si="50"/>
        <v>0.62723099294084317</v>
      </c>
      <c r="Q90" s="9">
        <f t="shared" si="51"/>
        <v>0.72481174974120877</v>
      </c>
      <c r="R90" s="35">
        <f t="shared" si="52"/>
        <v>-0.72981264374415955</v>
      </c>
      <c r="T90" s="2">
        <f t="shared" si="53"/>
        <v>1.45</v>
      </c>
      <c r="U90" s="4">
        <f t="shared" si="39"/>
        <v>116</v>
      </c>
      <c r="V90" s="7">
        <f>V89-V89*U$4/'Inser. dati e pres. risult.'!$C$22+W89</f>
        <v>66.997122059742324</v>
      </c>
      <c r="W90" s="6">
        <f>V90*(1-'Inser. dati e pres. risult.'!$H$71)*U$4/'Inser. dati e pres. risult.'!$C$22</f>
        <v>3.0803274510226382E-4</v>
      </c>
      <c r="X90" s="5">
        <f t="shared" si="40"/>
        <v>33.002877940257676</v>
      </c>
      <c r="Y90" s="2">
        <f>('Inser. dati e pres. risult.'!$C$15*'Inser. dati e pres. risult.'!$D$71/60+Y89)*EXP(-'Inser. dati e pres. risult.'!$D$76*(T90-T89))</f>
        <v>36.806229477893595</v>
      </c>
      <c r="Z90" s="8">
        <f>Y90/'Inser. dati e pres. risult.'!$C$22</f>
        <v>0.12691803268239171</v>
      </c>
      <c r="AA90" s="8">
        <f>Z90*'Inser. dati e pres. risult.'!$D$75</f>
        <v>5.7113114707076272E-2</v>
      </c>
      <c r="AB90" s="9">
        <f t="shared" si="41"/>
        <v>5.5512772072156102E-2</v>
      </c>
      <c r="AC90" s="7">
        <f t="shared" si="42"/>
        <v>24.659114488893234</v>
      </c>
      <c r="AD90" s="8">
        <f>AC90/'Inser. dati e pres. risult.'!$C$22</f>
        <v>8.5031429272045642E-2</v>
      </c>
      <c r="AE90" s="8">
        <f>AD90*'Inser. dati e pres. risult.'!$D$75</f>
        <v>3.8264143172420537E-2</v>
      </c>
      <c r="AF90" s="9">
        <f t="shared" si="43"/>
        <v>3.7541319577076071E-2</v>
      </c>
      <c r="AG90" s="2">
        <f t="shared" si="62"/>
        <v>1.45</v>
      </c>
      <c r="AH90" s="9">
        <f t="shared" si="54"/>
        <v>0.32373545445939078</v>
      </c>
      <c r="AI90" s="9">
        <f t="shared" si="55"/>
        <v>0.72481174974120877</v>
      </c>
      <c r="AJ90" s="35">
        <f t="shared" si="56"/>
        <v>-0.5098355114587676</v>
      </c>
      <c r="AL90" s="2">
        <f t="shared" si="57"/>
        <v>1.45</v>
      </c>
      <c r="AM90" s="4">
        <f t="shared" si="44"/>
        <v>188.5</v>
      </c>
      <c r="AN90" s="7">
        <f>AN89-AN89*AM$4/'Inser. dati e pres. risult.'!$C$22+AO89</f>
        <v>52.111453060448291</v>
      </c>
      <c r="AO90" s="6">
        <f>AN90*(1-'Inser. dati e pres. risult.'!$H$71)*AM$4/'Inser. dati e pres. risult.'!$C$22</f>
        <v>3.8933844240564844E-4</v>
      </c>
      <c r="AP90" s="5">
        <f t="shared" si="45"/>
        <v>47.888546939551709</v>
      </c>
      <c r="AQ90" s="2">
        <f>('Inser. dati e pres. risult.'!$C$15*'Inser. dati e pres. risult.'!$D$71/60+AQ89)*EXP(-'Inser. dati e pres. risult.'!$D$76*(AL90-AL89))</f>
        <v>36.806229477893595</v>
      </c>
      <c r="AR90" s="8">
        <f>AQ90/'Inser. dati e pres. risult.'!$C$22</f>
        <v>0.12691803268239171</v>
      </c>
      <c r="AS90" s="8">
        <f>AR90*'Inser. dati e pres. risult.'!$D$75</f>
        <v>5.7113114707076272E-2</v>
      </c>
      <c r="AT90" s="9">
        <f t="shared" si="46"/>
        <v>5.5512772072156102E-2</v>
      </c>
      <c r="AU90" s="7">
        <f t="shared" si="47"/>
        <v>19.180260997693402</v>
      </c>
      <c r="AV90" s="8">
        <f>AU90/'Inser. dati e pres. risult.'!$C$22</f>
        <v>6.6138831026528969E-2</v>
      </c>
      <c r="AW90" s="8">
        <f>AV90*'Inser. dati e pres. risult.'!$D$75</f>
        <v>2.9762473961938037E-2</v>
      </c>
      <c r="AX90" s="9">
        <f t="shared" si="48"/>
        <v>2.9323932990987234E-2</v>
      </c>
      <c r="AY90" s="2">
        <f t="shared" si="63"/>
        <v>1.45</v>
      </c>
      <c r="AZ90" s="9">
        <f t="shared" si="58"/>
        <v>0.47176240896650468</v>
      </c>
      <c r="BA90" s="9">
        <f t="shared" si="59"/>
        <v>0.72481174974120877</v>
      </c>
      <c r="BB90" s="35">
        <f t="shared" si="60"/>
        <v>-0.61712718736393124</v>
      </c>
    </row>
    <row r="91" spans="1:54" x14ac:dyDescent="0.2">
      <c r="A91">
        <f t="shared" si="61"/>
        <v>88</v>
      </c>
      <c r="B91" s="2">
        <f t="shared" si="49"/>
        <v>1.4666666666666666</v>
      </c>
      <c r="C91" s="4">
        <f t="shared" si="33"/>
        <v>293.33333333333331</v>
      </c>
      <c r="D91" s="7">
        <f>D90-D90*$C$4/'Inser. dati e pres. risult.'!$C$22+E90</f>
        <v>36.192107295850114</v>
      </c>
      <c r="E91" s="6">
        <f>D91*(1-'Inser. dati e pres. risult.'!$H$71)*C$4/'Inser. dati e pres. risult.'!$C$22</f>
        <v>4.1600123328563386E-4</v>
      </c>
      <c r="F91" s="5">
        <f t="shared" si="34"/>
        <v>63.807892704149886</v>
      </c>
      <c r="G91" s="2">
        <f>('Inser. dati e pres. risult.'!$C$15*'Inser. dati e pres. risult.'!$D$71/60+G90)*EXP(-'Inser. dati e pres. risult.'!$D$76*(B91-B90))</f>
        <v>37.015593235585179</v>
      </c>
      <c r="H91" s="8">
        <f>G91/'Inser. dati e pres. risult.'!$C$22</f>
        <v>0.12763997667443164</v>
      </c>
      <c r="I91" s="8">
        <f>H91*'Inser. dati e pres. risult.'!$D$75</f>
        <v>5.7437989503494241E-2</v>
      </c>
      <c r="J91" s="9">
        <f t="shared" si="35"/>
        <v>5.5819562331138717E-2</v>
      </c>
      <c r="K91" s="7">
        <f t="shared" si="36"/>
        <v>13.396723220018425</v>
      </c>
      <c r="L91" s="8">
        <f>K91/'Inser. dati e pres. risult.'!$C$22</f>
        <v>4.6195597310408364E-2</v>
      </c>
      <c r="M91" s="8">
        <f>L91*'Inser. dati e pres. risult.'!$D$75</f>
        <v>2.0788018789683765E-2</v>
      </c>
      <c r="N91" s="9">
        <f t="shared" si="37"/>
        <v>2.0573437406603556E-2</v>
      </c>
      <c r="O91" s="2">
        <f t="shared" si="38"/>
        <v>1.4666666666666666</v>
      </c>
      <c r="P91" s="9">
        <f t="shared" si="50"/>
        <v>0.63142961808701337</v>
      </c>
      <c r="Q91" s="9">
        <f t="shared" si="51"/>
        <v>0.72881740782882354</v>
      </c>
      <c r="R91" s="35">
        <f t="shared" si="52"/>
        <v>-0.73137948965169763</v>
      </c>
      <c r="T91" s="2">
        <f t="shared" si="53"/>
        <v>1.4666666666666666</v>
      </c>
      <c r="U91" s="4">
        <f t="shared" si="39"/>
        <v>117.33333333333333</v>
      </c>
      <c r="V91" s="7">
        <f>V90-V90*U$4/'Inser. dati e pres. risult.'!$C$22+W90</f>
        <v>66.689397347385153</v>
      </c>
      <c r="W91" s="6">
        <f>V91*(1-'Inser. dati e pres. risult.'!$H$71)*U$4/'Inser. dati e pres. risult.'!$C$22</f>
        <v>3.0661791883855268E-4</v>
      </c>
      <c r="X91" s="5">
        <f t="shared" si="40"/>
        <v>33.310602652614847</v>
      </c>
      <c r="Y91" s="2">
        <f>('Inser. dati e pres. risult.'!$C$15*'Inser. dati e pres. risult.'!$D$71/60+Y90)*EXP(-'Inser. dati e pres. risult.'!$D$76*(T91-T90))</f>
        <v>37.015593235585179</v>
      </c>
      <c r="Z91" s="8">
        <f>Y91/'Inser. dati e pres. risult.'!$C$22</f>
        <v>0.12763997667443164</v>
      </c>
      <c r="AA91" s="8">
        <f>Z91*'Inser. dati e pres. risult.'!$D$75</f>
        <v>5.7437989503494241E-2</v>
      </c>
      <c r="AB91" s="9">
        <f t="shared" si="41"/>
        <v>5.5819562331138717E-2</v>
      </c>
      <c r="AC91" s="7">
        <f t="shared" si="42"/>
        <v>24.685476053371222</v>
      </c>
      <c r="AD91" s="8">
        <f>AC91/'Inser. dati e pres. risult.'!$C$22</f>
        <v>8.512233121852146E-2</v>
      </c>
      <c r="AE91" s="8">
        <f>AD91*'Inser. dati e pres. risult.'!$D$75</f>
        <v>3.8305049048334656E-2</v>
      </c>
      <c r="AF91" s="9">
        <f t="shared" si="43"/>
        <v>3.7580688987204347E-2</v>
      </c>
      <c r="AG91" s="2">
        <f t="shared" si="62"/>
        <v>1.4666666666666666</v>
      </c>
      <c r="AH91" s="9">
        <f t="shared" si="54"/>
        <v>0.32674697869782277</v>
      </c>
      <c r="AI91" s="9">
        <f t="shared" si="55"/>
        <v>0.72881740782882354</v>
      </c>
      <c r="AJ91" s="35">
        <f t="shared" si="56"/>
        <v>-0.50932147820162343</v>
      </c>
      <c r="AL91" s="2">
        <f t="shared" si="57"/>
        <v>1.4666666666666666</v>
      </c>
      <c r="AM91" s="4">
        <f t="shared" si="44"/>
        <v>190.66666666666666</v>
      </c>
      <c r="AN91" s="7">
        <f>AN90-AN90*AM$4/'Inser. dati e pres. risult.'!$C$22+AO90</f>
        <v>51.722503956485049</v>
      </c>
      <c r="AO91" s="6">
        <f>AN91*(1-'Inser. dati e pres. risult.'!$H$71)*AM$4/'Inser. dati e pres. risult.'!$C$22</f>
        <v>3.8643250082431391E-4</v>
      </c>
      <c r="AP91" s="5">
        <f t="shared" si="45"/>
        <v>48.277496043514951</v>
      </c>
      <c r="AQ91" s="2">
        <f>('Inser. dati e pres. risult.'!$C$15*'Inser. dati e pres. risult.'!$D$71/60+AQ90)*EXP(-'Inser. dati e pres. risult.'!$D$76*(AL91-AL90))</f>
        <v>37.015593235585179</v>
      </c>
      <c r="AR91" s="8">
        <f>AQ91/'Inser. dati e pres. risult.'!$C$22</f>
        <v>0.12763997667443164</v>
      </c>
      <c r="AS91" s="8">
        <f>AR91*'Inser. dati e pres. risult.'!$D$75</f>
        <v>5.7437989503494241E-2</v>
      </c>
      <c r="AT91" s="9">
        <f t="shared" si="46"/>
        <v>5.5819562331138717E-2</v>
      </c>
      <c r="AU91" s="7">
        <f t="shared" si="47"/>
        <v>19.145391675791956</v>
      </c>
      <c r="AV91" s="8">
        <f>AU91/'Inser. dati e pres. risult.'!$C$22</f>
        <v>6.6018591985489497E-2</v>
      </c>
      <c r="AW91" s="8">
        <f>AV91*'Inser. dati e pres. risult.'!$D$75</f>
        <v>2.9708366393470274E-2</v>
      </c>
      <c r="AX91" s="9">
        <f t="shared" si="48"/>
        <v>2.9271410648316176E-2</v>
      </c>
      <c r="AY91" s="2">
        <f t="shared" si="63"/>
        <v>1.4666666666666666</v>
      </c>
      <c r="AZ91" s="9">
        <f t="shared" si="58"/>
        <v>0.4756065897709979</v>
      </c>
      <c r="BA91" s="9">
        <f t="shared" si="59"/>
        <v>0.72881740782882354</v>
      </c>
      <c r="BB91" s="35">
        <f t="shared" si="60"/>
        <v>-0.61781295407438175</v>
      </c>
    </row>
    <row r="92" spans="1:54" x14ac:dyDescent="0.2">
      <c r="A92">
        <f t="shared" si="61"/>
        <v>89</v>
      </c>
      <c r="B92" s="2">
        <f t="shared" si="49"/>
        <v>1.4833333333333334</v>
      </c>
      <c r="C92" s="4">
        <f t="shared" si="33"/>
        <v>296.66666666666669</v>
      </c>
      <c r="D92" s="7">
        <f>D91-D91*$C$4/'Inser. dati e pres. risult.'!$C$22+E91</f>
        <v>35.776522063797763</v>
      </c>
      <c r="E92" s="6">
        <f>D92*(1-'Inser. dati e pres. risult.'!$H$71)*C$4/'Inser. dati e pres. risult.'!$C$22</f>
        <v>4.1122439153790574E-4</v>
      </c>
      <c r="F92" s="5">
        <f t="shared" si="34"/>
        <v>64.223477936202244</v>
      </c>
      <c r="G92" s="2">
        <f>('Inser. dati e pres. risult.'!$C$15*'Inser. dati e pres. risult.'!$D$71/60+G91)*EXP(-'Inser. dati e pres. risult.'!$D$76*(B92-B91))</f>
        <v>37.221943122161164</v>
      </c>
      <c r="H92" s="8">
        <f>G92/'Inser. dati e pres. risult.'!$C$22</f>
        <v>0.12835152800745228</v>
      </c>
      <c r="I92" s="8">
        <f>H92*'Inser. dati e pres. risult.'!$D$75</f>
        <v>5.7758187603353529E-2</v>
      </c>
      <c r="J92" s="9">
        <f t="shared" si="35"/>
        <v>5.6121838716459926E-2</v>
      </c>
      <c r="K92" s="7">
        <f t="shared" si="36"/>
        <v>13.316716693674243</v>
      </c>
      <c r="L92" s="8">
        <f>K92/'Inser. dati e pres. risult.'!$C$22</f>
        <v>4.5919712736807734E-2</v>
      </c>
      <c r="M92" s="8">
        <f>L92*'Inser. dati e pres. risult.'!$D$75</f>
        <v>2.0663870731563481E-2</v>
      </c>
      <c r="N92" s="9">
        <f t="shared" si="37"/>
        <v>2.045183595265021E-2</v>
      </c>
      <c r="O92" s="2">
        <f t="shared" si="38"/>
        <v>1.4833333333333334</v>
      </c>
      <c r="P92" s="9">
        <f t="shared" si="50"/>
        <v>0.63558150587372131</v>
      </c>
      <c r="Q92" s="9">
        <f t="shared" si="51"/>
        <v>0.73276412977355609</v>
      </c>
      <c r="R92" s="35">
        <f t="shared" si="52"/>
        <v>-0.73296719927816767</v>
      </c>
      <c r="T92" s="2">
        <f t="shared" si="53"/>
        <v>1.4833333333333334</v>
      </c>
      <c r="U92" s="4">
        <f t="shared" si="39"/>
        <v>118.66666666666667</v>
      </c>
      <c r="V92" s="7">
        <f>V91-V91*U$4/'Inser. dati e pres. risult.'!$C$22+W91</f>
        <v>66.383086046465436</v>
      </c>
      <c r="W92" s="6">
        <f>V92*(1-'Inser. dati e pres. risult.'!$H$71)*U$4/'Inser. dati e pres. risult.'!$C$22</f>
        <v>3.052095910182321E-4</v>
      </c>
      <c r="X92" s="5">
        <f t="shared" si="40"/>
        <v>33.616913953534564</v>
      </c>
      <c r="Y92" s="2">
        <f>('Inser. dati e pres. risult.'!$C$15*'Inser. dati e pres. risult.'!$D$71/60+Y91)*EXP(-'Inser. dati e pres. risult.'!$D$76*(T92-T91))</f>
        <v>37.221943122161164</v>
      </c>
      <c r="Z92" s="8">
        <f>Y92/'Inser. dati e pres. risult.'!$C$22</f>
        <v>0.12835152800745228</v>
      </c>
      <c r="AA92" s="8">
        <f>Z92*'Inser. dati e pres. risult.'!$D$75</f>
        <v>5.7758187603353529E-2</v>
      </c>
      <c r="AB92" s="9">
        <f t="shared" si="41"/>
        <v>5.6121838716459926E-2</v>
      </c>
      <c r="AC92" s="7">
        <f t="shared" si="42"/>
        <v>24.709074530950669</v>
      </c>
      <c r="AD92" s="8">
        <f>AC92/'Inser. dati e pres. risult.'!$C$22</f>
        <v>8.5203705279140243E-2</v>
      </c>
      <c r="AE92" s="8">
        <f>AD92*'Inser. dati e pres. risult.'!$D$75</f>
        <v>3.8341667375613113E-2</v>
      </c>
      <c r="AF92" s="9">
        <f t="shared" si="43"/>
        <v>3.7615930527267083E-2</v>
      </c>
      <c r="AG92" s="2">
        <f t="shared" si="62"/>
        <v>1.4833333333333334</v>
      </c>
      <c r="AH92" s="9">
        <f t="shared" si="54"/>
        <v>0.3297452224024382</v>
      </c>
      <c r="AI92" s="9">
        <f t="shared" si="55"/>
        <v>0.73276412977355609</v>
      </c>
      <c r="AJ92" s="35">
        <f t="shared" si="56"/>
        <v>-0.50886134116715431</v>
      </c>
      <c r="AL92" s="2">
        <f t="shared" si="57"/>
        <v>1.4833333333333334</v>
      </c>
      <c r="AM92" s="4">
        <f t="shared" si="44"/>
        <v>192.83333333333334</v>
      </c>
      <c r="AN92" s="7">
        <f>AN91-AN91*AM$4/'Inser. dati e pres. risult.'!$C$22+AO91</f>
        <v>51.336457888161561</v>
      </c>
      <c r="AO92" s="6">
        <f>AN92*(1-'Inser. dati e pres. risult.'!$H$71)*AM$4/'Inser. dati e pres. risult.'!$C$22</f>
        <v>3.8354824858971315E-4</v>
      </c>
      <c r="AP92" s="5">
        <f t="shared" si="45"/>
        <v>48.663542111838439</v>
      </c>
      <c r="AQ92" s="2">
        <f>('Inser. dati e pres. risult.'!$C$15*'Inser. dati e pres. risult.'!$D$71/60+AQ91)*EXP(-'Inser. dati e pres. risult.'!$D$76*(AL92-AL91))</f>
        <v>37.221943122161164</v>
      </c>
      <c r="AR92" s="8">
        <f>AQ92/'Inser. dati e pres. risult.'!$C$22</f>
        <v>0.12835152800745228</v>
      </c>
      <c r="AS92" s="8">
        <f>AR92*'Inser. dati e pres. risult.'!$D$75</f>
        <v>5.7758187603353529E-2</v>
      </c>
      <c r="AT92" s="9">
        <f t="shared" si="46"/>
        <v>5.6121838716459926E-2</v>
      </c>
      <c r="AU92" s="7">
        <f t="shared" si="47"/>
        <v>19.108427156063716</v>
      </c>
      <c r="AV92" s="8">
        <f>AU92/'Inser. dati e pres. risult.'!$C$22</f>
        <v>6.5891128124357642E-2</v>
      </c>
      <c r="AW92" s="8">
        <f>AV92*'Inser. dati e pres. risult.'!$D$75</f>
        <v>2.9651007655960938E-2</v>
      </c>
      <c r="AX92" s="9">
        <f t="shared" si="48"/>
        <v>2.9215729285075653E-2</v>
      </c>
      <c r="AY92" s="2">
        <f t="shared" si="63"/>
        <v>1.4833333333333334</v>
      </c>
      <c r="AZ92" s="9">
        <f t="shared" si="58"/>
        <v>0.47942316301003518</v>
      </c>
      <c r="BA92" s="9">
        <f t="shared" si="59"/>
        <v>0.73276412977355609</v>
      </c>
      <c r="BB92" s="35">
        <f t="shared" si="60"/>
        <v>-0.61853996706277803</v>
      </c>
    </row>
    <row r="93" spans="1:54" x14ac:dyDescent="0.2">
      <c r="A93">
        <f t="shared" si="61"/>
        <v>90</v>
      </c>
      <c r="B93" s="2">
        <f t="shared" si="49"/>
        <v>1.5</v>
      </c>
      <c r="C93" s="4">
        <f t="shared" si="33"/>
        <v>300</v>
      </c>
      <c r="D93" s="7">
        <f>D92-D92*$C$4/'Inser. dati e pres. risult.'!$C$22+E92</f>
        <v>35.365708896651391</v>
      </c>
      <c r="E93" s="6">
        <f>D93*(1-'Inser. dati e pres. risult.'!$H$71)*C$4/'Inser. dati e pres. risult.'!$C$22</f>
        <v>4.0650240111093591E-4</v>
      </c>
      <c r="F93" s="5">
        <f t="shared" si="34"/>
        <v>64.634291103348602</v>
      </c>
      <c r="G93" s="2">
        <f>('Inser. dati e pres. risult.'!$C$15*'Inser. dati e pres. risult.'!$D$71/60+G92)*EXP(-'Inser. dati e pres. risult.'!$D$76*(B93-B92))</f>
        <v>37.425322523445367</v>
      </c>
      <c r="H93" s="8">
        <f>G93/'Inser. dati e pres. risult.'!$C$22</f>
        <v>0.12905283628774264</v>
      </c>
      <c r="I93" s="8">
        <f>H93*'Inser. dati e pres. risult.'!$D$75</f>
        <v>5.807377632948419E-2</v>
      </c>
      <c r="J93" s="9">
        <f t="shared" si="35"/>
        <v>5.6419669024586283E-2</v>
      </c>
      <c r="K93" s="7">
        <f t="shared" si="36"/>
        <v>13.235730617274594</v>
      </c>
      <c r="L93" s="8">
        <f>K93/'Inser. dati e pres. risult.'!$C$22</f>
        <v>4.5640450404395155E-2</v>
      </c>
      <c r="M93" s="8">
        <f>L93*'Inser. dati e pres. risult.'!$D$75</f>
        <v>2.053820268197782E-2</v>
      </c>
      <c r="N93" s="9">
        <f t="shared" si="37"/>
        <v>2.0328730310338106E-2</v>
      </c>
      <c r="O93" s="2">
        <f t="shared" si="38"/>
        <v>1.5</v>
      </c>
      <c r="P93" s="9">
        <f t="shared" si="50"/>
        <v>0.63968717538063979</v>
      </c>
      <c r="Q93" s="9">
        <f t="shared" si="51"/>
        <v>0.73665280077125794</v>
      </c>
      <c r="R93" s="35">
        <f t="shared" si="52"/>
        <v>-0.73457454859034521</v>
      </c>
      <c r="T93" s="2">
        <f t="shared" si="53"/>
        <v>1.5</v>
      </c>
      <c r="U93" s="4">
        <f t="shared" si="39"/>
        <v>120</v>
      </c>
      <c r="V93" s="7">
        <f>V92-V92*U$4/'Inser. dati e pres. risult.'!$C$22+W92</f>
        <v>66.07818166503823</v>
      </c>
      <c r="W93" s="6">
        <f>V93*(1-'Inser. dati e pres. risult.'!$H$71)*U$4/'Inser. dati e pres. risult.'!$C$22</f>
        <v>3.0380773179327947E-4</v>
      </c>
      <c r="X93" s="5">
        <f t="shared" si="40"/>
        <v>33.92181833496177</v>
      </c>
      <c r="Y93" s="2">
        <f>('Inser. dati e pres. risult.'!$C$15*'Inser. dati e pres. risult.'!$D$71/60+Y92)*EXP(-'Inser. dati e pres. risult.'!$D$76*(T93-T92))</f>
        <v>37.425322523445367</v>
      </c>
      <c r="Z93" s="8">
        <f>Y93/'Inser. dati e pres. risult.'!$C$22</f>
        <v>0.12905283628774264</v>
      </c>
      <c r="AA93" s="8">
        <f>Z93*'Inser. dati e pres. risult.'!$D$75</f>
        <v>5.807377632948419E-2</v>
      </c>
      <c r="AB93" s="9">
        <f t="shared" si="41"/>
        <v>5.6419669024586283E-2</v>
      </c>
      <c r="AC93" s="7">
        <f t="shared" si="42"/>
        <v>24.729972605768697</v>
      </c>
      <c r="AD93" s="8">
        <f>AC93/'Inser. dati e pres. risult.'!$C$22</f>
        <v>8.5275767606098951E-2</v>
      </c>
      <c r="AE93" s="8">
        <f>AD93*'Inser. dati e pres. risult.'!$D$75</f>
        <v>3.8374095422744531E-2</v>
      </c>
      <c r="AF93" s="9">
        <f t="shared" si="43"/>
        <v>3.7647138257224877E-2</v>
      </c>
      <c r="AG93" s="2">
        <f t="shared" si="62"/>
        <v>1.5</v>
      </c>
      <c r="AH93" s="9">
        <f t="shared" si="54"/>
        <v>0.33273025333028461</v>
      </c>
      <c r="AI93" s="9">
        <f t="shared" si="55"/>
        <v>0.73665280077125794</v>
      </c>
      <c r="AJ93" s="35">
        <f t="shared" si="56"/>
        <v>-0.50845387224582639</v>
      </c>
      <c r="AL93" s="2">
        <f t="shared" si="57"/>
        <v>1.5</v>
      </c>
      <c r="AM93" s="4">
        <f t="shared" si="44"/>
        <v>195</v>
      </c>
      <c r="AN93" s="7">
        <f>AN92-AN92*AM$4/'Inser. dati e pres. risult.'!$C$22+AO92</f>
        <v>50.953293187820442</v>
      </c>
      <c r="AO93" s="6">
        <f>AN93*(1-'Inser. dati e pres. risult.'!$H$71)*AM$4/'Inser. dati e pres. risult.'!$C$22</f>
        <v>3.8068552381704954E-4</v>
      </c>
      <c r="AP93" s="5">
        <f t="shared" si="45"/>
        <v>49.046706812179558</v>
      </c>
      <c r="AQ93" s="2">
        <f>('Inser. dati e pres. risult.'!$C$15*'Inser. dati e pres. risult.'!$D$71/60+AQ92)*EXP(-'Inser. dati e pres. risult.'!$D$76*(AL93-AL92))</f>
        <v>37.425322523445367</v>
      </c>
      <c r="AR93" s="8">
        <f>AQ93/'Inser. dati e pres. risult.'!$C$22</f>
        <v>0.12905283628774264</v>
      </c>
      <c r="AS93" s="8">
        <f>AR93*'Inser. dati e pres. risult.'!$D$75</f>
        <v>5.807377632948419E-2</v>
      </c>
      <c r="AT93" s="9">
        <f t="shared" si="46"/>
        <v>5.6419669024586283E-2</v>
      </c>
      <c r="AU93" s="7">
        <f t="shared" si="47"/>
        <v>19.069434311858519</v>
      </c>
      <c r="AV93" s="8">
        <f>AU93/'Inser. dati e pres. risult.'!$C$22</f>
        <v>6.5756670040891446E-2</v>
      </c>
      <c r="AW93" s="8">
        <f>AV93*'Inser. dati e pres. risult.'!$D$75</f>
        <v>2.959050151840115E-2</v>
      </c>
      <c r="AX93" s="9">
        <f t="shared" si="48"/>
        <v>2.9156989101398079E-2</v>
      </c>
      <c r="AY93" s="2">
        <f t="shared" si="63"/>
        <v>1.5</v>
      </c>
      <c r="AZ93" s="9">
        <f t="shared" si="58"/>
        <v>0.48321233347377157</v>
      </c>
      <c r="BA93" s="9">
        <f t="shared" si="59"/>
        <v>0.73665280077125794</v>
      </c>
      <c r="BB93" s="35">
        <f t="shared" si="60"/>
        <v>-0.61930691804941085</v>
      </c>
    </row>
    <row r="94" spans="1:54" x14ac:dyDescent="0.2">
      <c r="A94">
        <f t="shared" si="61"/>
        <v>91</v>
      </c>
      <c r="B94" s="2">
        <f t="shared" si="49"/>
        <v>1.5166666666666666</v>
      </c>
      <c r="C94" s="4">
        <f t="shared" si="33"/>
        <v>303.33333333333331</v>
      </c>
      <c r="D94" s="7">
        <f>D93-D93*$C$4/'Inser. dati e pres. risult.'!$C$22+E93</f>
        <v>34.959612997941569</v>
      </c>
      <c r="E94" s="6">
        <f>D94*(1-'Inser. dati e pres. risult.'!$H$71)*C$4/'Inser. dati e pres. risult.'!$C$22</f>
        <v>4.018346321602483E-4</v>
      </c>
      <c r="F94" s="5">
        <f t="shared" si="34"/>
        <v>65.040387002058424</v>
      </c>
      <c r="G94" s="2">
        <f>('Inser. dati e pres. risult.'!$C$15*'Inser. dati e pres. risult.'!$D$71/60+G93)*EXP(-'Inser. dati e pres. risult.'!$D$76*(B94-B93))</f>
        <v>37.625774200706104</v>
      </c>
      <c r="H94" s="8">
        <f>G94/'Inser. dati e pres. risult.'!$C$22</f>
        <v>0.12974404896795208</v>
      </c>
      <c r="I94" s="8">
        <f>H94*'Inser. dati e pres. risult.'!$D$75</f>
        <v>5.8384822035578439E-2</v>
      </c>
      <c r="J94" s="9">
        <f t="shared" si="35"/>
        <v>5.6713119994193151E-2</v>
      </c>
      <c r="K94" s="7">
        <f t="shared" si="36"/>
        <v>13.153825048046196</v>
      </c>
      <c r="L94" s="8">
        <f>K94/'Inser. dati e pres. risult.'!$C$22</f>
        <v>4.5358017407055848E-2</v>
      </c>
      <c r="M94" s="8">
        <f>L94*'Inser. dati e pres. risult.'!$D$75</f>
        <v>2.0411107833175131E-2</v>
      </c>
      <c r="N94" s="9">
        <f t="shared" si="37"/>
        <v>2.020421122574112E-2</v>
      </c>
      <c r="O94" s="2">
        <f t="shared" si="38"/>
        <v>1.5166666666666666</v>
      </c>
      <c r="P94" s="9">
        <f t="shared" si="50"/>
        <v>0.64374713950123308</v>
      </c>
      <c r="Q94" s="9">
        <f t="shared" si="51"/>
        <v>0.74048429220655398</v>
      </c>
      <c r="R94" s="35">
        <f t="shared" si="52"/>
        <v>-0.73620035274701046</v>
      </c>
      <c r="T94" s="2">
        <f t="shared" si="53"/>
        <v>1.5166666666666666</v>
      </c>
      <c r="U94" s="4">
        <f t="shared" si="39"/>
        <v>121.33333333333333</v>
      </c>
      <c r="V94" s="7">
        <f>V93-V93*U$4/'Inser. dati e pres. risult.'!$C$22+W93</f>
        <v>65.774677740976742</v>
      </c>
      <c r="W94" s="6">
        <f>V94*(1-'Inser. dati e pres. risult.'!$H$71)*U$4/'Inser. dati e pres. risult.'!$C$22</f>
        <v>3.0241231145276685E-4</v>
      </c>
      <c r="X94" s="5">
        <f t="shared" si="40"/>
        <v>34.225322259023258</v>
      </c>
      <c r="Y94" s="2">
        <f>('Inser. dati e pres. risult.'!$C$15*'Inser. dati e pres. risult.'!$D$71/60+Y93)*EXP(-'Inser. dati e pres. risult.'!$D$76*(T94-T93))</f>
        <v>37.625774200706104</v>
      </c>
      <c r="Z94" s="8">
        <f>Y94/'Inser. dati e pres. risult.'!$C$22</f>
        <v>0.12974404896795208</v>
      </c>
      <c r="AA94" s="8">
        <f>Z94*'Inser. dati e pres. risult.'!$D$75</f>
        <v>5.8384822035578439E-2</v>
      </c>
      <c r="AB94" s="9">
        <f t="shared" si="41"/>
        <v>5.6713119994193151E-2</v>
      </c>
      <c r="AC94" s="7">
        <f t="shared" si="42"/>
        <v>24.748231728062006</v>
      </c>
      <c r="AD94" s="8">
        <f>AC94/'Inser. dati e pres. risult.'!$C$22</f>
        <v>8.5338730096765542E-2</v>
      </c>
      <c r="AE94" s="8">
        <f>AD94*'Inser. dati e pres. risult.'!$D$75</f>
        <v>3.8402428543544496E-2</v>
      </c>
      <c r="AF94" s="9">
        <f t="shared" si="43"/>
        <v>3.7674404330840461E-2</v>
      </c>
      <c r="AG94" s="2">
        <f t="shared" si="62"/>
        <v>1.5166666666666666</v>
      </c>
      <c r="AH94" s="9">
        <f t="shared" si="54"/>
        <v>0.33570213850520059</v>
      </c>
      <c r="AI94" s="9">
        <f t="shared" si="55"/>
        <v>0.74048429220655398</v>
      </c>
      <c r="AJ94" s="35">
        <f t="shared" si="56"/>
        <v>-0.508097868216696</v>
      </c>
      <c r="AL94" s="2">
        <f t="shared" si="57"/>
        <v>1.5166666666666666</v>
      </c>
      <c r="AM94" s="4">
        <f t="shared" si="44"/>
        <v>197.16666666666666</v>
      </c>
      <c r="AN94" s="7">
        <f>AN93-AN93*AM$4/'Inser. dati e pres. risult.'!$C$22+AO93</f>
        <v>50.572988349527208</v>
      </c>
      <c r="AO94" s="6">
        <f>AN94*(1-'Inser. dati e pres. risult.'!$H$71)*AM$4/'Inser. dati e pres. risult.'!$C$22</f>
        <v>3.7784416582980129E-4</v>
      </c>
      <c r="AP94" s="5">
        <f t="shared" si="45"/>
        <v>49.427011650472792</v>
      </c>
      <c r="AQ94" s="2">
        <f>('Inser. dati e pres. risult.'!$C$15*'Inser. dati e pres. risult.'!$D$71/60+AQ93)*EXP(-'Inser. dati e pres. risult.'!$D$76*(AL94-AL93))</f>
        <v>37.625774200706104</v>
      </c>
      <c r="AR94" s="8">
        <f>AQ94/'Inser. dati e pres. risult.'!$C$22</f>
        <v>0.12974404896795208</v>
      </c>
      <c r="AS94" s="8">
        <f>AR94*'Inser. dati e pres. risult.'!$D$75</f>
        <v>5.8384822035578439E-2</v>
      </c>
      <c r="AT94" s="9">
        <f t="shared" si="46"/>
        <v>5.6713119994193151E-2</v>
      </c>
      <c r="AU94" s="7">
        <f t="shared" si="47"/>
        <v>19.028478402942511</v>
      </c>
      <c r="AV94" s="8">
        <f>AU94/'Inser. dati e pres. risult.'!$C$22</f>
        <v>6.5615442768767282E-2</v>
      </c>
      <c r="AW94" s="8">
        <f>AV94*'Inser. dati e pres. risult.'!$D$75</f>
        <v>2.9526949245945278E-2</v>
      </c>
      <c r="AX94" s="9">
        <f t="shared" si="48"/>
        <v>2.9095287861251262E-2</v>
      </c>
      <c r="AY94" s="2">
        <f t="shared" si="63"/>
        <v>1.5166666666666666</v>
      </c>
      <c r="AZ94" s="9">
        <f t="shared" si="58"/>
        <v>0.48697430393125396</v>
      </c>
      <c r="BA94" s="9">
        <f t="shared" si="59"/>
        <v>0.74048429220655398</v>
      </c>
      <c r="BB94" s="35">
        <f t="shared" si="60"/>
        <v>-0.62011253056275983</v>
      </c>
    </row>
    <row r="95" spans="1:54" x14ac:dyDescent="0.2">
      <c r="A95">
        <f t="shared" si="61"/>
        <v>92</v>
      </c>
      <c r="B95" s="2">
        <f t="shared" si="49"/>
        <v>1.5333333333333334</v>
      </c>
      <c r="C95" s="4">
        <f t="shared" si="33"/>
        <v>306.66666666666669</v>
      </c>
      <c r="D95" s="7">
        <f>D94-D94*$C$4/'Inser. dati e pres. risult.'!$C$22+E94</f>
        <v>34.558180200413481</v>
      </c>
      <c r="E95" s="6">
        <f>D95*(1-'Inser. dati e pres. risult.'!$H$71)*C$4/'Inser. dati e pres. risult.'!$C$22</f>
        <v>3.9722046207371853E-4</v>
      </c>
      <c r="F95" s="5">
        <f t="shared" si="34"/>
        <v>65.441819799586511</v>
      </c>
      <c r="G95" s="2">
        <f>('Inser. dati e pres. risult.'!$C$15*'Inser. dati e pres. risult.'!$D$71/60+G94)*EXP(-'Inser. dati e pres. risult.'!$D$76*(B95-B94))</f>
        <v>37.823340299646929</v>
      </c>
      <c r="H95" s="8">
        <f>G95/'Inser. dati e pres. risult.'!$C$22</f>
        <v>0.13042531137809285</v>
      </c>
      <c r="I95" s="8">
        <f>H95*'Inser. dati e pres. risult.'!$D$75</f>
        <v>5.8691390120141781E-2</v>
      </c>
      <c r="J95" s="9">
        <f t="shared" si="35"/>
        <v>5.7002257323787164E-2</v>
      </c>
      <c r="K95" s="7">
        <f t="shared" si="36"/>
        <v>13.071058098567597</v>
      </c>
      <c r="L95" s="8">
        <f>K95/'Inser. dati e pres. risult.'!$C$22</f>
        <v>4.5072614132991719E-2</v>
      </c>
      <c r="M95" s="8">
        <f>L95*'Inser. dati e pres. risult.'!$D$75</f>
        <v>2.0282676359846274E-2</v>
      </c>
      <c r="N95" s="9">
        <f t="shared" si="37"/>
        <v>2.0078366527990443E-2</v>
      </c>
      <c r="O95" s="2">
        <f t="shared" si="38"/>
        <v>1.5333333333333334</v>
      </c>
      <c r="P95" s="9">
        <f t="shared" si="50"/>
        <v>0.64776190504280784</v>
      </c>
      <c r="Q95" s="9">
        <f t="shared" si="51"/>
        <v>0.7442594618829329</v>
      </c>
      <c r="R95" s="35">
        <f t="shared" si="52"/>
        <v>-0.73784346499249076</v>
      </c>
      <c r="T95" s="2">
        <f t="shared" si="53"/>
        <v>1.5333333333333334</v>
      </c>
      <c r="U95" s="4">
        <f t="shared" si="39"/>
        <v>122.66666666666667</v>
      </c>
      <c r="V95" s="7">
        <f>V94-V94*U$4/'Inser. dati e pres. risult.'!$C$22+W94</f>
        <v>65.472567841835428</v>
      </c>
      <c r="W95" s="6">
        <f>V95*(1-'Inser. dati e pres. risult.'!$H$71)*U$4/'Inser. dati e pres. risult.'!$C$22</f>
        <v>3.010233004222321E-4</v>
      </c>
      <c r="X95" s="5">
        <f t="shared" si="40"/>
        <v>34.527432158164572</v>
      </c>
      <c r="Y95" s="2">
        <f>('Inser. dati e pres. risult.'!$C$15*'Inser. dati e pres. risult.'!$D$71/60+Y94)*EXP(-'Inser. dati e pres. risult.'!$D$76*(T95-T94))</f>
        <v>37.823340299646929</v>
      </c>
      <c r="Z95" s="8">
        <f>Y95/'Inser. dati e pres. risult.'!$C$22</f>
        <v>0.13042531137809285</v>
      </c>
      <c r="AA95" s="8">
        <f>Z95*'Inser. dati e pres. risult.'!$D$75</f>
        <v>5.8691390120141781E-2</v>
      </c>
      <c r="AB95" s="9">
        <f t="shared" si="41"/>
        <v>5.7002257323787164E-2</v>
      </c>
      <c r="AC95" s="7">
        <f t="shared" si="42"/>
        <v>24.763912137734614</v>
      </c>
      <c r="AD95" s="8">
        <f>AC95/'Inser. dati e pres. risult.'!$C$22</f>
        <v>8.5392800474946948E-2</v>
      </c>
      <c r="AE95" s="8">
        <f>AD95*'Inser. dati e pres. risult.'!$D$75</f>
        <v>3.8426760213726124E-2</v>
      </c>
      <c r="AF95" s="9">
        <f t="shared" si="43"/>
        <v>3.7697819034981039E-2</v>
      </c>
      <c r="AG95" s="2">
        <f t="shared" si="62"/>
        <v>1.5333333333333334</v>
      </c>
      <c r="AH95" s="9">
        <f t="shared" si="54"/>
        <v>0.33866094423510384</v>
      </c>
      <c r="AI95" s="9">
        <f t="shared" si="55"/>
        <v>0.7442594618829329</v>
      </c>
      <c r="AJ95" s="35">
        <f t="shared" si="56"/>
        <v>-0.5077921502342515</v>
      </c>
      <c r="AL95" s="2">
        <f t="shared" si="57"/>
        <v>1.5333333333333334</v>
      </c>
      <c r="AM95" s="4">
        <f t="shared" si="44"/>
        <v>199.33333333333334</v>
      </c>
      <c r="AN95" s="7">
        <f>AN94-AN94*AM$4/'Inser. dati e pres. risult.'!$C$22+AO94</f>
        <v>50.195522027863241</v>
      </c>
      <c r="AO95" s="6">
        <f>AN95*(1-'Inser. dati e pres. risult.'!$H$71)*AM$4/'Inser. dati e pres. risult.'!$C$22</f>
        <v>3.7502401515070269E-4</v>
      </c>
      <c r="AP95" s="5">
        <f t="shared" si="45"/>
        <v>49.804477972136759</v>
      </c>
      <c r="AQ95" s="2">
        <f>('Inser. dati e pres. risult.'!$C$15*'Inser. dati e pres. risult.'!$D$71/60+AQ94)*EXP(-'Inser. dati e pres. risult.'!$D$76*(AL95-AL94))</f>
        <v>37.823340299646929</v>
      </c>
      <c r="AR95" s="8">
        <f>AQ95/'Inser. dati e pres. risult.'!$C$22</f>
        <v>0.13042531137809285</v>
      </c>
      <c r="AS95" s="8">
        <f>AR95*'Inser. dati e pres. risult.'!$D$75</f>
        <v>5.8691390120141781E-2</v>
      </c>
      <c r="AT95" s="9">
        <f t="shared" si="46"/>
        <v>5.7002257323787164E-2</v>
      </c>
      <c r="AU95" s="7">
        <f t="shared" si="47"/>
        <v>18.985623111782949</v>
      </c>
      <c r="AV95" s="8">
        <f>AU95/'Inser. dati e pres. risult.'!$C$22</f>
        <v>6.5467665902699826E-2</v>
      </c>
      <c r="AW95" s="8">
        <f>AV95*'Inser. dati e pres. risult.'!$D$75</f>
        <v>2.9460449656214922E-2</v>
      </c>
      <c r="AX95" s="9">
        <f t="shared" si="48"/>
        <v>2.9030720949414057E-2</v>
      </c>
      <c r="AY95" s="2">
        <f t="shared" si="63"/>
        <v>1.5333333333333334</v>
      </c>
      <c r="AZ95" s="9">
        <f t="shared" si="58"/>
        <v>0.49070927516936291</v>
      </c>
      <c r="BA95" s="9">
        <f t="shared" si="59"/>
        <v>0.7442594618829329</v>
      </c>
      <c r="BB95" s="35">
        <f t="shared" si="60"/>
        <v>-0.6209555591955811</v>
      </c>
    </row>
    <row r="96" spans="1:54" x14ac:dyDescent="0.2">
      <c r="A96">
        <f t="shared" si="61"/>
        <v>93</v>
      </c>
      <c r="B96" s="2">
        <f t="shared" si="49"/>
        <v>1.55</v>
      </c>
      <c r="C96" s="4">
        <f t="shared" si="33"/>
        <v>310</v>
      </c>
      <c r="D96" s="7">
        <f>D95-D95*$C$4/'Inser. dati e pres. risult.'!$C$22+E95</f>
        <v>34.161356958801839</v>
      </c>
      <c r="E96" s="6">
        <f>D96*(1-'Inser. dati e pres. risult.'!$H$71)*C$4/'Inser. dati e pres. risult.'!$C$22</f>
        <v>3.9265927538852726E-4</v>
      </c>
      <c r="F96" s="5">
        <f t="shared" si="34"/>
        <v>65.838643041198168</v>
      </c>
      <c r="G96" s="2">
        <f>('Inser. dati e pres. risult.'!$C$15*'Inser. dati e pres. risult.'!$D$71/60+G95)*EXP(-'Inser. dati e pres. risult.'!$D$76*(B96-B95))</f>
        <v>38.018062359267958</v>
      </c>
      <c r="H96" s="8">
        <f>G96/'Inser. dati e pres. risult.'!$C$22</f>
        <v>0.13109676675609641</v>
      </c>
      <c r="I96" s="8">
        <f>H96*'Inser. dati e pres. risult.'!$D$75</f>
        <v>5.8993545040243386E-2</v>
      </c>
      <c r="J96" s="9">
        <f t="shared" si="35"/>
        <v>5.7287145689003394E-2</v>
      </c>
      <c r="K96" s="7">
        <f t="shared" si="36"/>
        <v>12.987485991369407</v>
      </c>
      <c r="L96" s="8">
        <f>K96/'Inser. dati e pres. risult.'!$C$22</f>
        <v>4.4784434452997957E-2</v>
      </c>
      <c r="M96" s="8">
        <f>L96*'Inser. dati e pres. risult.'!$D$75</f>
        <v>2.015299550384908E-2</v>
      </c>
      <c r="N96" s="9">
        <f t="shared" si="37"/>
        <v>1.9951281211663452E-2</v>
      </c>
      <c r="O96" s="2">
        <f t="shared" si="38"/>
        <v>1.55</v>
      </c>
      <c r="P96" s="9">
        <f t="shared" si="50"/>
        <v>0.65173197282382289</v>
      </c>
      <c r="Q96" s="9">
        <f t="shared" si="51"/>
        <v>0.74797915424859052</v>
      </c>
      <c r="R96" s="35">
        <f t="shared" si="52"/>
        <v>-0.73950277558093791</v>
      </c>
      <c r="T96" s="2">
        <f t="shared" si="53"/>
        <v>1.55</v>
      </c>
      <c r="U96" s="4">
        <f t="shared" si="39"/>
        <v>124</v>
      </c>
      <c r="V96" s="7">
        <f>V95-V95*U$4/'Inser. dati e pres. risult.'!$C$22+W95</f>
        <v>65.171845564713621</v>
      </c>
      <c r="W96" s="6">
        <f>V96*(1-'Inser. dati e pres. risult.'!$H$71)*U$4/'Inser. dati e pres. risult.'!$C$22</f>
        <v>2.9964066926305139E-4</v>
      </c>
      <c r="X96" s="5">
        <f t="shared" si="40"/>
        <v>34.828154435286379</v>
      </c>
      <c r="Y96" s="2">
        <f>('Inser. dati e pres. risult.'!$C$15*'Inser. dati e pres. risult.'!$D$71/60+Y95)*EXP(-'Inser. dati e pres. risult.'!$D$76*(T96-T95))</f>
        <v>38.018062359267958</v>
      </c>
      <c r="Z96" s="8">
        <f>Y96/'Inser. dati e pres. risult.'!$C$22</f>
        <v>0.13109676675609641</v>
      </c>
      <c r="AA96" s="8">
        <f>Z96*'Inser. dati e pres. risult.'!$D$75</f>
        <v>5.8993545040243386E-2</v>
      </c>
      <c r="AB96" s="9">
        <f t="shared" si="41"/>
        <v>5.7287145689003394E-2</v>
      </c>
      <c r="AC96" s="7">
        <f t="shared" si="42"/>
        <v>24.777072887478635</v>
      </c>
      <c r="AD96" s="8">
        <f>AC96/'Inser. dati e pres. risult.'!$C$22</f>
        <v>8.5438182370615984E-2</v>
      </c>
      <c r="AE96" s="8">
        <f>AD96*'Inser. dati e pres. risult.'!$D$75</f>
        <v>3.8447182066777191E-2</v>
      </c>
      <c r="AF96" s="9">
        <f t="shared" si="43"/>
        <v>3.7717470828047772E-2</v>
      </c>
      <c r="AG96" s="2">
        <f t="shared" si="62"/>
        <v>1.55</v>
      </c>
      <c r="AH96" s="9">
        <f t="shared" si="54"/>
        <v>0.34160673612880199</v>
      </c>
      <c r="AI96" s="9">
        <f t="shared" si="55"/>
        <v>0.74797915424859052</v>
      </c>
      <c r="AJ96" s="35">
        <f t="shared" si="56"/>
        <v>-0.50753556332665228</v>
      </c>
      <c r="AL96" s="2">
        <f t="shared" si="57"/>
        <v>1.55</v>
      </c>
      <c r="AM96" s="4">
        <f t="shared" si="44"/>
        <v>201.5</v>
      </c>
      <c r="AN96" s="7">
        <f>AN95-AN95*AM$4/'Inser. dati e pres. risult.'!$C$22+AO95</f>
        <v>49.82087303672769</v>
      </c>
      <c r="AO96" s="6">
        <f>AN96*(1-'Inser. dati e pres. risult.'!$H$71)*AM$4/'Inser. dati e pres. risult.'!$C$22</f>
        <v>3.7222491349279339E-4</v>
      </c>
      <c r="AP96" s="5">
        <f t="shared" si="45"/>
        <v>50.17912696327231</v>
      </c>
      <c r="AQ96" s="2">
        <f>('Inser. dati e pres. risult.'!$C$15*'Inser. dati e pres. risult.'!$D$71/60+AQ95)*EXP(-'Inser. dati e pres. risult.'!$D$76*(AL96-AL95))</f>
        <v>38.018062359267958</v>
      </c>
      <c r="AR96" s="8">
        <f>AQ96/'Inser. dati e pres. risult.'!$C$22</f>
        <v>0.13109676675609641</v>
      </c>
      <c r="AS96" s="8">
        <f>AR96*'Inser. dati e pres. risult.'!$D$75</f>
        <v>5.8993545040243386E-2</v>
      </c>
      <c r="AT96" s="9">
        <f t="shared" si="46"/>
        <v>5.7287145689003394E-2</v>
      </c>
      <c r="AU96" s="7">
        <f t="shared" si="47"/>
        <v>18.940930579034852</v>
      </c>
      <c r="AV96" s="8">
        <f>AU96/'Inser. dati e pres. risult.'!$C$22</f>
        <v>6.5313553720809839E-2</v>
      </c>
      <c r="AW96" s="8">
        <f>AV96*'Inser. dati e pres. risult.'!$D$75</f>
        <v>2.939109917436443E-2</v>
      </c>
      <c r="AX96" s="9">
        <f t="shared" si="48"/>
        <v>2.8963381427062673E-2</v>
      </c>
      <c r="AY96" s="2">
        <f t="shared" si="63"/>
        <v>1.55</v>
      </c>
      <c r="AZ96" s="9">
        <f t="shared" si="58"/>
        <v>0.49441744603061333</v>
      </c>
      <c r="BA96" s="9">
        <f t="shared" si="59"/>
        <v>0.74797915424859052</v>
      </c>
      <c r="BB96" s="35">
        <f t="shared" si="60"/>
        <v>-0.62183478887913579</v>
      </c>
    </row>
    <row r="97" spans="1:54" x14ac:dyDescent="0.2">
      <c r="A97">
        <f t="shared" si="61"/>
        <v>94</v>
      </c>
      <c r="B97" s="2">
        <f t="shared" si="49"/>
        <v>1.5666666666666667</v>
      </c>
      <c r="C97" s="4">
        <f t="shared" si="33"/>
        <v>313.33333333333331</v>
      </c>
      <c r="D97" s="7">
        <f>D96-D96*$C$4/'Inser. dati e pres. risult.'!$C$22+E96</f>
        <v>33.769090342688706</v>
      </c>
      <c r="E97" s="6">
        <f>D97*(1-'Inser. dati e pres. risult.'!$H$71)*C$4/'Inser. dati e pres. risult.'!$C$22</f>
        <v>3.8815046370906591E-4</v>
      </c>
      <c r="F97" s="5">
        <f t="shared" si="34"/>
        <v>66.230909657311287</v>
      </c>
      <c r="G97" s="2">
        <f>('Inser. dati e pres. risult.'!$C$15*'Inser. dati e pres. risult.'!$D$71/60+G96)*EXP(-'Inser. dati e pres. risult.'!$D$76*(B97-B96))</f>
        <v>38.209981320599525</v>
      </c>
      <c r="H97" s="8">
        <f>G97/'Inser. dati e pres. risult.'!$C$22</f>
        <v>0.1317585562779294</v>
      </c>
      <c r="I97" s="8">
        <f>H97*'Inser. dati e pres. risult.'!$D$75</f>
        <v>5.9291350325068229E-2</v>
      </c>
      <c r="J97" s="9">
        <f t="shared" si="35"/>
        <v>5.7567848759585982E-2</v>
      </c>
      <c r="K97" s="7">
        <f t="shared" si="36"/>
        <v>12.903163112077731</v>
      </c>
      <c r="L97" s="8">
        <f>K97/'Inser. dati e pres. risult.'!$C$22</f>
        <v>4.4493665903716312E-2</v>
      </c>
      <c r="M97" s="8">
        <f>L97*'Inser. dati e pres. risult.'!$D$75</f>
        <v>2.0022149656672341E-2</v>
      </c>
      <c r="N97" s="9">
        <f t="shared" si="37"/>
        <v>1.9823037516884634E-2</v>
      </c>
      <c r="O97" s="2">
        <f t="shared" si="38"/>
        <v>1.5666666666666667</v>
      </c>
      <c r="P97" s="9">
        <f t="shared" si="50"/>
        <v>0.65565783776862463</v>
      </c>
      <c r="Q97" s="9">
        <f t="shared" si="51"/>
        <v>0.75164420061814019</v>
      </c>
      <c r="R97" s="35">
        <f t="shared" si="52"/>
        <v>-0.74117721073047593</v>
      </c>
      <c r="T97" s="2">
        <f t="shared" si="53"/>
        <v>1.5666666666666667</v>
      </c>
      <c r="U97" s="4">
        <f t="shared" si="39"/>
        <v>125.33333333333333</v>
      </c>
      <c r="V97" s="7">
        <f>V96-V96*U$4/'Inser. dati e pres. risult.'!$C$22+W96</f>
        <v>64.872504536119834</v>
      </c>
      <c r="W97" s="6">
        <f>V97*(1-'Inser. dati e pres. risult.'!$H$71)*U$4/'Inser. dati e pres. risult.'!$C$22</f>
        <v>2.9826438867181561E-4</v>
      </c>
      <c r="X97" s="5">
        <f t="shared" si="40"/>
        <v>35.127495463880166</v>
      </c>
      <c r="Y97" s="2">
        <f>('Inser. dati e pres. risult.'!$C$15*'Inser. dati e pres. risult.'!$D$71/60+Y96)*EXP(-'Inser. dati e pres. risult.'!$D$76*(T97-T96))</f>
        <v>38.209981320599525</v>
      </c>
      <c r="Z97" s="8">
        <f>Y97/'Inser. dati e pres. risult.'!$C$22</f>
        <v>0.1317585562779294</v>
      </c>
      <c r="AA97" s="8">
        <f>Z97*'Inser. dati e pres. risult.'!$D$75</f>
        <v>5.9291350325068229E-2</v>
      </c>
      <c r="AB97" s="9">
        <f t="shared" si="41"/>
        <v>5.7567848759585982E-2</v>
      </c>
      <c r="AC97" s="7">
        <f t="shared" si="42"/>
        <v>24.787771865456467</v>
      </c>
      <c r="AD97" s="8">
        <f>AC97/'Inser. dati e pres. risult.'!$C$22</f>
        <v>8.5475075398125752E-2</v>
      </c>
      <c r="AE97" s="8">
        <f>AD97*'Inser. dati e pres. risult.'!$D$75</f>
        <v>3.8463783929156586E-2</v>
      </c>
      <c r="AF97" s="9">
        <f t="shared" si="43"/>
        <v>3.7733446377554825E-2</v>
      </c>
      <c r="AG97" s="2">
        <f t="shared" si="62"/>
        <v>1.5666666666666667</v>
      </c>
      <c r="AH97" s="9">
        <f t="shared" si="54"/>
        <v>0.34453957911234967</v>
      </c>
      <c r="AI97" s="9">
        <f t="shared" si="55"/>
        <v>0.75164420061814019</v>
      </c>
      <c r="AJ97" s="35">
        <f t="shared" si="56"/>
        <v>-0.50732697590507236</v>
      </c>
      <c r="AL97" s="2">
        <f t="shared" si="57"/>
        <v>1.5666666666666667</v>
      </c>
      <c r="AM97" s="4">
        <f t="shared" si="44"/>
        <v>203.66666666666666</v>
      </c>
      <c r="AN97" s="7">
        <f>AN96-AN96*AM$4/'Inser. dati e pres. risult.'!$C$22+AO96</f>
        <v>49.449020348148387</v>
      </c>
      <c r="AO97" s="6">
        <f>AN97*(1-'Inser. dati e pres. risult.'!$H$71)*AM$4/'Inser. dati e pres. risult.'!$C$22</f>
        <v>3.6944670375053425E-4</v>
      </c>
      <c r="AP97" s="5">
        <f t="shared" si="45"/>
        <v>50.550979651851613</v>
      </c>
      <c r="AQ97" s="2">
        <f>('Inser. dati e pres. risult.'!$C$15*'Inser. dati e pres. risult.'!$D$71/60+AQ96)*EXP(-'Inser. dati e pres. risult.'!$D$76*(AL97-AL96))</f>
        <v>38.209981320599525</v>
      </c>
      <c r="AR97" s="8">
        <f>AQ97/'Inser. dati e pres. risult.'!$C$22</f>
        <v>0.1317585562779294</v>
      </c>
      <c r="AS97" s="8">
        <f>AR97*'Inser. dati e pres. risult.'!$D$75</f>
        <v>5.9291350325068229E-2</v>
      </c>
      <c r="AT97" s="9">
        <f t="shared" si="46"/>
        <v>5.7567848759585982E-2</v>
      </c>
      <c r="AU97" s="7">
        <f t="shared" si="47"/>
        <v>18.894461438246957</v>
      </c>
      <c r="AV97" s="8">
        <f>AU97/'Inser. dati e pres. risult.'!$C$22</f>
        <v>6.5153315304299853E-2</v>
      </c>
      <c r="AW97" s="8">
        <f>AV97*'Inser. dati e pres. risult.'!$D$75</f>
        <v>2.9318991886934934E-2</v>
      </c>
      <c r="AX97" s="9">
        <f t="shared" si="48"/>
        <v>2.8893360086008513E-2</v>
      </c>
      <c r="AY97" s="2">
        <f t="shared" si="63"/>
        <v>1.5666666666666667</v>
      </c>
      <c r="AZ97" s="9">
        <f t="shared" si="58"/>
        <v>0.49809901344980689</v>
      </c>
      <c r="BA97" s="9">
        <f t="shared" si="59"/>
        <v>0.75164420061814019</v>
      </c>
      <c r="BB97" s="35">
        <f t="shared" si="60"/>
        <v>-0.62274903417502414</v>
      </c>
    </row>
    <row r="98" spans="1:54" x14ac:dyDescent="0.2">
      <c r="A98">
        <f t="shared" si="61"/>
        <v>95</v>
      </c>
      <c r="B98" s="2">
        <f t="shared" si="49"/>
        <v>1.5833333333333333</v>
      </c>
      <c r="C98" s="4">
        <f t="shared" si="33"/>
        <v>316.66666666666663</v>
      </c>
      <c r="D98" s="7">
        <f>D97-D97*$C$4/'Inser. dati e pres. risult.'!$C$22+E97</f>
        <v>33.381328029443345</v>
      </c>
      <c r="E98" s="6">
        <f>D98*(1-'Inser. dati e pres. risult.'!$H$71)*C$4/'Inser. dati e pres. risult.'!$C$22</f>
        <v>3.8369342562578592E-4</v>
      </c>
      <c r="F98" s="5">
        <f t="shared" si="34"/>
        <v>66.618671970556647</v>
      </c>
      <c r="G98" s="2">
        <f>('Inser. dati e pres. risult.'!$C$15*'Inser. dati e pres. risult.'!$D$71/60+G97)*EXP(-'Inser. dati e pres. risult.'!$D$76*(B98-B97))</f>
        <v>38.399137535310238</v>
      </c>
      <c r="H98" s="8">
        <f>G98/'Inser. dati e pres. risult.'!$C$22</f>
        <v>0.13241081908727667</v>
      </c>
      <c r="I98" s="8">
        <f>H98*'Inser. dati e pres. risult.'!$D$75</f>
        <v>5.9584868589274503E-2</v>
      </c>
      <c r="J98" s="9">
        <f t="shared" si="35"/>
        <v>5.7844429216056814E-2</v>
      </c>
      <c r="K98" s="7">
        <f t="shared" si="36"/>
        <v>12.818142061139017</v>
      </c>
      <c r="L98" s="8">
        <f>K98/'Inser. dati e pres. risult.'!$C$22</f>
        <v>4.420048986599661E-2</v>
      </c>
      <c r="M98" s="8">
        <f>L98*'Inser. dati e pres. risult.'!$D$75</f>
        <v>1.9890220439698476E-2</v>
      </c>
      <c r="N98" s="9">
        <f t="shared" si="37"/>
        <v>1.969371500720718E-2</v>
      </c>
      <c r="O98" s="2">
        <f t="shared" si="38"/>
        <v>1.5833333333333333</v>
      </c>
      <c r="P98" s="9">
        <f t="shared" si="50"/>
        <v>0.65953998899965849</v>
      </c>
      <c r="Q98" s="9">
        <f t="shared" si="51"/>
        <v>0.75525541939025043</v>
      </c>
      <c r="R98" s="35">
        <f t="shared" si="52"/>
        <v>-0.74286573160632785</v>
      </c>
      <c r="T98" s="2">
        <f t="shared" si="53"/>
        <v>1.5833333333333333</v>
      </c>
      <c r="U98" s="4">
        <f t="shared" si="39"/>
        <v>126.66666666666666</v>
      </c>
      <c r="V98" s="7">
        <f>V97-V97*U$4/'Inser. dati e pres. risult.'!$C$22+W97</f>
        <v>64.574538411836699</v>
      </c>
      <c r="W98" s="6">
        <f>V98*(1-'Inser. dati e pres. risult.'!$H$71)*U$4/'Inser. dati e pres. risult.'!$C$22</f>
        <v>2.968944294797092E-4</v>
      </c>
      <c r="X98" s="5">
        <f t="shared" si="40"/>
        <v>35.425461588163301</v>
      </c>
      <c r="Y98" s="2">
        <f>('Inser. dati e pres. risult.'!$C$15*'Inser. dati e pres. risult.'!$D$71/60+Y97)*EXP(-'Inser. dati e pres. risult.'!$D$76*(T98-T97))</f>
        <v>38.399137535310238</v>
      </c>
      <c r="Z98" s="8">
        <f>Y98/'Inser. dati e pres. risult.'!$C$22</f>
        <v>0.13241081908727667</v>
      </c>
      <c r="AA98" s="8">
        <f>Z98*'Inser. dati e pres. risult.'!$D$75</f>
        <v>5.9584868589274503E-2</v>
      </c>
      <c r="AB98" s="9">
        <f t="shared" si="41"/>
        <v>5.7844429216056814E-2</v>
      </c>
      <c r="AC98" s="7">
        <f t="shared" si="42"/>
        <v>24.796065817552911</v>
      </c>
      <c r="AD98" s="8">
        <f>AC98/'Inser. dati e pres. risult.'!$C$22</f>
        <v>8.550367523294107E-2</v>
      </c>
      <c r="AE98" s="8">
        <f>AD98*'Inser. dati e pres. risult.'!$D$75</f>
        <v>3.8476653854823482E-2</v>
      </c>
      <c r="AF98" s="9">
        <f t="shared" si="43"/>
        <v>3.7745830596879526E-2</v>
      </c>
      <c r="AG98" s="2">
        <f t="shared" si="62"/>
        <v>1.5833333333333333</v>
      </c>
      <c r="AH98" s="9">
        <f t="shared" si="54"/>
        <v>0.3474595374449333</v>
      </c>
      <c r="AI98" s="9">
        <f t="shared" si="55"/>
        <v>0.75525541939025043</v>
      </c>
      <c r="AJ98" s="35">
        <f t="shared" si="56"/>
        <v>-0.50716527928386512</v>
      </c>
      <c r="AL98" s="2">
        <f t="shared" si="57"/>
        <v>1.5833333333333333</v>
      </c>
      <c r="AM98" s="4">
        <f t="shared" si="44"/>
        <v>205.83333333333331</v>
      </c>
      <c r="AN98" s="7">
        <f>AN97-AN97*AM$4/'Inser. dati e pres. risult.'!$C$22+AO97</f>
        <v>49.079943091101605</v>
      </c>
      <c r="AO98" s="6">
        <f>AN98*(1-'Inser. dati e pres. risult.'!$H$71)*AM$4/'Inser. dati e pres. risult.'!$C$22</f>
        <v>3.6668922999098932E-4</v>
      </c>
      <c r="AP98" s="5">
        <f t="shared" si="45"/>
        <v>50.920056908898395</v>
      </c>
      <c r="AQ98" s="2">
        <f>('Inser. dati e pres. risult.'!$C$15*'Inser. dati e pres. risult.'!$D$71/60+AQ97)*EXP(-'Inser. dati e pres. risult.'!$D$76*(AL98-AL97))</f>
        <v>38.399137535310238</v>
      </c>
      <c r="AR98" s="8">
        <f>AQ98/'Inser. dati e pres. risult.'!$C$22</f>
        <v>0.13241081908727667</v>
      </c>
      <c r="AS98" s="8">
        <f>AR98*'Inser. dati e pres. risult.'!$D$75</f>
        <v>5.9584868589274503E-2</v>
      </c>
      <c r="AT98" s="9">
        <f t="shared" si="46"/>
        <v>5.7844429216056814E-2</v>
      </c>
      <c r="AU98" s="7">
        <f t="shared" si="47"/>
        <v>18.8462748498041</v>
      </c>
      <c r="AV98" s="8">
        <f>AU98/'Inser. dati e pres. risult.'!$C$22</f>
        <v>6.4987154654496893E-2</v>
      </c>
      <c r="AW98" s="8">
        <f>AV98*'Inser. dati e pres. risult.'!$D$75</f>
        <v>2.9244219594523602E-2</v>
      </c>
      <c r="AX98" s="9">
        <f t="shared" si="48"/>
        <v>2.8820745501620615E-2</v>
      </c>
      <c r="AY98" s="2">
        <f t="shared" si="63"/>
        <v>1.5833333333333333</v>
      </c>
      <c r="AZ98" s="9">
        <f t="shared" si="58"/>
        <v>0.50175417248960641</v>
      </c>
      <c r="BA98" s="9">
        <f t="shared" si="59"/>
        <v>0.75525541939025043</v>
      </c>
      <c r="BB98" s="35">
        <f t="shared" si="60"/>
        <v>-0.6236971385841954</v>
      </c>
    </row>
    <row r="99" spans="1:54" x14ac:dyDescent="0.2">
      <c r="A99">
        <f t="shared" si="61"/>
        <v>96</v>
      </c>
      <c r="B99" s="2">
        <f t="shared" si="49"/>
        <v>1.6</v>
      </c>
      <c r="C99" s="4">
        <f t="shared" si="33"/>
        <v>320</v>
      </c>
      <c r="D99" s="7">
        <f>D98-D98*$C$4/'Inser. dati e pres. risult.'!$C$22+E98</f>
        <v>32.998018297243185</v>
      </c>
      <c r="E99" s="6">
        <f>D99*(1-'Inser. dati e pres. risult.'!$H$71)*C$4/'Inser. dati e pres. risult.'!$C$22</f>
        <v>3.7928756663497951E-4</v>
      </c>
      <c r="F99" s="5">
        <f t="shared" si="34"/>
        <v>67.001981702756808</v>
      </c>
      <c r="G99" s="2">
        <f>('Inser. dati e pres. risult.'!$C$15*'Inser. dati e pres. risult.'!$D$71/60+G98)*EXP(-'Inser. dati e pres. risult.'!$D$76*(B99-B98))</f>
        <v>38.585570774191041</v>
      </c>
      <c r="H99" s="8">
        <f>G99/'Inser. dati e pres. risult.'!$C$22</f>
        <v>0.13305369232479669</v>
      </c>
      <c r="I99" s="8">
        <f>H99*'Inser. dati e pres. risult.'!$D$75</f>
        <v>5.9874161546158509E-2</v>
      </c>
      <c r="J99" s="9">
        <f t="shared" si="35"/>
        <v>5.8116948766079757E-2</v>
      </c>
      <c r="K99" s="7">
        <f t="shared" si="36"/>
        <v>12.732473704163278</v>
      </c>
      <c r="L99" s="8">
        <f>K99/'Inser. dati e pres. risult.'!$C$22</f>
        <v>4.3905081738494063E-2</v>
      </c>
      <c r="M99" s="8">
        <f>L99*'Inser. dati e pres. risult.'!$D$75</f>
        <v>1.9757286782322327E-2</v>
      </c>
      <c r="N99" s="9">
        <f t="shared" si="37"/>
        <v>1.9563390645339185E-2</v>
      </c>
      <c r="O99" s="2">
        <f t="shared" si="38"/>
        <v>1.6</v>
      </c>
      <c r="P99" s="9">
        <f t="shared" si="50"/>
        <v>0.66337890992726289</v>
      </c>
      <c r="Q99" s="9">
        <f t="shared" si="51"/>
        <v>0.75881361626130683</v>
      </c>
      <c r="R99" s="35">
        <f t="shared" si="52"/>
        <v>-0.74456733333208325</v>
      </c>
      <c r="T99" s="2">
        <f t="shared" si="53"/>
        <v>1.6</v>
      </c>
      <c r="U99" s="4">
        <f t="shared" si="39"/>
        <v>128</v>
      </c>
      <c r="V99" s="7">
        <f>V98-V98*U$4/'Inser. dati e pres. risult.'!$C$22+W98</f>
        <v>64.277940876786474</v>
      </c>
      <c r="W99" s="6">
        <f>V99*(1-'Inser. dati e pres. risult.'!$H$71)*U$4/'Inser. dati e pres. risult.'!$C$22</f>
        <v>2.9553076265189206E-4</v>
      </c>
      <c r="X99" s="5">
        <f t="shared" si="40"/>
        <v>35.722059123213526</v>
      </c>
      <c r="Y99" s="2">
        <f>('Inser. dati e pres. risult.'!$C$15*'Inser. dati e pres. risult.'!$D$71/60+Y98)*EXP(-'Inser. dati e pres. risult.'!$D$76*(T99-T98))</f>
        <v>38.585570774191041</v>
      </c>
      <c r="Z99" s="8">
        <f>Y99/'Inser. dati e pres. risult.'!$C$22</f>
        <v>0.13305369232479669</v>
      </c>
      <c r="AA99" s="8">
        <f>Z99*'Inser. dati e pres. risult.'!$D$75</f>
        <v>5.9874161546158509E-2</v>
      </c>
      <c r="AB99" s="9">
        <f t="shared" si="41"/>
        <v>5.8116948766079757E-2</v>
      </c>
      <c r="AC99" s="7">
        <f t="shared" si="42"/>
        <v>24.802010369205117</v>
      </c>
      <c r="AD99" s="8">
        <f>AC99/'Inser. dati e pres. risult.'!$C$22</f>
        <v>8.5524173686914201E-2</v>
      </c>
      <c r="AE99" s="8">
        <f>AD99*'Inser. dati e pres. risult.'!$D$75</f>
        <v>3.8485878159111392E-2</v>
      </c>
      <c r="AF99" s="9">
        <f t="shared" si="43"/>
        <v>3.775470668120251E-2</v>
      </c>
      <c r="AG99" s="2">
        <f t="shared" si="62"/>
        <v>1.6</v>
      </c>
      <c r="AH99" s="9">
        <f t="shared" si="54"/>
        <v>0.35036667473433791</v>
      </c>
      <c r="AI99" s="9">
        <f t="shared" si="55"/>
        <v>0.75881361626130683</v>
      </c>
      <c r="AJ99" s="35">
        <f t="shared" si="56"/>
        <v>-0.5070493872113051</v>
      </c>
      <c r="AL99" s="2">
        <f t="shared" si="57"/>
        <v>1.6</v>
      </c>
      <c r="AM99" s="4">
        <f t="shared" si="44"/>
        <v>208</v>
      </c>
      <c r="AN99" s="7">
        <f>AN98-AN98*AM$4/'Inser. dati e pres. risult.'!$C$22+AO98</f>
        <v>48.713620550340607</v>
      </c>
      <c r="AO99" s="6">
        <f>AN99*(1-'Inser. dati e pres. risult.'!$H$71)*AM$4/'Inser. dati e pres. risult.'!$C$22</f>
        <v>3.6395233744507385E-4</v>
      </c>
      <c r="AP99" s="5">
        <f t="shared" si="45"/>
        <v>51.286379449659393</v>
      </c>
      <c r="AQ99" s="2">
        <f>('Inser. dati e pres. risult.'!$C$15*'Inser. dati e pres. risult.'!$D$71/60+AQ98)*EXP(-'Inser. dati e pres. risult.'!$D$76*(AL99-AL98))</f>
        <v>38.585570774191041</v>
      </c>
      <c r="AR99" s="8">
        <f>AQ99/'Inser. dati e pres. risult.'!$C$22</f>
        <v>0.13305369232479669</v>
      </c>
      <c r="AS99" s="8">
        <f>AR99*'Inser. dati e pres. risult.'!$D$75</f>
        <v>5.9874161546158509E-2</v>
      </c>
      <c r="AT99" s="9">
        <f t="shared" si="46"/>
        <v>5.8116948766079757E-2</v>
      </c>
      <c r="AU99" s="7">
        <f t="shared" si="47"/>
        <v>18.796428534122548</v>
      </c>
      <c r="AV99" s="8">
        <f>AU99/'Inser. dati e pres. risult.'!$C$22</f>
        <v>6.4815270807319136E-2</v>
      </c>
      <c r="AW99" s="8">
        <f>AV99*'Inser. dati e pres. risult.'!$D$75</f>
        <v>2.9166871863293611E-2</v>
      </c>
      <c r="AX99" s="9">
        <f t="shared" si="48"/>
        <v>2.8745624084469457E-2</v>
      </c>
      <c r="AY99" s="2">
        <f t="shared" si="63"/>
        <v>1.6</v>
      </c>
      <c r="AZ99" s="9">
        <f t="shared" si="58"/>
        <v>0.50538311637504651</v>
      </c>
      <c r="BA99" s="9">
        <f t="shared" si="59"/>
        <v>0.75881361626130683</v>
      </c>
      <c r="BB99" s="35">
        <f t="shared" si="60"/>
        <v>-0.62467797387265112</v>
      </c>
    </row>
    <row r="100" spans="1:54" x14ac:dyDescent="0.2">
      <c r="A100">
        <f t="shared" si="61"/>
        <v>97</v>
      </c>
      <c r="B100" s="2">
        <f t="shared" si="49"/>
        <v>1.6166666666666667</v>
      </c>
      <c r="C100" s="4">
        <f t="shared" si="33"/>
        <v>323.33333333333331</v>
      </c>
      <c r="D100" s="7">
        <f>D99-D99*$C$4/'Inser. dati e pres. risult.'!$C$22+E99</f>
        <v>32.619110018174844</v>
      </c>
      <c r="E100" s="6">
        <f>D100*(1-'Inser. dati e pres. risult.'!$H$71)*C$4/'Inser. dati e pres. risult.'!$C$22</f>
        <v>3.749322990594813E-4</v>
      </c>
      <c r="F100" s="5">
        <f t="shared" si="34"/>
        <v>67.380889981825163</v>
      </c>
      <c r="G100" s="2">
        <f>('Inser. dati e pres. risult.'!$C$15*'Inser. dati e pres. risult.'!$D$71/60+G99)*EXP(-'Inser. dati e pres. risult.'!$D$76*(B100-B99))</f>
        <v>38.769320235517206</v>
      </c>
      <c r="H100" s="8">
        <f>G100/'Inser. dati e pres. risult.'!$C$22</f>
        <v>0.1336873111569559</v>
      </c>
      <c r="I100" s="8">
        <f>H100*'Inser. dati e pres. risult.'!$D$75</f>
        <v>6.0159290020630155E-2</v>
      </c>
      <c r="J100" s="9">
        <f t="shared" si="35"/>
        <v>5.8385468160527032E-2</v>
      </c>
      <c r="K100" s="7">
        <f t="shared" si="36"/>
        <v>12.64620722092188</v>
      </c>
      <c r="L100" s="8">
        <f>K100/'Inser. dati e pres. risult.'!$C$22</f>
        <v>4.3607611106627177E-2</v>
      </c>
      <c r="M100" s="8">
        <f>L100*'Inser. dati e pres. risult.'!$D$75</f>
        <v>1.9623424997982229E-2</v>
      </c>
      <c r="N100" s="9">
        <f t="shared" si="37"/>
        <v>1.9432138866775972E-2</v>
      </c>
      <c r="O100" s="2">
        <f t="shared" si="38"/>
        <v>1.6166666666666667</v>
      </c>
      <c r="P100" s="9">
        <f t="shared" si="50"/>
        <v>0.66717507833715439</v>
      </c>
      <c r="Q100" s="9">
        <f t="shared" si="51"/>
        <v>0.76231958443518588</v>
      </c>
      <c r="R100" s="35">
        <f t="shared" si="52"/>
        <v>-0.74628104402830631</v>
      </c>
      <c r="T100" s="2">
        <f t="shared" si="53"/>
        <v>1.6166666666666667</v>
      </c>
      <c r="U100" s="4">
        <f t="shared" si="39"/>
        <v>129.33333333333334</v>
      </c>
      <c r="V100" s="7">
        <f>V99-V99*U$4/'Inser. dati e pres. risult.'!$C$22+W99</f>
        <v>63.98270564489723</v>
      </c>
      <c r="W100" s="6">
        <f>V100*(1-'Inser. dati e pres. risult.'!$H$71)*U$4/'Inser. dati e pres. risult.'!$C$22</f>
        <v>2.9417335928688405E-4</v>
      </c>
      <c r="X100" s="5">
        <f t="shared" si="40"/>
        <v>36.01729435510277</v>
      </c>
      <c r="Y100" s="2">
        <f>('Inser. dati e pres. risult.'!$C$15*'Inser. dati e pres. risult.'!$D$71/60+Y99)*EXP(-'Inser. dati e pres. risult.'!$D$76*(T100-T99))</f>
        <v>38.769320235517206</v>
      </c>
      <c r="Z100" s="8">
        <f>Y100/'Inser. dati e pres. risult.'!$C$22</f>
        <v>0.1336873111569559</v>
      </c>
      <c r="AA100" s="8">
        <f>Z100*'Inser. dati e pres. risult.'!$D$75</f>
        <v>6.0159290020630155E-2</v>
      </c>
      <c r="AB100" s="9">
        <f t="shared" si="41"/>
        <v>5.8385468160527032E-2</v>
      </c>
      <c r="AC100" s="7">
        <f t="shared" si="42"/>
        <v>24.805660046818552</v>
      </c>
      <c r="AD100" s="8">
        <f>AC100/'Inser. dati e pres. risult.'!$C$22</f>
        <v>8.5536758782132932E-2</v>
      </c>
      <c r="AE100" s="8">
        <f>AD100*'Inser. dati e pres. risult.'!$D$75</f>
        <v>3.8491541451959821E-2</v>
      </c>
      <c r="AF100" s="9">
        <f t="shared" si="43"/>
        <v>3.7760156142659596E-2</v>
      </c>
      <c r="AG100" s="2">
        <f t="shared" si="62"/>
        <v>1.6166666666666667</v>
      </c>
      <c r="AH100" s="9">
        <f t="shared" si="54"/>
        <v>0.35326105395197804</v>
      </c>
      <c r="AI100" s="9">
        <f t="shared" si="55"/>
        <v>0.76231958443518588</v>
      </c>
      <c r="AJ100" s="35">
        <f t="shared" si="56"/>
        <v>-0.50697823541062181</v>
      </c>
      <c r="AL100" s="2">
        <f t="shared" si="57"/>
        <v>1.6166666666666667</v>
      </c>
      <c r="AM100" s="4">
        <f t="shared" si="44"/>
        <v>210.16666666666666</v>
      </c>
      <c r="AN100" s="7">
        <f>AN99-AN99*AM$4/'Inser. dati e pres. risult.'!$C$22+AO99</f>
        <v>48.350032165232982</v>
      </c>
      <c r="AO100" s="6">
        <f>AN100*(1-'Inser. dati e pres. risult.'!$H$71)*AM$4/'Inser. dati e pres. risult.'!$C$22</f>
        <v>3.6123587249886738E-4</v>
      </c>
      <c r="AP100" s="5">
        <f t="shared" si="45"/>
        <v>51.649967834767018</v>
      </c>
      <c r="AQ100" s="2">
        <f>('Inser. dati e pres. risult.'!$C$15*'Inser. dati e pres. risult.'!$D$71/60+AQ99)*EXP(-'Inser. dati e pres. risult.'!$D$76*(AL100-AL99))</f>
        <v>38.769320235517206</v>
      </c>
      <c r="AR100" s="8">
        <f>AQ100/'Inser. dati e pres. risult.'!$C$22</f>
        <v>0.1336873111569559</v>
      </c>
      <c r="AS100" s="8">
        <f>AR100*'Inser. dati e pres. risult.'!$D$75</f>
        <v>6.0159290020630155E-2</v>
      </c>
      <c r="AT100" s="9">
        <f t="shared" si="46"/>
        <v>5.8385468160527032E-2</v>
      </c>
      <c r="AU100" s="7">
        <f t="shared" si="47"/>
        <v>18.744978804114748</v>
      </c>
      <c r="AV100" s="8">
        <f>AU100/'Inser. dati e pres. risult.'!$C$22</f>
        <v>6.4637857945223268E-2</v>
      </c>
      <c r="AW100" s="8">
        <f>AV100*'Inser. dati e pres. risult.'!$D$75</f>
        <v>2.9087036075350473E-2</v>
      </c>
      <c r="AX100" s="9">
        <f t="shared" si="48"/>
        <v>2.866808013072486E-2</v>
      </c>
      <c r="AY100" s="2">
        <f t="shared" si="63"/>
        <v>1.6166666666666667</v>
      </c>
      <c r="AZ100" s="9">
        <f t="shared" si="58"/>
        <v>0.50898603652703711</v>
      </c>
      <c r="BA100" s="9">
        <f t="shared" si="59"/>
        <v>0.76231958443518588</v>
      </c>
      <c r="BB100" s="35">
        <f t="shared" si="60"/>
        <v>-0.62569043941341729</v>
      </c>
    </row>
    <row r="101" spans="1:54" x14ac:dyDescent="0.2">
      <c r="A101">
        <f t="shared" si="61"/>
        <v>98</v>
      </c>
      <c r="B101" s="2">
        <f t="shared" si="49"/>
        <v>1.6333333333333333</v>
      </c>
      <c r="C101" s="4">
        <f t="shared" si="33"/>
        <v>326.66666666666669</v>
      </c>
      <c r="D101" s="7">
        <f>D100-D100*$C$4/'Inser. dati e pres. risult.'!$C$22+E100</f>
        <v>32.244552651414423</v>
      </c>
      <c r="E101" s="6">
        <f>D101*(1-'Inser. dati e pres. risult.'!$H$71)*C$4/'Inser. dati e pres. risult.'!$C$22</f>
        <v>3.7062704197028109E-4</v>
      </c>
      <c r="F101" s="5">
        <f t="shared" si="34"/>
        <v>67.755447348585577</v>
      </c>
      <c r="G101" s="2">
        <f>('Inser. dati e pres. risult.'!$C$15*'Inser. dati e pres. risult.'!$D$71/60+G100)*EXP(-'Inser. dati e pres. risult.'!$D$76*(B101-B100))</f>
        <v>38.950424553289864</v>
      </c>
      <c r="H101" s="8">
        <f>G101/'Inser. dati e pres. risult.'!$C$22</f>
        <v>0.13431180880444782</v>
      </c>
      <c r="I101" s="8">
        <f>H101*'Inser. dati e pres. risult.'!$D$75</f>
        <v>6.0440313962001523E-2</v>
      </c>
      <c r="J101" s="9">
        <f t="shared" si="35"/>
        <v>5.8650047209252265E-2</v>
      </c>
      <c r="K101" s="7">
        <f t="shared" si="36"/>
        <v>12.559390153035002</v>
      </c>
      <c r="L101" s="8">
        <f>K101/'Inser. dati e pres. risult.'!$C$22</f>
        <v>4.330824190701725E-2</v>
      </c>
      <c r="M101" s="8">
        <f>L101*'Inser. dati e pres. risult.'!$D$75</f>
        <v>1.9488708858157764E-2</v>
      </c>
      <c r="N101" s="9">
        <f t="shared" si="37"/>
        <v>1.9300031651400928E-2</v>
      </c>
      <c r="O101" s="2">
        <f t="shared" si="38"/>
        <v>1.6333333333333333</v>
      </c>
      <c r="P101" s="9">
        <f t="shared" si="50"/>
        <v>0.67092896647564371</v>
      </c>
      <c r="Q101" s="9">
        <f t="shared" si="51"/>
        <v>0.76577410482919783</v>
      </c>
      <c r="R101" s="35">
        <f t="shared" si="52"/>
        <v>-0.74800592387766707</v>
      </c>
      <c r="T101" s="2">
        <f t="shared" si="53"/>
        <v>1.6333333333333333</v>
      </c>
      <c r="U101" s="4">
        <f t="shared" si="39"/>
        <v>130.66666666666666</v>
      </c>
      <c r="V101" s="7">
        <f>V100-V100*U$4/'Inser. dati e pres. risult.'!$C$22+W100</f>
        <v>63.688826458969629</v>
      </c>
      <c r="W101" s="6">
        <f>V101*(1-'Inser. dati e pres. risult.'!$H$71)*U$4/'Inser. dati e pres. risult.'!$C$22</f>
        <v>2.9282219061595258E-4</v>
      </c>
      <c r="X101" s="5">
        <f t="shared" si="40"/>
        <v>36.311173541030371</v>
      </c>
      <c r="Y101" s="2">
        <f>('Inser. dati e pres. risult.'!$C$15*'Inser. dati e pres. risult.'!$D$71/60+Y100)*EXP(-'Inser. dati e pres. risult.'!$D$76*(T101-T100))</f>
        <v>38.950424553289864</v>
      </c>
      <c r="Z101" s="8">
        <f>Y101/'Inser. dati e pres. risult.'!$C$22</f>
        <v>0.13431180880444782</v>
      </c>
      <c r="AA101" s="8">
        <f>Z101*'Inser. dati e pres. risult.'!$D$75</f>
        <v>6.0440313962001523E-2</v>
      </c>
      <c r="AB101" s="9">
        <f t="shared" si="41"/>
        <v>5.8650047209252265E-2</v>
      </c>
      <c r="AC101" s="7">
        <f t="shared" si="42"/>
        <v>24.807068298776677</v>
      </c>
      <c r="AD101" s="8">
        <f>AC101/'Inser. dati e pres. risult.'!$C$22</f>
        <v>8.5541614823367848E-2</v>
      </c>
      <c r="AE101" s="8">
        <f>AD101*'Inser. dati e pres. risult.'!$D$75</f>
        <v>3.8493726670515531E-2</v>
      </c>
      <c r="AF101" s="9">
        <f t="shared" si="43"/>
        <v>3.7762258844724061E-2</v>
      </c>
      <c r="AG101" s="2">
        <f t="shared" si="62"/>
        <v>1.6333333333333333</v>
      </c>
      <c r="AH101" s="9">
        <f t="shared" si="54"/>
        <v>0.35614273744749991</v>
      </c>
      <c r="AI101" s="9">
        <f t="shared" si="55"/>
        <v>0.76577410482919783</v>
      </c>
      <c r="AJ101" s="35">
        <f t="shared" si="56"/>
        <v>-0.50695078113108138</v>
      </c>
      <c r="AL101" s="2">
        <f t="shared" si="57"/>
        <v>1.6333333333333333</v>
      </c>
      <c r="AM101" s="4">
        <f t="shared" si="44"/>
        <v>212.33333333333334</v>
      </c>
      <c r="AN101" s="7">
        <f>AN100-AN100*AM$4/'Inser. dati e pres. risult.'!$C$22+AO100</f>
        <v>47.989157528606611</v>
      </c>
      <c r="AO101" s="6">
        <f>AN101*(1-'Inser. dati e pres. risult.'!$H$71)*AM$4/'Inser. dati e pres. risult.'!$C$22</f>
        <v>3.585396826849922E-4</v>
      </c>
      <c r="AP101" s="5">
        <f t="shared" si="45"/>
        <v>52.010842471393389</v>
      </c>
      <c r="AQ101" s="2">
        <f>('Inser. dati e pres. risult.'!$C$15*'Inser. dati e pres. risult.'!$D$71/60+AQ100)*EXP(-'Inser. dati e pres. risult.'!$D$76*(AL101-AL100))</f>
        <v>38.950424553289864</v>
      </c>
      <c r="AR101" s="8">
        <f>AQ101/'Inser. dati e pres. risult.'!$C$22</f>
        <v>0.13431180880444782</v>
      </c>
      <c r="AS101" s="8">
        <f>AR101*'Inser. dati e pres. risult.'!$D$75</f>
        <v>6.0440313962001523E-2</v>
      </c>
      <c r="AT101" s="9">
        <f t="shared" si="46"/>
        <v>5.8650047209252265E-2</v>
      </c>
      <c r="AU101" s="7">
        <f t="shared" si="47"/>
        <v>18.691980596939342</v>
      </c>
      <c r="AV101" s="8">
        <f>AU101/'Inser. dati e pres. risult.'!$C$22</f>
        <v>6.4455105506687385E-2</v>
      </c>
      <c r="AW101" s="8">
        <f>AV101*'Inser. dati e pres. risult.'!$D$75</f>
        <v>2.9004797478009325E-2</v>
      </c>
      <c r="AX101" s="9">
        <f t="shared" si="48"/>
        <v>2.8588195871342426E-2</v>
      </c>
      <c r="AY101" s="2">
        <f t="shared" si="63"/>
        <v>1.6333333333333333</v>
      </c>
      <c r="AZ101" s="9">
        <f t="shared" si="58"/>
        <v>0.51256312259485215</v>
      </c>
      <c r="BA101" s="9">
        <f t="shared" si="59"/>
        <v>0.76577410482919783</v>
      </c>
      <c r="BB101" s="35">
        <f t="shared" si="60"/>
        <v>-0.62673346154433351</v>
      </c>
    </row>
    <row r="102" spans="1:54" x14ac:dyDescent="0.2">
      <c r="A102">
        <f t="shared" si="61"/>
        <v>99</v>
      </c>
      <c r="B102" s="2">
        <f t="shared" si="49"/>
        <v>1.65</v>
      </c>
      <c r="C102" s="4">
        <f t="shared" si="33"/>
        <v>330</v>
      </c>
      <c r="D102" s="7">
        <f>D101-D101*$C$4/'Inser. dati e pres. risult.'!$C$22+E101</f>
        <v>31.874296236486114</v>
      </c>
      <c r="E102" s="6">
        <f>D102*(1-'Inser. dati e pres. risult.'!$H$71)*C$4/'Inser. dati e pres. risult.'!$C$22</f>
        <v>3.6637122110903613E-4</v>
      </c>
      <c r="F102" s="5">
        <f t="shared" si="34"/>
        <v>68.125703763513883</v>
      </c>
      <c r="G102" s="2">
        <f>('Inser. dati e pres. risult.'!$C$15*'Inser. dati e pres. risult.'!$D$71/60+G101)*EXP(-'Inser. dati e pres. risult.'!$D$76*(B102-B101))</f>
        <v>39.128921805358971</v>
      </c>
      <c r="H102" s="8">
        <f>G102/'Inser. dati e pres. risult.'!$C$22</f>
        <v>0.13492731657020335</v>
      </c>
      <c r="I102" s="8">
        <f>H102*'Inser. dati e pres. risult.'!$D$75</f>
        <v>6.0717292456591507E-2</v>
      </c>
      <c r="J102" s="9">
        <f t="shared" si="35"/>
        <v>5.8910744796579317E-2</v>
      </c>
      <c r="K102" s="7">
        <f t="shared" si="36"/>
        <v>12.472068450383128</v>
      </c>
      <c r="L102" s="8">
        <f>K102/'Inser. dati e pres. risult.'!$C$22</f>
        <v>4.300713258752803E-2</v>
      </c>
      <c r="M102" s="8">
        <f>L102*'Inser. dati e pres. risult.'!$D$75</f>
        <v>1.9353209664387614E-2</v>
      </c>
      <c r="N102" s="9">
        <f t="shared" si="37"/>
        <v>1.9167138593111477E-2</v>
      </c>
      <c r="O102" s="2">
        <f t="shared" si="38"/>
        <v>1.65</v>
      </c>
      <c r="P102" s="9">
        <f t="shared" si="50"/>
        <v>0.67464104113271328</v>
      </c>
      <c r="Q102" s="9">
        <f t="shared" si="51"/>
        <v>0.76917794627631964</v>
      </c>
      <c r="R102" s="35">
        <f t="shared" si="52"/>
        <v>-0.74974106421585884</v>
      </c>
      <c r="T102" s="2">
        <f t="shared" si="53"/>
        <v>1.65</v>
      </c>
      <c r="U102" s="4">
        <f t="shared" si="39"/>
        <v>132</v>
      </c>
      <c r="V102" s="7">
        <f>V101-V101*U$4/'Inser. dati e pres. risult.'!$C$22+W101</f>
        <v>63.396297090544294</v>
      </c>
      <c r="W102" s="6">
        <f>V102*(1-'Inser. dati e pres. risult.'!$H$71)*U$4/'Inser. dati e pres. risult.'!$C$22</f>
        <v>2.9147722800250273E-4</v>
      </c>
      <c r="X102" s="5">
        <f t="shared" si="40"/>
        <v>36.603702909455706</v>
      </c>
      <c r="Y102" s="2">
        <f>('Inser. dati e pres. risult.'!$C$15*'Inser. dati e pres. risult.'!$D$71/60+Y101)*EXP(-'Inser. dati e pres. risult.'!$D$76*(T102-T101))</f>
        <v>39.128921805358971</v>
      </c>
      <c r="Z102" s="8">
        <f>Y102/'Inser. dati e pres. risult.'!$C$22</f>
        <v>0.13492731657020335</v>
      </c>
      <c r="AA102" s="8">
        <f>Z102*'Inser. dati e pres. risult.'!$D$75</f>
        <v>6.0717292456591507E-2</v>
      </c>
      <c r="AB102" s="9">
        <f t="shared" si="41"/>
        <v>5.8910744796579317E-2</v>
      </c>
      <c r="AC102" s="7">
        <f t="shared" si="42"/>
        <v>24.806287516052137</v>
      </c>
      <c r="AD102" s="8">
        <f>AC102/'Inser. dati e pres. risult.'!$C$22</f>
        <v>8.5538922469145295E-2</v>
      </c>
      <c r="AE102" s="8">
        <f>AD102*'Inser. dati e pres. risult.'!$D$75</f>
        <v>3.8492515111115386E-2</v>
      </c>
      <c r="AF102" s="9">
        <f t="shared" si="43"/>
        <v>3.7761093035837301E-2</v>
      </c>
      <c r="AG102" s="2">
        <f t="shared" si="62"/>
        <v>1.65</v>
      </c>
      <c r="AH102" s="9">
        <f t="shared" si="54"/>
        <v>0.35901178696301395</v>
      </c>
      <c r="AI102" s="9">
        <f t="shared" si="55"/>
        <v>0.76917794627631964</v>
      </c>
      <c r="AJ102" s="35">
        <f t="shared" si="56"/>
        <v>-0.50696600270888292</v>
      </c>
      <c r="AL102" s="2">
        <f t="shared" si="57"/>
        <v>1.65</v>
      </c>
      <c r="AM102" s="4">
        <f t="shared" si="44"/>
        <v>214.5</v>
      </c>
      <c r="AN102" s="7">
        <f>AN101-AN101*AM$4/'Inser. dati e pres. risult.'!$C$22+AO101</f>
        <v>47.630976385604306</v>
      </c>
      <c r="AO102" s="6">
        <f>AN102*(1-'Inser. dati e pres. risult.'!$H$71)*AM$4/'Inser. dati e pres. risult.'!$C$22</f>
        <v>3.5586361667405545E-4</v>
      </c>
      <c r="AP102" s="5">
        <f t="shared" si="45"/>
        <v>52.369023614395694</v>
      </c>
      <c r="AQ102" s="2">
        <f>('Inser. dati e pres. risult.'!$C$15*'Inser. dati e pres. risult.'!$D$71/60+AQ101)*EXP(-'Inser. dati e pres. risult.'!$D$76*(AL102-AL101))</f>
        <v>39.128921805358971</v>
      </c>
      <c r="AR102" s="8">
        <f>AQ102/'Inser. dati e pres. risult.'!$C$22</f>
        <v>0.13492731657020335</v>
      </c>
      <c r="AS102" s="8">
        <f>AR102*'Inser. dati e pres. risult.'!$D$75</f>
        <v>6.0717292456591507E-2</v>
      </c>
      <c r="AT102" s="9">
        <f t="shared" si="46"/>
        <v>5.8910744796579317E-2</v>
      </c>
      <c r="AU102" s="7">
        <f t="shared" si="47"/>
        <v>18.637487505052107</v>
      </c>
      <c r="AV102" s="8">
        <f>AU102/'Inser. dati e pres. risult.'!$C$22</f>
        <v>6.4267198293283131E-2</v>
      </c>
      <c r="AW102" s="8">
        <f>AV102*'Inser. dati e pres. risult.'!$D$75</f>
        <v>2.892023923197741E-2</v>
      </c>
      <c r="AX102" s="9">
        <f t="shared" si="48"/>
        <v>2.8506051520068354E-2</v>
      </c>
      <c r="AY102" s="2">
        <f t="shared" si="63"/>
        <v>1.65</v>
      </c>
      <c r="AZ102" s="9">
        <f t="shared" si="58"/>
        <v>0.51611456248769794</v>
      </c>
      <c r="BA102" s="9">
        <f t="shared" si="59"/>
        <v>0.76917794627631964</v>
      </c>
      <c r="BB102" s="35">
        <f t="shared" si="60"/>
        <v>-0.62780599294126915</v>
      </c>
    </row>
    <row r="103" spans="1:54" x14ac:dyDescent="0.2">
      <c r="A103">
        <f t="shared" si="61"/>
        <v>100</v>
      </c>
      <c r="B103" s="2">
        <f t="shared" si="49"/>
        <v>1.6666666666666667</v>
      </c>
      <c r="C103" s="4">
        <f t="shared" si="33"/>
        <v>333.33333333333337</v>
      </c>
      <c r="D103" s="7">
        <f>D102-D102*$C$4/'Inser. dati e pres. risult.'!$C$22+E102</f>
        <v>31.508291386598188</v>
      </c>
      <c r="E103" s="6">
        <f>D103*(1-'Inser. dati e pres. risult.'!$H$71)*C$4/'Inser. dati e pres. risult.'!$C$22</f>
        <v>3.6216426881147373E-4</v>
      </c>
      <c r="F103" s="5">
        <f t="shared" si="34"/>
        <v>68.491708613401812</v>
      </c>
      <c r="G103" s="2">
        <f>('Inser. dati e pres. risult.'!$C$15*'Inser. dati e pres. risult.'!$D$71/60+G102)*EXP(-'Inser. dati e pres. risult.'!$D$76*(B103-B102))</f>
        <v>39.304849521429311</v>
      </c>
      <c r="H103" s="8">
        <f>G103/'Inser. dati e pres. risult.'!$C$22</f>
        <v>0.13553396386699762</v>
      </c>
      <c r="I103" s="8">
        <f>H103*'Inser. dati e pres. risult.'!$D$75</f>
        <v>6.0990283740148928E-2</v>
      </c>
      <c r="J103" s="9">
        <f t="shared" si="35"/>
        <v>5.9167618896509011E-2</v>
      </c>
      <c r="K103" s="7">
        <f t="shared" si="36"/>
        <v>12.384286516275891</v>
      </c>
      <c r="L103" s="8">
        <f>K103/'Inser. dati e pres. risult.'!$C$22</f>
        <v>4.2704436263020312E-2</v>
      </c>
      <c r="M103" s="8">
        <f>L103*'Inser. dati e pres. risult.'!$D$75</f>
        <v>1.9216996318359141E-2</v>
      </c>
      <c r="N103" s="9">
        <f t="shared" si="37"/>
        <v>1.9033526967527803E-2</v>
      </c>
      <c r="O103" s="2">
        <f t="shared" si="38"/>
        <v>1.6666666666666667</v>
      </c>
      <c r="P103" s="9">
        <f t="shared" si="50"/>
        <v>0.67831176372299795</v>
      </c>
      <c r="Q103" s="9">
        <f t="shared" si="51"/>
        <v>0.77253186572374399</v>
      </c>
      <c r="R103" s="35">
        <f t="shared" si="52"/>
        <v>-0.75148558664754694</v>
      </c>
      <c r="T103" s="2">
        <f t="shared" si="53"/>
        <v>1.6666666666666667</v>
      </c>
      <c r="U103" s="4">
        <f t="shared" si="39"/>
        <v>133.33333333333334</v>
      </c>
      <c r="V103" s="7">
        <f>V102-V102*U$4/'Inser. dati e pres. risult.'!$C$22+W102</f>
        <v>63.105111339769799</v>
      </c>
      <c r="W103" s="6">
        <f>V103*(1-'Inser. dati e pres. risult.'!$H$71)*U$4/'Inser. dati e pres. risult.'!$C$22</f>
        <v>2.9013844294147062E-4</v>
      </c>
      <c r="X103" s="5">
        <f t="shared" si="40"/>
        <v>36.894888660230201</v>
      </c>
      <c r="Y103" s="2">
        <f>('Inser. dati e pres. risult.'!$C$15*'Inser. dati e pres. risult.'!$D$71/60+Y102)*EXP(-'Inser. dati e pres. risult.'!$D$76*(T103-T102))</f>
        <v>39.304849521429311</v>
      </c>
      <c r="Z103" s="8">
        <f>Y103/'Inser. dati e pres. risult.'!$C$22</f>
        <v>0.13553396386699762</v>
      </c>
      <c r="AA103" s="8">
        <f>Z103*'Inser. dati e pres. risult.'!$D$75</f>
        <v>6.0990283740148928E-2</v>
      </c>
      <c r="AB103" s="9">
        <f t="shared" si="41"/>
        <v>5.9167618896509011E-2</v>
      </c>
      <c r="AC103" s="7">
        <f t="shared" si="42"/>
        <v>24.803369052426941</v>
      </c>
      <c r="AD103" s="8">
        <f>AC103/'Inser. dati e pres. risult.'!$C$22</f>
        <v>8.5528858801472207E-2</v>
      </c>
      <c r="AE103" s="8">
        <f>AD103*'Inser. dati e pres. risult.'!$D$75</f>
        <v>3.8487986460662496E-2</v>
      </c>
      <c r="AF103" s="9">
        <f t="shared" si="43"/>
        <v>3.7756735382308393E-2</v>
      </c>
      <c r="AG103" s="2">
        <f t="shared" si="62"/>
        <v>1.6666666666666667</v>
      </c>
      <c r="AH103" s="9">
        <f t="shared" si="54"/>
        <v>0.36186826364688973</v>
      </c>
      <c r="AI103" s="9">
        <f t="shared" si="55"/>
        <v>0.77253186572374399</v>
      </c>
      <c r="AJ103" s="35">
        <f t="shared" si="56"/>
        <v>-0.50702289913759935</v>
      </c>
      <c r="AL103" s="2">
        <f t="shared" si="57"/>
        <v>1.6666666666666667</v>
      </c>
      <c r="AM103" s="4">
        <f t="shared" si="44"/>
        <v>216.66666666666669</v>
      </c>
      <c r="AN103" s="7">
        <f>AN102-AN102*AM$4/'Inser. dati e pres. risult.'!$C$22+AO102</f>
        <v>47.275468632546925</v>
      </c>
      <c r="AO103" s="6">
        <f>AN103*(1-'Inser. dati e pres. risult.'!$H$71)*AM$4/'Inser. dati e pres. risult.'!$C$22</f>
        <v>3.5320752426615547E-4</v>
      </c>
      <c r="AP103" s="5">
        <f t="shared" si="45"/>
        <v>52.724531367453075</v>
      </c>
      <c r="AQ103" s="2">
        <f>('Inser. dati e pres. risult.'!$C$15*'Inser. dati e pres. risult.'!$D$71/60+AQ102)*EXP(-'Inser. dati e pres. risult.'!$D$76*(AL103-AL102))</f>
        <v>39.304849521429311</v>
      </c>
      <c r="AR103" s="8">
        <f>AQ103/'Inser. dati e pres. risult.'!$C$22</f>
        <v>0.13553396386699762</v>
      </c>
      <c r="AS103" s="8">
        <f>AR103*'Inser. dati e pres. risult.'!$D$75</f>
        <v>6.0990283740148928E-2</v>
      </c>
      <c r="AT103" s="9">
        <f t="shared" si="46"/>
        <v>5.9167618896509011E-2</v>
      </c>
      <c r="AU103" s="7">
        <f t="shared" si="47"/>
        <v>18.581551806573085</v>
      </c>
      <c r="AV103" s="8">
        <f>AU103/'Inser. dati e pres. risult.'!$C$22</f>
        <v>6.4074316574389945E-2</v>
      </c>
      <c r="AW103" s="8">
        <f>AV103*'Inser. dati e pres. risult.'!$D$75</f>
        <v>2.8833442458475477E-2</v>
      </c>
      <c r="AX103" s="9">
        <f t="shared" si="48"/>
        <v>2.8421725320295632E-2</v>
      </c>
      <c r="AY103" s="2">
        <f t="shared" si="63"/>
        <v>1.6666666666666667</v>
      </c>
      <c r="AZ103" s="9">
        <f t="shared" si="58"/>
        <v>0.51964054240532298</v>
      </c>
      <c r="BA103" s="9">
        <f t="shared" si="59"/>
        <v>0.77253186572374399</v>
      </c>
      <c r="BB103" s="35">
        <f t="shared" si="60"/>
        <v>-0.62890701200633847</v>
      </c>
    </row>
    <row r="104" spans="1:54" x14ac:dyDescent="0.2">
      <c r="A104">
        <f t="shared" si="61"/>
        <v>101</v>
      </c>
      <c r="B104" s="2">
        <f t="shared" si="49"/>
        <v>1.6833333333333333</v>
      </c>
      <c r="C104" s="4">
        <f t="shared" si="33"/>
        <v>336.66666666666669</v>
      </c>
      <c r="D104" s="7">
        <f>D103-D103*$C$4/'Inser. dati e pres. risult.'!$C$22+E103</f>
        <v>31.146489282055526</v>
      </c>
      <c r="E104" s="6">
        <f>D104*(1-'Inser. dati e pres. risult.'!$H$71)*C$4/'Inser. dati e pres. risult.'!$C$22</f>
        <v>3.5800562393167309E-4</v>
      </c>
      <c r="F104" s="5">
        <f t="shared" si="34"/>
        <v>68.853510717944474</v>
      </c>
      <c r="G104" s="2">
        <f>('Inser. dati e pres. risult.'!$C$15*'Inser. dati e pres. risult.'!$D$71/60+G103)*EXP(-'Inser. dati e pres. risult.'!$D$76*(B104-B103))</f>
        <v>39.478244690951286</v>
      </c>
      <c r="H104" s="8">
        <f>G104/'Inser. dati e pres. risult.'!$C$22</f>
        <v>0.13613187824465961</v>
      </c>
      <c r="I104" s="8">
        <f>H104*'Inser. dati e pres. risult.'!$D$75</f>
        <v>6.1259345210096829E-2</v>
      </c>
      <c r="J104" s="9">
        <f t="shared" si="35"/>
        <v>5.9420726587652628E-2</v>
      </c>
      <c r="K104" s="7">
        <f t="shared" si="36"/>
        <v>12.296087251410798</v>
      </c>
      <c r="L104" s="8">
        <f>K104/'Inser. dati e pres. risult.'!$C$22</f>
        <v>4.2400300866933784E-2</v>
      </c>
      <c r="M104" s="8">
        <f>L104*'Inser. dati e pres. risult.'!$D$75</f>
        <v>1.9080135390120202E-2</v>
      </c>
      <c r="N104" s="9">
        <f t="shared" si="37"/>
        <v>1.8899261797839073E-2</v>
      </c>
      <c r="O104" s="2">
        <f t="shared" si="38"/>
        <v>1.6833333333333333</v>
      </c>
      <c r="P104" s="9">
        <f t="shared" si="50"/>
        <v>0.68194159036476243</v>
      </c>
      <c r="Q104" s="9">
        <f t="shared" si="51"/>
        <v>0.77583660842786095</v>
      </c>
      <c r="R104" s="35">
        <f t="shared" si="52"/>
        <v>-0.75323864218663794</v>
      </c>
      <c r="T104" s="2">
        <f t="shared" si="53"/>
        <v>1.6833333333333333</v>
      </c>
      <c r="U104" s="4">
        <f t="shared" si="39"/>
        <v>134.66666666666666</v>
      </c>
      <c r="V104" s="7">
        <f>V103-V103*U$4/'Inser. dati e pres. risult.'!$C$22+W103</f>
        <v>62.815263035271272</v>
      </c>
      <c r="W104" s="6">
        <f>V104*(1-'Inser. dati e pres. risult.'!$H$71)*U$4/'Inser. dati e pres. risult.'!$C$22</f>
        <v>2.8880580705871873E-4</v>
      </c>
      <c r="X104" s="5">
        <f t="shared" si="40"/>
        <v>37.184736964728728</v>
      </c>
      <c r="Y104" s="2">
        <f>('Inser. dati e pres. risult.'!$C$15*'Inser. dati e pres. risult.'!$D$71/60+Y103)*EXP(-'Inser. dati e pres. risult.'!$D$76*(T104-T103))</f>
        <v>39.478244690951286</v>
      </c>
      <c r="Z104" s="8">
        <f>Y104/'Inser. dati e pres. risult.'!$C$22</f>
        <v>0.13613187824465961</v>
      </c>
      <c r="AA104" s="8">
        <f>Z104*'Inser. dati e pres. risult.'!$D$75</f>
        <v>6.1259345210096829E-2</v>
      </c>
      <c r="AB104" s="9">
        <f t="shared" si="41"/>
        <v>5.9420726587652628E-2</v>
      </c>
      <c r="AC104" s="7">
        <f t="shared" si="42"/>
        <v>24.798363244329067</v>
      </c>
      <c r="AD104" s="8">
        <f>AC104/'Inser. dati e pres. risult.'!$C$22</f>
        <v>8.5511597394238165E-2</v>
      </c>
      <c r="AE104" s="8">
        <f>AD104*'Inser. dati e pres. risult.'!$D$75</f>
        <v>3.8480218827407174E-2</v>
      </c>
      <c r="AF104" s="9">
        <f t="shared" si="43"/>
        <v>3.7749261000497358E-2</v>
      </c>
      <c r="AG104" s="2">
        <f t="shared" si="62"/>
        <v>1.6833333333333333</v>
      </c>
      <c r="AH104" s="9">
        <f t="shared" si="54"/>
        <v>0.3647122280672096</v>
      </c>
      <c r="AI104" s="9">
        <f t="shared" si="55"/>
        <v>0.77583660842786095</v>
      </c>
      <c r="AJ104" s="35">
        <f t="shared" si="56"/>
        <v>-0.50712048964797152</v>
      </c>
      <c r="AL104" s="2">
        <f t="shared" si="57"/>
        <v>1.6833333333333333</v>
      </c>
      <c r="AM104" s="4">
        <f t="shared" si="44"/>
        <v>218.83333333333334</v>
      </c>
      <c r="AN104" s="7">
        <f>AN103-AN103*AM$4/'Inser. dati e pres. risult.'!$C$22+AO103</f>
        <v>46.922614315805035</v>
      </c>
      <c r="AO104" s="6">
        <f>AN104*(1-'Inser. dati e pres. risult.'!$H$71)*AM$4/'Inser. dati e pres. risult.'!$C$22</f>
        <v>3.5057125638245172E-4</v>
      </c>
      <c r="AP104" s="5">
        <f t="shared" si="45"/>
        <v>53.077385684194965</v>
      </c>
      <c r="AQ104" s="2">
        <f>('Inser. dati e pres. risult.'!$C$15*'Inser. dati e pres. risult.'!$D$71/60+AQ103)*EXP(-'Inser. dati e pres. risult.'!$D$76*(AL104-AL103))</f>
        <v>39.478244690951286</v>
      </c>
      <c r="AR104" s="8">
        <f>AQ104/'Inser. dati e pres. risult.'!$C$22</f>
        <v>0.13613187824465961</v>
      </c>
      <c r="AS104" s="8">
        <f>AR104*'Inser. dati e pres. risult.'!$D$75</f>
        <v>6.1259345210096829E-2</v>
      </c>
      <c r="AT104" s="9">
        <f t="shared" si="46"/>
        <v>5.9420726587652628E-2</v>
      </c>
      <c r="AU104" s="7">
        <f t="shared" si="47"/>
        <v>18.52422449498485</v>
      </c>
      <c r="AV104" s="8">
        <f>AU104/'Inser. dati e pres. risult.'!$C$22</f>
        <v>6.3876636189602931E-2</v>
      </c>
      <c r="AW104" s="8">
        <f>AV104*'Inser. dati e pres. risult.'!$D$75</f>
        <v>2.8744486285321318E-2</v>
      </c>
      <c r="AX104" s="9">
        <f t="shared" si="48"/>
        <v>2.8335293590799449E-2</v>
      </c>
      <c r="AY104" s="2">
        <f t="shared" si="63"/>
        <v>1.6833333333333333</v>
      </c>
      <c r="AZ104" s="9">
        <f t="shared" si="58"/>
        <v>0.52314124686776542</v>
      </c>
      <c r="BA104" s="9">
        <f t="shared" si="59"/>
        <v>0.77583660842786095</v>
      </c>
      <c r="BB104" s="35">
        <f t="shared" si="60"/>
        <v>-0.63003552227074855</v>
      </c>
    </row>
    <row r="105" spans="1:54" x14ac:dyDescent="0.2">
      <c r="A105">
        <f t="shared" si="61"/>
        <v>102</v>
      </c>
      <c r="B105" s="2">
        <f t="shared" si="49"/>
        <v>1.7</v>
      </c>
      <c r="C105" s="4">
        <f t="shared" si="33"/>
        <v>340</v>
      </c>
      <c r="D105" s="7">
        <f>D104-D104*$C$4/'Inser. dati e pres. risult.'!$C$22+E104</f>
        <v>30.788841663747785</v>
      </c>
      <c r="E105" s="6">
        <f>D105*(1-'Inser. dati e pres. risult.'!$H$71)*C$4/'Inser. dati e pres. risult.'!$C$22</f>
        <v>3.5389473176721621E-4</v>
      </c>
      <c r="F105" s="5">
        <f t="shared" si="34"/>
        <v>69.211158336252211</v>
      </c>
      <c r="G105" s="2">
        <f>('Inser. dati e pres. risult.'!$C$15*'Inser. dati e pres. risult.'!$D$71/60+G104)*EXP(-'Inser. dati e pres. risult.'!$D$76*(B105-B104))</f>
        <v>39.649143770898029</v>
      </c>
      <c r="H105" s="8">
        <f>G105/'Inser. dati e pres. risult.'!$C$22</f>
        <v>0.13672118541688974</v>
      </c>
      <c r="I105" s="8">
        <f>H105*'Inser. dati e pres. risult.'!$D$75</f>
        <v>6.1524533437600386E-2</v>
      </c>
      <c r="J105" s="9">
        <f t="shared" si="35"/>
        <v>5.9670124067895958E-2</v>
      </c>
      <c r="K105" s="7">
        <f t="shared" si="36"/>
        <v>12.207512096653511</v>
      </c>
      <c r="L105" s="8">
        <f>K105/'Inser. dati e pres. risult.'!$C$22</f>
        <v>4.209486929880521E-2</v>
      </c>
      <c r="M105" s="8">
        <f>L105*'Inser. dati e pres. risult.'!$D$75</f>
        <v>1.8942691184462346E-2</v>
      </c>
      <c r="N105" s="9">
        <f t="shared" si="37"/>
        <v>1.8764405918839211E-2</v>
      </c>
      <c r="O105" s="2">
        <f t="shared" si="38"/>
        <v>1.7</v>
      </c>
      <c r="P105" s="9">
        <f t="shared" si="50"/>
        <v>0.68553097195695401</v>
      </c>
      <c r="Q105" s="9">
        <f t="shared" si="51"/>
        <v>0.77909290814572141</v>
      </c>
      <c r="R105" s="35">
        <f t="shared" si="52"/>
        <v>-0.75499941042018481</v>
      </c>
      <c r="T105" s="2">
        <f t="shared" si="53"/>
        <v>1.7</v>
      </c>
      <c r="U105" s="4">
        <f t="shared" si="39"/>
        <v>136</v>
      </c>
      <c r="V105" s="7">
        <f>V104-V104*U$4/'Inser. dati e pres. risult.'!$C$22+W104</f>
        <v>62.52674603401961</v>
      </c>
      <c r="W105" s="6">
        <f>V105*(1-'Inser. dati e pres. risult.'!$H$71)*U$4/'Inser. dati e pres. risult.'!$C$22</f>
        <v>2.8747929211043522E-4</v>
      </c>
      <c r="X105" s="5">
        <f t="shared" si="40"/>
        <v>37.47325396598039</v>
      </c>
      <c r="Y105" s="2">
        <f>('Inser. dati e pres. risult.'!$C$15*'Inser. dati e pres. risult.'!$D$71/60+Y104)*EXP(-'Inser. dati e pres. risult.'!$D$76*(T105-T104))</f>
        <v>39.649143770898029</v>
      </c>
      <c r="Z105" s="8">
        <f>Y105/'Inser. dati e pres. risult.'!$C$22</f>
        <v>0.13672118541688974</v>
      </c>
      <c r="AA105" s="8">
        <f>Z105*'Inser. dati e pres. risult.'!$D$75</f>
        <v>6.1524533437600386E-2</v>
      </c>
      <c r="AB105" s="9">
        <f t="shared" si="41"/>
        <v>5.9670124067895958E-2</v>
      </c>
      <c r="AC105" s="7">
        <f t="shared" si="42"/>
        <v>24.791319430292717</v>
      </c>
      <c r="AD105" s="8">
        <f>AC105/'Inser. dati e pres. risult.'!$C$22</f>
        <v>8.5487308380319718E-2</v>
      </c>
      <c r="AE105" s="8">
        <f>AD105*'Inser. dati e pres. risult.'!$D$75</f>
        <v>3.8469288771143875E-2</v>
      </c>
      <c r="AF105" s="9">
        <f t="shared" si="43"/>
        <v>3.7738743488302307E-2</v>
      </c>
      <c r="AG105" s="2">
        <f t="shared" si="62"/>
        <v>1.7</v>
      </c>
      <c r="AH105" s="9">
        <f t="shared" si="54"/>
        <v>0.36754374022482206</v>
      </c>
      <c r="AI105" s="9">
        <f t="shared" si="55"/>
        <v>0.77909290814572141</v>
      </c>
      <c r="AJ105" s="35">
        <f t="shared" si="56"/>
        <v>-0.50725781329679065</v>
      </c>
      <c r="AL105" s="2">
        <f t="shared" si="57"/>
        <v>1.7</v>
      </c>
      <c r="AM105" s="4">
        <f t="shared" si="44"/>
        <v>221</v>
      </c>
      <c r="AN105" s="7">
        <f>AN104-AN104*AM$4/'Inser. dati e pres. risult.'!$C$22+AO104</f>
        <v>46.572393630678967</v>
      </c>
      <c r="AO105" s="6">
        <f>AN105*(1-'Inser. dati e pres. risult.'!$H$71)*AM$4/'Inser. dati e pres. risult.'!$C$22</f>
        <v>3.4795466505679716E-4</v>
      </c>
      <c r="AP105" s="5">
        <f t="shared" si="45"/>
        <v>53.427606369321033</v>
      </c>
      <c r="AQ105" s="2">
        <f>('Inser. dati e pres. risult.'!$C$15*'Inser. dati e pres. risult.'!$D$71/60+AQ104)*EXP(-'Inser. dati e pres. risult.'!$D$76*(AL105-AL104))</f>
        <v>39.649143770898029</v>
      </c>
      <c r="AR105" s="8">
        <f>AQ105/'Inser. dati e pres. risult.'!$C$22</f>
        <v>0.13672118541688974</v>
      </c>
      <c r="AS105" s="8">
        <f>AR105*'Inser. dati e pres. risult.'!$D$75</f>
        <v>6.1524533437600386E-2</v>
      </c>
      <c r="AT105" s="9">
        <f t="shared" si="46"/>
        <v>5.9670124067895958E-2</v>
      </c>
      <c r="AU105" s="7">
        <f t="shared" si="47"/>
        <v>18.465555308176462</v>
      </c>
      <c r="AV105" s="8">
        <f>AU105/'Inser. dati e pres. risult.'!$C$22</f>
        <v>6.3674328648884351E-2</v>
      </c>
      <c r="AW105" s="8">
        <f>AV105*'Inser. dati e pres. risult.'!$D$75</f>
        <v>2.865344789199796E-2</v>
      </c>
      <c r="AX105" s="9">
        <f t="shared" si="48"/>
        <v>2.824683077038348E-2</v>
      </c>
      <c r="AY105" s="2">
        <f t="shared" si="63"/>
        <v>1.7</v>
      </c>
      <c r="AZ105" s="9">
        <f t="shared" si="58"/>
        <v>0.52661685874420705</v>
      </c>
      <c r="BA105" s="9">
        <f t="shared" si="59"/>
        <v>0.77909290814572141</v>
      </c>
      <c r="BB105" s="35">
        <f t="shared" si="60"/>
        <v>-0.63119055181186745</v>
      </c>
    </row>
    <row r="106" spans="1:54" x14ac:dyDescent="0.2">
      <c r="A106">
        <f t="shared" si="61"/>
        <v>103</v>
      </c>
      <c r="B106" s="2">
        <f t="shared" si="49"/>
        <v>1.7166666666666666</v>
      </c>
      <c r="C106" s="4">
        <f t="shared" si="33"/>
        <v>343.33333333333331</v>
      </c>
      <c r="D106" s="7">
        <f>D105-D105*$C$4/'Inser. dati e pres. risult.'!$C$22+E105</f>
        <v>30.435300826712336</v>
      </c>
      <c r="E106" s="6">
        <f>D106*(1-'Inser. dati e pres. risult.'!$H$71)*C$4/'Inser. dati e pres. risult.'!$C$22</f>
        <v>3.4983104398519959E-4</v>
      </c>
      <c r="F106" s="5">
        <f t="shared" si="34"/>
        <v>69.564699173287664</v>
      </c>
      <c r="G106" s="2">
        <f>('Inser. dati e pres. risult.'!$C$15*'Inser. dati e pres. risult.'!$D$71/60+G105)*EXP(-'Inser. dati e pres. risult.'!$D$76*(B106-B105))</f>
        <v>39.817582693430658</v>
      </c>
      <c r="H106" s="8">
        <f>G106/'Inser. dati e pres. risult.'!$C$22</f>
        <v>0.13730200928769193</v>
      </c>
      <c r="I106" s="8">
        <f>H106*'Inser. dati e pres. risult.'!$D$75</f>
        <v>6.1785904179461372E-2</v>
      </c>
      <c r="J106" s="9">
        <f t="shared" si="35"/>
        <v>5.9915866668800444E-2</v>
      </c>
      <c r="K106" s="7">
        <f t="shared" si="36"/>
        <v>12.118601074670568</v>
      </c>
      <c r="L106" s="8">
        <f>K106/'Inser. dati e pres. risult.'!$C$22</f>
        <v>4.1788279567829545E-2</v>
      </c>
      <c r="M106" s="8">
        <f>L106*'Inser. dati e pres. risult.'!$D$75</f>
        <v>1.8804725805523295E-2</v>
      </c>
      <c r="N106" s="9">
        <f t="shared" si="37"/>
        <v>1.8629020039205968E-2</v>
      </c>
      <c r="O106" s="2">
        <f t="shared" si="38"/>
        <v>1.7166666666666666</v>
      </c>
      <c r="P106" s="9">
        <f t="shared" si="50"/>
        <v>0.68908035425436776</v>
      </c>
      <c r="Q106" s="9">
        <f t="shared" si="51"/>
        <v>0.78230148732306848</v>
      </c>
      <c r="R106" s="35">
        <f t="shared" si="52"/>
        <v>-0.75676709869523029</v>
      </c>
      <c r="T106" s="2">
        <f t="shared" si="53"/>
        <v>1.7166666666666666</v>
      </c>
      <c r="U106" s="4">
        <f t="shared" si="39"/>
        <v>137.33333333333331</v>
      </c>
      <c r="V106" s="7">
        <f>V105-V105*U$4/'Inser. dati e pres. risult.'!$C$22+W105</f>
        <v>62.239554221201288</v>
      </c>
      <c r="W106" s="6">
        <f>V106*(1-'Inser. dati e pres. risult.'!$H$71)*U$4/'Inser. dati e pres. risult.'!$C$22</f>
        <v>2.8615886998253491E-4</v>
      </c>
      <c r="X106" s="5">
        <f t="shared" si="40"/>
        <v>37.760445778798712</v>
      </c>
      <c r="Y106" s="2">
        <f>('Inser. dati e pres. risult.'!$C$15*'Inser. dati e pres. risult.'!$D$71/60+Y105)*EXP(-'Inser. dati e pres. risult.'!$D$76*(T106-T105))</f>
        <v>39.817582693430658</v>
      </c>
      <c r="Z106" s="8">
        <f>Y106/'Inser. dati e pres. risult.'!$C$22</f>
        <v>0.13730200928769193</v>
      </c>
      <c r="AA106" s="8">
        <f>Z106*'Inser. dati e pres. risult.'!$D$75</f>
        <v>6.1785904179461372E-2</v>
      </c>
      <c r="AB106" s="9">
        <f t="shared" si="41"/>
        <v>5.9915866668800444E-2</v>
      </c>
      <c r="AC106" s="7">
        <f t="shared" si="42"/>
        <v>24.782285970049433</v>
      </c>
      <c r="AD106" s="8">
        <f>AC106/'Inser. dati e pres. risult.'!$C$22</f>
        <v>8.545615851741184E-2</v>
      </c>
      <c r="AE106" s="8">
        <f>AD106*'Inser. dati e pres. risult.'!$D$75</f>
        <v>3.8455271332835328E-2</v>
      </c>
      <c r="AF106" s="9">
        <f t="shared" si="43"/>
        <v>3.7725254955965348E-2</v>
      </c>
      <c r="AG106" s="2">
        <f t="shared" si="62"/>
        <v>1.7166666666666666</v>
      </c>
      <c r="AH106" s="9">
        <f t="shared" si="54"/>
        <v>0.37036285956604964</v>
      </c>
      <c r="AI106" s="9">
        <f t="shared" si="55"/>
        <v>0.78230148732306848</v>
      </c>
      <c r="AJ106" s="35">
        <f t="shared" si="56"/>
        <v>-0.50743392856467695</v>
      </c>
      <c r="AL106" s="2">
        <f t="shared" si="57"/>
        <v>1.7166666666666666</v>
      </c>
      <c r="AM106" s="4">
        <f t="shared" si="44"/>
        <v>223.16666666666666</v>
      </c>
      <c r="AN106" s="7">
        <f>AN105-AN105*AM$4/'Inser. dati e pres. risult.'!$C$22+AO105</f>
        <v>46.224786920287229</v>
      </c>
      <c r="AO106" s="6">
        <f>AN106*(1-'Inser. dati e pres. risult.'!$H$71)*AM$4/'Inser. dati e pres. risult.'!$C$22</f>
        <v>3.4535760342743358E-4</v>
      </c>
      <c r="AP106" s="5">
        <f t="shared" si="45"/>
        <v>53.775213079712771</v>
      </c>
      <c r="AQ106" s="2">
        <f>('Inser. dati e pres. risult.'!$C$15*'Inser. dati e pres. risult.'!$D$71/60+AQ105)*EXP(-'Inser. dati e pres. risult.'!$D$76*(AL106-AL105))</f>
        <v>39.817582693430658</v>
      </c>
      <c r="AR106" s="8">
        <f>AQ106/'Inser. dati e pres. risult.'!$C$22</f>
        <v>0.13730200928769193</v>
      </c>
      <c r="AS106" s="8">
        <f>AR106*'Inser. dati e pres. risult.'!$D$75</f>
        <v>6.1785904179461372E-2</v>
      </c>
      <c r="AT106" s="9">
        <f t="shared" si="46"/>
        <v>5.9915866668800444E-2</v>
      </c>
      <c r="AU106" s="7">
        <f t="shared" si="47"/>
        <v>18.405592756847486</v>
      </c>
      <c r="AV106" s="8">
        <f>AU106/'Inser. dati e pres. risult.'!$C$22</f>
        <v>6.3467561230508576E-2</v>
      </c>
      <c r="AW106" s="8">
        <f>AV106*'Inser. dati e pres. risult.'!$D$75</f>
        <v>2.856040255372886E-2</v>
      </c>
      <c r="AX106" s="9">
        <f t="shared" si="48"/>
        <v>2.8156409461463028E-2</v>
      </c>
      <c r="AY106" s="2">
        <f t="shared" si="63"/>
        <v>1.7166666666666666</v>
      </c>
      <c r="AZ106" s="9">
        <f t="shared" si="58"/>
        <v>0.53006755928100913</v>
      </c>
      <c r="BA106" s="9">
        <f t="shared" si="59"/>
        <v>0.78230148732306848</v>
      </c>
      <c r="BB106" s="35">
        <f t="shared" si="60"/>
        <v>-0.63237115268417365</v>
      </c>
    </row>
    <row r="107" spans="1:54" x14ac:dyDescent="0.2">
      <c r="A107">
        <f t="shared" si="61"/>
        <v>104</v>
      </c>
      <c r="B107" s="2">
        <f t="shared" si="49"/>
        <v>1.7333333333333334</v>
      </c>
      <c r="C107" s="4">
        <f t="shared" si="33"/>
        <v>346.66666666666669</v>
      </c>
      <c r="D107" s="7">
        <f>D106-D106*$C$4/'Inser. dati e pres. risult.'!$C$22+E106</f>
        <v>30.085819613771122</v>
      </c>
      <c r="E107" s="6">
        <f>D107*(1-'Inser. dati e pres. risult.'!$H$71)*C$4/'Inser. dati e pres. risult.'!$C$22</f>
        <v>3.4581401854909369E-4</v>
      </c>
      <c r="F107" s="5">
        <f t="shared" si="34"/>
        <v>69.914180386228878</v>
      </c>
      <c r="G107" s="2">
        <f>('Inser. dati e pres. risult.'!$C$15*'Inser. dati e pres. risult.'!$D$71/60+G106)*EXP(-'Inser. dati e pres. risult.'!$D$76*(B107-B106))</f>
        <v>39.983596873453116</v>
      </c>
      <c r="H107" s="8">
        <f>G107/'Inser. dati e pres. risult.'!$C$22</f>
        <v>0.13787447197742453</v>
      </c>
      <c r="I107" s="8">
        <f>H107*'Inser. dati e pres. risult.'!$D$75</f>
        <v>6.2043512389841037E-2</v>
      </c>
      <c r="J107" s="9">
        <f t="shared" si="35"/>
        <v>6.0158008869745649E-2</v>
      </c>
      <c r="K107" s="7">
        <f t="shared" si="36"/>
        <v>12.029392830444536</v>
      </c>
      <c r="L107" s="8">
        <f>K107/'Inser. dati e pres. risult.'!$C$22</f>
        <v>4.1480664932567364E-2</v>
      </c>
      <c r="M107" s="8">
        <f>L107*'Inser. dati e pres. risult.'!$D$75</f>
        <v>1.8666299219655316E-2</v>
      </c>
      <c r="N107" s="9">
        <f t="shared" si="37"/>
        <v>1.8493162802070251E-2</v>
      </c>
      <c r="O107" s="2">
        <f t="shared" si="38"/>
        <v>1.7333333333333334</v>
      </c>
      <c r="P107" s="9">
        <f t="shared" si="50"/>
        <v>0.69259017794103328</v>
      </c>
      <c r="Q107" s="9">
        <f t="shared" si="51"/>
        <v>0.78546305727899068</v>
      </c>
      <c r="R107" s="35">
        <f t="shared" si="52"/>
        <v>-0.75854094132797356</v>
      </c>
      <c r="T107" s="2">
        <f t="shared" si="53"/>
        <v>1.7333333333333334</v>
      </c>
      <c r="U107" s="4">
        <f t="shared" si="39"/>
        <v>138.66666666666669</v>
      </c>
      <c r="V107" s="7">
        <f>V106-V106*U$4/'Inser. dati e pres. risult.'!$C$22+W106</f>
        <v>61.953681510088735</v>
      </c>
      <c r="W107" s="6">
        <f>V107*(1-'Inser. dati e pres. risult.'!$H$71)*U$4/'Inser. dati e pres. risult.'!$C$22</f>
        <v>2.8484451269006339E-4</v>
      </c>
      <c r="X107" s="5">
        <f t="shared" si="40"/>
        <v>38.046318489911265</v>
      </c>
      <c r="Y107" s="2">
        <f>('Inser. dati e pres. risult.'!$C$15*'Inser. dati e pres. risult.'!$D$71/60+Y106)*EXP(-'Inser. dati e pres. risult.'!$D$76*(T107-T106))</f>
        <v>39.983596873453116</v>
      </c>
      <c r="Z107" s="8">
        <f>Y107/'Inser. dati e pres. risult.'!$C$22</f>
        <v>0.13787447197742453</v>
      </c>
      <c r="AA107" s="8">
        <f>Z107*'Inser. dati e pres. risult.'!$D$75</f>
        <v>6.2043512389841037E-2</v>
      </c>
      <c r="AB107" s="9">
        <f t="shared" si="41"/>
        <v>6.0158008869745649E-2</v>
      </c>
      <c r="AC107" s="7">
        <f t="shared" si="42"/>
        <v>24.771310263256943</v>
      </c>
      <c r="AD107" s="8">
        <f>AC107/'Inser. dati e pres. risult.'!$C$22</f>
        <v>8.5418311252610152E-2</v>
      </c>
      <c r="AE107" s="8">
        <f>AD107*'Inser. dati e pres. risult.'!$D$75</f>
        <v>3.8438240063674571E-2</v>
      </c>
      <c r="AF107" s="9">
        <f t="shared" si="43"/>
        <v>3.7708866056214374E-2</v>
      </c>
      <c r="AG107" s="2">
        <f t="shared" si="62"/>
        <v>1.7333333333333334</v>
      </c>
      <c r="AH107" s="9">
        <f t="shared" si="54"/>
        <v>0.37316964499503702</v>
      </c>
      <c r="AI107" s="9">
        <f t="shared" si="55"/>
        <v>0.78546305727899068</v>
      </c>
      <c r="AJ107" s="35">
        <f t="shared" si="56"/>
        <v>-0.50764791296252676</v>
      </c>
      <c r="AL107" s="2">
        <f t="shared" si="57"/>
        <v>1.7333333333333334</v>
      </c>
      <c r="AM107" s="4">
        <f t="shared" si="44"/>
        <v>225.33333333333334</v>
      </c>
      <c r="AN107" s="7">
        <f>AN106-AN106*AM$4/'Inser. dati e pres. risult.'!$C$22+AO106</f>
        <v>45.879774674463228</v>
      </c>
      <c r="AO107" s="6">
        <f>AN107*(1-'Inser. dati e pres. risult.'!$H$71)*AM$4/'Inser. dati e pres. risult.'!$C$22</f>
        <v>3.4277992572874852E-4</v>
      </c>
      <c r="AP107" s="5">
        <f t="shared" si="45"/>
        <v>54.120225325536772</v>
      </c>
      <c r="AQ107" s="2">
        <f>('Inser. dati e pres. risult.'!$C$15*'Inser. dati e pres. risult.'!$D$71/60+AQ106)*EXP(-'Inser. dati e pres. risult.'!$D$76*(AL107-AL106))</f>
        <v>39.983596873453116</v>
      </c>
      <c r="AR107" s="8">
        <f>AQ107/'Inser. dati e pres. risult.'!$C$22</f>
        <v>0.13787447197742453</v>
      </c>
      <c r="AS107" s="8">
        <f>AR107*'Inser. dati e pres. risult.'!$D$75</f>
        <v>6.2043512389841037E-2</v>
      </c>
      <c r="AT107" s="9">
        <f t="shared" si="46"/>
        <v>6.0158008869745649E-2</v>
      </c>
      <c r="AU107" s="7">
        <f t="shared" si="47"/>
        <v>18.344384152286015</v>
      </c>
      <c r="AV107" s="8">
        <f>AU107/'Inser. dati e pres. risult.'!$C$22</f>
        <v>6.3256497076848328E-2</v>
      </c>
      <c r="AW107" s="8">
        <f>AV107*'Inser. dati e pres. risult.'!$D$75</f>
        <v>2.8465423684581749E-2</v>
      </c>
      <c r="AX107" s="9">
        <f t="shared" si="48"/>
        <v>2.806410047261354E-2</v>
      </c>
      <c r="AY107" s="2">
        <f t="shared" si="63"/>
        <v>1.7333333333333334</v>
      </c>
      <c r="AZ107" s="9">
        <f t="shared" si="58"/>
        <v>0.53349352812893058</v>
      </c>
      <c r="BA107" s="9">
        <f t="shared" si="59"/>
        <v>0.78546305727899068</v>
      </c>
      <c r="BB107" s="35">
        <f t="shared" si="60"/>
        <v>-0.63357640036371432</v>
      </c>
    </row>
    <row r="108" spans="1:54" x14ac:dyDescent="0.2">
      <c r="A108">
        <f t="shared" si="61"/>
        <v>105</v>
      </c>
      <c r="B108" s="2">
        <f t="shared" si="49"/>
        <v>1.75</v>
      </c>
      <c r="C108" s="4">
        <f t="shared" si="33"/>
        <v>350</v>
      </c>
      <c r="D108" s="7">
        <f>D107-D107*$C$4/'Inser. dati e pres. risult.'!$C$22+E107</f>
        <v>29.740351409240578</v>
      </c>
      <c r="E108" s="6">
        <f>D108*(1-'Inser. dati e pres. risult.'!$H$71)*C$4/'Inser. dati e pres. risult.'!$C$22</f>
        <v>3.4184311964644378E-4</v>
      </c>
      <c r="F108" s="5">
        <f t="shared" si="34"/>
        <v>70.259648590759426</v>
      </c>
      <c r="G108" s="2">
        <f>('Inser. dati e pres. risult.'!$C$15*'Inser. dati e pres. risult.'!$D$71/60+G107)*EXP(-'Inser. dati e pres. risult.'!$D$76*(B108-B107))</f>
        <v>40.147221216058327</v>
      </c>
      <c r="H108" s="8">
        <f>G108/'Inser. dati e pres. risult.'!$C$22</f>
        <v>0.13843869384847698</v>
      </c>
      <c r="I108" s="8">
        <f>H108*'Inser. dati e pres. risult.'!$D$75</f>
        <v>6.2297412231814647E-2</v>
      </c>
      <c r="J108" s="9">
        <f t="shared" si="35"/>
        <v>6.039660431181948E-2</v>
      </c>
      <c r="K108" s="7">
        <f t="shared" si="36"/>
        <v>11.939924670700934</v>
      </c>
      <c r="L108" s="8">
        <f>K108/'Inser. dati e pres. risult.'!$C$22</f>
        <v>4.117215403689977E-2</v>
      </c>
      <c r="M108" s="8">
        <f>L108*'Inser. dati e pres. risult.'!$D$75</f>
        <v>1.8527469316604896E-2</v>
      </c>
      <c r="N108" s="9">
        <f t="shared" si="37"/>
        <v>1.8356890843926332E-2</v>
      </c>
      <c r="O108" s="2">
        <f t="shared" si="38"/>
        <v>1.75</v>
      </c>
      <c r="P108" s="9">
        <f t="shared" si="50"/>
        <v>0.69606087870185229</v>
      </c>
      <c r="Q108" s="9">
        <f t="shared" si="51"/>
        <v>0.78857831838728165</v>
      </c>
      <c r="R108" s="35">
        <f t="shared" si="52"/>
        <v>-0.76032019883459867</v>
      </c>
      <c r="T108" s="2">
        <f t="shared" si="53"/>
        <v>1.75</v>
      </c>
      <c r="U108" s="4">
        <f t="shared" si="39"/>
        <v>140</v>
      </c>
      <c r="V108" s="7">
        <f>V107-V107*U$4/'Inser. dati e pres. risult.'!$C$22+W107</f>
        <v>61.669121841911362</v>
      </c>
      <c r="W108" s="6">
        <f>V108*(1-'Inser. dati e pres. risult.'!$H$71)*U$4/'Inser. dati e pres. risult.'!$C$22</f>
        <v>2.8353619237660421E-4</v>
      </c>
      <c r="X108" s="5">
        <f t="shared" si="40"/>
        <v>38.330878158088638</v>
      </c>
      <c r="Y108" s="2">
        <f>('Inser. dati e pres. risult.'!$C$15*'Inser. dati e pres. risult.'!$D$71/60+Y107)*EXP(-'Inser. dati e pres. risult.'!$D$76*(T108-T107))</f>
        <v>40.147221216058327</v>
      </c>
      <c r="Z108" s="8">
        <f>Y108/'Inser. dati e pres. risult.'!$C$22</f>
        <v>0.13843869384847698</v>
      </c>
      <c r="AA108" s="8">
        <f>Z108*'Inser. dati e pres. risult.'!$D$75</f>
        <v>6.2297412231814647E-2</v>
      </c>
      <c r="AB108" s="9">
        <f t="shared" si="41"/>
        <v>6.039660431181948E-2</v>
      </c>
      <c r="AC108" s="7">
        <f t="shared" si="42"/>
        <v>24.7584387678727</v>
      </c>
      <c r="AD108" s="8">
        <f>AC108/'Inser. dati e pres. risult.'!$C$22</f>
        <v>8.537392678576794E-2</v>
      </c>
      <c r="AE108" s="8">
        <f>AD108*'Inser. dati e pres. risult.'!$D$75</f>
        <v>3.8418267053595571E-2</v>
      </c>
      <c r="AF108" s="9">
        <f t="shared" si="43"/>
        <v>3.7689646013756795E-2</v>
      </c>
      <c r="AG108" s="2">
        <f t="shared" si="62"/>
        <v>1.75</v>
      </c>
      <c r="AH108" s="9">
        <f t="shared" si="54"/>
        <v>0.37596415488575707</v>
      </c>
      <c r="AI108" s="9">
        <f t="shared" si="55"/>
        <v>0.78857831838728165</v>
      </c>
      <c r="AJ108" s="35">
        <f t="shared" si="56"/>
        <v>-0.50789886264642425</v>
      </c>
      <c r="AL108" s="2">
        <f t="shared" si="57"/>
        <v>1.75</v>
      </c>
      <c r="AM108" s="4">
        <f t="shared" si="44"/>
        <v>227.5</v>
      </c>
      <c r="AN108" s="7">
        <f>AN107-AN107*AM$4/'Inser. dati e pres. risult.'!$C$22+AO107</f>
        <v>45.53733752866021</v>
      </c>
      <c r="AO108" s="6">
        <f>AN108*(1-'Inser. dati e pres. risult.'!$H$71)*AM$4/'Inser. dati e pres. risult.'!$C$22</f>
        <v>3.4022148728309379E-4</v>
      </c>
      <c r="AP108" s="5">
        <f t="shared" si="45"/>
        <v>54.46266247133979</v>
      </c>
      <c r="AQ108" s="2">
        <f>('Inser. dati e pres. risult.'!$C$15*'Inser. dati e pres. risult.'!$D$71/60+AQ107)*EXP(-'Inser. dati e pres. risult.'!$D$76*(AL108-AL107))</f>
        <v>40.147221216058327</v>
      </c>
      <c r="AR108" s="8">
        <f>AQ108/'Inser. dati e pres. risult.'!$C$22</f>
        <v>0.13843869384847698</v>
      </c>
      <c r="AS108" s="8">
        <f>AR108*'Inser. dati e pres. risult.'!$D$75</f>
        <v>6.2297412231814647E-2</v>
      </c>
      <c r="AT108" s="9">
        <f t="shared" si="46"/>
        <v>6.039660431181948E-2</v>
      </c>
      <c r="AU108" s="7">
        <f t="shared" si="47"/>
        <v>18.281975633534362</v>
      </c>
      <c r="AV108" s="8">
        <f>AU108/'Inser. dati e pres. risult.'!$C$22</f>
        <v>6.3041295288049526E-2</v>
      </c>
      <c r="AW108" s="8">
        <f>AV108*'Inser. dati e pres. risult.'!$D$75</f>
        <v>2.8368582879622288E-2</v>
      </c>
      <c r="AX108" s="9">
        <f t="shared" si="48"/>
        <v>2.7969972860110937E-2</v>
      </c>
      <c r="AY108" s="2">
        <f t="shared" si="63"/>
        <v>1.75</v>
      </c>
      <c r="AZ108" s="9">
        <f t="shared" si="58"/>
        <v>0.53689494336956822</v>
      </c>
      <c r="BA108" s="9">
        <f t="shared" si="59"/>
        <v>0.78857831838728165</v>
      </c>
      <c r="BB108" s="35">
        <f t="shared" si="60"/>
        <v>-0.63480539320572738</v>
      </c>
    </row>
    <row r="109" spans="1:54" x14ac:dyDescent="0.2">
      <c r="A109">
        <f t="shared" si="61"/>
        <v>106</v>
      </c>
      <c r="B109" s="2">
        <f t="shared" si="49"/>
        <v>1.7666666666666666</v>
      </c>
      <c r="C109" s="4">
        <f t="shared" si="33"/>
        <v>353.33333333333331</v>
      </c>
      <c r="D109" s="7">
        <f>D108-D108*$C$4/'Inser. dati e pres. risult.'!$C$22+E108</f>
        <v>29.398850132713779</v>
      </c>
      <c r="E109" s="6">
        <f>D109*(1-'Inser. dati e pres. risult.'!$H$71)*C$4/'Inser. dati e pres. risult.'!$C$22</f>
        <v>3.3791781761740008E-4</v>
      </c>
      <c r="F109" s="5">
        <f t="shared" si="34"/>
        <v>70.601149867286225</v>
      </c>
      <c r="G109" s="2">
        <f>('Inser. dati e pres. risult.'!$C$15*'Inser. dati e pres. risult.'!$D$71/60+G108)*EXP(-'Inser. dati e pres. risult.'!$D$76*(B109-B108))</f>
        <v>40.308490123867074</v>
      </c>
      <c r="H109" s="8">
        <f>G109/'Inser. dati e pres. risult.'!$C$22</f>
        <v>0.13899479353057612</v>
      </c>
      <c r="I109" s="8">
        <f>H109*'Inser. dati e pres. risult.'!$D$75</f>
        <v>6.2547657088759256E-2</v>
      </c>
      <c r="J109" s="9">
        <f t="shared" si="35"/>
        <v>6.0631705811460712E-2</v>
      </c>
      <c r="K109" s="7">
        <f t="shared" si="36"/>
        <v>11.850232602275417</v>
      </c>
      <c r="L109" s="8">
        <f>K109/'Inser. dati e pres. risult.'!$C$22</f>
        <v>4.0862871042329024E-2</v>
      </c>
      <c r="M109" s="8">
        <f>L109*'Inser. dati e pres. risult.'!$D$75</f>
        <v>1.8388291969048062E-2</v>
      </c>
      <c r="N109" s="9">
        <f t="shared" si="37"/>
        <v>1.8220258851927906E-2</v>
      </c>
      <c r="O109" s="2">
        <f t="shared" si="38"/>
        <v>1.7666666666666666</v>
      </c>
      <c r="P109" s="9">
        <f t="shared" si="50"/>
        <v>0.69949288729257753</v>
      </c>
      <c r="Q109" s="9">
        <f t="shared" si="51"/>
        <v>0.79164796025456674</v>
      </c>
      <c r="R109" s="35">
        <f t="shared" si="52"/>
        <v>-0.76210415718317981</v>
      </c>
      <c r="T109" s="2">
        <f t="shared" si="53"/>
        <v>1.7666666666666666</v>
      </c>
      <c r="U109" s="4">
        <f t="shared" si="39"/>
        <v>141.33333333333331</v>
      </c>
      <c r="V109" s="7">
        <f>V108-V108*U$4/'Inser. dati e pres. risult.'!$C$22+W108</f>
        <v>61.385869185727138</v>
      </c>
      <c r="W109" s="6">
        <f>V109*(1-'Inser. dati e pres. risult.'!$H$71)*U$4/'Inser. dati e pres. risult.'!$C$22</f>
        <v>2.8223388131368827E-4</v>
      </c>
      <c r="X109" s="5">
        <f t="shared" si="40"/>
        <v>38.614130814272862</v>
      </c>
      <c r="Y109" s="2">
        <f>('Inser. dati e pres. risult.'!$C$15*'Inser. dati e pres. risult.'!$D$71/60+Y108)*EXP(-'Inser. dati e pres. risult.'!$D$76*(T109-T108))</f>
        <v>40.308490123867074</v>
      </c>
      <c r="Z109" s="8">
        <f>Y109/'Inser. dati e pres. risult.'!$C$22</f>
        <v>0.13899479353057612</v>
      </c>
      <c r="AA109" s="8">
        <f>Z109*'Inser. dati e pres. risult.'!$D$75</f>
        <v>6.2547657088759256E-2</v>
      </c>
      <c r="AB109" s="9">
        <f t="shared" si="41"/>
        <v>6.0631705811460712E-2</v>
      </c>
      <c r="AC109" s="7">
        <f t="shared" si="42"/>
        <v>24.743717018178785</v>
      </c>
      <c r="AD109" s="8">
        <f>AC109/'Inser. dati e pres. risult.'!$C$22</f>
        <v>8.5323162131650976E-2</v>
      </c>
      <c r="AE109" s="8">
        <f>AD109*'Inser. dati e pres. risult.'!$D$75</f>
        <v>3.8395422959242941E-2</v>
      </c>
      <c r="AF109" s="9">
        <f t="shared" si="43"/>
        <v>3.7667662654139789E-2</v>
      </c>
      <c r="AG109" s="2">
        <f t="shared" si="62"/>
        <v>1.7666666666666666</v>
      </c>
      <c r="AH109" s="9">
        <f t="shared" si="54"/>
        <v>0.37874644709369565</v>
      </c>
      <c r="AI109" s="9">
        <f t="shared" si="55"/>
        <v>0.79164796025456674</v>
      </c>
      <c r="AJ109" s="35">
        <f t="shared" si="56"/>
        <v>-0.50818589204082154</v>
      </c>
      <c r="AL109" s="2">
        <f t="shared" si="57"/>
        <v>1.7666666666666666</v>
      </c>
      <c r="AM109" s="4">
        <f t="shared" si="44"/>
        <v>229.66666666666666</v>
      </c>
      <c r="AN109" s="7">
        <f>AN108-AN108*AM$4/'Inser. dati e pres. risult.'!$C$22+AO108</f>
        <v>45.197456262864399</v>
      </c>
      <c r="AO109" s="6">
        <f>AN109*(1-'Inser. dati e pres. risult.'!$H$71)*AM$4/'Inser. dati e pres. risult.'!$C$22</f>
        <v>3.3768214449266535E-4</v>
      </c>
      <c r="AP109" s="5">
        <f t="shared" si="45"/>
        <v>54.802543737135601</v>
      </c>
      <c r="AQ109" s="2">
        <f>('Inser. dati e pres. risult.'!$C$15*'Inser. dati e pres. risult.'!$D$71/60+AQ108)*EXP(-'Inser. dati e pres. risult.'!$D$76*(AL109-AL108))</f>
        <v>40.308490123867074</v>
      </c>
      <c r="AR109" s="8">
        <f>AQ109/'Inser. dati e pres. risult.'!$C$22</f>
        <v>0.13899479353057612</v>
      </c>
      <c r="AS109" s="8">
        <f>AR109*'Inser. dati e pres. risult.'!$D$75</f>
        <v>6.2547657088759256E-2</v>
      </c>
      <c r="AT109" s="9">
        <f t="shared" si="46"/>
        <v>6.0631705811460712E-2</v>
      </c>
      <c r="AU109" s="7">
        <f t="shared" si="47"/>
        <v>18.218412193955839</v>
      </c>
      <c r="AV109" s="8">
        <f>AU109/'Inser. dati e pres. risult.'!$C$22</f>
        <v>6.2822111013640825E-2</v>
      </c>
      <c r="AW109" s="8">
        <f>AV109*'Inser. dati e pres. risult.'!$D$75</f>
        <v>2.8269949956138372E-2</v>
      </c>
      <c r="AX109" s="9">
        <f t="shared" si="48"/>
        <v>2.7874093968490055E-2</v>
      </c>
      <c r="AY109" s="2">
        <f t="shared" si="63"/>
        <v>1.7666666666666666</v>
      </c>
      <c r="AZ109" s="9">
        <f t="shared" si="58"/>
        <v>0.54027198154102996</v>
      </c>
      <c r="BA109" s="9">
        <f t="shared" si="59"/>
        <v>0.79164796025456674</v>
      </c>
      <c r="BB109" s="35">
        <f t="shared" si="60"/>
        <v>-0.63605725191508244</v>
      </c>
    </row>
    <row r="110" spans="1:54" x14ac:dyDescent="0.2">
      <c r="A110">
        <f t="shared" si="61"/>
        <v>107</v>
      </c>
      <c r="B110" s="2">
        <f t="shared" si="49"/>
        <v>1.7833333333333334</v>
      </c>
      <c r="C110" s="4">
        <f t="shared" si="33"/>
        <v>356.66666666666669</v>
      </c>
      <c r="D110" s="7">
        <f>D109-D109*$C$4/'Inser. dati e pres. risult.'!$C$22+E109</f>
        <v>29.061270232913998</v>
      </c>
      <c r="E110" s="6">
        <f>D110*(1-'Inser. dati e pres. risult.'!$H$71)*C$4/'Inser. dati e pres. risult.'!$C$22</f>
        <v>3.3403758888406925E-4</v>
      </c>
      <c r="F110" s="5">
        <f t="shared" si="34"/>
        <v>70.938729767086002</v>
      </c>
      <c r="G110" s="2">
        <f>('Inser. dati e pres. risult.'!$C$15*'Inser. dati e pres. risult.'!$D$71/60+G109)*EXP(-'Inser. dati e pres. risult.'!$D$76*(B110-B109))</f>
        <v>40.467437504261291</v>
      </c>
      <c r="H110" s="8">
        <f>G110/'Inser. dati e pres. risult.'!$C$22</f>
        <v>0.13954288794572858</v>
      </c>
      <c r="I110" s="8">
        <f>H110*'Inser. dati e pres. risult.'!$D$75</f>
        <v>6.2794299575577861E-2</v>
      </c>
      <c r="J110" s="9">
        <f t="shared" si="35"/>
        <v>6.086336537385828E-2</v>
      </c>
      <c r="K110" s="7">
        <f t="shared" si="36"/>
        <v>11.76035136944896</v>
      </c>
      <c r="L110" s="8">
        <f>K110/'Inser. dati e pres. risult.'!$C$22</f>
        <v>4.0552935756720553E-2</v>
      </c>
      <c r="M110" s="8">
        <f>L110*'Inser. dati e pres. risult.'!$D$75</f>
        <v>1.824882109052425E-2</v>
      </c>
      <c r="N110" s="9">
        <f t="shared" si="37"/>
        <v>1.8083319619617622E-2</v>
      </c>
      <c r="O110" s="2">
        <f t="shared" si="38"/>
        <v>1.7833333333333334</v>
      </c>
      <c r="P110" s="9">
        <f t="shared" si="50"/>
        <v>0.70288662960815051</v>
      </c>
      <c r="Q110" s="9">
        <f t="shared" si="51"/>
        <v>0.79467266189525243</v>
      </c>
      <c r="R110" s="35">
        <f t="shared" si="52"/>
        <v>-0.76389212706603882</v>
      </c>
      <c r="T110" s="2">
        <f t="shared" si="53"/>
        <v>1.7833333333333334</v>
      </c>
      <c r="U110" s="4">
        <f t="shared" si="39"/>
        <v>142.66666666666669</v>
      </c>
      <c r="V110" s="7">
        <f>V109-V109*U$4/'Inser. dati e pres. risult.'!$C$22+W109</f>
        <v>61.103917538294766</v>
      </c>
      <c r="W110" s="6">
        <f>V110*(1-'Inser. dati e pres. risult.'!$H$71)*U$4/'Inser. dati e pres. risult.'!$C$22</f>
        <v>2.8093755190020608E-4</v>
      </c>
      <c r="X110" s="5">
        <f t="shared" si="40"/>
        <v>38.896082461705234</v>
      </c>
      <c r="Y110" s="2">
        <f>('Inser. dati e pres. risult.'!$C$15*'Inser. dati e pres. risult.'!$D$71/60+Y109)*EXP(-'Inser. dati e pres. risult.'!$D$76*(T110-T109))</f>
        <v>40.467437504261291</v>
      </c>
      <c r="Z110" s="8">
        <f>Y110/'Inser. dati e pres. risult.'!$C$22</f>
        <v>0.13954288794572858</v>
      </c>
      <c r="AA110" s="8">
        <f>Z110*'Inser. dati e pres. risult.'!$D$75</f>
        <v>6.2794299575577861E-2</v>
      </c>
      <c r="AB110" s="9">
        <f t="shared" si="41"/>
        <v>6.086336537385828E-2</v>
      </c>
      <c r="AC110" s="7">
        <f t="shared" si="42"/>
        <v>24.727189642464786</v>
      </c>
      <c r="AD110" s="8">
        <f>AC110/'Inser. dati e pres. risult.'!$C$22</f>
        <v>8.526617118091305E-2</v>
      </c>
      <c r="AE110" s="8">
        <f>AD110*'Inser. dati e pres. risult.'!$D$75</f>
        <v>3.8369777031410875E-2</v>
      </c>
      <c r="AF110" s="9">
        <f t="shared" si="43"/>
        <v>3.7642982431993488E-2</v>
      </c>
      <c r="AG110" s="2">
        <f t="shared" si="62"/>
        <v>1.7833333333333334</v>
      </c>
      <c r="AH110" s="9">
        <f t="shared" si="54"/>
        <v>0.38151657896719415</v>
      </c>
      <c r="AI110" s="9">
        <f t="shared" si="55"/>
        <v>0.79467266189525243</v>
      </c>
      <c r="AJ110" s="35">
        <f t="shared" si="56"/>
        <v>-0.50850813346977808</v>
      </c>
      <c r="AL110" s="2">
        <f t="shared" si="57"/>
        <v>1.7833333333333334</v>
      </c>
      <c r="AM110" s="4">
        <f t="shared" si="44"/>
        <v>231.83333333333334</v>
      </c>
      <c r="AN110" s="7">
        <f>AN109-AN109*AM$4/'Inser. dati e pres. risult.'!$C$22+AO109</f>
        <v>44.860111800516222</v>
      </c>
      <c r="AO110" s="6">
        <f>AN110*(1-'Inser. dati e pres. risult.'!$H$71)*AM$4/'Inser. dati e pres. risult.'!$C$22</f>
        <v>3.3516175483144328E-4</v>
      </c>
      <c r="AP110" s="5">
        <f t="shared" si="45"/>
        <v>55.139888199483778</v>
      </c>
      <c r="AQ110" s="2">
        <f>('Inser. dati e pres. risult.'!$C$15*'Inser. dati e pres. risult.'!$D$71/60+AQ109)*EXP(-'Inser. dati e pres. risult.'!$D$76*(AL110-AL109))</f>
        <v>40.467437504261291</v>
      </c>
      <c r="AR110" s="8">
        <f>AQ110/'Inser. dati e pres. risult.'!$C$22</f>
        <v>0.13954288794572858</v>
      </c>
      <c r="AS110" s="8">
        <f>AR110*'Inser. dati e pres. risult.'!$D$75</f>
        <v>6.2794299575577861E-2</v>
      </c>
      <c r="AT110" s="9">
        <f t="shared" si="46"/>
        <v>6.086336537385828E-2</v>
      </c>
      <c r="AU110" s="7">
        <f t="shared" si="47"/>
        <v>18.153737707215647</v>
      </c>
      <c r="AV110" s="8">
        <f>AU110/'Inser. dati e pres. risult.'!$C$22</f>
        <v>6.2599095542122923E-2</v>
      </c>
      <c r="AW110" s="8">
        <f>AV110*'Inser. dati e pres. risult.'!$D$75</f>
        <v>2.8169592993955318E-2</v>
      </c>
      <c r="AX110" s="9">
        <f t="shared" si="48"/>
        <v>2.7776529470144862E-2</v>
      </c>
      <c r="AY110" s="2">
        <f t="shared" si="63"/>
        <v>1.7833333333333334</v>
      </c>
      <c r="AZ110" s="9">
        <f t="shared" si="58"/>
        <v>0.54362481766288773</v>
      </c>
      <c r="BA110" s="9">
        <f t="shared" si="59"/>
        <v>0.79467266189525243</v>
      </c>
      <c r="BB110" s="35">
        <f t="shared" si="60"/>
        <v>-0.63733111902923567</v>
      </c>
    </row>
    <row r="111" spans="1:54" x14ac:dyDescent="0.2">
      <c r="A111">
        <f t="shared" si="61"/>
        <v>108</v>
      </c>
      <c r="B111" s="2">
        <f t="shared" si="49"/>
        <v>1.8</v>
      </c>
      <c r="C111" s="4">
        <f t="shared" si="33"/>
        <v>360</v>
      </c>
      <c r="D111" s="7">
        <f>D110-D110*$C$4/'Inser. dati e pres. risult.'!$C$22+E110</f>
        <v>28.727566681618814</v>
      </c>
      <c r="E111" s="6">
        <f>D111*(1-'Inser. dati e pres. risult.'!$H$71)*C$4/'Inser. dati e pres. risult.'!$C$22</f>
        <v>3.3020191588067639E-4</v>
      </c>
      <c r="F111" s="5">
        <f t="shared" si="34"/>
        <v>71.272433318381189</v>
      </c>
      <c r="G111" s="2">
        <f>('Inser. dati e pres. risult.'!$C$15*'Inser. dati e pres. risult.'!$D$71/60+G110)*EXP(-'Inser. dati e pres. risult.'!$D$76*(B111-B110))</f>
        <v>40.624096776513255</v>
      </c>
      <c r="H111" s="8">
        <f>G111/'Inser. dati e pres. risult.'!$C$22</f>
        <v>0.14008309233280433</v>
      </c>
      <c r="I111" s="8">
        <f>H111*'Inser. dati e pres. risult.'!$D$75</f>
        <v>6.3037391549761956E-2</v>
      </c>
      <c r="J111" s="9">
        <f t="shared" si="35"/>
        <v>6.1091634206113521E-2</v>
      </c>
      <c r="K111" s="7">
        <f t="shared" si="36"/>
        <v>11.670314490278203</v>
      </c>
      <c r="L111" s="8">
        <f>K111/'Inser. dati e pres. risult.'!$C$22</f>
        <v>4.0242463759580009E-2</v>
      </c>
      <c r="M111" s="8">
        <f>L111*'Inser. dati e pres. risult.'!$D$75</f>
        <v>1.8109108691811003E-2</v>
      </c>
      <c r="N111" s="9">
        <f t="shared" si="37"/>
        <v>1.7946124101130834E-2</v>
      </c>
      <c r="O111" s="2">
        <f t="shared" si="38"/>
        <v>1.8</v>
      </c>
      <c r="P111" s="9">
        <f t="shared" si="50"/>
        <v>0.70624252674951449</v>
      </c>
      <c r="Q111" s="9">
        <f t="shared" si="51"/>
        <v>0.79765309190338185</v>
      </c>
      <c r="R111" s="35">
        <f t="shared" si="52"/>
        <v>-0.7656834431920253</v>
      </c>
      <c r="T111" s="2">
        <f t="shared" si="53"/>
        <v>1.8</v>
      </c>
      <c r="U111" s="4">
        <f t="shared" si="39"/>
        <v>144</v>
      </c>
      <c r="V111" s="7">
        <f>V110-V110*U$4/'Inser. dati e pres. risult.'!$C$22+W110</f>
        <v>60.823260923946457</v>
      </c>
      <c r="W111" s="6">
        <f>V111*(1-'Inser. dati e pres. risult.'!$H$71)*U$4/'Inser. dati e pres. risult.'!$C$22</f>
        <v>2.7964717666182303E-4</v>
      </c>
      <c r="X111" s="5">
        <f t="shared" si="40"/>
        <v>39.176739076053543</v>
      </c>
      <c r="Y111" s="2">
        <f>('Inser. dati e pres. risult.'!$C$15*'Inser. dati e pres. risult.'!$D$71/60+Y110)*EXP(-'Inser. dati e pres. risult.'!$D$76*(T111-T110))</f>
        <v>40.624096776513255</v>
      </c>
      <c r="Z111" s="8">
        <f>Y111/'Inser. dati e pres. risult.'!$C$22</f>
        <v>0.14008309233280433</v>
      </c>
      <c r="AA111" s="8">
        <f>Z111*'Inser. dati e pres. risult.'!$D$75</f>
        <v>6.3037391549761956E-2</v>
      </c>
      <c r="AB111" s="9">
        <f t="shared" si="41"/>
        <v>6.1091634206113521E-2</v>
      </c>
      <c r="AC111" s="7">
        <f t="shared" si="42"/>
        <v>24.70890038037518</v>
      </c>
      <c r="AD111" s="8">
        <f>AC111/'Inser. dati e pres. risult.'!$C$22</f>
        <v>8.5203104759914411E-2</v>
      </c>
      <c r="AE111" s="8">
        <f>AD111*'Inser. dati e pres. risult.'!$D$75</f>
        <v>3.8341397141961484E-2</v>
      </c>
      <c r="AF111" s="9">
        <f t="shared" si="43"/>
        <v>3.7615670458670536E-2</v>
      </c>
      <c r="AG111" s="2">
        <f t="shared" si="62"/>
        <v>1.8</v>
      </c>
      <c r="AH111" s="9">
        <f t="shared" si="54"/>
        <v>0.3842746073584935</v>
      </c>
      <c r="AI111" s="9">
        <f t="shared" si="55"/>
        <v>0.79765309190338185</v>
      </c>
      <c r="AJ111" s="35">
        <f t="shared" si="56"/>
        <v>-0.50886473679607858</v>
      </c>
      <c r="AL111" s="2">
        <f t="shared" si="57"/>
        <v>1.8</v>
      </c>
      <c r="AM111" s="4">
        <f t="shared" si="44"/>
        <v>234</v>
      </c>
      <c r="AN111" s="7">
        <f>AN110-AN110*AM$4/'Inser. dati e pres. risult.'!$C$22+AO110</f>
        <v>44.525285207439609</v>
      </c>
      <c r="AO111" s="6">
        <f>AN111*(1-'Inser. dati e pres. risult.'!$H$71)*AM$4/'Inser. dati e pres. risult.'!$C$22</f>
        <v>3.3266017683719271E-4</v>
      </c>
      <c r="AP111" s="5">
        <f t="shared" si="45"/>
        <v>55.474714792560391</v>
      </c>
      <c r="AQ111" s="2">
        <f>('Inser. dati e pres. risult.'!$C$15*'Inser. dati e pres. risult.'!$D$71/60+AQ110)*EXP(-'Inser. dati e pres. risult.'!$D$76*(AL111-AL110))</f>
        <v>40.624096776513255</v>
      </c>
      <c r="AR111" s="8">
        <f>AQ111/'Inser. dati e pres. risult.'!$C$22</f>
        <v>0.14008309233280433</v>
      </c>
      <c r="AS111" s="8">
        <f>AR111*'Inser. dati e pres. risult.'!$D$75</f>
        <v>6.3037391549761956E-2</v>
      </c>
      <c r="AT111" s="9">
        <f t="shared" si="46"/>
        <v>6.1091634206113521E-2</v>
      </c>
      <c r="AU111" s="7">
        <f t="shared" si="47"/>
        <v>18.087994952688806</v>
      </c>
      <c r="AV111" s="8">
        <f>AU111/'Inser. dati e pres. risult.'!$C$22</f>
        <v>6.2372396388582094E-2</v>
      </c>
      <c r="AW111" s="8">
        <f>AV111*'Inser. dati e pres. risult.'!$D$75</f>
        <v>2.8067578374861943E-2</v>
      </c>
      <c r="AX111" s="9">
        <f t="shared" si="48"/>
        <v>2.7677343403996746E-2</v>
      </c>
      <c r="AY111" s="2">
        <f t="shared" si="63"/>
        <v>1.8</v>
      </c>
      <c r="AZ111" s="9">
        <f t="shared" si="58"/>
        <v>0.54695362526041191</v>
      </c>
      <c r="BA111" s="9">
        <f t="shared" si="59"/>
        <v>0.79765309190338185</v>
      </c>
      <c r="BB111" s="35">
        <f t="shared" si="60"/>
        <v>-0.63862615841334935</v>
      </c>
    </row>
    <row r="112" spans="1:54" x14ac:dyDescent="0.2">
      <c r="A112">
        <f t="shared" si="61"/>
        <v>109</v>
      </c>
      <c r="B112" s="2">
        <f t="shared" si="49"/>
        <v>1.8166666666666667</v>
      </c>
      <c r="C112" s="4">
        <f t="shared" si="33"/>
        <v>363.33333333333331</v>
      </c>
      <c r="D112" s="7">
        <f>D111-D111*$C$4/'Inser. dati e pres. risult.'!$C$22+E111</f>
        <v>28.397694967654019</v>
      </c>
      <c r="E112" s="6">
        <f>D112*(1-'Inser. dati e pres. risult.'!$H$71)*C$4/'Inser. dati e pres. risult.'!$C$22</f>
        <v>3.2641028698452925E-4</v>
      </c>
      <c r="F112" s="5">
        <f t="shared" si="34"/>
        <v>71.602305032345981</v>
      </c>
      <c r="G112" s="2">
        <f>('Inser. dati e pres. risult.'!$C$15*'Inser. dati e pres. risult.'!$D$71/60+G111)*EXP(-'Inser. dati e pres. risult.'!$D$76*(B112-B111))</f>
        <v>40.778500878812039</v>
      </c>
      <c r="H112" s="8">
        <f>G112/'Inser. dati e pres. risult.'!$C$22</f>
        <v>0.14061552027176566</v>
      </c>
      <c r="I112" s="8">
        <f>H112*'Inser. dati e pres. risult.'!$D$75</f>
        <v>6.3276984122294544E-2</v>
      </c>
      <c r="J112" s="9">
        <f t="shared" si="35"/>
        <v>6.13165627301685E-2</v>
      </c>
      <c r="K112" s="7">
        <f t="shared" si="36"/>
        <v>11.580154291947157</v>
      </c>
      <c r="L112" s="8">
        <f>K112/'Inser. dati e pres. risult.'!$C$22</f>
        <v>3.9931566523955714E-2</v>
      </c>
      <c r="M112" s="8">
        <f>L112*'Inser. dati e pres. risult.'!$D$75</f>
        <v>1.7969204935780071E-2</v>
      </c>
      <c r="N112" s="9">
        <f t="shared" si="37"/>
        <v>1.780872146391943E-2</v>
      </c>
      <c r="O112" s="2">
        <f t="shared" si="38"/>
        <v>1.8166666666666667</v>
      </c>
      <c r="P112" s="9">
        <f t="shared" si="50"/>
        <v>0.70956099508889592</v>
      </c>
      <c r="Q112" s="9">
        <f t="shared" si="51"/>
        <v>0.80058990862143531</v>
      </c>
      <c r="R112" s="35">
        <f t="shared" si="52"/>
        <v>-0.76747746359811853</v>
      </c>
      <c r="T112" s="2">
        <f t="shared" si="53"/>
        <v>1.8166666666666667</v>
      </c>
      <c r="U112" s="4">
        <f t="shared" si="39"/>
        <v>145.33333333333334</v>
      </c>
      <c r="V112" s="7">
        <f>V111-V111*U$4/'Inser. dati e pres. risult.'!$C$22+W111</f>
        <v>60.543893394461293</v>
      </c>
      <c r="W112" s="6">
        <f>V112*(1-'Inser. dati e pres. risult.'!$H$71)*U$4/'Inser. dati e pres. risult.'!$C$22</f>
        <v>2.7836272825039699E-4</v>
      </c>
      <c r="X112" s="5">
        <f t="shared" si="40"/>
        <v>39.456106605538707</v>
      </c>
      <c r="Y112" s="2">
        <f>('Inser. dati e pres. risult.'!$C$15*'Inser. dati e pres. risult.'!$D$71/60+Y111)*EXP(-'Inser. dati e pres. risult.'!$D$76*(T112-T111))</f>
        <v>40.778500878812039</v>
      </c>
      <c r="Z112" s="8">
        <f>Y112/'Inser. dati e pres. risult.'!$C$22</f>
        <v>0.14061552027176566</v>
      </c>
      <c r="AA112" s="8">
        <f>Z112*'Inser. dati e pres. risult.'!$D$75</f>
        <v>6.3276984122294544E-2</v>
      </c>
      <c r="AB112" s="9">
        <f t="shared" si="41"/>
        <v>6.13165627301685E-2</v>
      </c>
      <c r="AC112" s="7">
        <f t="shared" si="42"/>
        <v>24.688892099927422</v>
      </c>
      <c r="AD112" s="8">
        <f>AC112/'Inser. dati e pres. risult.'!$C$22</f>
        <v>8.5134110689404907E-2</v>
      </c>
      <c r="AE112" s="8">
        <f>AD112*'Inser. dati e pres. risult.'!$D$75</f>
        <v>3.8310349810232208E-2</v>
      </c>
      <c r="AF112" s="9">
        <f t="shared" si="43"/>
        <v>3.7585790529296559E-2</v>
      </c>
      <c r="AG112" s="2">
        <f t="shared" si="62"/>
        <v>1.8166666666666667</v>
      </c>
      <c r="AH112" s="9">
        <f t="shared" si="54"/>
        <v>0.38702058863446553</v>
      </c>
      <c r="AI112" s="9">
        <f t="shared" si="55"/>
        <v>0.80058990862143531</v>
      </c>
      <c r="AJ112" s="35">
        <f t="shared" si="56"/>
        <v>-0.50925486906804551</v>
      </c>
      <c r="AL112" s="2">
        <f t="shared" si="57"/>
        <v>1.8166666666666667</v>
      </c>
      <c r="AM112" s="4">
        <f t="shared" si="44"/>
        <v>236.16666666666666</v>
      </c>
      <c r="AN112" s="7">
        <f>AN111-AN111*AM$4/'Inser. dati e pres. risult.'!$C$22+AO111</f>
        <v>44.192957690779252</v>
      </c>
      <c r="AO112" s="6">
        <f>AN112*(1-'Inser. dati e pres. risult.'!$H$71)*AM$4/'Inser. dati e pres. risult.'!$C$22</f>
        <v>3.3017727010352344E-4</v>
      </c>
      <c r="AP112" s="5">
        <f t="shared" si="45"/>
        <v>55.807042309220748</v>
      </c>
      <c r="AQ112" s="2">
        <f>('Inser. dati e pres. risult.'!$C$15*'Inser. dati e pres. risult.'!$D$71/60+AQ111)*EXP(-'Inser. dati e pres. risult.'!$D$76*(AL112-AL111))</f>
        <v>40.778500878812039</v>
      </c>
      <c r="AR112" s="8">
        <f>AQ112/'Inser. dati e pres. risult.'!$C$22</f>
        <v>0.14061552027176566</v>
      </c>
      <c r="AS112" s="8">
        <f>AR112*'Inser. dati e pres. risult.'!$D$75</f>
        <v>6.3276984122294544E-2</v>
      </c>
      <c r="AT112" s="9">
        <f t="shared" si="46"/>
        <v>6.13165627301685E-2</v>
      </c>
      <c r="AU112" s="7">
        <f t="shared" si="47"/>
        <v>18.021225640307449</v>
      </c>
      <c r="AV112" s="8">
        <f>AU112/'Inser. dati e pres. risult.'!$C$22</f>
        <v>6.2142157380370516E-2</v>
      </c>
      <c r="AW112" s="8">
        <f>AV112*'Inser. dati e pres. risult.'!$D$75</f>
        <v>2.7963970821166733E-2</v>
      </c>
      <c r="AX112" s="9">
        <f t="shared" si="48"/>
        <v>2.7576598213253201E-2</v>
      </c>
      <c r="AY112" s="2">
        <f t="shared" si="63"/>
        <v>1.8166666666666667</v>
      </c>
      <c r="AZ112" s="9">
        <f t="shared" si="58"/>
        <v>0.5502585763881187</v>
      </c>
      <c r="BA112" s="9">
        <f t="shared" si="59"/>
        <v>0.80058990862143531</v>
      </c>
      <c r="BB112" s="35">
        <f t="shared" si="60"/>
        <v>-0.63994155476728976</v>
      </c>
    </row>
    <row r="113" spans="1:54" x14ac:dyDescent="0.2">
      <c r="A113">
        <f t="shared" si="61"/>
        <v>110</v>
      </c>
      <c r="B113" s="2">
        <f t="shared" si="49"/>
        <v>1.8333333333333333</v>
      </c>
      <c r="C113" s="4">
        <f t="shared" si="33"/>
        <v>366.66666666666663</v>
      </c>
      <c r="D113" s="7">
        <f>D112-D112*$C$4/'Inser. dati e pres. risult.'!$C$22+E112</f>
        <v>28.071611090956473</v>
      </c>
      <c r="E113" s="6">
        <f>D113*(1-'Inser. dati e pres. risult.'!$H$71)*C$4/'Inser. dati e pres. risult.'!$C$22</f>
        <v>3.2266219644777583E-4</v>
      </c>
      <c r="F113" s="5">
        <f t="shared" si="34"/>
        <v>71.92838890904352</v>
      </c>
      <c r="G113" s="2">
        <f>('Inser. dati e pres. risult.'!$C$15*'Inser. dati e pres. risult.'!$D$71/60+G112)*EXP(-'Inser. dati e pres. risult.'!$D$76*(B113-B112))</f>
        <v>40.93068227518895</v>
      </c>
      <c r="H113" s="8">
        <f>G113/'Inser. dati e pres. risult.'!$C$22</f>
        <v>0.14114028370754811</v>
      </c>
      <c r="I113" s="8">
        <f>H113*'Inser. dati e pres. risult.'!$D$75</f>
        <v>6.3513127668396646E-2</v>
      </c>
      <c r="J113" s="9">
        <f t="shared" si="35"/>
        <v>6.1538200595507075E-2</v>
      </c>
      <c r="K113" s="7">
        <f t="shared" si="36"/>
        <v>11.489901945166096</v>
      </c>
      <c r="L113" s="8">
        <f>K113/'Inser. dati e pres. risult.'!$C$22</f>
        <v>3.9620351535055505E-2</v>
      </c>
      <c r="M113" s="8">
        <f>L113*'Inser. dati e pres. risult.'!$D$75</f>
        <v>1.7829158190774977E-2</v>
      </c>
      <c r="N113" s="9">
        <f t="shared" si="37"/>
        <v>1.7671159140035031E-2</v>
      </c>
      <c r="O113" s="2">
        <f t="shared" si="38"/>
        <v>1.8333333333333333</v>
      </c>
      <c r="P113" s="9">
        <f t="shared" si="50"/>
        <v>0.71284244633364846</v>
      </c>
      <c r="Q113" s="9">
        <f t="shared" si="51"/>
        <v>0.80348376030616386</v>
      </c>
      <c r="R113" s="35">
        <f t="shared" si="52"/>
        <v>-0.76927356897984078</v>
      </c>
      <c r="T113" s="2">
        <f t="shared" si="53"/>
        <v>1.8333333333333333</v>
      </c>
      <c r="U113" s="4">
        <f t="shared" si="39"/>
        <v>146.66666666666666</v>
      </c>
      <c r="V113" s="7">
        <f>V112-V112*U$4/'Inser. dati e pres. risult.'!$C$22+W112</f>
        <v>60.265809028939145</v>
      </c>
      <c r="W113" s="6">
        <f>V113*(1-'Inser. dati e pres. risult.'!$H$71)*U$4/'Inser. dati e pres. risult.'!$C$22</f>
        <v>2.770841794433986E-4</v>
      </c>
      <c r="X113" s="5">
        <f t="shared" si="40"/>
        <v>39.734190971060855</v>
      </c>
      <c r="Y113" s="2">
        <f>('Inser. dati e pres. risult.'!$C$15*'Inser. dati e pres. risult.'!$D$71/60+Y112)*EXP(-'Inser. dati e pres. risult.'!$D$76*(T113-T112))</f>
        <v>40.93068227518895</v>
      </c>
      <c r="Z113" s="8">
        <f>Y113/'Inser. dati e pres. risult.'!$C$22</f>
        <v>0.14114028370754811</v>
      </c>
      <c r="AA113" s="8">
        <f>Z113*'Inser. dati e pres. risult.'!$D$75</f>
        <v>6.3513127668396646E-2</v>
      </c>
      <c r="AB113" s="9">
        <f t="shared" si="41"/>
        <v>6.1538200595507075E-2</v>
      </c>
      <c r="AC113" s="7">
        <f t="shared" si="42"/>
        <v>24.667206814207216</v>
      </c>
      <c r="AD113" s="8">
        <f>AC113/'Inser. dati e pres. risult.'!$C$22</f>
        <v>8.5059333842093854E-2</v>
      </c>
      <c r="AE113" s="8">
        <f>AD113*'Inser. dati e pres. risult.'!$D$75</f>
        <v>3.8276700228942237E-2</v>
      </c>
      <c r="AF113" s="9">
        <f t="shared" si="43"/>
        <v>3.7553405149246211E-2</v>
      </c>
      <c r="AG113" s="2">
        <f t="shared" si="62"/>
        <v>1.8333333333333333</v>
      </c>
      <c r="AH113" s="9">
        <f t="shared" si="54"/>
        <v>0.38975457868704733</v>
      </c>
      <c r="AI113" s="9">
        <f t="shared" si="55"/>
        <v>0.80348376030616386</v>
      </c>
      <c r="AJ113" s="35">
        <f t="shared" si="56"/>
        <v>-0.50967771417384955</v>
      </c>
      <c r="AL113" s="2">
        <f t="shared" si="57"/>
        <v>1.8333333333333333</v>
      </c>
      <c r="AM113" s="4">
        <f t="shared" si="44"/>
        <v>238.33333333333331</v>
      </c>
      <c r="AN113" s="7">
        <f>AN112-AN112*AM$4/'Inser. dati e pres. risult.'!$C$22+AO112</f>
        <v>43.863110597945827</v>
      </c>
      <c r="AO113" s="6">
        <f>AN113*(1-'Inser. dati e pres. risult.'!$H$71)*AM$4/'Inser. dati e pres. risult.'!$C$22</f>
        <v>3.2771289527200927E-4</v>
      </c>
      <c r="AP113" s="5">
        <f t="shared" si="45"/>
        <v>56.136889402054173</v>
      </c>
      <c r="AQ113" s="2">
        <f>('Inser. dati e pres. risult.'!$C$15*'Inser. dati e pres. risult.'!$D$71/60+AQ112)*EXP(-'Inser. dati e pres. risult.'!$D$76*(AL113-AL112))</f>
        <v>40.93068227518895</v>
      </c>
      <c r="AR113" s="8">
        <f>AQ113/'Inser. dati e pres. risult.'!$C$22</f>
        <v>0.14114028370754811</v>
      </c>
      <c r="AS113" s="8">
        <f>AR113*'Inser. dati e pres. risult.'!$D$75</f>
        <v>6.3513127668396646E-2</v>
      </c>
      <c r="AT113" s="9">
        <f t="shared" si="46"/>
        <v>6.1538200595507075E-2</v>
      </c>
      <c r="AU113" s="7">
        <f t="shared" si="47"/>
        <v>17.953470434859938</v>
      </c>
      <c r="AV113" s="8">
        <f>AU113/'Inser. dati e pres. risult.'!$C$22</f>
        <v>6.190851874089634E-2</v>
      </c>
      <c r="AW113" s="8">
        <f>AV113*'Inser. dati e pres. risult.'!$D$75</f>
        <v>2.7858833433403354E-2</v>
      </c>
      <c r="AX113" s="9">
        <f t="shared" si="48"/>
        <v>2.7474354782279886E-2</v>
      </c>
      <c r="AY113" s="2">
        <f t="shared" si="63"/>
        <v>1.8333333333333333</v>
      </c>
      <c r="AZ113" s="9">
        <f t="shared" si="58"/>
        <v>0.55353984165266934</v>
      </c>
      <c r="BA113" s="9">
        <f t="shared" si="59"/>
        <v>0.80348376030616386</v>
      </c>
      <c r="BB113" s="35">
        <f t="shared" si="60"/>
        <v>-0.64127651314420142</v>
      </c>
    </row>
    <row r="114" spans="1:54" x14ac:dyDescent="0.2">
      <c r="A114">
        <f t="shared" si="61"/>
        <v>111</v>
      </c>
      <c r="B114" s="2">
        <f t="shared" si="49"/>
        <v>1.85</v>
      </c>
      <c r="C114" s="4">
        <f t="shared" si="33"/>
        <v>370</v>
      </c>
      <c r="D114" s="7">
        <f>D113-D113*$C$4/'Inser. dati e pres. risult.'!$C$22+E113</f>
        <v>27.749271556705146</v>
      </c>
      <c r="E114" s="6">
        <f>D114*(1-'Inser. dati e pres. risult.'!$H$71)*C$4/'Inser. dati e pres. risult.'!$C$22</f>
        <v>3.1895714432994446E-4</v>
      </c>
      <c r="F114" s="5">
        <f t="shared" si="34"/>
        <v>72.250728443294861</v>
      </c>
      <c r="G114" s="2">
        <f>('Inser. dati e pres. risult.'!$C$15*'Inser. dati e pres. risult.'!$D$71/60+G113)*EXP(-'Inser. dati e pres. risult.'!$D$76*(B114-B113))</f>
        <v>41.080672962343165</v>
      </c>
      <c r="H114" s="8">
        <f>G114/'Inser. dati e pres. risult.'!$C$22</f>
        <v>0.14165749297359712</v>
      </c>
      <c r="I114" s="8">
        <f>H114*'Inser. dati e pres. risult.'!$D$75</f>
        <v>6.3745871838118709E-2</v>
      </c>
      <c r="J114" s="9">
        <f t="shared" si="35"/>
        <v>6.1756596691630472E-2</v>
      </c>
      <c r="K114" s="7">
        <f t="shared" si="36"/>
        <v>11.399587497642553</v>
      </c>
      <c r="L114" s="8">
        <f>K114/'Inser. dati e pres. risult.'!$C$22</f>
        <v>3.9308922405663978E-2</v>
      </c>
      <c r="M114" s="8">
        <f>L114*'Inser. dati e pres. risult.'!$D$75</f>
        <v>1.768901508254879E-2</v>
      </c>
      <c r="N114" s="9">
        <f t="shared" si="37"/>
        <v>1.7533482876012196E-2</v>
      </c>
      <c r="O114" s="2">
        <f t="shared" si="38"/>
        <v>1.85</v>
      </c>
      <c r="P114" s="9">
        <f t="shared" si="50"/>
        <v>0.71608728758868911</v>
      </c>
      <c r="Q114" s="9">
        <f t="shared" si="51"/>
        <v>0.8063352852914788</v>
      </c>
      <c r="R114" s="35">
        <f t="shared" si="52"/>
        <v>-0.77107116203994808</v>
      </c>
      <c r="T114" s="2">
        <f t="shared" si="53"/>
        <v>1.85</v>
      </c>
      <c r="U114" s="4">
        <f t="shared" si="39"/>
        <v>148</v>
      </c>
      <c r="V114" s="7">
        <f>V113-V113*U$4/'Inser. dati e pres. risult.'!$C$22+W113</f>
        <v>59.989001933675191</v>
      </c>
      <c r="W114" s="6">
        <f>V114*(1-'Inser. dati e pres. risult.'!$H$71)*U$4/'Inser. dati e pres. risult.'!$C$22</f>
        <v>2.7581150314333439E-4</v>
      </c>
      <c r="X114" s="5">
        <f t="shared" si="40"/>
        <v>40.010998066324809</v>
      </c>
      <c r="Y114" s="2">
        <f>('Inser. dati e pres. risult.'!$C$15*'Inser. dati e pres. risult.'!$D$71/60+Y113)*EXP(-'Inser. dati e pres. risult.'!$D$76*(T114-T113))</f>
        <v>41.080672962343165</v>
      </c>
      <c r="Z114" s="8">
        <f>Y114/'Inser. dati e pres. risult.'!$C$22</f>
        <v>0.14165749297359712</v>
      </c>
      <c r="AA114" s="8">
        <f>Z114*'Inser. dati e pres. risult.'!$D$75</f>
        <v>6.3745871838118709E-2</v>
      </c>
      <c r="AB114" s="9">
        <f t="shared" si="41"/>
        <v>6.1756596691630472E-2</v>
      </c>
      <c r="AC114" s="7">
        <f t="shared" si="42"/>
        <v>24.643885697746825</v>
      </c>
      <c r="AD114" s="8">
        <f>AC114/'Inser. dati e pres. risult.'!$C$22</f>
        <v>8.497891619912698E-2</v>
      </c>
      <c r="AE114" s="8">
        <f>AD114*'Inser. dati e pres. risult.'!$D$75</f>
        <v>3.8240512289607141E-2</v>
      </c>
      <c r="AF114" s="9">
        <f t="shared" si="43"/>
        <v>3.7518575560056777E-2</v>
      </c>
      <c r="AG114" s="2">
        <f t="shared" si="62"/>
        <v>1.85</v>
      </c>
      <c r="AH114" s="9">
        <f t="shared" si="54"/>
        <v>0.39247663294338464</v>
      </c>
      <c r="AI114" s="9">
        <f t="shared" si="55"/>
        <v>0.8063352852914788</v>
      </c>
      <c r="AJ114" s="35">
        <f t="shared" si="56"/>
        <v>-0.51013247250316418</v>
      </c>
      <c r="AL114" s="2">
        <f t="shared" si="57"/>
        <v>1.85</v>
      </c>
      <c r="AM114" s="4">
        <f t="shared" si="44"/>
        <v>240.5</v>
      </c>
      <c r="AN114" s="7">
        <f>AN113-AN113*AM$4/'Inser. dati e pres. risult.'!$C$22+AO113</f>
        <v>43.53572541556909</v>
      </c>
      <c r="AO114" s="6">
        <f>AN114*(1-'Inser. dati e pres. risult.'!$H$71)*AM$4/'Inser. dati e pres. risult.'!$C$22</f>
        <v>3.2526691402436699E-4</v>
      </c>
      <c r="AP114" s="5">
        <f t="shared" si="45"/>
        <v>56.46427458443091</v>
      </c>
      <c r="AQ114" s="2">
        <f>('Inser. dati e pres. risult.'!$C$15*'Inser. dati e pres. risult.'!$D$71/60+AQ113)*EXP(-'Inser. dati e pres. risult.'!$D$76*(AL114-AL113))</f>
        <v>41.080672962343165</v>
      </c>
      <c r="AR114" s="8">
        <f>AQ114/'Inser. dati e pres. risult.'!$C$22</f>
        <v>0.14165749297359712</v>
      </c>
      <c r="AS114" s="8">
        <f>AR114*'Inser. dati e pres. risult.'!$D$75</f>
        <v>6.3745871838118709E-2</v>
      </c>
      <c r="AT114" s="9">
        <f t="shared" si="46"/>
        <v>6.1756596691630472E-2</v>
      </c>
      <c r="AU114" s="7">
        <f t="shared" si="47"/>
        <v>17.884768979753652</v>
      </c>
      <c r="AV114" s="8">
        <f>AU114/'Inser. dati e pres. risult.'!$C$22</f>
        <v>6.1671617171564316E-2</v>
      </c>
      <c r="AW114" s="8">
        <f>AV114*'Inser. dati e pres. risult.'!$D$75</f>
        <v>2.7752227727203944E-2</v>
      </c>
      <c r="AX114" s="9">
        <f t="shared" si="48"/>
        <v>2.7370672472609714E-2</v>
      </c>
      <c r="AY114" s="2">
        <f t="shared" si="63"/>
        <v>1.85</v>
      </c>
      <c r="AZ114" s="9">
        <f t="shared" si="58"/>
        <v>0.55679759023509945</v>
      </c>
      <c r="BA114" s="9">
        <f t="shared" si="59"/>
        <v>0.8063352852914788</v>
      </c>
      <c r="BB114" s="35">
        <f t="shared" si="60"/>
        <v>-0.64263025848034805</v>
      </c>
    </row>
    <row r="115" spans="1:54" x14ac:dyDescent="0.2">
      <c r="A115">
        <f t="shared" si="61"/>
        <v>112</v>
      </c>
      <c r="B115" s="2">
        <f t="shared" si="49"/>
        <v>1.8666666666666667</v>
      </c>
      <c r="C115" s="4">
        <f t="shared" si="33"/>
        <v>373.33333333333331</v>
      </c>
      <c r="D115" s="7">
        <f>D114-D114*$C$4/'Inser. dati e pres. risult.'!$C$22+E114</f>
        <v>27.430633369519533</v>
      </c>
      <c r="E115" s="6">
        <f>D115*(1-'Inser. dati e pres. risult.'!$H$71)*C$4/'Inser. dati e pres. risult.'!$C$22</f>
        <v>3.1529463643125929E-4</v>
      </c>
      <c r="F115" s="5">
        <f t="shared" si="34"/>
        <v>72.569366630480459</v>
      </c>
      <c r="G115" s="2">
        <f>('Inser. dati e pres. risult.'!$C$15*'Inser. dati e pres. risult.'!$D$71/60+G114)*EXP(-'Inser. dati e pres. risult.'!$D$76*(B115-B114))</f>
        <v>41.228504476369217</v>
      </c>
      <c r="H115" s="8">
        <f>G115/'Inser. dati e pres. risult.'!$C$22</f>
        <v>0.14216725681506626</v>
      </c>
      <c r="I115" s="8">
        <f>H115*'Inser. dati e pres. risult.'!$D$75</f>
        <v>6.3975265566779821E-2</v>
      </c>
      <c r="J115" s="9">
        <f t="shared" si="35"/>
        <v>6.1971799160315033E-2</v>
      </c>
      <c r="K115" s="7">
        <f t="shared" si="36"/>
        <v>11.309239906648788</v>
      </c>
      <c r="L115" s="8">
        <f>K115/'Inser. dati e pres. risult.'!$C$22</f>
        <v>3.8997378988444097E-2</v>
      </c>
      <c r="M115" s="8">
        <f>L115*'Inser. dati e pres. risult.'!$D$75</f>
        <v>1.7548820544799844E-2</v>
      </c>
      <c r="N115" s="9">
        <f t="shared" si="37"/>
        <v>1.7395736781390836E-2</v>
      </c>
      <c r="O115" s="2">
        <f t="shared" si="38"/>
        <v>1.8666666666666667</v>
      </c>
      <c r="P115" s="9">
        <f t="shared" si="50"/>
        <v>0.71929592141758292</v>
      </c>
      <c r="Q115" s="9">
        <f t="shared" si="51"/>
        <v>0.80914511214849716</v>
      </c>
      <c r="R115" s="35">
        <f t="shared" si="52"/>
        <v>-0.77286966685488956</v>
      </c>
      <c r="T115" s="2">
        <f t="shared" si="53"/>
        <v>1.8666666666666667</v>
      </c>
      <c r="U115" s="4">
        <f t="shared" si="39"/>
        <v>149.33333333333334</v>
      </c>
      <c r="V115" s="7">
        <f>V114-V114*U$4/'Inser. dati e pres. risult.'!$C$22+W114</f>
        <v>59.713466242034997</v>
      </c>
      <c r="W115" s="6">
        <f>V115*(1-'Inser. dati e pres. risult.'!$H$71)*U$4/'Inser. dati e pres. risult.'!$C$22</f>
        <v>2.7454467237717265E-4</v>
      </c>
      <c r="X115" s="5">
        <f t="shared" si="40"/>
        <v>40.286533757965003</v>
      </c>
      <c r="Y115" s="2">
        <f>('Inser. dati e pres. risult.'!$C$15*'Inser. dati e pres. risult.'!$D$71/60+Y114)*EXP(-'Inser. dati e pres. risult.'!$D$76*(T115-T114))</f>
        <v>41.228504476369217</v>
      </c>
      <c r="Z115" s="8">
        <f>Y115/'Inser. dati e pres. risult.'!$C$22</f>
        <v>0.14216725681506626</v>
      </c>
      <c r="AA115" s="8">
        <f>Z115*'Inser. dati e pres. risult.'!$D$75</f>
        <v>6.3975265566779821E-2</v>
      </c>
      <c r="AB115" s="9">
        <f t="shared" si="41"/>
        <v>6.1971799160315033E-2</v>
      </c>
      <c r="AC115" s="7">
        <f t="shared" si="42"/>
        <v>24.618969102592619</v>
      </c>
      <c r="AD115" s="8">
        <f>AC115/'Inser. dati e pres. risult.'!$C$22</f>
        <v>8.4892996905491791E-2</v>
      </c>
      <c r="AE115" s="8">
        <f>AD115*'Inser. dati e pres. risult.'!$D$75</f>
        <v>3.8201848607471306E-2</v>
      </c>
      <c r="AF115" s="9">
        <f t="shared" si="43"/>
        <v>3.7481361764793997E-2</v>
      </c>
      <c r="AG115" s="2">
        <f t="shared" si="62"/>
        <v>1.8666666666666667</v>
      </c>
      <c r="AH115" s="9">
        <f t="shared" si="54"/>
        <v>0.39518680637569759</v>
      </c>
      <c r="AI115" s="9">
        <f t="shared" si="55"/>
        <v>0.80914511214849716</v>
      </c>
      <c r="AJ115" s="35">
        <f t="shared" si="56"/>
        <v>-0.5106183606159731</v>
      </c>
      <c r="AL115" s="2">
        <f t="shared" si="57"/>
        <v>1.8666666666666667</v>
      </c>
      <c r="AM115" s="4">
        <f t="shared" si="44"/>
        <v>242.66666666666666</v>
      </c>
      <c r="AN115" s="7">
        <f>AN114-AN114*AM$4/'Inser. dati e pres. risult.'!$C$22+AO114</f>
        <v>43.210783768458747</v>
      </c>
      <c r="AO115" s="6">
        <f>AN115*(1-'Inser. dati e pres. risult.'!$H$71)*AM$4/'Inser. dati e pres. risult.'!$C$22</f>
        <v>3.2283918907469205E-4</v>
      </c>
      <c r="AP115" s="5">
        <f t="shared" si="45"/>
        <v>56.789216231541253</v>
      </c>
      <c r="AQ115" s="2">
        <f>('Inser. dati e pres. risult.'!$C$15*'Inser. dati e pres. risult.'!$D$71/60+AQ114)*EXP(-'Inser. dati e pres. risult.'!$D$76*(AL115-AL114))</f>
        <v>41.228504476369217</v>
      </c>
      <c r="AR115" s="8">
        <f>AQ115/'Inser. dati e pres. risult.'!$C$22</f>
        <v>0.14216725681506626</v>
      </c>
      <c r="AS115" s="8">
        <f>AR115*'Inser. dati e pres. risult.'!$D$75</f>
        <v>6.3975265566779821E-2</v>
      </c>
      <c r="AT115" s="9">
        <f t="shared" si="46"/>
        <v>6.1971799160315033E-2</v>
      </c>
      <c r="AU115" s="7">
        <f t="shared" si="47"/>
        <v>17.815159920253237</v>
      </c>
      <c r="AV115" s="8">
        <f>AU115/'Inser. dati e pres. risult.'!$C$22</f>
        <v>6.1431585931907715E-2</v>
      </c>
      <c r="AW115" s="8">
        <f>AV115*'Inser. dati e pres. risult.'!$D$75</f>
        <v>2.7644213669358472E-2</v>
      </c>
      <c r="AX115" s="9">
        <f t="shared" si="48"/>
        <v>2.7265609158108606E-2</v>
      </c>
      <c r="AY115" s="2">
        <f t="shared" si="63"/>
        <v>1.8666666666666667</v>
      </c>
      <c r="AZ115" s="9">
        <f t="shared" si="58"/>
        <v>0.56003198991245817</v>
      </c>
      <c r="BA115" s="9">
        <f t="shared" si="59"/>
        <v>0.80914511214849716</v>
      </c>
      <c r="BB115" s="35">
        <f t="shared" si="60"/>
        <v>-0.64400203513596477</v>
      </c>
    </row>
    <row r="116" spans="1:54" x14ac:dyDescent="0.2">
      <c r="A116">
        <f t="shared" si="61"/>
        <v>113</v>
      </c>
      <c r="B116" s="2">
        <f t="shared" si="49"/>
        <v>1.8833333333333333</v>
      </c>
      <c r="C116" s="4">
        <f t="shared" si="33"/>
        <v>376.66666666666669</v>
      </c>
      <c r="D116" s="7">
        <f>D115-D115*$C$4/'Inser. dati e pres. risult.'!$C$22+E115</f>
        <v>27.115654027724705</v>
      </c>
      <c r="E116" s="6">
        <f>D116*(1-'Inser. dati e pres. risult.'!$H$71)*C$4/'Inser. dati e pres. risult.'!$C$22</f>
        <v>3.1167418422672102E-4</v>
      </c>
      <c r="F116" s="5">
        <f t="shared" si="34"/>
        <v>72.884345972275298</v>
      </c>
      <c r="G116" s="2">
        <f>('Inser. dati e pres. risult.'!$C$15*'Inser. dati e pres. risult.'!$D$71/60+G115)*EXP(-'Inser. dati e pres. risult.'!$D$76*(B116-B115))</f>
        <v>41.374207899387493</v>
      </c>
      <c r="H116" s="8">
        <f>G116/'Inser. dati e pres. risult.'!$C$22</f>
        <v>0.14266968241168101</v>
      </c>
      <c r="I116" s="8">
        <f>H116*'Inser. dati e pres. risult.'!$D$75</f>
        <v>6.4201357085256455E-2</v>
      </c>
      <c r="J116" s="9">
        <f t="shared" si="35"/>
        <v>6.2183855407653921E-2</v>
      </c>
      <c r="K116" s="7">
        <f t="shared" si="36"/>
        <v>11.218887070709458</v>
      </c>
      <c r="L116" s="8">
        <f>K116/'Inser. dati e pres. risult.'!$C$22</f>
        <v>3.8685817485205026E-2</v>
      </c>
      <c r="M116" s="8">
        <f>L116*'Inser. dati e pres. risult.'!$D$75</f>
        <v>1.7408617868342264E-2</v>
      </c>
      <c r="N116" s="9">
        <f t="shared" si="37"/>
        <v>1.7257963375914454E-2</v>
      </c>
      <c r="O116" s="2">
        <f t="shared" si="38"/>
        <v>1.8833333333333333</v>
      </c>
      <c r="P116" s="9">
        <f t="shared" si="50"/>
        <v>0.72246874590232868</v>
      </c>
      <c r="Q116" s="9">
        <f t="shared" si="51"/>
        <v>0.81191385984276598</v>
      </c>
      <c r="R116" s="35">
        <f t="shared" si="52"/>
        <v>-0.77466852825855614</v>
      </c>
      <c r="T116" s="2">
        <f t="shared" si="53"/>
        <v>1.8833333333333333</v>
      </c>
      <c r="U116" s="4">
        <f t="shared" si="39"/>
        <v>150.66666666666666</v>
      </c>
      <c r="V116" s="7">
        <f>V115-V115*U$4/'Inser. dati e pres. risult.'!$C$22+W115</f>
        <v>59.439196114330201</v>
      </c>
      <c r="W116" s="6">
        <f>V116*(1-'Inser. dati e pres. risult.'!$H$71)*U$4/'Inser. dati e pres. risult.'!$C$22</f>
        <v>2.7328366029577127E-4</v>
      </c>
      <c r="X116" s="5">
        <f t="shared" si="40"/>
        <v>40.560803885669799</v>
      </c>
      <c r="Y116" s="2">
        <f>('Inser. dati e pres. risult.'!$C$15*'Inser. dati e pres. risult.'!$D$71/60+Y115)*EXP(-'Inser. dati e pres. risult.'!$D$76*(T116-T115))</f>
        <v>41.374207899387493</v>
      </c>
      <c r="Z116" s="8">
        <f>Y116/'Inser. dati e pres. risult.'!$C$22</f>
        <v>0.14266968241168101</v>
      </c>
      <c r="AA116" s="8">
        <f>Z116*'Inser. dati e pres. risult.'!$D$75</f>
        <v>6.4201357085256455E-2</v>
      </c>
      <c r="AB116" s="9">
        <f t="shared" si="41"/>
        <v>6.2183855407653921E-2</v>
      </c>
      <c r="AC116" s="7">
        <f t="shared" si="42"/>
        <v>24.592496574067631</v>
      </c>
      <c r="AD116" s="8">
        <f>AC116/'Inser. dati e pres. risult.'!$C$22</f>
        <v>8.4801712324371142E-2</v>
      </c>
      <c r="AE116" s="8">
        <f>AD116*'Inser. dati e pres. risult.'!$D$75</f>
        <v>3.8160770545967018E-2</v>
      </c>
      <c r="AF116" s="9">
        <f t="shared" si="43"/>
        <v>3.7441822552881976E-2</v>
      </c>
      <c r="AG116" s="2">
        <f t="shared" si="62"/>
        <v>1.8833333333333333</v>
      </c>
      <c r="AH116" s="9">
        <f t="shared" si="54"/>
        <v>0.39788515351086717</v>
      </c>
      <c r="AI116" s="9">
        <f t="shared" si="55"/>
        <v>0.81191385984276598</v>
      </c>
      <c r="AJ116" s="35">
        <f t="shared" si="56"/>
        <v>-0.51113461091837364</v>
      </c>
      <c r="AL116" s="2">
        <f t="shared" si="57"/>
        <v>1.8833333333333333</v>
      </c>
      <c r="AM116" s="4">
        <f t="shared" si="44"/>
        <v>244.83333333333334</v>
      </c>
      <c r="AN116" s="7">
        <f>AN115-AN115*AM$4/'Inser. dati e pres. risult.'!$C$22+AO115</f>
        <v>42.888267418573129</v>
      </c>
      <c r="AO116" s="6">
        <f>AN116*(1-'Inser. dati e pres. risult.'!$H$71)*AM$4/'Inser. dati e pres. risult.'!$C$22</f>
        <v>3.2042958416175353E-4</v>
      </c>
      <c r="AP116" s="5">
        <f t="shared" si="45"/>
        <v>57.111732581426871</v>
      </c>
      <c r="AQ116" s="2">
        <f>('Inser. dati e pres. risult.'!$C$15*'Inser. dati e pres. risult.'!$D$71/60+AQ115)*EXP(-'Inser. dati e pres. risult.'!$D$76*(AL116-AL115))</f>
        <v>41.374207899387493</v>
      </c>
      <c r="AR116" s="8">
        <f>AQ116/'Inser. dati e pres. risult.'!$C$22</f>
        <v>0.14266968241168101</v>
      </c>
      <c r="AS116" s="8">
        <f>AR116*'Inser. dati e pres. risult.'!$D$75</f>
        <v>6.4201357085256455E-2</v>
      </c>
      <c r="AT116" s="9">
        <f t="shared" si="46"/>
        <v>6.2183855407653921E-2</v>
      </c>
      <c r="AU116" s="7">
        <f t="shared" si="47"/>
        <v>17.744680926205714</v>
      </c>
      <c r="AV116" s="8">
        <f>AU116/'Inser. dati e pres. risult.'!$C$22</f>
        <v>6.1188554917950735E-2</v>
      </c>
      <c r="AW116" s="8">
        <f>AV116*'Inser. dati e pres. risult.'!$D$75</f>
        <v>2.7534849713077833E-2</v>
      </c>
      <c r="AX116" s="9">
        <f t="shared" si="48"/>
        <v>2.7159221259321131E-2</v>
      </c>
      <c r="AY116" s="2">
        <f t="shared" si="63"/>
        <v>1.8833333333333333</v>
      </c>
      <c r="AZ116" s="9">
        <f t="shared" si="58"/>
        <v>0.56324320707882269</v>
      </c>
      <c r="BA116" s="9">
        <f t="shared" si="59"/>
        <v>0.81191385984276598</v>
      </c>
      <c r="BB116" s="35">
        <f t="shared" si="60"/>
        <v>-0.6453911064468193</v>
      </c>
    </row>
    <row r="117" spans="1:54" x14ac:dyDescent="0.2">
      <c r="A117">
        <f t="shared" si="61"/>
        <v>114</v>
      </c>
      <c r="B117" s="2">
        <f t="shared" si="49"/>
        <v>1.9</v>
      </c>
      <c r="C117" s="4">
        <f t="shared" si="33"/>
        <v>380</v>
      </c>
      <c r="D117" s="7">
        <f>D116-D116*$C$4/'Inser. dati e pres. risult.'!$C$22+E116</f>
        <v>26.804291517682213</v>
      </c>
      <c r="E117" s="6">
        <f>D117*(1-'Inser. dati e pres. risult.'!$H$71)*C$4/'Inser. dati e pres. risult.'!$C$22</f>
        <v>3.0809530480094532E-4</v>
      </c>
      <c r="F117" s="5">
        <f t="shared" si="34"/>
        <v>73.195708482317784</v>
      </c>
      <c r="G117" s="2">
        <f>('Inser. dati e pres. risult.'!$C$15*'Inser. dati e pres. risult.'!$D$71/60+G116)*EXP(-'Inser. dati e pres. risult.'!$D$76*(B117-B116))</f>
        <v>41.517813866079422</v>
      </c>
      <c r="H117" s="8">
        <f>G117/'Inser. dati e pres. risult.'!$C$22</f>
        <v>0.14316487540027387</v>
      </c>
      <c r="I117" s="8">
        <f>H117*'Inser. dati e pres. risult.'!$D$75</f>
        <v>6.4424193930123247E-2</v>
      </c>
      <c r="J117" s="9">
        <f t="shared" si="35"/>
        <v>6.2392812115888541E-2</v>
      </c>
      <c r="K117" s="7">
        <f t="shared" si="36"/>
        <v>11.128555860432616</v>
      </c>
      <c r="L117" s="8">
        <f>K117/'Inser. dati e pres. risult.'!$C$22</f>
        <v>3.8374330553215916E-2</v>
      </c>
      <c r="M117" s="8">
        <f>L117*'Inser. dati e pres. risult.'!$D$75</f>
        <v>1.7268448748947163E-2</v>
      </c>
      <c r="N117" s="9">
        <f t="shared" si="37"/>
        <v>1.7120203635443088E-2</v>
      </c>
      <c r="O117" s="2">
        <f t="shared" si="38"/>
        <v>1.9</v>
      </c>
      <c r="P117" s="9">
        <f t="shared" si="50"/>
        <v>0.72560615470185919</v>
      </c>
      <c r="Q117" s="9">
        <f t="shared" si="51"/>
        <v>0.8146421378887414</v>
      </c>
      <c r="R117" s="35">
        <f t="shared" si="52"/>
        <v>-0.77646721124280993</v>
      </c>
      <c r="T117" s="2">
        <f t="shared" si="53"/>
        <v>1.9</v>
      </c>
      <c r="U117" s="4">
        <f t="shared" si="39"/>
        <v>152</v>
      </c>
      <c r="V117" s="7">
        <f>V116-V116*U$4/'Inser. dati e pres. risult.'!$C$22+W116</f>
        <v>59.166185737694732</v>
      </c>
      <c r="W117" s="6">
        <f>V117*(1-'Inser. dati e pres. risult.'!$H$71)*U$4/'Inser. dati e pres. risult.'!$C$22</f>
        <v>2.7202844017330932E-4</v>
      </c>
      <c r="X117" s="5">
        <f t="shared" si="40"/>
        <v>40.833814262305268</v>
      </c>
      <c r="Y117" s="2">
        <f>('Inser. dati e pres. risult.'!$C$15*'Inser. dati e pres. risult.'!$D$71/60+Y116)*EXP(-'Inser. dati e pres. risult.'!$D$76*(T117-T116))</f>
        <v>41.517813866079422</v>
      </c>
      <c r="Z117" s="8">
        <f>Y117/'Inser. dati e pres. risult.'!$C$22</f>
        <v>0.14316487540027387</v>
      </c>
      <c r="AA117" s="8">
        <f>Z117*'Inser. dati e pres. risult.'!$D$75</f>
        <v>6.4424193930123247E-2</v>
      </c>
      <c r="AB117" s="9">
        <f t="shared" si="41"/>
        <v>6.2392812115888541E-2</v>
      </c>
      <c r="AC117" s="7">
        <f t="shared" si="42"/>
        <v>24.564506866234929</v>
      </c>
      <c r="AD117" s="8">
        <f>AC117/'Inser. dati e pres. risult.'!$C$22</f>
        <v>8.4705196090465271E-2</v>
      </c>
      <c r="AE117" s="8">
        <f>AD117*'Inser. dati e pres. risult.'!$D$75</f>
        <v>3.811733824070937E-2</v>
      </c>
      <c r="AF117" s="9">
        <f t="shared" si="43"/>
        <v>3.7400015524409636E-2</v>
      </c>
      <c r="AG117" s="2">
        <f t="shared" si="62"/>
        <v>1.9</v>
      </c>
      <c r="AH117" s="9">
        <f t="shared" si="54"/>
        <v>0.40057172843976374</v>
      </c>
      <c r="AI117" s="9">
        <f t="shared" si="55"/>
        <v>0.8146421378887414</v>
      </c>
      <c r="AJ117" s="35">
        <f t="shared" si="56"/>
        <v>-0.5116804713452161</v>
      </c>
      <c r="AL117" s="2">
        <f t="shared" si="57"/>
        <v>1.9</v>
      </c>
      <c r="AM117" s="4">
        <f t="shared" si="44"/>
        <v>247</v>
      </c>
      <c r="AN117" s="7">
        <f>AN116-AN116*AM$4/'Inser. dati e pres. risult.'!$C$22+AO116</f>
        <v>42.568158263995542</v>
      </c>
      <c r="AO117" s="6">
        <f>AN117*(1-'Inser. dati e pres. risult.'!$H$71)*AM$4/'Inser. dati e pres. risult.'!$C$22</f>
        <v>3.1803796404134628E-4</v>
      </c>
      <c r="AP117" s="5">
        <f t="shared" si="45"/>
        <v>57.431841736004458</v>
      </c>
      <c r="AQ117" s="2">
        <f>('Inser. dati e pres. risult.'!$C$15*'Inser. dati e pres. risult.'!$D$71/60+AQ116)*EXP(-'Inser. dati e pres. risult.'!$D$76*(AL117-AL116))</f>
        <v>41.517813866079422</v>
      </c>
      <c r="AR117" s="8">
        <f>AQ117/'Inser. dati e pres. risult.'!$C$22</f>
        <v>0.14316487540027387</v>
      </c>
      <c r="AS117" s="8">
        <f>AR117*'Inser. dati e pres. risult.'!$D$75</f>
        <v>6.4424193930123247E-2</v>
      </c>
      <c r="AT117" s="9">
        <f t="shared" si="46"/>
        <v>6.2392812115888541E-2</v>
      </c>
      <c r="AU117" s="7">
        <f t="shared" si="47"/>
        <v>17.673368714263773</v>
      </c>
      <c r="AV117" s="8">
        <f>AU117/'Inser. dati e pres. risult.'!$C$22</f>
        <v>6.0942650738840601E-2</v>
      </c>
      <c r="AW117" s="8">
        <f>AV117*'Inser. dati e pres. risult.'!$D$75</f>
        <v>2.742419283247827E-2</v>
      </c>
      <c r="AX117" s="9">
        <f t="shared" si="48"/>
        <v>2.7051563777015009E-2</v>
      </c>
      <c r="AY117" s="2">
        <f t="shared" si="63"/>
        <v>1.9</v>
      </c>
      <c r="AZ117" s="9">
        <f t="shared" si="58"/>
        <v>0.56643140676574455</v>
      </c>
      <c r="BA117" s="9">
        <f t="shared" si="59"/>
        <v>0.8146421378887414</v>
      </c>
      <c r="BB117" s="35">
        <f t="shared" si="60"/>
        <v>-0.64679675428623196</v>
      </c>
    </row>
    <row r="118" spans="1:54" x14ac:dyDescent="0.2">
      <c r="A118">
        <f t="shared" si="61"/>
        <v>115</v>
      </c>
      <c r="B118" s="2">
        <f t="shared" si="49"/>
        <v>1.9166666666666667</v>
      </c>
      <c r="C118" s="4">
        <f t="shared" si="33"/>
        <v>383.33333333333337</v>
      </c>
      <c r="D118" s="7">
        <f>D117-D117*$C$4/'Inser. dati e pres. risult.'!$C$22+E117</f>
        <v>26.496504308186072</v>
      </c>
      <c r="E118" s="6">
        <f>D118*(1-'Inser. dati e pres. risult.'!$H$71)*C$4/'Inser. dati e pres. risult.'!$C$22</f>
        <v>3.0455752078374827E-4</v>
      </c>
      <c r="F118" s="5">
        <f t="shared" si="34"/>
        <v>73.503495691813924</v>
      </c>
      <c r="G118" s="2">
        <f>('Inser. dati e pres. risult.'!$C$15*'Inser. dati e pres. risult.'!$D$71/60+G117)*EXP(-'Inser. dati e pres. risult.'!$D$76*(B118-B117))</f>
        <v>41.659352570128512</v>
      </c>
      <c r="H118" s="8">
        <f>G118/'Inser. dati e pres. risult.'!$C$22</f>
        <v>0.14365293989699487</v>
      </c>
      <c r="I118" s="8">
        <f>H118*'Inser. dati e pres. risult.'!$D$75</f>
        <v>6.4643822953647692E-2</v>
      </c>
      <c r="J118" s="9">
        <f t="shared" si="35"/>
        <v>6.2598715255032689E-2</v>
      </c>
      <c r="K118" s="7">
        <f t="shared" si="36"/>
        <v>11.038272148506525</v>
      </c>
      <c r="L118" s="8">
        <f>K118/'Inser. dati e pres. risult.'!$C$22</f>
        <v>3.8063007408643192E-2</v>
      </c>
      <c r="M118" s="8">
        <f>L118*'Inser. dati e pres. risult.'!$D$75</f>
        <v>1.7128353333889436E-2</v>
      </c>
      <c r="N118" s="9">
        <f t="shared" si="37"/>
        <v>1.6982497036613253E-2</v>
      </c>
      <c r="O118" s="2">
        <f t="shared" si="38"/>
        <v>1.9166666666666667</v>
      </c>
      <c r="P118" s="9">
        <f t="shared" si="50"/>
        <v>0.72870853710934702</v>
      </c>
      <c r="Q118" s="9">
        <f t="shared" si="51"/>
        <v>0.81733054650156101</v>
      </c>
      <c r="R118" s="35">
        <f t="shared" si="52"/>
        <v>-0.77826520037437463</v>
      </c>
      <c r="T118" s="2">
        <f t="shared" si="53"/>
        <v>1.9166666666666667</v>
      </c>
      <c r="U118" s="4">
        <f t="shared" si="39"/>
        <v>153.33333333333334</v>
      </c>
      <c r="V118" s="7">
        <f>V117-V117*U$4/'Inser. dati e pres. risult.'!$C$22+W117</f>
        <v>58.894429325961596</v>
      </c>
      <c r="W118" s="6">
        <f>V118*(1-'Inser. dati e pres. risult.'!$H$71)*U$4/'Inser. dati e pres. risult.'!$C$22</f>
        <v>2.707789854067202E-4</v>
      </c>
      <c r="X118" s="5">
        <f t="shared" si="40"/>
        <v>41.105570674038404</v>
      </c>
      <c r="Y118" s="2">
        <f>('Inser. dati e pres. risult.'!$C$15*'Inser. dati e pres. risult.'!$D$71/60+Y117)*EXP(-'Inser. dati e pres. risult.'!$D$76*(T118-T117))</f>
        <v>41.659352570128512</v>
      </c>
      <c r="Z118" s="8">
        <f>Y118/'Inser. dati e pres. risult.'!$C$22</f>
        <v>0.14365293989699487</v>
      </c>
      <c r="AA118" s="8">
        <f>Z118*'Inser. dati e pres. risult.'!$D$75</f>
        <v>6.4643822953647692E-2</v>
      </c>
      <c r="AB118" s="9">
        <f t="shared" si="41"/>
        <v>6.2598715255032689E-2</v>
      </c>
      <c r="AC118" s="7">
        <f t="shared" si="42"/>
        <v>24.535037957067502</v>
      </c>
      <c r="AD118" s="8">
        <f>AC118/'Inser. dati e pres. risult.'!$C$22</f>
        <v>8.4603579162301726E-2</v>
      </c>
      <c r="AE118" s="8">
        <f>AD118*'Inser. dati e pres. risult.'!$D$75</f>
        <v>3.8071610623035775E-2</v>
      </c>
      <c r="AF118" s="9">
        <f t="shared" si="43"/>
        <v>3.735599711392612E-2</v>
      </c>
      <c r="AG118" s="2">
        <f t="shared" si="62"/>
        <v>1.9166666666666667</v>
      </c>
      <c r="AH118" s="9">
        <f t="shared" si="54"/>
        <v>0.40324658482631004</v>
      </c>
      <c r="AI118" s="9">
        <f t="shared" si="55"/>
        <v>0.81733054650156101</v>
      </c>
      <c r="AJ118" s="35">
        <f t="shared" si="56"/>
        <v>-0.51225520504941513</v>
      </c>
      <c r="AL118" s="2">
        <f t="shared" si="57"/>
        <v>1.9166666666666667</v>
      </c>
      <c r="AM118" s="4">
        <f t="shared" si="44"/>
        <v>249.16666666666669</v>
      </c>
      <c r="AN118" s="7">
        <f>AN117-AN117*AM$4/'Inser. dati e pres. risult.'!$C$22+AO117</f>
        <v>42.25043833791824</v>
      </c>
      <c r="AO118" s="6">
        <f>AN118*(1-'Inser. dati e pres. risult.'!$H$71)*AM$4/'Inser. dati e pres. risult.'!$C$22</f>
        <v>3.1566419447869975E-4</v>
      </c>
      <c r="AP118" s="5">
        <f t="shared" si="45"/>
        <v>57.74956166208176</v>
      </c>
      <c r="AQ118" s="2">
        <f>('Inser. dati e pres. risult.'!$C$15*'Inser. dati e pres. risult.'!$D$71/60+AQ117)*EXP(-'Inser. dati e pres. risult.'!$D$76*(AL118-AL117))</f>
        <v>41.659352570128512</v>
      </c>
      <c r="AR118" s="8">
        <f>AQ118/'Inser. dati e pres. risult.'!$C$22</f>
        <v>0.14365293989699487</v>
      </c>
      <c r="AS118" s="8">
        <f>AR118*'Inser. dati e pres. risult.'!$D$75</f>
        <v>6.4643822953647692E-2</v>
      </c>
      <c r="AT118" s="9">
        <f t="shared" si="46"/>
        <v>6.2598715255032689E-2</v>
      </c>
      <c r="AU118" s="7">
        <f t="shared" si="47"/>
        <v>17.601259069618106</v>
      </c>
      <c r="AV118" s="8">
        <f>AU118/'Inser. dati e pres. risult.'!$C$22</f>
        <v>6.0693996791786574E-2</v>
      </c>
      <c r="AW118" s="8">
        <f>AV118*'Inser. dati e pres. risult.'!$D$75</f>
        <v>2.731229855630396E-2</v>
      </c>
      <c r="AX118" s="9">
        <f t="shared" si="48"/>
        <v>2.6942690324944452E-2</v>
      </c>
      <c r="AY118" s="2">
        <f t="shared" si="63"/>
        <v>1.9166666666666667</v>
      </c>
      <c r="AZ118" s="9">
        <f t="shared" si="58"/>
        <v>0.56959675266213439</v>
      </c>
      <c r="BA118" s="9">
        <f t="shared" si="59"/>
        <v>0.81733054650156101</v>
      </c>
      <c r="BB118" s="35">
        <f t="shared" si="60"/>
        <v>-0.64821827863729586</v>
      </c>
    </row>
    <row r="119" spans="1:54" x14ac:dyDescent="0.2">
      <c r="A119">
        <f t="shared" si="61"/>
        <v>116</v>
      </c>
      <c r="B119" s="2">
        <f t="shared" si="49"/>
        <v>1.9333333333333333</v>
      </c>
      <c r="C119" s="4">
        <f t="shared" si="33"/>
        <v>386.66666666666669</v>
      </c>
      <c r="D119" s="7">
        <f>D118-D118*$C$4/'Inser. dati e pres. risult.'!$C$22+E118</f>
        <v>26.192251344923108</v>
      </c>
      <c r="E119" s="6">
        <f>D119*(1-'Inser. dati e pres. risult.'!$H$71)*C$4/'Inser. dati e pres. risult.'!$C$22</f>
        <v>3.0106036028647282E-4</v>
      </c>
      <c r="F119" s="5">
        <f t="shared" si="34"/>
        <v>73.807748655076892</v>
      </c>
      <c r="G119" s="2">
        <f>('Inser. dati e pres. risult.'!$C$15*'Inser. dati e pres. risult.'!$D$71/60+G118)*EXP(-'Inser. dati e pres. risult.'!$D$76*(B119-B118))</f>
        <v>41.798853770568698</v>
      </c>
      <c r="H119" s="8">
        <f>G119/'Inser. dati e pres. risult.'!$C$22</f>
        <v>0.1441339785192024</v>
      </c>
      <c r="I119" s="8">
        <f>H119*'Inser. dati e pres. risult.'!$D$75</f>
        <v>6.4860290333641088E-2</v>
      </c>
      <c r="J119" s="9">
        <f t="shared" si="35"/>
        <v>6.2801610094294524E-2</v>
      </c>
      <c r="K119" s="7">
        <f t="shared" si="36"/>
        <v>10.948060838884224</v>
      </c>
      <c r="L119" s="8">
        <f>K119/'Inser. dati e pres. risult.'!$C$22</f>
        <v>3.7751933927186981E-2</v>
      </c>
      <c r="M119" s="8">
        <f>L119*'Inser. dati e pres. risult.'!$D$75</f>
        <v>1.6988370267234144E-2</v>
      </c>
      <c r="N119" s="9">
        <f t="shared" si="37"/>
        <v>1.6844881600281969E-2</v>
      </c>
      <c r="O119" s="2">
        <f t="shared" si="38"/>
        <v>1.9333333333333333</v>
      </c>
      <c r="P119" s="9">
        <f t="shared" si="50"/>
        <v>0.73177627810831702</v>
      </c>
      <c r="Q119" s="9">
        <f t="shared" si="51"/>
        <v>0.81997967674617722</v>
      </c>
      <c r="R119" s="35">
        <f t="shared" si="52"/>
        <v>-0.78006199922760122</v>
      </c>
      <c r="T119" s="2">
        <f t="shared" si="53"/>
        <v>1.9333333333333333</v>
      </c>
      <c r="U119" s="4">
        <f t="shared" si="39"/>
        <v>154.66666666666666</v>
      </c>
      <c r="V119" s="7">
        <f>V118-V118*U$4/'Inser. dati e pres. risult.'!$C$22+W118</f>
        <v>58.623921119540285</v>
      </c>
      <c r="W119" s="6">
        <f>V119*(1-'Inser. dati e pres. risult.'!$H$71)*U$4/'Inser. dati e pres. risult.'!$C$22</f>
        <v>2.6953526951512799E-4</v>
      </c>
      <c r="X119" s="5">
        <f t="shared" si="40"/>
        <v>41.376078880459715</v>
      </c>
      <c r="Y119" s="2">
        <f>('Inser. dati e pres. risult.'!$C$15*'Inser. dati e pres. risult.'!$D$71/60+Y118)*EXP(-'Inser. dati e pres. risult.'!$D$76*(T119-T118))</f>
        <v>41.798853770568698</v>
      </c>
      <c r="Z119" s="8">
        <f>Y119/'Inser. dati e pres. risult.'!$C$22</f>
        <v>0.1441339785192024</v>
      </c>
      <c r="AA119" s="8">
        <f>Z119*'Inser. dati e pres. risult.'!$D$75</f>
        <v>6.4860290333641088E-2</v>
      </c>
      <c r="AB119" s="9">
        <f t="shared" si="41"/>
        <v>6.2801610094294524E-2</v>
      </c>
      <c r="AC119" s="7">
        <f t="shared" si="42"/>
        <v>24.504127063330184</v>
      </c>
      <c r="AD119" s="8">
        <f>AC119/'Inser. dati e pres. risult.'!$C$22</f>
        <v>8.4496989873552364E-2</v>
      </c>
      <c r="AE119" s="8">
        <f>AD119*'Inser. dati e pres. risult.'!$D$75</f>
        <v>3.8023645443098567E-2</v>
      </c>
      <c r="AF119" s="9">
        <f t="shared" si="43"/>
        <v>3.7309822613736943E-2</v>
      </c>
      <c r="AG119" s="2">
        <f t="shared" si="62"/>
        <v>1.9333333333333333</v>
      </c>
      <c r="AH119" s="9">
        <f t="shared" si="54"/>
        <v>0.4059097759162944</v>
      </c>
      <c r="AI119" s="9">
        <f t="shared" si="55"/>
        <v>0.81997967674617722</v>
      </c>
      <c r="AJ119" s="35">
        <f t="shared" si="56"/>
        <v>-0.51285809009777905</v>
      </c>
      <c r="AL119" s="2">
        <f t="shared" si="57"/>
        <v>1.9333333333333333</v>
      </c>
      <c r="AM119" s="4">
        <f t="shared" si="44"/>
        <v>251.33333333333334</v>
      </c>
      <c r="AN119" s="7">
        <f>AN118-AN118*AM$4/'Inser. dati e pres. risult.'!$C$22+AO118</f>
        <v>41.935089807634021</v>
      </c>
      <c r="AO119" s="6">
        <f>AN119*(1-'Inser. dati e pres. risult.'!$H$71)*AM$4/'Inser. dati e pres. risult.'!$C$22</f>
        <v>3.1330814224094411E-4</v>
      </c>
      <c r="AP119" s="5">
        <f t="shared" si="45"/>
        <v>58.064910192365979</v>
      </c>
      <c r="AQ119" s="2">
        <f>('Inser. dati e pres. risult.'!$C$15*'Inser. dati e pres. risult.'!$D$71/60+AQ118)*EXP(-'Inser. dati e pres. risult.'!$D$76*(AL119-AL118))</f>
        <v>41.798853770568698</v>
      </c>
      <c r="AR119" s="8">
        <f>AQ119/'Inser. dati e pres. risult.'!$C$22</f>
        <v>0.1441339785192024</v>
      </c>
      <c r="AS119" s="8">
        <f>AR119*'Inser. dati e pres. risult.'!$D$75</f>
        <v>6.4860290333641088E-2</v>
      </c>
      <c r="AT119" s="9">
        <f t="shared" si="46"/>
        <v>6.2801610094294524E-2</v>
      </c>
      <c r="AU119" s="7">
        <f t="shared" si="47"/>
        <v>17.528386867249605</v>
      </c>
      <c r="AV119" s="8">
        <f>AU119/'Inser. dati e pres. risult.'!$C$22</f>
        <v>6.0442713335343463E-2</v>
      </c>
      <c r="AW119" s="8">
        <f>AV119*'Inser. dati e pres. risult.'!$D$75</f>
        <v>2.719922100090456E-2</v>
      </c>
      <c r="AX119" s="9">
        <f t="shared" si="48"/>
        <v>2.6832653161853348E-2</v>
      </c>
      <c r="AY119" s="2">
        <f t="shared" si="63"/>
        <v>1.9333333333333333</v>
      </c>
      <c r="AZ119" s="9">
        <f t="shared" si="58"/>
        <v>0.57273940713359073</v>
      </c>
      <c r="BA119" s="9">
        <f t="shared" si="59"/>
        <v>0.81997967674617722</v>
      </c>
      <c r="BB119" s="35">
        <f t="shared" si="60"/>
        <v>-0.64965499717502173</v>
      </c>
    </row>
    <row r="120" spans="1:54" x14ac:dyDescent="0.2">
      <c r="A120">
        <f t="shared" si="61"/>
        <v>117</v>
      </c>
      <c r="B120" s="2">
        <f t="shared" si="49"/>
        <v>1.95</v>
      </c>
      <c r="C120" s="4">
        <f t="shared" si="33"/>
        <v>390</v>
      </c>
      <c r="D120" s="7">
        <f>D119-D119*$C$4/'Inser. dati e pres. risult.'!$C$22+E119</f>
        <v>25.891492044996919</v>
      </c>
      <c r="E120" s="6">
        <f>D120*(1-'Inser. dati e pres. risult.'!$H$71)*C$4/'Inser. dati e pres. risult.'!$C$22</f>
        <v>2.9760335683904531E-4</v>
      </c>
      <c r="F120" s="5">
        <f t="shared" si="34"/>
        <v>74.108507955003077</v>
      </c>
      <c r="G120" s="2">
        <f>('Inser. dati e pres. risult.'!$C$15*'Inser. dati e pres. risult.'!$D$71/60+G119)*EXP(-'Inser. dati e pres. risult.'!$D$76*(B120-B119))</f>
        <v>41.936346798041257</v>
      </c>
      <c r="H120" s="8">
        <f>G120/'Inser. dati e pres. risult.'!$C$22</f>
        <v>0.14460809240703881</v>
      </c>
      <c r="I120" s="8">
        <f>H120*'Inser. dati e pres. risult.'!$D$75</f>
        <v>6.5073641583167474E-2</v>
      </c>
      <c r="J120" s="9">
        <f t="shared" si="35"/>
        <v>6.3001541213299594E-2</v>
      </c>
      <c r="K120" s="7">
        <f t="shared" si="36"/>
        <v>10.857945895177172</v>
      </c>
      <c r="L120" s="8">
        <f>K120/'Inser. dati e pres. risult.'!$C$22</f>
        <v>3.7441192741990252E-2</v>
      </c>
      <c r="M120" s="8">
        <f>L120*'Inser. dati e pres. risult.'!$D$75</f>
        <v>1.6848536733895615E-2</v>
      </c>
      <c r="N120" s="9">
        <f t="shared" si="37"/>
        <v>1.6707393933787174E-2</v>
      </c>
      <c r="O120" s="2">
        <f t="shared" si="38"/>
        <v>1.95</v>
      </c>
      <c r="P120" s="9">
        <f t="shared" si="50"/>
        <v>0.73480975842762009</v>
      </c>
      <c r="Q120" s="9">
        <f t="shared" si="51"/>
        <v>0.82259011068389198</v>
      </c>
      <c r="R120" s="35">
        <f t="shared" si="52"/>
        <v>-0.78185712983268785</v>
      </c>
      <c r="T120" s="2">
        <f t="shared" si="53"/>
        <v>1.95</v>
      </c>
      <c r="U120" s="4">
        <f t="shared" si="39"/>
        <v>156</v>
      </c>
      <c r="V120" s="7">
        <f>V119-V119*U$4/'Inser. dati e pres. risult.'!$C$22+W119</f>
        <v>58.354655385294677</v>
      </c>
      <c r="W120" s="6">
        <f>V120*(1-'Inser. dati e pres. risult.'!$H$71)*U$4/'Inser. dati e pres. risult.'!$C$22</f>
        <v>2.6829726613928609E-4</v>
      </c>
      <c r="X120" s="5">
        <f t="shared" si="40"/>
        <v>41.645344614705323</v>
      </c>
      <c r="Y120" s="2">
        <f>('Inser. dati e pres. risult.'!$C$15*'Inser. dati e pres. risult.'!$D$71/60+Y119)*EXP(-'Inser. dati e pres. risult.'!$D$76*(T120-T119))</f>
        <v>41.936346798041257</v>
      </c>
      <c r="Z120" s="8">
        <f>Y120/'Inser. dati e pres. risult.'!$C$22</f>
        <v>0.14460809240703881</v>
      </c>
      <c r="AA120" s="8">
        <f>Z120*'Inser. dati e pres. risult.'!$D$75</f>
        <v>6.5073641583167474E-2</v>
      </c>
      <c r="AB120" s="9">
        <f t="shared" si="41"/>
        <v>6.3001541213299594E-2</v>
      </c>
      <c r="AC120" s="7">
        <f t="shared" si="42"/>
        <v>24.471810655179034</v>
      </c>
      <c r="AD120" s="8">
        <f>AC120/'Inser. dati e pres. risult.'!$C$22</f>
        <v>8.438555398337598E-2</v>
      </c>
      <c r="AE120" s="8">
        <f>AD120*'Inser. dati e pres. risult.'!$D$75</f>
        <v>3.797349929251919E-2</v>
      </c>
      <c r="AF120" s="9">
        <f t="shared" si="43"/>
        <v>3.7261546196712292E-2</v>
      </c>
      <c r="AG120" s="2">
        <f t="shared" si="62"/>
        <v>1.95</v>
      </c>
      <c r="AH120" s="9">
        <f t="shared" si="54"/>
        <v>0.40856135454593612</v>
      </c>
      <c r="AI120" s="9">
        <f t="shared" si="55"/>
        <v>0.82259011068389198</v>
      </c>
      <c r="AJ120" s="35">
        <f t="shared" si="56"/>
        <v>-0.51348841917321042</v>
      </c>
      <c r="AL120" s="2">
        <f t="shared" si="57"/>
        <v>1.95</v>
      </c>
      <c r="AM120" s="4">
        <f t="shared" si="44"/>
        <v>253.5</v>
      </c>
      <c r="AN120" s="7">
        <f>AN119-AN119*AM$4/'Inser. dati e pres. risult.'!$C$22+AO119</f>
        <v>41.622094973535319</v>
      </c>
      <c r="AO120" s="6">
        <f>AN120*(1-'Inser. dati e pres. risult.'!$H$71)*AM$4/'Inser. dati e pres. risult.'!$C$22</f>
        <v>3.109696750896319E-4</v>
      </c>
      <c r="AP120" s="5">
        <f t="shared" si="45"/>
        <v>58.377905026464681</v>
      </c>
      <c r="AQ120" s="2">
        <f>('Inser. dati e pres. risult.'!$C$15*'Inser. dati e pres. risult.'!$D$71/60+AQ119)*EXP(-'Inser. dati e pres. risult.'!$D$76*(AL120-AL119))</f>
        <v>41.936346798041257</v>
      </c>
      <c r="AR120" s="8">
        <f>AQ120/'Inser. dati e pres. risult.'!$C$22</f>
        <v>0.14460809240703881</v>
      </c>
      <c r="AS120" s="8">
        <f>AR120*'Inser. dati e pres. risult.'!$D$75</f>
        <v>6.5073641583167474E-2</v>
      </c>
      <c r="AT120" s="9">
        <f t="shared" si="46"/>
        <v>6.3001541213299594E-2</v>
      </c>
      <c r="AU120" s="7">
        <f t="shared" si="47"/>
        <v>17.454786092711871</v>
      </c>
      <c r="AV120" s="8">
        <f>AU120/'Inser. dati e pres. risult.'!$C$22</f>
        <v>6.0188917561075417E-2</v>
      </c>
      <c r="AW120" s="8">
        <f>AV120*'Inser. dati e pres. risult.'!$D$75</f>
        <v>2.7085012902483937E-2</v>
      </c>
      <c r="AX120" s="9">
        <f t="shared" si="48"/>
        <v>2.6721503222735143E-2</v>
      </c>
      <c r="AY120" s="2">
        <f t="shared" si="63"/>
        <v>1.95</v>
      </c>
      <c r="AZ120" s="9">
        <f t="shared" si="58"/>
        <v>0.57585953124120959</v>
      </c>
      <c r="BA120" s="9">
        <f t="shared" si="59"/>
        <v>0.82259011068389198</v>
      </c>
      <c r="BB120" s="35">
        <f t="shared" si="60"/>
        <v>-0.6511062448581888</v>
      </c>
    </row>
    <row r="121" spans="1:54" x14ac:dyDescent="0.2">
      <c r="A121">
        <f t="shared" si="61"/>
        <v>118</v>
      </c>
      <c r="B121" s="2">
        <f t="shared" si="49"/>
        <v>1.9666666666666666</v>
      </c>
      <c r="C121" s="4">
        <f t="shared" si="33"/>
        <v>393.33333333333331</v>
      </c>
      <c r="D121" s="7">
        <f>D120-D120*$C$4/'Inser. dati e pres. risult.'!$C$22+E120</f>
        <v>25.594186291514713</v>
      </c>
      <c r="E121" s="6">
        <f>D121*(1-'Inser. dati e pres. risult.'!$H$71)*C$4/'Inser. dati e pres. risult.'!$C$22</f>
        <v>2.9418604932775558E-4</v>
      </c>
      <c r="F121" s="5">
        <f t="shared" si="34"/>
        <v>74.405813708485283</v>
      </c>
      <c r="G121" s="2">
        <f>('Inser. dati e pres. risult.'!$C$15*'Inser. dati e pres. risult.'!$D$71/60+G120)*EXP(-'Inser. dati e pres. risult.'!$D$76*(B121-B120))</f>
        <v>42.07186056096171</v>
      </c>
      <c r="H121" s="8">
        <f>G121/'Inser. dati e pres. risult.'!$C$22</f>
        <v>0.14507538124469554</v>
      </c>
      <c r="I121" s="8">
        <f>H121*'Inser. dati e pres. risult.'!$D$75</f>
        <v>6.5283921560112992E-2</v>
      </c>
      <c r="J121" s="9">
        <f t="shared" si="35"/>
        <v>6.3198552513119455E-2</v>
      </c>
      <c r="K121" s="7">
        <f t="shared" si="36"/>
        <v>10.767950368278848</v>
      </c>
      <c r="L121" s="8">
        <f>K121/'Inser. dati e pres. risult.'!$C$22</f>
        <v>3.7130863338892581E-2</v>
      </c>
      <c r="M121" s="8">
        <f>L121*'Inser. dati e pres. risult.'!$D$75</f>
        <v>1.6708888502501663E-2</v>
      </c>
      <c r="N121" s="9">
        <f t="shared" si="37"/>
        <v>1.6570069272057397E-2</v>
      </c>
      <c r="O121" s="2">
        <f t="shared" si="38"/>
        <v>1.9666666666666666</v>
      </c>
      <c r="P121" s="9">
        <f t="shared" si="50"/>
        <v>0.7378093545953035</v>
      </c>
      <c r="Q121" s="9">
        <f t="shared" si="51"/>
        <v>0.82516242151635444</v>
      </c>
      <c r="R121" s="35">
        <f t="shared" si="52"/>
        <v>-0.78365013213892476</v>
      </c>
      <c r="T121" s="2">
        <f t="shared" si="53"/>
        <v>1.9666666666666666</v>
      </c>
      <c r="U121" s="4">
        <f t="shared" si="39"/>
        <v>157.33333333333331</v>
      </c>
      <c r="V121" s="7">
        <f>V120-V120*U$4/'Inser. dati e pres. risult.'!$C$22+W120</f>
        <v>58.086626416421531</v>
      </c>
      <c r="W121" s="6">
        <f>V121*(1-'Inser. dati e pres. risult.'!$H$71)*U$4/'Inser. dati e pres. risult.'!$C$22</f>
        <v>2.6706494904101875E-4</v>
      </c>
      <c r="X121" s="5">
        <f t="shared" si="40"/>
        <v>41.913373583578469</v>
      </c>
      <c r="Y121" s="2">
        <f>('Inser. dati e pres. risult.'!$C$15*'Inser. dati e pres. risult.'!$D$71/60+Y120)*EXP(-'Inser. dati e pres. risult.'!$D$76*(T121-T120))</f>
        <v>42.07186056096171</v>
      </c>
      <c r="Z121" s="8">
        <f>Y121/'Inser. dati e pres. risult.'!$C$22</f>
        <v>0.14507538124469554</v>
      </c>
      <c r="AA121" s="8">
        <f>Z121*'Inser. dati e pres. risult.'!$D$75</f>
        <v>6.5283921560112992E-2</v>
      </c>
      <c r="AB121" s="9">
        <f t="shared" si="41"/>
        <v>6.3198552513119455E-2</v>
      </c>
      <c r="AC121" s="7">
        <f t="shared" si="42"/>
        <v>24.438124470483618</v>
      </c>
      <c r="AD121" s="8">
        <f>AC121/'Inser. dati e pres. risult.'!$C$22</f>
        <v>8.426939472580558E-2</v>
      </c>
      <c r="AE121" s="8">
        <f>AD121*'Inser. dati e pres. risult.'!$D$75</f>
        <v>3.7921227626612514E-2</v>
      </c>
      <c r="AF121" s="9">
        <f t="shared" si="43"/>
        <v>3.7211220938618506E-2</v>
      </c>
      <c r="AG121" s="2">
        <f t="shared" si="62"/>
        <v>1.9666666666666666</v>
      </c>
      <c r="AH121" s="9">
        <f t="shared" si="54"/>
        <v>0.4112013731502191</v>
      </c>
      <c r="AI121" s="9">
        <f t="shared" si="55"/>
        <v>0.82516242151635444</v>
      </c>
      <c r="AJ121" s="35">
        <f t="shared" si="56"/>
        <v>-0.51414549928313047</v>
      </c>
      <c r="AL121" s="2">
        <f t="shared" si="57"/>
        <v>1.9666666666666666</v>
      </c>
      <c r="AM121" s="4">
        <f t="shared" si="44"/>
        <v>255.66666666666666</v>
      </c>
      <c r="AN121" s="7">
        <f>AN120-AN120*AM$4/'Inser. dati e pres. risult.'!$C$22+AO120</f>
        <v>41.311436268120779</v>
      </c>
      <c r="AO121" s="6">
        <f>AN121*(1-'Inser. dati e pres. risult.'!$H$71)*AM$4/'Inser. dati e pres. risult.'!$C$22</f>
        <v>3.0864866177331645E-4</v>
      </c>
      <c r="AP121" s="5">
        <f t="shared" si="45"/>
        <v>58.688563731879221</v>
      </c>
      <c r="AQ121" s="2">
        <f>('Inser. dati e pres. risult.'!$C$15*'Inser. dati e pres. risult.'!$D$71/60+AQ120)*EXP(-'Inser. dati e pres. risult.'!$D$76*(AL121-AL120))</f>
        <v>42.07186056096171</v>
      </c>
      <c r="AR121" s="8">
        <f>AQ121/'Inser. dati e pres. risult.'!$C$22</f>
        <v>0.14507538124469554</v>
      </c>
      <c r="AS121" s="8">
        <f>AR121*'Inser. dati e pres. risult.'!$D$75</f>
        <v>6.5283921560112992E-2</v>
      </c>
      <c r="AT121" s="9">
        <f t="shared" si="46"/>
        <v>6.3198552513119455E-2</v>
      </c>
      <c r="AU121" s="7">
        <f t="shared" si="47"/>
        <v>17.380489862454336</v>
      </c>
      <c r="AV121" s="8">
        <f>AU121/'Inser. dati e pres. risult.'!$C$22</f>
        <v>5.993272366363564E-2</v>
      </c>
      <c r="AW121" s="8">
        <f>AV121*'Inser. dati e pres. risult.'!$D$75</f>
        <v>2.6969725648636037E-2</v>
      </c>
      <c r="AX121" s="9">
        <f t="shared" si="48"/>
        <v>2.6609290149368303E-2</v>
      </c>
      <c r="AY121" s="2">
        <f t="shared" si="63"/>
        <v>1.9666666666666666</v>
      </c>
      <c r="AZ121" s="9">
        <f t="shared" si="58"/>
        <v>0.57895728475989294</v>
      </c>
      <c r="BA121" s="9">
        <f t="shared" si="59"/>
        <v>0.82516242151635444</v>
      </c>
      <c r="BB121" s="35">
        <f t="shared" si="60"/>
        <v>-0.65257137353065242</v>
      </c>
    </row>
    <row r="122" spans="1:54" x14ac:dyDescent="0.2">
      <c r="A122">
        <f t="shared" si="61"/>
        <v>119</v>
      </c>
      <c r="B122" s="2">
        <f t="shared" si="49"/>
        <v>1.9833333333333334</v>
      </c>
      <c r="C122" s="4">
        <f t="shared" si="33"/>
        <v>396.66666666666669</v>
      </c>
      <c r="D122" s="7">
        <f>D121-D121*$C$4/'Inser. dati e pres. risult.'!$C$22+E121</f>
        <v>25.300294428236285</v>
      </c>
      <c r="E122" s="6">
        <f>D122*(1-'Inser. dati e pres. risult.'!$H$71)*C$4/'Inser. dati e pres. risult.'!$C$22</f>
        <v>2.908079819337507E-4</v>
      </c>
      <c r="F122" s="5">
        <f t="shared" si="34"/>
        <v>74.699705571763715</v>
      </c>
      <c r="G122" s="2">
        <f>('Inser. dati e pres. risult.'!$C$15*'Inser. dati e pres. risult.'!$D$71/60+G121)*EXP(-'Inser. dati e pres. risult.'!$D$76*(B122-B121))</f>
        <v>42.205423551597903</v>
      </c>
      <c r="H122" s="8">
        <f>G122/'Inser. dati e pres. risult.'!$C$22</f>
        <v>0.14553594328137209</v>
      </c>
      <c r="I122" s="8">
        <f>H122*'Inser. dati e pres. risult.'!$D$75</f>
        <v>6.5491174476617439E-2</v>
      </c>
      <c r="J122" s="9">
        <f t="shared" si="35"/>
        <v>6.3392687227109001E-2</v>
      </c>
      <c r="K122" s="7">
        <f t="shared" si="36"/>
        <v>10.678096423238449</v>
      </c>
      <c r="L122" s="8">
        <f>K122/'Inser. dati e pres. risult.'!$C$22</f>
        <v>3.6821022149098097E-2</v>
      </c>
      <c r="M122" s="8">
        <f>L122*'Inser. dati e pres. risult.'!$D$75</f>
        <v>1.6569459967094143E-2</v>
      </c>
      <c r="N122" s="9">
        <f t="shared" si="37"/>
        <v>1.6432941517601218E-2</v>
      </c>
      <c r="O122" s="2">
        <f t="shared" si="38"/>
        <v>1.9833333333333334</v>
      </c>
      <c r="P122" s="9">
        <f t="shared" si="50"/>
        <v>0.74077543899142517</v>
      </c>
      <c r="Q122" s="9">
        <f t="shared" si="51"/>
        <v>0.82769717372705964</v>
      </c>
      <c r="R122" s="35">
        <f t="shared" si="52"/>
        <v>-0.78544056349256486</v>
      </c>
      <c r="T122" s="2">
        <f t="shared" si="53"/>
        <v>1.9833333333333334</v>
      </c>
      <c r="U122" s="4">
        <f t="shared" si="39"/>
        <v>158.66666666666669</v>
      </c>
      <c r="V122" s="7">
        <f>V121-V121*U$4/'Inser. dati e pres. risult.'!$C$22+W121</f>
        <v>57.819828532329552</v>
      </c>
      <c r="W122" s="6">
        <f>V122*(1-'Inser. dati e pres. risult.'!$H$71)*U$4/'Inser. dati e pres. risult.'!$C$22</f>
        <v>2.6583829210266482E-4</v>
      </c>
      <c r="X122" s="5">
        <f t="shared" si="40"/>
        <v>42.180171467670448</v>
      </c>
      <c r="Y122" s="2">
        <f>('Inser. dati e pres. risult.'!$C$15*'Inser. dati e pres. risult.'!$D$71/60+Y121)*EXP(-'Inser. dati e pres. risult.'!$D$76*(T122-T121))</f>
        <v>42.205423551597903</v>
      </c>
      <c r="Z122" s="8">
        <f>Y122/'Inser. dati e pres. risult.'!$C$22</f>
        <v>0.14553594328137209</v>
      </c>
      <c r="AA122" s="8">
        <f>Z122*'Inser. dati e pres. risult.'!$D$75</f>
        <v>6.5491174476617439E-2</v>
      </c>
      <c r="AB122" s="9">
        <f t="shared" si="41"/>
        <v>6.3392687227109001E-2</v>
      </c>
      <c r="AC122" s="7">
        <f t="shared" si="42"/>
        <v>24.403103528877342</v>
      </c>
      <c r="AD122" s="8">
        <f>AC122/'Inser. dati e pres. risult.'!$C$22</f>
        <v>8.4148632858197736E-2</v>
      </c>
      <c r="AE122" s="8">
        <f>AD122*'Inser. dati e pres. risult.'!$D$75</f>
        <v>3.7866884786188985E-2</v>
      </c>
      <c r="AF122" s="9">
        <f t="shared" si="43"/>
        <v>3.7158898839983578E-2</v>
      </c>
      <c r="AG122" s="2">
        <f t="shared" si="62"/>
        <v>1.9833333333333334</v>
      </c>
      <c r="AH122" s="9">
        <f t="shared" si="54"/>
        <v>0.41382988377099283</v>
      </c>
      <c r="AI122" s="9">
        <f t="shared" si="55"/>
        <v>0.82769717372705964</v>
      </c>
      <c r="AJ122" s="35">
        <f t="shared" si="56"/>
        <v>-0.51482865147398882</v>
      </c>
      <c r="AL122" s="2">
        <f t="shared" si="57"/>
        <v>1.9833333333333334</v>
      </c>
      <c r="AM122" s="4">
        <f t="shared" si="44"/>
        <v>257.83333333333331</v>
      </c>
      <c r="AN122" s="7">
        <f>AN121-AN121*AM$4/'Inser. dati e pres. risult.'!$C$22+AO121</f>
        <v>41.003096255009233</v>
      </c>
      <c r="AO122" s="6">
        <f>AN122*(1-'Inser. dati e pres. risult.'!$H$71)*AM$4/'Inser. dati e pres. risult.'!$C$22</f>
        <v>3.0634497202018413E-4</v>
      </c>
      <c r="AP122" s="5">
        <f t="shared" si="45"/>
        <v>58.996903744990767</v>
      </c>
      <c r="AQ122" s="2">
        <f>('Inser. dati e pres. risult.'!$C$15*'Inser. dati e pres. risult.'!$D$71/60+AQ121)*EXP(-'Inser. dati e pres. risult.'!$D$76*(AL122-AL121))</f>
        <v>42.205423551597903</v>
      </c>
      <c r="AR122" s="8">
        <f>AQ122/'Inser. dati e pres. risult.'!$C$22</f>
        <v>0.14553594328137209</v>
      </c>
      <c r="AS122" s="8">
        <f>AR122*'Inser. dati e pres. risult.'!$D$75</f>
        <v>6.5491174476617439E-2</v>
      </c>
      <c r="AT122" s="9">
        <f t="shared" si="46"/>
        <v>6.3392687227109001E-2</v>
      </c>
      <c r="AU122" s="7">
        <f t="shared" si="47"/>
        <v>17.305530443696025</v>
      </c>
      <c r="AV122" s="8">
        <f>AU122/'Inser. dati e pres. risult.'!$C$22</f>
        <v>5.967424290929664E-2</v>
      </c>
      <c r="AW122" s="8">
        <f>AV122*'Inser. dati e pres. risult.'!$D$75</f>
        <v>2.685340930918349E-2</v>
      </c>
      <c r="AX122" s="9">
        <f t="shared" si="48"/>
        <v>2.6496062320145675E-2</v>
      </c>
      <c r="AY122" s="2">
        <f t="shared" si="63"/>
        <v>1.9833333333333334</v>
      </c>
      <c r="AZ122" s="9">
        <f t="shared" si="58"/>
        <v>0.58203282619615782</v>
      </c>
      <c r="BA122" s="9">
        <f t="shared" si="59"/>
        <v>0.82769717372705964</v>
      </c>
      <c r="BB122" s="35">
        <f t="shared" si="60"/>
        <v>-0.65404975153187306</v>
      </c>
    </row>
    <row r="123" spans="1:54" x14ac:dyDescent="0.2">
      <c r="A123">
        <f t="shared" si="61"/>
        <v>120</v>
      </c>
      <c r="B123" s="2">
        <f t="shared" si="49"/>
        <v>2</v>
      </c>
      <c r="C123" s="4">
        <f t="shared" si="33"/>
        <v>400</v>
      </c>
      <c r="D123" s="7">
        <f>D122-D122*$C$4/'Inser. dati e pres. risult.'!$C$22+E122</f>
        <v>25.009777254284469</v>
      </c>
      <c r="E123" s="6">
        <f>D123*(1-'Inser. dati e pres. risult.'!$H$71)*C$4/'Inser. dati e pres. risult.'!$C$22</f>
        <v>2.8746870407223555E-4</v>
      </c>
      <c r="F123" s="5">
        <f t="shared" si="34"/>
        <v>74.990222745715528</v>
      </c>
      <c r="G123" s="2">
        <f>('Inser. dati e pres. risult.'!$C$15*'Inser. dati e pres. risult.'!$D$71/60+G122)*EXP(-'Inser. dati e pres. risult.'!$D$76*(B123-B122))</f>
        <v>42.337063852060652</v>
      </c>
      <c r="H123" s="8">
        <f>G123/'Inser. dati e pres. risult.'!$C$22</f>
        <v>0.14598987535193328</v>
      </c>
      <c r="I123" s="8">
        <f>H123*'Inser. dati e pres. risult.'!$D$75</f>
        <v>6.5695443908369983E-2</v>
      </c>
      <c r="J123" s="9">
        <f t="shared" si="35"/>
        <v>6.3583987931556063E-2</v>
      </c>
      <c r="K123" s="7">
        <f t="shared" si="36"/>
        <v>10.588405365404558</v>
      </c>
      <c r="L123" s="8">
        <f>K123/'Inser. dati e pres. risult.'!$C$22</f>
        <v>3.6511742639326064E-2</v>
      </c>
      <c r="M123" s="8">
        <f>L123*'Inser. dati e pres. risult.'!$D$75</f>
        <v>1.643028418769673E-2</v>
      </c>
      <c r="N123" s="9">
        <f t="shared" si="37"/>
        <v>1.6296043279408812E-2</v>
      </c>
      <c r="O123" s="2">
        <f t="shared" si="38"/>
        <v>2</v>
      </c>
      <c r="P123" s="9">
        <f t="shared" si="50"/>
        <v>0.74370837989981975</v>
      </c>
      <c r="Q123" s="9">
        <f t="shared" si="51"/>
        <v>0.83019492322039734</v>
      </c>
      <c r="R123" s="35">
        <f t="shared" si="52"/>
        <v>-0.78722799812889965</v>
      </c>
      <c r="T123" s="2">
        <f t="shared" si="53"/>
        <v>2</v>
      </c>
      <c r="U123" s="4">
        <f t="shared" si="39"/>
        <v>160</v>
      </c>
      <c r="V123" s="7">
        <f>V122-V122*U$4/'Inser. dati e pres. risult.'!$C$22+W122</f>
        <v>57.554256078518989</v>
      </c>
      <c r="W123" s="6">
        <f>V123*(1-'Inser. dati e pres. risult.'!$H$71)*U$4/'Inser. dati e pres. risult.'!$C$22</f>
        <v>2.6461726932652433E-4</v>
      </c>
      <c r="X123" s="5">
        <f t="shared" si="40"/>
        <v>42.445743921481011</v>
      </c>
      <c r="Y123" s="2">
        <f>('Inser. dati e pres. risult.'!$C$15*'Inser. dati e pres. risult.'!$D$71/60+Y122)*EXP(-'Inser. dati e pres. risult.'!$D$76*(T123-T122))</f>
        <v>42.337063852060652</v>
      </c>
      <c r="Z123" s="8">
        <f>Y123/'Inser. dati e pres. risult.'!$C$22</f>
        <v>0.14598987535193328</v>
      </c>
      <c r="AA123" s="8">
        <f>Z123*'Inser. dati e pres. risult.'!$D$75</f>
        <v>6.5695443908369983E-2</v>
      </c>
      <c r="AB123" s="9">
        <f t="shared" si="41"/>
        <v>6.3583987931556063E-2</v>
      </c>
      <c r="AC123" s="7">
        <f t="shared" si="42"/>
        <v>24.366782145541084</v>
      </c>
      <c r="AD123" s="8">
        <f>AC123/'Inser. dati e pres. risult.'!$C$22</f>
        <v>8.402338670876236E-2</v>
      </c>
      <c r="AE123" s="8">
        <f>AD123*'Inser. dati e pres. risult.'!$D$75</f>
        <v>3.7810524018943061E-2</v>
      </c>
      <c r="AF123" s="9">
        <f t="shared" si="43"/>
        <v>3.7104630847507813E-2</v>
      </c>
      <c r="AG123" s="2">
        <f t="shared" si="62"/>
        <v>2</v>
      </c>
      <c r="AH123" s="9">
        <f t="shared" si="54"/>
        <v>0.41644693806483979</v>
      </c>
      <c r="AI123" s="9">
        <f t="shared" si="55"/>
        <v>0.83019492322039734</v>
      </c>
      <c r="AJ123" s="35">
        <f t="shared" si="56"/>
        <v>-0.51553721055171198</v>
      </c>
      <c r="AL123" s="2">
        <f t="shared" si="57"/>
        <v>2</v>
      </c>
      <c r="AM123" s="4">
        <f t="shared" si="44"/>
        <v>260</v>
      </c>
      <c r="AN123" s="7">
        <f>AN122-AN122*AM$4/'Inser. dati e pres. risult.'!$C$22+AO122</f>
        <v>40.697057627961065</v>
      </c>
      <c r="AO123" s="6">
        <f>AN123*(1-'Inser. dati e pres. risult.'!$H$71)*AM$4/'Inser. dati e pres. risult.'!$C$22</f>
        <v>3.0405847653074386E-4</v>
      </c>
      <c r="AP123" s="5">
        <f t="shared" si="45"/>
        <v>59.302942372038935</v>
      </c>
      <c r="AQ123" s="2">
        <f>('Inser. dati e pres. risult.'!$C$15*'Inser. dati e pres. risult.'!$D$71/60+AQ122)*EXP(-'Inser. dati e pres. risult.'!$D$76*(AL123-AL122))</f>
        <v>42.337063852060652</v>
      </c>
      <c r="AR123" s="8">
        <f>AQ123/'Inser. dati e pres. risult.'!$C$22</f>
        <v>0.14598987535193328</v>
      </c>
      <c r="AS123" s="8">
        <f>AR123*'Inser. dati e pres. risult.'!$D$75</f>
        <v>6.5695443908369983E-2</v>
      </c>
      <c r="AT123" s="9">
        <f t="shared" si="46"/>
        <v>6.3583987931556063E-2</v>
      </c>
      <c r="AU123" s="7">
        <f t="shared" si="47"/>
        <v>17.229939273859795</v>
      </c>
      <c r="AV123" s="8">
        <f>AU123/'Inser. dati e pres. risult.'!$C$22</f>
        <v>5.941358370296481E-2</v>
      </c>
      <c r="AW123" s="8">
        <f>AV123*'Inser. dati e pres. risult.'!$D$75</f>
        <v>2.6736112666334164E-2</v>
      </c>
      <c r="AX123" s="9">
        <f t="shared" si="48"/>
        <v>2.6381866879215177E-2</v>
      </c>
      <c r="AY123" s="2">
        <f t="shared" si="63"/>
        <v>2</v>
      </c>
      <c r="AZ123" s="9">
        <f t="shared" si="58"/>
        <v>0.5850863128054582</v>
      </c>
      <c r="BA123" s="9">
        <f t="shared" si="59"/>
        <v>0.83019492322039734</v>
      </c>
      <c r="BB123" s="35">
        <f t="shared" si="60"/>
        <v>-0.6555407633164354</v>
      </c>
    </row>
    <row r="124" spans="1:54" x14ac:dyDescent="0.2">
      <c r="A124">
        <f t="shared" si="61"/>
        <v>121</v>
      </c>
      <c r="B124" s="2">
        <f t="shared" si="49"/>
        <v>2.0166666666666666</v>
      </c>
      <c r="C124" s="4">
        <f t="shared" si="33"/>
        <v>403.33333333333331</v>
      </c>
      <c r="D124" s="7">
        <f>D123-D123*$C$4/'Inser. dati e pres. risult.'!$C$22+E123</f>
        <v>24.722596018916306</v>
      </c>
      <c r="E124" s="6">
        <f>D124*(1-'Inser. dati e pres. risult.'!$H$71)*C$4/'Inser. dati e pres. risult.'!$C$22</f>
        <v>2.8416777033237161E-4</v>
      </c>
      <c r="F124" s="5">
        <f t="shared" si="34"/>
        <v>75.277403981083694</v>
      </c>
      <c r="G124" s="2">
        <f>('Inser. dati e pres. risult.'!$C$15*'Inser. dati e pres. risult.'!$D$71/60+G123)*EXP(-'Inser. dati e pres. risult.'!$D$76*(B124-B123))</f>
        <v>42.466809140208056</v>
      </c>
      <c r="H124" s="8">
        <f>G124/'Inser. dati e pres. risult.'!$C$22</f>
        <v>0.14643727289726916</v>
      </c>
      <c r="I124" s="8">
        <f>H124*'Inser. dati e pres. risult.'!$D$75</f>
        <v>6.5896772803771125E-2</v>
      </c>
      <c r="J124" s="9">
        <f t="shared" si="35"/>
        <v>6.3772496556148472E-2</v>
      </c>
      <c r="K124" s="7">
        <f t="shared" si="36"/>
        <v>10.498897665857863</v>
      </c>
      <c r="L124" s="8">
        <f>K124/'Inser. dati e pres. risult.'!$C$22</f>
        <v>3.6203095399509874E-2</v>
      </c>
      <c r="M124" s="8">
        <f>L124*'Inser. dati e pres. risult.'!$D$75</f>
        <v>1.6291392929779443E-2</v>
      </c>
      <c r="N124" s="9">
        <f t="shared" si="37"/>
        <v>1.6159405910793345E-2</v>
      </c>
      <c r="O124" s="2">
        <f t="shared" si="38"/>
        <v>2.0166666666666666</v>
      </c>
      <c r="P124" s="9">
        <f t="shared" si="50"/>
        <v>0.74660854155888656</v>
      </c>
      <c r="Q124" s="9">
        <f t="shared" si="51"/>
        <v>0.83265621745831675</v>
      </c>
      <c r="R124" s="35">
        <f t="shared" si="52"/>
        <v>-0.78901202667817616</v>
      </c>
      <c r="T124" s="2">
        <f t="shared" si="53"/>
        <v>2.0166666666666666</v>
      </c>
      <c r="U124" s="4">
        <f t="shared" si="39"/>
        <v>161.33333333333331</v>
      </c>
      <c r="V124" s="7">
        <f>V123-V123*U$4/'Inser. dati e pres. risult.'!$C$22+W123</f>
        <v>57.289903426461791</v>
      </c>
      <c r="W124" s="6">
        <f>V124*(1-'Inser. dati e pres. risult.'!$H$71)*U$4/'Inser. dati e pres. risult.'!$C$22</f>
        <v>2.6340185483430731E-4</v>
      </c>
      <c r="X124" s="5">
        <f t="shared" si="40"/>
        <v>42.710096573538209</v>
      </c>
      <c r="Y124" s="2">
        <f>('Inser. dati e pres. risult.'!$C$15*'Inser. dati e pres. risult.'!$D$71/60+Y123)*EXP(-'Inser. dati e pres. risult.'!$D$76*(T124-T123))</f>
        <v>42.466809140208056</v>
      </c>
      <c r="Z124" s="8">
        <f>Y124/'Inser. dati e pres. risult.'!$C$22</f>
        <v>0.14643727289726916</v>
      </c>
      <c r="AA124" s="8">
        <f>Z124*'Inser. dati e pres. risult.'!$D$75</f>
        <v>6.5896772803771125E-2</v>
      </c>
      <c r="AB124" s="9">
        <f t="shared" si="41"/>
        <v>6.3772496556148472E-2</v>
      </c>
      <c r="AC124" s="7">
        <f t="shared" si="42"/>
        <v>24.329193944725045</v>
      </c>
      <c r="AD124" s="8">
        <f>AC124/'Inser. dati e pres. risult.'!$C$22</f>
        <v>8.3893772223189805E-2</v>
      </c>
      <c r="AE124" s="8">
        <f>AD124*'Inser. dati e pres. risult.'!$D$75</f>
        <v>3.7752197500435417E-2</v>
      </c>
      <c r="AF124" s="9">
        <f t="shared" si="43"/>
        <v>3.7048466875029384E-2</v>
      </c>
      <c r="AG124" s="2">
        <f t="shared" si="62"/>
        <v>2.0166666666666666</v>
      </c>
      <c r="AH124" s="9">
        <f t="shared" si="54"/>
        <v>0.41905258731073713</v>
      </c>
      <c r="AI124" s="9">
        <f t="shared" si="55"/>
        <v>0.83265621745831675</v>
      </c>
      <c r="AJ124" s="35">
        <f t="shared" si="56"/>
        <v>-0.51627052480796265</v>
      </c>
      <c r="AL124" s="2">
        <f t="shared" si="57"/>
        <v>2.0166666666666666</v>
      </c>
      <c r="AM124" s="4">
        <f t="shared" si="44"/>
        <v>262.16666666666669</v>
      </c>
      <c r="AN124" s="7">
        <f>AN123-AN123*AM$4/'Inser. dati e pres. risult.'!$C$22+AO123</f>
        <v>40.393303209906854</v>
      </c>
      <c r="AO124" s="6">
        <f>AN124*(1-'Inser. dati e pres. risult.'!$H$71)*AM$4/'Inser. dati e pres. risult.'!$C$22</f>
        <v>3.0178904697056866E-4</v>
      </c>
      <c r="AP124" s="5">
        <f t="shared" si="45"/>
        <v>59.606696790093146</v>
      </c>
      <c r="AQ124" s="2">
        <f>('Inser. dati e pres. risult.'!$C$15*'Inser. dati e pres. risult.'!$D$71/60+AQ123)*EXP(-'Inser. dati e pres. risult.'!$D$76*(AL124-AL123))</f>
        <v>42.466809140208056</v>
      </c>
      <c r="AR124" s="8">
        <f>AQ124/'Inser. dati e pres. risult.'!$C$22</f>
        <v>0.14643727289726916</v>
      </c>
      <c r="AS124" s="8">
        <f>AR124*'Inser. dati e pres. risult.'!$D$75</f>
        <v>6.5896772803771125E-2</v>
      </c>
      <c r="AT124" s="9">
        <f t="shared" si="46"/>
        <v>6.3772496556148472E-2</v>
      </c>
      <c r="AU124" s="7">
        <f t="shared" si="47"/>
        <v>17.153746979576677</v>
      </c>
      <c r="AV124" s="8">
        <f>AU124/'Inser. dati e pres. risult.'!$C$22</f>
        <v>5.9150851653712679E-2</v>
      </c>
      <c r="AW124" s="8">
        <f>AV124*'Inser. dati e pres. risult.'!$D$75</f>
        <v>2.6617883244170706E-2</v>
      </c>
      <c r="AX124" s="9">
        <f t="shared" si="48"/>
        <v>2.6266749764947583E-2</v>
      </c>
      <c r="AY124" s="2">
        <f t="shared" si="63"/>
        <v>2.0166666666666666</v>
      </c>
      <c r="AZ124" s="9">
        <f t="shared" si="58"/>
        <v>0.58811790060906532</v>
      </c>
      <c r="BA124" s="9">
        <f t="shared" si="59"/>
        <v>0.83265621745831675</v>
      </c>
      <c r="BB124" s="35">
        <f t="shared" si="60"/>
        <v>-0.65704380908235382</v>
      </c>
    </row>
    <row r="125" spans="1:54" x14ac:dyDescent="0.2">
      <c r="A125">
        <f t="shared" si="61"/>
        <v>122</v>
      </c>
      <c r="B125" s="2">
        <f t="shared" si="49"/>
        <v>2.0333333333333332</v>
      </c>
      <c r="C125" s="4">
        <f t="shared" si="33"/>
        <v>406.66666666666663</v>
      </c>
      <c r="D125" s="7">
        <f>D124-D124*$C$4/'Inser. dati e pres. risult.'!$C$22+E124</f>
        <v>24.438712416354267</v>
      </c>
      <c r="E125" s="6">
        <f>D125*(1-'Inser. dati e pres. risult.'!$H$71)*C$4/'Inser. dati e pres. risult.'!$C$22</f>
        <v>2.8090474041786543E-4</v>
      </c>
      <c r="F125" s="5">
        <f t="shared" si="34"/>
        <v>75.561287583645736</v>
      </c>
      <c r="G125" s="2">
        <f>('Inser. dati e pres. risult.'!$C$15*'Inser. dati e pres. risult.'!$D$71/60+G124)*EXP(-'Inser. dati e pres. risult.'!$D$76*(B125-B124))</f>
        <v>42.594686695464901</v>
      </c>
      <c r="H125" s="8">
        <f>G125/'Inser. dati e pres. risult.'!$C$22</f>
        <v>0.14687822998436173</v>
      </c>
      <c r="I125" s="8">
        <f>H125*'Inser. dati e pres. risult.'!$D$75</f>
        <v>6.6095203492962787E-2</v>
      </c>
      <c r="J125" s="9">
        <f t="shared" si="35"/>
        <v>6.3958254394259617E-2</v>
      </c>
      <c r="K125" s="7">
        <f t="shared" si="36"/>
        <v>10.409592986151779</v>
      </c>
      <c r="L125" s="8">
        <f>K125/'Inser. dati e pres. risult.'!$C$22</f>
        <v>3.5895148228109582E-2</v>
      </c>
      <c r="M125" s="8">
        <f>L125*'Inser. dati e pres. risult.'!$D$75</f>
        <v>1.6152816702649311E-2</v>
      </c>
      <c r="N125" s="9">
        <f t="shared" si="37"/>
        <v>1.6023059546202756E-2</v>
      </c>
      <c r="O125" s="2">
        <f t="shared" si="38"/>
        <v>2.0333333333333332</v>
      </c>
      <c r="P125" s="9">
        <f t="shared" si="50"/>
        <v>0.74947628421139556</v>
      </c>
      <c r="Q125" s="9">
        <f t="shared" si="51"/>
        <v>0.83508159559462158</v>
      </c>
      <c r="R125" s="35">
        <f t="shared" si="52"/>
        <v>-0.7907922556849587</v>
      </c>
      <c r="T125" s="2">
        <f t="shared" si="53"/>
        <v>2.0333333333333332</v>
      </c>
      <c r="U125" s="4">
        <f t="shared" si="39"/>
        <v>162.66666666666666</v>
      </c>
      <c r="V125" s="7">
        <f>V124-V124*U$4/'Inser. dati e pres. risult.'!$C$22+W124</f>
        <v>57.026764973482322</v>
      </c>
      <c r="W125" s="6">
        <f>V125*(1-'Inser. dati e pres. risult.'!$H$71)*U$4/'Inser. dati e pres. risult.'!$C$22</f>
        <v>2.6219202286658559E-4</v>
      </c>
      <c r="X125" s="5">
        <f t="shared" si="40"/>
        <v>42.973235026517678</v>
      </c>
      <c r="Y125" s="2">
        <f>('Inser. dati e pres. risult.'!$C$15*'Inser. dati e pres. risult.'!$D$71/60+Y124)*EXP(-'Inser. dati e pres. risult.'!$D$76*(T125-T124))</f>
        <v>42.594686695464901</v>
      </c>
      <c r="Z125" s="8">
        <f>Y125/'Inser. dati e pres. risult.'!$C$22</f>
        <v>0.14687822998436173</v>
      </c>
      <c r="AA125" s="8">
        <f>Z125*'Inser. dati e pres. risult.'!$D$75</f>
        <v>6.6095203492962787E-2</v>
      </c>
      <c r="AB125" s="9">
        <f t="shared" si="41"/>
        <v>6.3958254394259617E-2</v>
      </c>
      <c r="AC125" s="7">
        <f t="shared" si="42"/>
        <v>24.290371873013914</v>
      </c>
      <c r="AD125" s="8">
        <f>AC125/'Inser. dati e pres. risult.'!$C$22</f>
        <v>8.3759903010392808E-2</v>
      </c>
      <c r="AE125" s="8">
        <f>AD125*'Inser. dati e pres. risult.'!$D$75</f>
        <v>3.7691956354676766E-2</v>
      </c>
      <c r="AF125" s="9">
        <f t="shared" si="43"/>
        <v>3.6990455824055357E-2</v>
      </c>
      <c r="AG125" s="2">
        <f t="shared" si="62"/>
        <v>2.0333333333333332</v>
      </c>
      <c r="AH125" s="9">
        <f t="shared" si="54"/>
        <v>0.42164688241748938</v>
      </c>
      <c r="AI125" s="9">
        <f t="shared" si="55"/>
        <v>0.83508159559462158</v>
      </c>
      <c r="AJ125" s="35">
        <f t="shared" si="56"/>
        <v>-0.51702795575207317</v>
      </c>
      <c r="AL125" s="2">
        <f t="shared" si="57"/>
        <v>2.0333333333333332</v>
      </c>
      <c r="AM125" s="4">
        <f t="shared" si="44"/>
        <v>264.33333333333331</v>
      </c>
      <c r="AN125" s="7">
        <f>AN124-AN124*AM$4/'Inser. dati e pres. risult.'!$C$22+AO124</f>
        <v>40.091815951983257</v>
      </c>
      <c r="AO125" s="6">
        <f>AN125*(1-'Inser. dati e pres. risult.'!$H$71)*AM$4/'Inser. dati e pres. risult.'!$C$22</f>
        <v>2.9953655596309353E-4</v>
      </c>
      <c r="AP125" s="5">
        <f t="shared" si="45"/>
        <v>59.908184048016743</v>
      </c>
      <c r="AQ125" s="2">
        <f>('Inser. dati e pres. risult.'!$C$15*'Inser. dati e pres. risult.'!$D$71/60+AQ124)*EXP(-'Inser. dati e pres. risult.'!$D$76*(AL125-AL124))</f>
        <v>42.594686695464901</v>
      </c>
      <c r="AR125" s="8">
        <f>AQ125/'Inser. dati e pres. risult.'!$C$22</f>
        <v>0.14687822998436173</v>
      </c>
      <c r="AS125" s="8">
        <f>AR125*'Inser. dati e pres. risult.'!$D$75</f>
        <v>6.6095203492962787E-2</v>
      </c>
      <c r="AT125" s="9">
        <f t="shared" si="46"/>
        <v>6.3958254394259617E-2</v>
      </c>
      <c r="AU125" s="7">
        <f t="shared" si="47"/>
        <v>17.076983395269689</v>
      </c>
      <c r="AV125" s="8">
        <f>AU125/'Inser. dati e pres. risult.'!$C$22</f>
        <v>5.8886149638860998E-2</v>
      </c>
      <c r="AW125" s="8">
        <f>AV125*'Inser. dati e pres. risult.'!$D$75</f>
        <v>2.6498767337487451E-2</v>
      </c>
      <c r="AX125" s="9">
        <f t="shared" si="48"/>
        <v>2.6150755737748499E-2</v>
      </c>
      <c r="AY125" s="2">
        <f t="shared" si="63"/>
        <v>2.0333333333333332</v>
      </c>
      <c r="AZ125" s="9">
        <f t="shared" si="58"/>
        <v>0.59112774441049187</v>
      </c>
      <c r="BA125" s="9">
        <f t="shared" si="59"/>
        <v>0.83508159559462158</v>
      </c>
      <c r="BB125" s="35">
        <f t="shared" si="60"/>
        <v>-0.65855830440794161</v>
      </c>
    </row>
    <row r="126" spans="1:54" x14ac:dyDescent="0.2">
      <c r="A126">
        <f t="shared" si="61"/>
        <v>123</v>
      </c>
      <c r="B126" s="2">
        <f t="shared" si="49"/>
        <v>2.0499999999999998</v>
      </c>
      <c r="C126" s="4">
        <f t="shared" si="33"/>
        <v>409.99999999999994</v>
      </c>
      <c r="D126" s="7">
        <f>D125-D125*$C$4/'Inser. dati e pres. risult.'!$C$22+E125</f>
        <v>24.158088580676822</v>
      </c>
      <c r="E126" s="6">
        <f>D126*(1-'Inser. dati e pres. risult.'!$H$71)*C$4/'Inser. dati e pres. risult.'!$C$22</f>
        <v>2.7767917908823959E-4</v>
      </c>
      <c r="F126" s="5">
        <f t="shared" si="34"/>
        <v>75.841911419323182</v>
      </c>
      <c r="G126" s="2">
        <f>('Inser. dati e pres. risult.'!$C$15*'Inser. dati e pres. risult.'!$D$71/60+G125)*EXP(-'Inser. dati e pres. risult.'!$D$76*(B126-B125))</f>
        <v>42.720723404558257</v>
      </c>
      <c r="H126" s="8">
        <f>G126/'Inser. dati e pres. risult.'!$C$22</f>
        <v>0.14731283932606296</v>
      </c>
      <c r="I126" s="8">
        <f>H126*'Inser. dati e pres. risult.'!$D$75</f>
        <v>6.6290777696728337E-2</v>
      </c>
      <c r="J126" s="9">
        <f t="shared" si="35"/>
        <v>6.4141302113058352E-2</v>
      </c>
      <c r="K126" s="7">
        <f t="shared" si="36"/>
        <v>10.320510202379118</v>
      </c>
      <c r="L126" s="8">
        <f>K126/'Inser. dati e pres. risult.'!$C$22</f>
        <v>3.5587966215100408E-2</v>
      </c>
      <c r="M126" s="8">
        <f>L126*'Inser. dati e pres. risult.'!$D$75</f>
        <v>1.6014584796795184E-2</v>
      </c>
      <c r="N126" s="9">
        <f t="shared" si="37"/>
        <v>1.5887033137028994E-2</v>
      </c>
      <c r="O126" s="2">
        <f t="shared" si="38"/>
        <v>2.0499999999999998</v>
      </c>
      <c r="P126" s="9">
        <f t="shared" si="50"/>
        <v>0.75231196415336576</v>
      </c>
      <c r="Q126" s="9">
        <f t="shared" si="51"/>
        <v>0.83747158860697191</v>
      </c>
      <c r="R126" s="35">
        <f t="shared" si="52"/>
        <v>-0.79256830714057858</v>
      </c>
      <c r="T126" s="2">
        <f t="shared" si="53"/>
        <v>2.0499999999999998</v>
      </c>
      <c r="U126" s="4">
        <f t="shared" si="39"/>
        <v>164</v>
      </c>
      <c r="V126" s="7">
        <f>V125-V125*U$4/'Inser. dati e pres. risult.'!$C$22+W125</f>
        <v>56.764835142638603</v>
      </c>
      <c r="W126" s="6">
        <f>V126*(1-'Inser. dati e pres. risult.'!$H$71)*U$4/'Inser. dati e pres. risult.'!$C$22</f>
        <v>2.6098774778224662E-4</v>
      </c>
      <c r="X126" s="5">
        <f t="shared" si="40"/>
        <v>43.235164857361397</v>
      </c>
      <c r="Y126" s="2">
        <f>('Inser. dati e pres. risult.'!$C$15*'Inser. dati e pres. risult.'!$D$71/60+Y125)*EXP(-'Inser. dati e pres. risult.'!$D$76*(T126-T125))</f>
        <v>42.720723404558257</v>
      </c>
      <c r="Z126" s="8">
        <f>Y126/'Inser. dati e pres. risult.'!$C$22</f>
        <v>0.14731283932606296</v>
      </c>
      <c r="AA126" s="8">
        <f>Z126*'Inser. dati e pres. risult.'!$D$75</f>
        <v>6.6290777696728337E-2</v>
      </c>
      <c r="AB126" s="9">
        <f t="shared" si="41"/>
        <v>6.4141302113058352E-2</v>
      </c>
      <c r="AC126" s="7">
        <f t="shared" si="42"/>
        <v>24.250348212340118</v>
      </c>
      <c r="AD126" s="8">
        <f>AC126/'Inser. dati e pres. risult.'!$C$22</f>
        <v>8.3621890387379716E-2</v>
      </c>
      <c r="AE126" s="8">
        <f>AD126*'Inser. dati e pres. risult.'!$D$75</f>
        <v>3.7629850674320876E-2</v>
      </c>
      <c r="AF126" s="9">
        <f t="shared" si="43"/>
        <v>3.6930645603867163E-2</v>
      </c>
      <c r="AG126" s="2">
        <f t="shared" si="62"/>
        <v>2.0499999999999998</v>
      </c>
      <c r="AH126" s="9">
        <f t="shared" si="54"/>
        <v>0.42422987393097289</v>
      </c>
      <c r="AI126" s="9">
        <f t="shared" si="55"/>
        <v>0.83747158860697191</v>
      </c>
      <c r="AJ126" s="35">
        <f t="shared" si="56"/>
        <v>-0.51780887784853535</v>
      </c>
      <c r="AL126" s="2">
        <f t="shared" si="57"/>
        <v>2.0499999999999998</v>
      </c>
      <c r="AM126" s="4">
        <f t="shared" si="44"/>
        <v>266.5</v>
      </c>
      <c r="AN126" s="7">
        <f>AN125-AN125*AM$4/'Inser. dati e pres. risult.'!$C$22+AO125</f>
        <v>39.792578932576127</v>
      </c>
      <c r="AO126" s="6">
        <f>AN126*(1-'Inser. dati e pres. risult.'!$H$71)*AM$4/'Inser. dati e pres. risult.'!$C$22</f>
        <v>2.9730087708246559E-4</v>
      </c>
      <c r="AP126" s="5">
        <f t="shared" si="45"/>
        <v>60.207421067423873</v>
      </c>
      <c r="AQ126" s="2">
        <f>('Inser. dati e pres. risult.'!$C$15*'Inser. dati e pres. risult.'!$D$71/60+AQ125)*EXP(-'Inser. dati e pres. risult.'!$D$76*(AL126-AL125))</f>
        <v>42.720723404558257</v>
      </c>
      <c r="AR126" s="8">
        <f>AQ126/'Inser. dati e pres. risult.'!$C$22</f>
        <v>0.14731283932606296</v>
      </c>
      <c r="AS126" s="8">
        <f>AR126*'Inser. dati e pres. risult.'!$D$75</f>
        <v>6.6290777696728337E-2</v>
      </c>
      <c r="AT126" s="9">
        <f t="shared" si="46"/>
        <v>6.4141302113058352E-2</v>
      </c>
      <c r="AU126" s="7">
        <f t="shared" si="47"/>
        <v>16.999677581326367</v>
      </c>
      <c r="AV126" s="8">
        <f>AU126/'Inser. dati e pres. risult.'!$C$22</f>
        <v>5.8619577866642646E-2</v>
      </c>
      <c r="AW126" s="8">
        <f>AV126*'Inser. dati e pres. risult.'!$D$75</f>
        <v>2.6378810039989192E-2</v>
      </c>
      <c r="AX126" s="9">
        <f t="shared" si="48"/>
        <v>2.6033928407230844E-2</v>
      </c>
      <c r="AY126" s="2">
        <f t="shared" si="63"/>
        <v>2.0499999999999998</v>
      </c>
      <c r="AZ126" s="9">
        <f t="shared" si="58"/>
        <v>0.59411599781148394</v>
      </c>
      <c r="BA126" s="9">
        <f t="shared" si="59"/>
        <v>0.83747158860697191</v>
      </c>
      <c r="BB126" s="35">
        <f t="shared" si="60"/>
        <v>-0.66008367989702776</v>
      </c>
    </row>
    <row r="127" spans="1:54" x14ac:dyDescent="0.2">
      <c r="A127">
        <f t="shared" si="61"/>
        <v>124</v>
      </c>
      <c r="B127" s="2">
        <f t="shared" si="49"/>
        <v>2.0666666666666669</v>
      </c>
      <c r="C127" s="4">
        <f t="shared" si="33"/>
        <v>413.33333333333337</v>
      </c>
      <c r="D127" s="7">
        <f>D126-D126*$C$4/'Inser. dati e pres. risult.'!$C$22+E126</f>
        <v>23.880687080767672</v>
      </c>
      <c r="E127" s="6">
        <f>D127*(1-'Inser. dati e pres. risult.'!$H$71)*C$4/'Inser. dati e pres. risult.'!$C$22</f>
        <v>2.744906561007781E-4</v>
      </c>
      <c r="F127" s="5">
        <f t="shared" si="34"/>
        <v>76.119312919232328</v>
      </c>
      <c r="G127" s="2">
        <f>('Inser. dati e pres. risult.'!$C$15*'Inser. dati e pres. risult.'!$D$71/60+G126)*EXP(-'Inser. dati e pres. risult.'!$D$76*(B127-B126))</f>
        <v>42.844945767170479</v>
      </c>
      <c r="H127" s="8">
        <f>G127/'Inser. dati e pres. risult.'!$C$22</f>
        <v>0.14774119230058785</v>
      </c>
      <c r="I127" s="8">
        <f>H127*'Inser. dati e pres. risult.'!$D$75</f>
        <v>6.6483536535264537E-2</v>
      </c>
      <c r="J127" s="9">
        <f t="shared" si="35"/>
        <v>6.4321679763445383E-2</v>
      </c>
      <c r="K127" s="7">
        <f t="shared" si="36"/>
        <v>10.231667428582595</v>
      </c>
      <c r="L127" s="8">
        <f>K127/'Inser. dati e pres. risult.'!$C$22</f>
        <v>3.5281611822698601E-2</v>
      </c>
      <c r="M127" s="8">
        <f>L127*'Inser. dati e pres. risult.'!$D$75</f>
        <v>1.587672532021437E-2</v>
      </c>
      <c r="N127" s="9">
        <f t="shared" si="37"/>
        <v>1.5751354486441937E-2</v>
      </c>
      <c r="O127" s="2">
        <f t="shared" si="38"/>
        <v>2.0666666666666669</v>
      </c>
      <c r="P127" s="9">
        <f t="shared" si="50"/>
        <v>0.75511593378204056</v>
      </c>
      <c r="Q127" s="9">
        <f t="shared" si="51"/>
        <v>0.83982671942662002</v>
      </c>
      <c r="R127" s="35">
        <f t="shared" si="52"/>
        <v>-0.79433981802831999</v>
      </c>
      <c r="T127" s="2">
        <f t="shared" si="53"/>
        <v>2.0666666666666669</v>
      </c>
      <c r="U127" s="4">
        <f t="shared" si="39"/>
        <v>165.33333333333334</v>
      </c>
      <c r="V127" s="7">
        <f>V126-V126*U$4/'Inser. dati e pres. risult.'!$C$22+W126</f>
        <v>56.504108382604137</v>
      </c>
      <c r="W127" s="6">
        <f>V127*(1-'Inser. dati e pres. risult.'!$H$71)*U$4/'Inser. dati e pres. risult.'!$C$22</f>
        <v>2.5978900405795028E-4</v>
      </c>
      <c r="X127" s="5">
        <f t="shared" si="40"/>
        <v>43.495891617395863</v>
      </c>
      <c r="Y127" s="2">
        <f>('Inser. dati e pres. risult.'!$C$15*'Inser. dati e pres. risult.'!$D$71/60+Y126)*EXP(-'Inser. dati e pres. risult.'!$D$76*(T127-T126))</f>
        <v>42.844945767170479</v>
      </c>
      <c r="Z127" s="8">
        <f>Y127/'Inser. dati e pres. risult.'!$C$22</f>
        <v>0.14774119230058785</v>
      </c>
      <c r="AA127" s="8">
        <f>Z127*'Inser. dati e pres. risult.'!$D$75</f>
        <v>6.6483536535264537E-2</v>
      </c>
      <c r="AB127" s="9">
        <f t="shared" si="41"/>
        <v>6.4321679763445383E-2</v>
      </c>
      <c r="AC127" s="7">
        <f t="shared" si="42"/>
        <v>24.209154592749968</v>
      </c>
      <c r="AD127" s="8">
        <f>AC127/'Inser. dati e pres. risult.'!$C$22</f>
        <v>8.3479843423275746E-2</v>
      </c>
      <c r="AE127" s="8">
        <f>AD127*'Inser. dati e pres. risult.'!$D$75</f>
        <v>3.7565929540474087E-2</v>
      </c>
      <c r="AF127" s="9">
        <f t="shared" si="43"/>
        <v>3.6869083151211068E-2</v>
      </c>
      <c r="AG127" s="2">
        <f t="shared" si="62"/>
        <v>2.0666666666666669</v>
      </c>
      <c r="AH127" s="9">
        <f t="shared" si="54"/>
        <v>0.42680161204116884</v>
      </c>
      <c r="AI127" s="9">
        <f t="shared" si="55"/>
        <v>0.83982671942662002</v>
      </c>
      <c r="AJ127" s="35">
        <f t="shared" si="56"/>
        <v>-0.51861267825990787</v>
      </c>
      <c r="AL127" s="2">
        <f t="shared" si="57"/>
        <v>2.0666666666666669</v>
      </c>
      <c r="AM127" s="4">
        <f t="shared" si="44"/>
        <v>268.66666666666669</v>
      </c>
      <c r="AN127" s="7">
        <f>AN126-AN126*AM$4/'Inser. dati e pres. risult.'!$C$22+AO126</f>
        <v>39.495575356370743</v>
      </c>
      <c r="AO127" s="6">
        <f>AN127*(1-'Inser. dati e pres. risult.'!$H$71)*AM$4/'Inser. dati e pres. risult.'!$C$22</f>
        <v>2.9508188484644833E-4</v>
      </c>
      <c r="AP127" s="5">
        <f t="shared" si="45"/>
        <v>60.504424643629257</v>
      </c>
      <c r="AQ127" s="2">
        <f>('Inser. dati e pres. risult.'!$C$15*'Inser. dati e pres. risult.'!$D$71/60+AQ126)*EXP(-'Inser. dati e pres. risult.'!$D$76*(AL127-AL126))</f>
        <v>42.844945767170479</v>
      </c>
      <c r="AR127" s="8">
        <f>AQ127/'Inser. dati e pres. risult.'!$C$22</f>
        <v>0.14774119230058785</v>
      </c>
      <c r="AS127" s="8">
        <f>AR127*'Inser. dati e pres. risult.'!$D$75</f>
        <v>6.6483536535264537E-2</v>
      </c>
      <c r="AT127" s="9">
        <f t="shared" si="46"/>
        <v>6.4321679763445383E-2</v>
      </c>
      <c r="AU127" s="7">
        <f t="shared" si="47"/>
        <v>16.921857841868995</v>
      </c>
      <c r="AV127" s="8">
        <f>AU127/'Inser. dati e pres. risult.'!$C$22</f>
        <v>5.8351233937479291E-2</v>
      </c>
      <c r="AW127" s="8">
        <f>AV127*'Inser. dati e pres. risult.'!$D$75</f>
        <v>2.6258055271865682E-2</v>
      </c>
      <c r="AX127" s="9">
        <f t="shared" si="48"/>
        <v>2.5916310258762287E-2</v>
      </c>
      <c r="AY127" s="2">
        <f t="shared" si="63"/>
        <v>2.0666666666666669</v>
      </c>
      <c r="AZ127" s="9">
        <f t="shared" si="58"/>
        <v>0.59708281322760526</v>
      </c>
      <c r="BA127" s="9">
        <f t="shared" si="59"/>
        <v>0.83982671942662002</v>
      </c>
      <c r="BB127" s="35">
        <f t="shared" si="60"/>
        <v>-0.66161938083233696</v>
      </c>
    </row>
    <row r="128" spans="1:54" x14ac:dyDescent="0.2">
      <c r="A128">
        <f t="shared" si="61"/>
        <v>125</v>
      </c>
      <c r="B128" s="2">
        <f t="shared" si="49"/>
        <v>2.0833333333333335</v>
      </c>
      <c r="C128" s="4">
        <f t="shared" si="33"/>
        <v>416.66666666666669</v>
      </c>
      <c r="D128" s="7">
        <f>D127-D127*$C$4/'Inser. dati e pres. risult.'!$C$22+E127</f>
        <v>23.606470915322994</v>
      </c>
      <c r="E128" s="6">
        <f>D128*(1-'Inser. dati e pres. risult.'!$H$71)*C$4/'Inser. dati e pres. risult.'!$C$22</f>
        <v>2.7133874615313812E-4</v>
      </c>
      <c r="F128" s="5">
        <f t="shared" si="34"/>
        <v>76.393529084676999</v>
      </c>
      <c r="G128" s="2">
        <f>('Inser. dati e pres. risult.'!$C$15*'Inser. dati e pres. risult.'!$D$71/60+G127)*EXP(-'Inser. dati e pres. risult.'!$D$76*(B128-B127))</f>
        <v>42.967379901510952</v>
      </c>
      <c r="H128" s="8">
        <f>G128/'Inser. dati e pres. risult.'!$C$22</f>
        <v>0.14816337897072743</v>
      </c>
      <c r="I128" s="8">
        <f>H128*'Inser. dati e pres. risult.'!$D$75</f>
        <v>6.6673520536827346E-2</v>
      </c>
      <c r="J128" s="9">
        <f t="shared" si="35"/>
        <v>6.4499426789819125E-2</v>
      </c>
      <c r="K128" s="7">
        <f t="shared" si="36"/>
        <v>10.14308203952652</v>
      </c>
      <c r="L128" s="8">
        <f>K128/'Inser. dati e pres. risult.'!$C$22</f>
        <v>3.4976144963884556E-2</v>
      </c>
      <c r="M128" s="8">
        <f>L128*'Inser. dati e pres. risult.'!$D$75</f>
        <v>1.5739265233748051E-2</v>
      </c>
      <c r="N128" s="9">
        <f t="shared" si="37"/>
        <v>1.5616050283274618E-2</v>
      </c>
      <c r="O128" s="2">
        <f t="shared" si="38"/>
        <v>2.0833333333333335</v>
      </c>
      <c r="P128" s="9">
        <f t="shared" si="50"/>
        <v>0.75788854164298525</v>
      </c>
      <c r="Q128" s="9">
        <f t="shared" si="51"/>
        <v>0.84214750306592001</v>
      </c>
      <c r="R128" s="35">
        <f t="shared" si="52"/>
        <v>-0.7961064398809915</v>
      </c>
      <c r="T128" s="2">
        <f t="shared" si="53"/>
        <v>2.0833333333333335</v>
      </c>
      <c r="U128" s="4">
        <f t="shared" si="39"/>
        <v>166.66666666666669</v>
      </c>
      <c r="V128" s="7">
        <f>V127-V127*U$4/'Inser. dati e pres. risult.'!$C$22+W127</f>
        <v>56.244579167550242</v>
      </c>
      <c r="W128" s="6">
        <f>V128*(1-'Inser. dati e pres. risult.'!$H$71)*U$4/'Inser. dati e pres. risult.'!$C$22</f>
        <v>2.585957662875875E-4</v>
      </c>
      <c r="X128" s="5">
        <f t="shared" si="40"/>
        <v>43.755420832449758</v>
      </c>
      <c r="Y128" s="2">
        <f>('Inser. dati e pres. risult.'!$C$15*'Inser. dati e pres. risult.'!$D$71/60+Y127)*EXP(-'Inser. dati e pres. risult.'!$D$76*(T128-T127))</f>
        <v>42.967379901510952</v>
      </c>
      <c r="Z128" s="8">
        <f>Y128/'Inser. dati e pres. risult.'!$C$22</f>
        <v>0.14816337897072743</v>
      </c>
      <c r="AA128" s="8">
        <f>Z128*'Inser. dati e pres. risult.'!$D$75</f>
        <v>6.6673520536827346E-2</v>
      </c>
      <c r="AB128" s="9">
        <f t="shared" si="41"/>
        <v>6.4499426789819125E-2</v>
      </c>
      <c r="AC128" s="7">
        <f t="shared" si="42"/>
        <v>24.166822004927397</v>
      </c>
      <c r="AD128" s="8">
        <f>AC128/'Inser. dati e pres. risult.'!$C$22</f>
        <v>8.3333868982508261E-2</v>
      </c>
      <c r="AE128" s="8">
        <f>AD128*'Inser. dati e pres. risult.'!$D$75</f>
        <v>3.7500241042128721E-2</v>
      </c>
      <c r="AF128" s="9">
        <f t="shared" si="43"/>
        <v>3.6805814449583085E-2</v>
      </c>
      <c r="AG128" s="2">
        <f t="shared" si="62"/>
        <v>2.0833333333333335</v>
      </c>
      <c r="AH128" s="9">
        <f t="shared" si="54"/>
        <v>0.4293621465889883</v>
      </c>
      <c r="AI128" s="9">
        <f t="shared" si="55"/>
        <v>0.84214750306592001</v>
      </c>
      <c r="AJ128" s="35">
        <f t="shared" si="56"/>
        <v>-0.51943875659502003</v>
      </c>
      <c r="AL128" s="2">
        <f t="shared" si="57"/>
        <v>2.0833333333333335</v>
      </c>
      <c r="AM128" s="4">
        <f t="shared" si="44"/>
        <v>270.83333333333337</v>
      </c>
      <c r="AN128" s="7">
        <f>AN127-AN127*AM$4/'Inser. dati e pres. risult.'!$C$22+AO127</f>
        <v>39.20078855340914</v>
      </c>
      <c r="AO128" s="6">
        <f>AN128*(1-'Inser. dati e pres. risult.'!$H$71)*AM$4/'Inser. dati e pres. risult.'!$C$22</f>
        <v>2.9287945470937889E-4</v>
      </c>
      <c r="AP128" s="5">
        <f t="shared" si="45"/>
        <v>60.79921144659086</v>
      </c>
      <c r="AQ128" s="2">
        <f>('Inser. dati e pres. risult.'!$C$15*'Inser. dati e pres. risult.'!$D$71/60+AQ127)*EXP(-'Inser. dati e pres. risult.'!$D$76*(AL128-AL127))</f>
        <v>42.967379901510952</v>
      </c>
      <c r="AR128" s="8">
        <f>AQ128/'Inser. dati e pres. risult.'!$C$22</f>
        <v>0.14816337897072743</v>
      </c>
      <c r="AS128" s="8">
        <f>AR128*'Inser. dati e pres. risult.'!$D$75</f>
        <v>6.6673520536827346E-2</v>
      </c>
      <c r="AT128" s="9">
        <f t="shared" si="46"/>
        <v>6.4499426789819125E-2</v>
      </c>
      <c r="AU128" s="7">
        <f t="shared" si="47"/>
        <v>16.843551742131325</v>
      </c>
      <c r="AV128" s="8">
        <f>AU128/'Inser. dati e pres. risult.'!$C$22</f>
        <v>5.8081212903901121E-2</v>
      </c>
      <c r="AW128" s="8">
        <f>AV128*'Inser. dati e pres. risult.'!$D$75</f>
        <v>2.6136545806755503E-2</v>
      </c>
      <c r="AX128" s="9">
        <f t="shared" si="48"/>
        <v>2.5797942679404273E-2</v>
      </c>
      <c r="AY128" s="2">
        <f t="shared" si="63"/>
        <v>2.0833333333333335</v>
      </c>
      <c r="AZ128" s="9">
        <f t="shared" si="58"/>
        <v>0.60002834190339915</v>
      </c>
      <c r="BA128" s="9">
        <f t="shared" si="59"/>
        <v>0.84214750306592001</v>
      </c>
      <c r="BB128" s="35">
        <f t="shared" si="60"/>
        <v>-0.66316486683681175</v>
      </c>
    </row>
    <row r="129" spans="1:54" x14ac:dyDescent="0.2">
      <c r="A129">
        <f t="shared" si="61"/>
        <v>126</v>
      </c>
      <c r="B129" s="2">
        <f t="shared" si="49"/>
        <v>2.1</v>
      </c>
      <c r="C129" s="4">
        <f t="shared" si="33"/>
        <v>420</v>
      </c>
      <c r="D129" s="7">
        <f>D128-D128*$C$4/'Inser. dati e pres. risult.'!$C$22+E128</f>
        <v>23.335403507916009</v>
      </c>
      <c r="E129" s="6">
        <f>D129*(1-'Inser. dati e pres. risult.'!$H$71)*C$4/'Inser. dati e pres. risult.'!$C$22</f>
        <v>2.6822302882662105E-4</v>
      </c>
      <c r="F129" s="5">
        <f t="shared" si="34"/>
        <v>76.664596492083987</v>
      </c>
      <c r="G129" s="2">
        <f>('Inser. dati e pres. risult.'!$C$15*'Inser. dati e pres. risult.'!$D$71/60+G128)*EXP(-'Inser. dati e pres. risult.'!$D$76*(B129-B128))</f>
        <v>43.088051549807425</v>
      </c>
      <c r="H129" s="8">
        <f>G129/'Inser. dati e pres. risult.'!$C$22</f>
        <v>0.14857948810278424</v>
      </c>
      <c r="I129" s="8">
        <f>H129*'Inser. dati e pres. risult.'!$D$75</f>
        <v>6.6860769646252913E-2</v>
      </c>
      <c r="J129" s="9">
        <f t="shared" si="35"/>
        <v>6.4674582039675799E-2</v>
      </c>
      <c r="K129" s="7">
        <f t="shared" si="36"/>
        <v>10.05477069284642</v>
      </c>
      <c r="L129" s="8">
        <f>K129/'Inser. dati e pres. risult.'!$C$22</f>
        <v>3.4671623078780758E-2</v>
      </c>
      <c r="M129" s="8">
        <f>L129*'Inser. dati e pres. risult.'!$D$75</f>
        <v>1.5602230385451341E-2</v>
      </c>
      <c r="N129" s="9">
        <f t="shared" si="37"/>
        <v>1.5481146134985746E-2</v>
      </c>
      <c r="O129" s="2">
        <f t="shared" si="38"/>
        <v>2.1</v>
      </c>
      <c r="P129" s="9">
        <f t="shared" si="50"/>
        <v>0.76063013247633271</v>
      </c>
      <c r="Q129" s="9">
        <f t="shared" si="51"/>
        <v>0.84443444674367318</v>
      </c>
      <c r="R129" s="35">
        <f t="shared" si="52"/>
        <v>-0.79786783835054575</v>
      </c>
      <c r="T129" s="2">
        <f t="shared" si="53"/>
        <v>2.1</v>
      </c>
      <c r="U129" s="4">
        <f t="shared" si="39"/>
        <v>168</v>
      </c>
      <c r="V129" s="7">
        <f>V128-V128*U$4/'Inser. dati e pres. risult.'!$C$22+W128</f>
        <v>55.986241997028948</v>
      </c>
      <c r="W129" s="6">
        <f>V129*(1-'Inser. dati e pres. risult.'!$H$71)*U$4/'Inser. dati e pres. risult.'!$C$22</f>
        <v>2.5740800918174248E-4</v>
      </c>
      <c r="X129" s="5">
        <f t="shared" si="40"/>
        <v>44.013758002971052</v>
      </c>
      <c r="Y129" s="2">
        <f>('Inser. dati e pres. risult.'!$C$15*'Inser. dati e pres. risult.'!$D$71/60+Y128)*EXP(-'Inser. dati e pres. risult.'!$D$76*(T129-T128))</f>
        <v>43.088051549807425</v>
      </c>
      <c r="Z129" s="8">
        <f>Y129/'Inser. dati e pres. risult.'!$C$22</f>
        <v>0.14857948810278424</v>
      </c>
      <c r="AA129" s="8">
        <f>Z129*'Inser. dati e pres. risult.'!$D$75</f>
        <v>6.6860769646252913E-2</v>
      </c>
      <c r="AB129" s="9">
        <f t="shared" si="41"/>
        <v>6.4674582039675799E-2</v>
      </c>
      <c r="AC129" s="7">
        <f t="shared" si="42"/>
        <v>24.123380812479766</v>
      </c>
      <c r="AD129" s="8">
        <f>AC129/'Inser. dati e pres. risult.'!$C$22</f>
        <v>8.3184071767171602E-2</v>
      </c>
      <c r="AE129" s="8">
        <f>AD129*'Inser. dati e pres. risult.'!$D$75</f>
        <v>3.7432832295227224E-2</v>
      </c>
      <c r="AF129" s="9">
        <f t="shared" si="43"/>
        <v>3.6740884548115194E-2</v>
      </c>
      <c r="AG129" s="2">
        <f t="shared" si="62"/>
        <v>2.1</v>
      </c>
      <c r="AH129" s="9">
        <f t="shared" si="54"/>
        <v>0.43191152707294145</v>
      </c>
      <c r="AI129" s="9">
        <f t="shared" si="55"/>
        <v>0.84443444674367318</v>
      </c>
      <c r="AJ129" s="35">
        <f t="shared" si="56"/>
        <v>-0.52028652466238112</v>
      </c>
      <c r="AL129" s="2">
        <f t="shared" si="57"/>
        <v>2.1</v>
      </c>
      <c r="AM129" s="4">
        <f t="shared" si="44"/>
        <v>273</v>
      </c>
      <c r="AN129" s="7">
        <f>AN128-AN128*AM$4/'Inser. dati e pres. risult.'!$C$22+AO128</f>
        <v>38.908201978154473</v>
      </c>
      <c r="AO129" s="6">
        <f>AN129*(1-'Inser. dati e pres. risult.'!$H$71)*AM$4/'Inser. dati e pres. risult.'!$C$22</f>
        <v>2.9069346305517728E-4</v>
      </c>
      <c r="AP129" s="5">
        <f t="shared" si="45"/>
        <v>61.091798021845527</v>
      </c>
      <c r="AQ129" s="2">
        <f>('Inser. dati e pres. risult.'!$C$15*'Inser. dati e pres. risult.'!$D$71/60+AQ128)*EXP(-'Inser. dati e pres. risult.'!$D$76*(AL129-AL128))</f>
        <v>43.088051549807425</v>
      </c>
      <c r="AR129" s="8">
        <f>AQ129/'Inser. dati e pres. risult.'!$C$22</f>
        <v>0.14857948810278424</v>
      </c>
      <c r="AS129" s="8">
        <f>AR129*'Inser. dati e pres. risult.'!$D$75</f>
        <v>6.6860769646252913E-2</v>
      </c>
      <c r="AT129" s="9">
        <f t="shared" si="46"/>
        <v>6.4674582039675799E-2</v>
      </c>
      <c r="AU129" s="7">
        <f t="shared" si="47"/>
        <v>16.764786125450392</v>
      </c>
      <c r="AV129" s="8">
        <f>AU129/'Inser. dati e pres. risult.'!$C$22</f>
        <v>5.7809607329139284E-2</v>
      </c>
      <c r="AW129" s="8">
        <f>AV129*'Inser. dati e pres. risult.'!$D$75</f>
        <v>2.6014323298112679E-2</v>
      </c>
      <c r="AX129" s="9">
        <f t="shared" si="48"/>
        <v>2.5678865983255528E-2</v>
      </c>
      <c r="AY129" s="2">
        <f t="shared" si="63"/>
        <v>2.1</v>
      </c>
      <c r="AZ129" s="9">
        <f t="shared" si="58"/>
        <v>0.60295273392718085</v>
      </c>
      <c r="BA129" s="9">
        <f t="shared" si="59"/>
        <v>0.84443444674367318</v>
      </c>
      <c r="BB129" s="35">
        <f t="shared" si="60"/>
        <v>-0.66471961154271098</v>
      </c>
    </row>
    <row r="130" spans="1:54" x14ac:dyDescent="0.2">
      <c r="A130">
        <f t="shared" si="61"/>
        <v>127</v>
      </c>
      <c r="B130" s="2">
        <f t="shared" si="49"/>
        <v>2.1166666666666667</v>
      </c>
      <c r="C130" s="4">
        <f t="shared" si="33"/>
        <v>423.33333333333331</v>
      </c>
      <c r="D130" s="7">
        <f>D129-D129*$C$4/'Inser. dati e pres. risult.'!$C$22+E129</f>
        <v>23.067448702118213</v>
      </c>
      <c r="E130" s="6">
        <f>D130*(1-'Inser. dati e pres. risult.'!$H$71)*C$4/'Inser. dati e pres. risult.'!$C$22</f>
        <v>2.6514308853009462E-4</v>
      </c>
      <c r="F130" s="5">
        <f t="shared" si="34"/>
        <v>76.932551297881787</v>
      </c>
      <c r="G130" s="2">
        <f>('Inser. dati e pres. risult.'!$C$15*'Inser. dati e pres. risult.'!$D$71/60+G129)*EXP(-'Inser. dati e pres. risult.'!$D$76*(B130-B129))</f>
        <v>43.206986083718476</v>
      </c>
      <c r="H130" s="8">
        <f>G130/'Inser. dati e pres. risult.'!$C$22</f>
        <v>0.14898960718523613</v>
      </c>
      <c r="I130" s="8">
        <f>H130*'Inser. dati e pres. risult.'!$D$75</f>
        <v>6.7045323233356255E-2</v>
      </c>
      <c r="J130" s="9">
        <f t="shared" si="35"/>
        <v>6.4847183773044881E-2</v>
      </c>
      <c r="K130" s="7">
        <f t="shared" si="36"/>
        <v>9.9667493505931137</v>
      </c>
      <c r="L130" s="8">
        <f>K130/'Inser. dati e pres. risult.'!$C$22</f>
        <v>3.4368101208941772E-2</v>
      </c>
      <c r="M130" s="8">
        <f>L130*'Inser. dati e pres. risult.'!$D$75</f>
        <v>1.5465645544023798E-2</v>
      </c>
      <c r="N130" s="9">
        <f t="shared" si="37"/>
        <v>1.5346666599724279E-2</v>
      </c>
      <c r="O130" s="2">
        <f t="shared" si="38"/>
        <v>2.1166666666666667</v>
      </c>
      <c r="P130" s="9">
        <f t="shared" si="50"/>
        <v>0.76334104726220275</v>
      </c>
      <c r="Q130" s="9">
        <f t="shared" si="51"/>
        <v>0.8466880500083237</v>
      </c>
      <c r="R130" s="35">
        <f t="shared" si="52"/>
        <v>-0.79962369278942247</v>
      </c>
      <c r="T130" s="2">
        <f t="shared" si="53"/>
        <v>2.1166666666666667</v>
      </c>
      <c r="U130" s="4">
        <f t="shared" si="39"/>
        <v>169.33333333333334</v>
      </c>
      <c r="V130" s="7">
        <f>V129-V129*U$4/'Inser. dati e pres. risult.'!$C$22+W129</f>
        <v>55.729091395856386</v>
      </c>
      <c r="W130" s="6">
        <f>V130*(1-'Inser. dati e pres. risult.'!$H$71)*U$4/'Inser. dati e pres. risult.'!$C$22</f>
        <v>2.5622570756715597E-4</v>
      </c>
      <c r="X130" s="5">
        <f t="shared" si="40"/>
        <v>44.270908604143614</v>
      </c>
      <c r="Y130" s="2">
        <f>('Inser. dati e pres. risult.'!$C$15*'Inser. dati e pres. risult.'!$D$71/60+Y129)*EXP(-'Inser. dati e pres. risult.'!$D$76*(T130-T129))</f>
        <v>43.206986083718476</v>
      </c>
      <c r="Z130" s="8">
        <f>Y130/'Inser. dati e pres. risult.'!$C$22</f>
        <v>0.14898960718523613</v>
      </c>
      <c r="AA130" s="8">
        <f>Z130*'Inser. dati e pres. risult.'!$D$75</f>
        <v>6.7045323233356255E-2</v>
      </c>
      <c r="AB130" s="9">
        <f t="shared" si="41"/>
        <v>6.4847183773044881E-2</v>
      </c>
      <c r="AC130" s="7">
        <f t="shared" si="42"/>
        <v>24.07886076399042</v>
      </c>
      <c r="AD130" s="8">
        <f>AC130/'Inser. dati e pres. risult.'!$C$22</f>
        <v>8.3030554358587652E-2</v>
      </c>
      <c r="AE130" s="8">
        <f>AD130*'Inser. dati e pres. risult.'!$D$75</f>
        <v>3.7363749461364441E-2</v>
      </c>
      <c r="AF130" s="9">
        <f t="shared" si="43"/>
        <v>3.6674337580075544E-2</v>
      </c>
      <c r="AG130" s="2">
        <f t="shared" si="62"/>
        <v>2.1166666666666667</v>
      </c>
      <c r="AH130" s="9">
        <f t="shared" si="54"/>
        <v>0.43444980265557787</v>
      </c>
      <c r="AI130" s="9">
        <f t="shared" si="55"/>
        <v>0.8466880500083237</v>
      </c>
      <c r="AJ130" s="35">
        <f t="shared" si="56"/>
        <v>-0.52115540622862855</v>
      </c>
      <c r="AL130" s="2">
        <f t="shared" si="57"/>
        <v>2.1166666666666667</v>
      </c>
      <c r="AM130" s="4">
        <f t="shared" si="44"/>
        <v>275.16666666666669</v>
      </c>
      <c r="AN130" s="7">
        <f>AN129-AN129*AM$4/'Inser. dati e pres. risult.'!$C$22+AO129</f>
        <v>38.617799208562353</v>
      </c>
      <c r="AO130" s="6">
        <f>AN130*(1-'Inser. dati e pres. risult.'!$H$71)*AM$4/'Inser. dati e pres. risult.'!$C$22</f>
        <v>2.8852378719040862E-4</v>
      </c>
      <c r="AP130" s="5">
        <f t="shared" si="45"/>
        <v>61.382200791437647</v>
      </c>
      <c r="AQ130" s="2">
        <f>('Inser. dati e pres. risult.'!$C$15*'Inser. dati e pres. risult.'!$D$71/60+AQ129)*EXP(-'Inser. dati e pres. risult.'!$D$76*(AL130-AL129))</f>
        <v>43.206986083718476</v>
      </c>
      <c r="AR130" s="8">
        <f>AQ130/'Inser. dati e pres. risult.'!$C$22</f>
        <v>0.14898960718523613</v>
      </c>
      <c r="AS130" s="8">
        <f>AR130*'Inser. dati e pres. risult.'!$D$75</f>
        <v>6.7045323233356255E-2</v>
      </c>
      <c r="AT130" s="9">
        <f t="shared" si="46"/>
        <v>6.4847183773044881E-2</v>
      </c>
      <c r="AU130" s="7">
        <f t="shared" si="47"/>
        <v>16.685587129881881</v>
      </c>
      <c r="AV130" s="8">
        <f>AU130/'Inser. dati e pres. risult.'!$C$22</f>
        <v>5.7536507344420278E-2</v>
      </c>
      <c r="AW130" s="8">
        <f>AV130*'Inser. dati e pres. risult.'!$D$75</f>
        <v>2.5891428304989125E-2</v>
      </c>
      <c r="AX130" s="9">
        <f t="shared" si="48"/>
        <v>2.5559119436215583E-2</v>
      </c>
      <c r="AY130" s="2">
        <f t="shared" si="63"/>
        <v>2.1166666666666667</v>
      </c>
      <c r="AZ130" s="9">
        <f t="shared" si="58"/>
        <v>0.60585613824543949</v>
      </c>
      <c r="BA130" s="9">
        <f t="shared" si="59"/>
        <v>0.8466880500083237</v>
      </c>
      <c r="BB130" s="35">
        <f t="shared" si="60"/>
        <v>-0.6662831022682808</v>
      </c>
    </row>
    <row r="131" spans="1:54" x14ac:dyDescent="0.2">
      <c r="A131">
        <f t="shared" si="61"/>
        <v>128</v>
      </c>
      <c r="B131" s="2">
        <f t="shared" si="49"/>
        <v>2.1333333333333333</v>
      </c>
      <c r="C131" s="4">
        <f t="shared" ref="C131:C194" si="64">C$1*B131</f>
        <v>426.66666666666669</v>
      </c>
      <c r="D131" s="7">
        <f>D130-D130*$C$4/'Inser. dati e pres. risult.'!$C$22+E130</f>
        <v>22.802570756676648</v>
      </c>
      <c r="E131" s="6">
        <f>D131*(1-'Inser. dati e pres. risult.'!$H$71)*C$4/'Inser. dati e pres. risult.'!$C$22</f>
        <v>2.6209851444455938E-4</v>
      </c>
      <c r="F131" s="5">
        <f t="shared" ref="F131:F194" si="65">100-D131</f>
        <v>77.197429243323356</v>
      </c>
      <c r="G131" s="2">
        <f>('Inser. dati e pres. risult.'!$C$15*'Inser. dati e pres. risult.'!$D$71/60+G130)*EXP(-'Inser. dati e pres. risult.'!$D$76*(B131-B130))</f>
        <v>43.32420850966799</v>
      </c>
      <c r="H131" s="8">
        <f>G131/'Inser. dati e pres. risult.'!$C$22</f>
        <v>0.14939382244713101</v>
      </c>
      <c r="I131" s="8">
        <f>H131*'Inser. dati e pres. risult.'!$D$75</f>
        <v>6.7227220101208962E-2</v>
      </c>
      <c r="J131" s="9">
        <f t="shared" ref="J131:J194" si="66">1-EXP(-I131)</f>
        <v>6.5017269671765132E-2</v>
      </c>
      <c r="K131" s="7">
        <f t="shared" ref="K131:K194" si="67">G131*D131/100</f>
        <v>9.8790333001871691</v>
      </c>
      <c r="L131" s="8">
        <f>K131/'Inser. dati e pres. risult.'!$C$22</f>
        <v>3.4065632069610927E-2</v>
      </c>
      <c r="M131" s="8">
        <f>L131*'Inser. dati e pres. risult.'!$D$75</f>
        <v>1.5329534431324917E-2</v>
      </c>
      <c r="N131" s="9">
        <f t="shared" ref="N131:N194" si="68">1-EXP(-M131)</f>
        <v>1.5212635217519144E-2</v>
      </c>
      <c r="O131" s="2">
        <f t="shared" ref="O131:O194" si="69">B131</f>
        <v>2.1333333333333333</v>
      </c>
      <c r="P131" s="9">
        <f t="shared" si="50"/>
        <v>0.76602162326534162</v>
      </c>
      <c r="Q131" s="9">
        <f t="shared" si="51"/>
        <v>0.84890880485907205</v>
      </c>
      <c r="R131" s="35">
        <f t="shared" si="52"/>
        <v>-0.80137369584331541</v>
      </c>
      <c r="T131" s="2">
        <f t="shared" si="53"/>
        <v>2.1333333333333333</v>
      </c>
      <c r="U131" s="4">
        <f t="shared" ref="U131:U194" si="70">U$1*T131</f>
        <v>170.66666666666666</v>
      </c>
      <c r="V131" s="7">
        <f>V130-V130*U$4/'Inser. dati e pres. risult.'!$C$22+W130</f>
        <v>55.473121913996799</v>
      </c>
      <c r="W131" s="6">
        <f>V131*(1-'Inser. dati e pres. risult.'!$H$71)*U$4/'Inser. dati e pres. risult.'!$C$22</f>
        <v>2.5504883638619242E-4</v>
      </c>
      <c r="X131" s="5">
        <f t="shared" ref="X131:X194" si="71">100-V131</f>
        <v>44.526878086003201</v>
      </c>
      <c r="Y131" s="2">
        <f>('Inser. dati e pres. risult.'!$C$15*'Inser. dati e pres. risult.'!$D$71/60+Y130)*EXP(-'Inser. dati e pres. risult.'!$D$76*(T131-T130))</f>
        <v>43.32420850966799</v>
      </c>
      <c r="Z131" s="8">
        <f>Y131/'Inser. dati e pres. risult.'!$C$22</f>
        <v>0.14939382244713101</v>
      </c>
      <c r="AA131" s="8">
        <f>Z131*'Inser. dati e pres. risult.'!$D$75</f>
        <v>6.7227220101208962E-2</v>
      </c>
      <c r="AB131" s="9">
        <f t="shared" ref="AB131:AB194" si="72">1-EXP(-AA131)</f>
        <v>6.5017269671765132E-2</v>
      </c>
      <c r="AC131" s="7">
        <f t="shared" ref="AC131:AC194" si="73">Y131*V131/100</f>
        <v>24.033291004842297</v>
      </c>
      <c r="AD131" s="8">
        <f>AC131/'Inser. dati e pres. risult.'!$C$22</f>
        <v>8.2873417258076884E-2</v>
      </c>
      <c r="AE131" s="8">
        <f>AD131*'Inser. dati e pres. risult.'!$D$75</f>
        <v>3.7293037766134601E-2</v>
      </c>
      <c r="AF131" s="9">
        <f t="shared" ref="AF131:AF194" si="74">1-EXP(-AE131)</f>
        <v>3.66062167809873E-2</v>
      </c>
      <c r="AG131" s="2">
        <f t="shared" si="62"/>
        <v>2.1333333333333333</v>
      </c>
      <c r="AH131" s="9">
        <f t="shared" si="54"/>
        <v>0.43697702216978551</v>
      </c>
      <c r="AI131" s="9">
        <f t="shared" si="55"/>
        <v>0.84890880485907205</v>
      </c>
      <c r="AJ131" s="35">
        <f t="shared" si="56"/>
        <v>-0.52204483678195679</v>
      </c>
      <c r="AL131" s="2">
        <f t="shared" si="57"/>
        <v>2.1333333333333333</v>
      </c>
      <c r="AM131" s="4">
        <f t="shared" ref="AM131:AM194" si="75">AM$1*AL131</f>
        <v>277.33333333333331</v>
      </c>
      <c r="AN131" s="7">
        <f>AN130-AN130*AM$4/'Inser. dati e pres. risult.'!$C$22+AO130</f>
        <v>38.329563945159137</v>
      </c>
      <c r="AO131" s="6">
        <f>AN131*(1-'Inser. dati e pres. risult.'!$H$71)*AM$4/'Inser. dati e pres. risult.'!$C$22</f>
        <v>2.8637030533739608E-4</v>
      </c>
      <c r="AP131" s="5">
        <f t="shared" ref="AP131:AP194" si="76">100-AN131</f>
        <v>61.670436054840863</v>
      </c>
      <c r="AQ131" s="2">
        <f>('Inser. dati e pres. risult.'!$C$15*'Inser. dati e pres. risult.'!$D$71/60+AQ130)*EXP(-'Inser. dati e pres. risult.'!$D$76*(AL131-AL130))</f>
        <v>43.32420850966799</v>
      </c>
      <c r="AR131" s="8">
        <f>AQ131/'Inser. dati e pres. risult.'!$C$22</f>
        <v>0.14939382244713101</v>
      </c>
      <c r="AS131" s="8">
        <f>AR131*'Inser. dati e pres. risult.'!$D$75</f>
        <v>6.7227220101208962E-2</v>
      </c>
      <c r="AT131" s="9">
        <f t="shared" ref="AT131:AT194" si="77">1-EXP(-AS131)</f>
        <v>6.5017269671765132E-2</v>
      </c>
      <c r="AU131" s="7">
        <f t="shared" ref="AU131:AU194" si="78">AQ131*AN131/100</f>
        <v>16.60598020444727</v>
      </c>
      <c r="AV131" s="8">
        <f>AU131/'Inser. dati e pres. risult.'!$C$22</f>
        <v>5.7262000704990587E-2</v>
      </c>
      <c r="AW131" s="8">
        <f>AV131*'Inser. dati e pres. risult.'!$D$75</f>
        <v>2.5767900317245764E-2</v>
      </c>
      <c r="AX131" s="9">
        <f t="shared" ref="AX131:AX194" si="79">1-EXP(-AW131)</f>
        <v>2.5438741280181976E-2</v>
      </c>
      <c r="AY131" s="2">
        <f t="shared" si="63"/>
        <v>2.1333333333333333</v>
      </c>
      <c r="AZ131" s="9">
        <f t="shared" si="58"/>
        <v>0.60873870267687991</v>
      </c>
      <c r="BA131" s="9">
        <f t="shared" si="59"/>
        <v>0.84890880485907205</v>
      </c>
      <c r="BB131" s="35">
        <f t="shared" si="60"/>
        <v>-0.66785483970182002</v>
      </c>
    </row>
    <row r="132" spans="1:54" x14ac:dyDescent="0.2">
      <c r="A132">
        <f t="shared" si="61"/>
        <v>129</v>
      </c>
      <c r="B132" s="2">
        <f t="shared" ref="B132:B195" si="80">$A132/60</f>
        <v>2.15</v>
      </c>
      <c r="C132" s="4">
        <f t="shared" si="64"/>
        <v>430</v>
      </c>
      <c r="D132" s="7">
        <f>D131-D131*$C$4/'Inser. dati e pres. risult.'!$C$22+E131</f>
        <v>22.540734340746532</v>
      </c>
      <c r="E132" s="6">
        <f>D132*(1-'Inser. dati e pres. risult.'!$H$71)*C$4/'Inser. dati e pres. risult.'!$C$22</f>
        <v>2.5908890046835118E-4</v>
      </c>
      <c r="F132" s="5">
        <f t="shared" si="65"/>
        <v>77.459265659253475</v>
      </c>
      <c r="G132" s="2">
        <f>('Inser. dati e pres. risult.'!$C$15*'Inser. dati e pres. risult.'!$D$71/60+G131)*EXP(-'Inser. dati e pres. risult.'!$D$76*(B132-B131))</f>
        <v>43.439743474102848</v>
      </c>
      <c r="H132" s="8">
        <f>G132/'Inser. dati e pres. risult.'!$C$22</f>
        <v>0.14979221887621672</v>
      </c>
      <c r="I132" s="8">
        <f>H132*'Inser. dati e pres. risult.'!$D$75</f>
        <v>6.7406498494297529E-2</v>
      </c>
      <c r="J132" s="9">
        <f t="shared" si="66"/>
        <v>6.5184876848602413E-2</v>
      </c>
      <c r="K132" s="7">
        <f t="shared" si="67"/>
        <v>9.7916371747993018</v>
      </c>
      <c r="L132" s="8">
        <f>K132/'Inser. dati e pres. risult.'!$C$22</f>
        <v>3.3764266119997589E-2</v>
      </c>
      <c r="M132" s="8">
        <f>L132*'Inser. dati e pres. risult.'!$D$75</f>
        <v>1.5193919753998916E-2</v>
      </c>
      <c r="N132" s="9">
        <f t="shared" si="68"/>
        <v>1.5079074540620074E-2</v>
      </c>
      <c r="O132" s="2">
        <f t="shared" si="69"/>
        <v>2.15</v>
      </c>
      <c r="P132" s="9">
        <f t="shared" ref="P132:P195" si="81">IF(J132&gt;0,1-N132/J132,0)</f>
        <v>0.76867219407896492</v>
      </c>
      <c r="Q132" s="9">
        <f t="shared" ref="Q132:Q195" si="82">J132/J$1</f>
        <v>0.85109719586492405</v>
      </c>
      <c r="R132" s="35">
        <f t="shared" ref="R132:R195" si="83">-(1-N132/J$1)</f>
        <v>-0.80311755305502164</v>
      </c>
      <c r="T132" s="2">
        <f t="shared" ref="T132:T195" si="84">$A132/60</f>
        <v>2.15</v>
      </c>
      <c r="U132" s="4">
        <f t="shared" si="70"/>
        <v>172</v>
      </c>
      <c r="V132" s="7">
        <f>V131-V131*U$4/'Inser. dati e pres. risult.'!$C$22+W131</f>
        <v>55.218328126446991</v>
      </c>
      <c r="W132" s="6">
        <f>V132*(1-'Inser. dati e pres. risult.'!$H$71)*U$4/'Inser. dati e pres. risult.'!$C$22</f>
        <v>2.5387737069630819E-4</v>
      </c>
      <c r="X132" s="5">
        <f t="shared" si="71"/>
        <v>44.781671873553009</v>
      </c>
      <c r="Y132" s="2">
        <f>('Inser. dati e pres. risult.'!$C$15*'Inser. dati e pres. risult.'!$D$71/60+Y131)*EXP(-'Inser. dati e pres. risult.'!$D$76*(T132-T131))</f>
        <v>43.439743474102848</v>
      </c>
      <c r="Z132" s="8">
        <f>Y132/'Inser. dati e pres. risult.'!$C$22</f>
        <v>0.14979221887621672</v>
      </c>
      <c r="AA132" s="8">
        <f>Z132*'Inser. dati e pres. risult.'!$D$75</f>
        <v>6.7406498494297529E-2</v>
      </c>
      <c r="AB132" s="9">
        <f t="shared" si="72"/>
        <v>6.5184876848602413E-2</v>
      </c>
      <c r="AC132" s="7">
        <f t="shared" si="73"/>
        <v>23.986700088816956</v>
      </c>
      <c r="AD132" s="8">
        <f>AC132/'Inser. dati e pres. risult.'!$C$22</f>
        <v>8.2712758926955024E-2</v>
      </c>
      <c r="AE132" s="8">
        <f>AD132*'Inser. dati e pres. risult.'!$D$75</f>
        <v>3.7220741517129764E-2</v>
      </c>
      <c r="AF132" s="9">
        <f t="shared" si="74"/>
        <v>3.6536564506377212E-2</v>
      </c>
      <c r="AG132" s="2">
        <f t="shared" si="62"/>
        <v>2.15</v>
      </c>
      <c r="AH132" s="9">
        <f t="shared" ref="AH132:AH195" si="85">IF(AB132&gt;0,1-AF132/AB132,0)</f>
        <v>0.43949323412489394</v>
      </c>
      <c r="AI132" s="9">
        <f t="shared" ref="AI132:AI195" si="86">AB132/AB$1</f>
        <v>0.85109719586492405</v>
      </c>
      <c r="AJ132" s="35">
        <f t="shared" ref="AJ132:AJ195" si="87">IF(AJ$1=1,-(1-AF132/AB$1),"")</f>
        <v>-0.52295426330037986</v>
      </c>
      <c r="AL132" s="2">
        <f t="shared" ref="AL132:AL195" si="88">$A132/60</f>
        <v>2.15</v>
      </c>
      <c r="AM132" s="4">
        <f t="shared" si="75"/>
        <v>279.5</v>
      </c>
      <c r="AN132" s="7">
        <f>AN131-AN131*AM$4/'Inser. dati e pres. risult.'!$C$22+AO131</f>
        <v>38.043480010127084</v>
      </c>
      <c r="AO132" s="6">
        <f>AN132*(1-'Inser. dati e pres. risult.'!$H$71)*AM$4/'Inser. dati e pres. risult.'!$C$22</f>
        <v>2.8423289662738647E-4</v>
      </c>
      <c r="AP132" s="5">
        <f t="shared" si="76"/>
        <v>61.956519989872916</v>
      </c>
      <c r="AQ132" s="2">
        <f>('Inser. dati e pres. risult.'!$C$15*'Inser. dati e pres. risult.'!$D$71/60+AQ131)*EXP(-'Inser. dati e pres. risult.'!$D$76*(AL132-AL131))</f>
        <v>43.439743474102848</v>
      </c>
      <c r="AR132" s="8">
        <f>AQ132/'Inser. dati e pres. risult.'!$C$22</f>
        <v>0.14979221887621672</v>
      </c>
      <c r="AS132" s="8">
        <f>AR132*'Inser. dati e pres. risult.'!$D$75</f>
        <v>6.7406498494297529E-2</v>
      </c>
      <c r="AT132" s="9">
        <f t="shared" si="77"/>
        <v>6.5184876848602413E-2</v>
      </c>
      <c r="AU132" s="7">
        <f t="shared" si="78"/>
        <v>16.525990125020801</v>
      </c>
      <c r="AV132" s="8">
        <f>AU132/'Inser. dati e pres. risult.'!$C$22</f>
        <v>5.6986172844899312E-2</v>
      </c>
      <c r="AW132" s="8">
        <f>AV132*'Inser. dati e pres. risult.'!$D$75</f>
        <v>2.5643777780204692E-2</v>
      </c>
      <c r="AX132" s="9">
        <f t="shared" si="79"/>
        <v>2.5317768756694781E-2</v>
      </c>
      <c r="AY132" s="2">
        <f t="shared" si="63"/>
        <v>2.15</v>
      </c>
      <c r="AZ132" s="9">
        <f t="shared" ref="AZ132:AZ195" si="89">IF(AT132&gt;0,1-AX132/AT132,0)</f>
        <v>0.61160057392610379</v>
      </c>
      <c r="BA132" s="9">
        <f t="shared" ref="BA132:BA195" si="90">AT132/AT$1</f>
        <v>0.85109719586492405</v>
      </c>
      <c r="BB132" s="35">
        <f t="shared" ref="BB132:BB195" si="91">IF(BB$1=1,-(1-AX132/AT$1),"")</f>
        <v>-0.66943433759296112</v>
      </c>
    </row>
    <row r="133" spans="1:54" x14ac:dyDescent="0.2">
      <c r="A133">
        <f t="shared" ref="A133:A196" si="92">A132+1</f>
        <v>130</v>
      </c>
      <c r="B133" s="2">
        <f t="shared" si="80"/>
        <v>2.1666666666666665</v>
      </c>
      <c r="C133" s="4">
        <f t="shared" si="64"/>
        <v>433.33333333333331</v>
      </c>
      <c r="D133" s="7">
        <f>D132-D132*$C$4/'Inser. dati e pres. risult.'!$C$22+E132</f>
        <v>22.281904529178647</v>
      </c>
      <c r="E133" s="6">
        <f>D133*(1-'Inser. dati e pres. risult.'!$H$71)*C$4/'Inser. dati e pres. risult.'!$C$22</f>
        <v>2.5611384516297317E-4</v>
      </c>
      <c r="F133" s="5">
        <f t="shared" si="65"/>
        <v>77.718095470821353</v>
      </c>
      <c r="G133" s="2">
        <f>('Inser. dati e pres. risult.'!$C$15*'Inser. dati e pres. risult.'!$D$71/60+G132)*EXP(-'Inser. dati e pres. risult.'!$D$76*(B133-B132))</f>
        <v>43.553615268674925</v>
      </c>
      <c r="H133" s="8">
        <f>G133/'Inser. dati e pres. risult.'!$C$22</f>
        <v>0.15018488023681009</v>
      </c>
      <c r="I133" s="8">
        <f>H133*'Inser. dati e pres. risult.'!$D$75</f>
        <v>6.7583196106564547E-2</v>
      </c>
      <c r="J133" s="9">
        <f t="shared" si="66"/>
        <v>6.5350041856213403E-2</v>
      </c>
      <c r="K133" s="7">
        <f t="shared" si="67"/>
        <v>9.7045749731719209</v>
      </c>
      <c r="L133" s="8">
        <f>K133/'Inser. dati e pres. risult.'!$C$22</f>
        <v>3.3464051631627315E-2</v>
      </c>
      <c r="M133" s="8">
        <f>L133*'Inser. dati e pres. risult.'!$D$75</f>
        <v>1.5058823234232292E-2</v>
      </c>
      <c r="N133" s="9">
        <f t="shared" si="68"/>
        <v>1.4946006163010228E-2</v>
      </c>
      <c r="O133" s="2">
        <f t="shared" si="69"/>
        <v>2.1666666666666665</v>
      </c>
      <c r="P133" s="9">
        <f t="shared" si="81"/>
        <v>0.77129308966786558</v>
      </c>
      <c r="Q133" s="9">
        <f t="shared" si="82"/>
        <v>0.85325370028172631</v>
      </c>
      <c r="R133" s="35">
        <f t="shared" si="83"/>
        <v>-0.80485498247910536</v>
      </c>
      <c r="T133" s="2">
        <f t="shared" si="84"/>
        <v>2.1666666666666665</v>
      </c>
      <c r="U133" s="4">
        <f t="shared" si="70"/>
        <v>173.33333333333331</v>
      </c>
      <c r="V133" s="7">
        <f>V132-V132*U$4/'Inser. dati e pres. risult.'!$C$22+W132</f>
        <v>54.964704633121379</v>
      </c>
      <c r="W133" s="6">
        <f>V133*(1-'Inser. dati e pres. risult.'!$H$71)*U$4/'Inser. dati e pres. risult.'!$C$22</f>
        <v>2.5271128566952376E-4</v>
      </c>
      <c r="X133" s="5">
        <f t="shared" si="71"/>
        <v>45.035295366878621</v>
      </c>
      <c r="Y133" s="2">
        <f>('Inser. dati e pres. risult.'!$C$15*'Inser. dati e pres. risult.'!$D$71/60+Y132)*EXP(-'Inser. dati e pres. risult.'!$D$76*(T133-T132))</f>
        <v>43.553615268674925</v>
      </c>
      <c r="Z133" s="8">
        <f>Y133/'Inser. dati e pres. risult.'!$C$22</f>
        <v>0.15018488023681009</v>
      </c>
      <c r="AA133" s="8">
        <f>Z133*'Inser. dati e pres. risult.'!$D$75</f>
        <v>6.7583196106564547E-2</v>
      </c>
      <c r="AB133" s="9">
        <f t="shared" si="72"/>
        <v>6.5350041856213403E-2</v>
      </c>
      <c r="AC133" s="7">
        <f t="shared" si="73"/>
        <v>23.939115989473226</v>
      </c>
      <c r="AD133" s="8">
        <f>AC133/'Inser. dati e pres. risult.'!$C$22</f>
        <v>8.2548675825769746E-2</v>
      </c>
      <c r="AE133" s="8">
        <f>AD133*'Inser. dati e pres. risult.'!$D$75</f>
        <v>3.7146904121596387E-2</v>
      </c>
      <c r="AF133" s="9">
        <f t="shared" si="74"/>
        <v>3.6465422249161494E-2</v>
      </c>
      <c r="AG133" s="2">
        <f t="shared" ref="AG133:AG196" si="93">T133</f>
        <v>2.1666666666666665</v>
      </c>
      <c r="AH133" s="9">
        <f t="shared" si="85"/>
        <v>0.44199848671260789</v>
      </c>
      <c r="AI133" s="9">
        <f t="shared" si="86"/>
        <v>0.85325370028172631</v>
      </c>
      <c r="AJ133" s="35">
        <f t="shared" si="87"/>
        <v>-0.5238831440247298</v>
      </c>
      <c r="AL133" s="2">
        <f t="shared" si="88"/>
        <v>2.1666666666666665</v>
      </c>
      <c r="AM133" s="4">
        <f t="shared" si="75"/>
        <v>281.66666666666663</v>
      </c>
      <c r="AN133" s="7">
        <f>AN132-AN132*AM$4/'Inser. dati e pres. risult.'!$C$22+AO132</f>
        <v>37.759531346396322</v>
      </c>
      <c r="AO133" s="6">
        <f>AN133*(1-'Inser. dati e pres. risult.'!$H$71)*AM$4/'Inser. dati e pres. risult.'!$C$22</f>
        <v>2.8211144109376583E-4</v>
      </c>
      <c r="AP133" s="5">
        <f t="shared" si="76"/>
        <v>62.240468653603678</v>
      </c>
      <c r="AQ133" s="2">
        <f>('Inser. dati e pres. risult.'!$C$15*'Inser. dati e pres. risult.'!$D$71/60+AQ132)*EXP(-'Inser. dati e pres. risult.'!$D$76*(AL133-AL132))</f>
        <v>43.553615268674925</v>
      </c>
      <c r="AR133" s="8">
        <f>AQ133/'Inser. dati e pres. risult.'!$C$22</f>
        <v>0.15018488023681009</v>
      </c>
      <c r="AS133" s="8">
        <f>AR133*'Inser. dati e pres. risult.'!$D$75</f>
        <v>6.7583196106564547E-2</v>
      </c>
      <c r="AT133" s="9">
        <f t="shared" si="77"/>
        <v>6.5350041856213403E-2</v>
      </c>
      <c r="AU133" s="7">
        <f t="shared" si="78"/>
        <v>16.445641009864165</v>
      </c>
      <c r="AV133" s="8">
        <f>AU133/'Inser. dati e pres. risult.'!$C$22</f>
        <v>5.6709106930566085E-2</v>
      </c>
      <c r="AW133" s="8">
        <f>AV133*'Inser. dati e pres. risult.'!$D$75</f>
        <v>2.5519098118754739E-2</v>
      </c>
      <c r="AX133" s="9">
        <f t="shared" si="79"/>
        <v>2.5196238130040904E-2</v>
      </c>
      <c r="AY133" s="2">
        <f t="shared" ref="AY133:AY196" si="94">AL133</f>
        <v>2.1666666666666665</v>
      </c>
      <c r="AZ133" s="9">
        <f t="shared" si="89"/>
        <v>0.61444189759695966</v>
      </c>
      <c r="BA133" s="9">
        <f t="shared" si="90"/>
        <v>0.85325370028172631</v>
      </c>
      <c r="BB133" s="35">
        <f t="shared" si="91"/>
        <v>-0.67102112245100498</v>
      </c>
    </row>
    <row r="134" spans="1:54" x14ac:dyDescent="0.2">
      <c r="A134">
        <f t="shared" si="92"/>
        <v>131</v>
      </c>
      <c r="B134" s="2">
        <f t="shared" si="80"/>
        <v>2.1833333333333331</v>
      </c>
      <c r="C134" s="4">
        <f t="shared" si="64"/>
        <v>436.66666666666663</v>
      </c>
      <c r="D134" s="7">
        <f>D133-D133*$C$4/'Inser. dati e pres. risult.'!$C$22+E133</f>
        <v>22.02604679786084</v>
      </c>
      <c r="E134" s="6">
        <f>D134*(1-'Inser. dati e pres. risult.'!$H$71)*C$4/'Inser. dati e pres. risult.'!$C$22</f>
        <v>2.5317295169955008E-4</v>
      </c>
      <c r="F134" s="5">
        <f t="shared" si="65"/>
        <v>77.973953202139157</v>
      </c>
      <c r="G134" s="2">
        <f>('Inser. dati e pres. risult.'!$C$15*'Inser. dati e pres. risult.'!$D$71/60+G133)*EXP(-'Inser. dati e pres. risult.'!$D$76*(B134-B133))</f>
        <v>43.665847835348508</v>
      </c>
      <c r="H134" s="8">
        <f>G134/'Inser. dati e pres. risult.'!$C$22</f>
        <v>0.15057188908740865</v>
      </c>
      <c r="I134" s="8">
        <f>H134*'Inser. dati e pres. risult.'!$D$75</f>
        <v>6.7757350089333895E-2</v>
      </c>
      <c r="J134" s="9">
        <f t="shared" si="66"/>
        <v>6.5512800695957885E-2</v>
      </c>
      <c r="K134" s="7">
        <f t="shared" si="67"/>
        <v>9.6178600788965678</v>
      </c>
      <c r="L134" s="8">
        <f>K134/'Inser. dati e pres. risult.'!$C$22</f>
        <v>3.3165034754815748E-2</v>
      </c>
      <c r="M134" s="8">
        <f>L134*'Inser. dati e pres. risult.'!$D$75</f>
        <v>1.4924265639667087E-2</v>
      </c>
      <c r="N134" s="9">
        <f t="shared" si="68"/>
        <v>1.4813450749113888E-2</v>
      </c>
      <c r="O134" s="2">
        <f t="shared" si="69"/>
        <v>2.1833333333333331</v>
      </c>
      <c r="P134" s="9">
        <f t="shared" si="81"/>
        <v>0.77388463641079119</v>
      </c>
      <c r="Q134" s="9">
        <f t="shared" si="82"/>
        <v>0.85537878816722601</v>
      </c>
      <c r="R134" s="35">
        <f t="shared" si="83"/>
        <v>-0.80658571430707093</v>
      </c>
      <c r="T134" s="2">
        <f t="shared" si="84"/>
        <v>2.1833333333333331</v>
      </c>
      <c r="U134" s="4">
        <f t="shared" si="70"/>
        <v>174.66666666666666</v>
      </c>
      <c r="V134" s="7">
        <f>V133-V133*U$4/'Inser. dati e pres. risult.'!$C$22+W133</f>
        <v>54.71224605873752</v>
      </c>
      <c r="W134" s="6">
        <f>V134*(1-'Inser. dati e pres. risult.'!$H$71)*U$4/'Inser. dati e pres. risult.'!$C$22</f>
        <v>2.5155055659189683E-4</v>
      </c>
      <c r="X134" s="5">
        <f t="shared" si="71"/>
        <v>45.28775394126248</v>
      </c>
      <c r="Y134" s="2">
        <f>('Inser. dati e pres. risult.'!$C$15*'Inser. dati e pres. risult.'!$D$71/60+Y133)*EXP(-'Inser. dati e pres. risult.'!$D$76*(T134-T133))</f>
        <v>43.665847835348508</v>
      </c>
      <c r="Z134" s="8">
        <f>Y134/'Inser. dati e pres. risult.'!$C$22</f>
        <v>0.15057188908740865</v>
      </c>
      <c r="AA134" s="8">
        <f>Z134*'Inser. dati e pres. risult.'!$D$75</f>
        <v>6.7757350089333895E-2</v>
      </c>
      <c r="AB134" s="9">
        <f t="shared" si="72"/>
        <v>6.5512800695957885E-2</v>
      </c>
      <c r="AC134" s="7">
        <f t="shared" si="73"/>
        <v>23.890566111309784</v>
      </c>
      <c r="AD134" s="8">
        <f>AC134/'Inser. dati e pres. risult.'!$C$22</f>
        <v>8.2381262452792356E-2</v>
      </c>
      <c r="AE134" s="8">
        <f>AD134*'Inser. dati e pres. risult.'!$D$75</f>
        <v>3.7071568103756558E-2</v>
      </c>
      <c r="AF134" s="9">
        <f t="shared" si="74"/>
        <v>3.6392830656676312E-2</v>
      </c>
      <c r="AG134" s="2">
        <f t="shared" si="93"/>
        <v>2.1833333333333331</v>
      </c>
      <c r="AH134" s="9">
        <f t="shared" si="85"/>
        <v>0.44449282781278288</v>
      </c>
      <c r="AI134" s="9">
        <f t="shared" si="86"/>
        <v>0.85537878816722601</v>
      </c>
      <c r="AJ134" s="35">
        <f t="shared" si="87"/>
        <v>-0.52483094823629572</v>
      </c>
      <c r="AL134" s="2">
        <f t="shared" si="88"/>
        <v>2.1833333333333331</v>
      </c>
      <c r="AM134" s="4">
        <f t="shared" si="75"/>
        <v>283.83333333333331</v>
      </c>
      <c r="AN134" s="7">
        <f>AN133-AN133*AM$4/'Inser. dati e pres. risult.'!$C$22+AO133</f>
        <v>37.477702016743649</v>
      </c>
      <c r="AO134" s="6">
        <f>AN134*(1-'Inser. dati e pres. risult.'!$H$71)*AM$4/'Inser. dati e pres. risult.'!$C$22</f>
        <v>2.8000581966532634E-4</v>
      </c>
      <c r="AP134" s="5">
        <f t="shared" si="76"/>
        <v>62.522297983256351</v>
      </c>
      <c r="AQ134" s="2">
        <f>('Inser. dati e pres. risult.'!$C$15*'Inser. dati e pres. risult.'!$D$71/60+AQ133)*EXP(-'Inser. dati e pres. risult.'!$D$76*(AL134-AL133))</f>
        <v>43.665847835348508</v>
      </c>
      <c r="AR134" s="8">
        <f>AQ134/'Inser. dati e pres. risult.'!$C$22</f>
        <v>0.15057188908740865</v>
      </c>
      <c r="AS134" s="8">
        <f>AR134*'Inser. dati e pres. risult.'!$D$75</f>
        <v>6.7757350089333895E-2</v>
      </c>
      <c r="AT134" s="9">
        <f t="shared" si="77"/>
        <v>6.5512800695957885E-2</v>
      </c>
      <c r="AU134" s="7">
        <f t="shared" si="78"/>
        <v>16.364956334816622</v>
      </c>
      <c r="AV134" s="8">
        <f>AU134/'Inser. dati e pres. risult.'!$C$22</f>
        <v>5.6430883913160763E-2</v>
      </c>
      <c r="AW134" s="8">
        <f>AV134*'Inser. dati e pres. risult.'!$D$75</f>
        <v>2.5393897760922345E-2</v>
      </c>
      <c r="AX134" s="9">
        <f t="shared" si="79"/>
        <v>2.5074184709831915E-2</v>
      </c>
      <c r="AY134" s="2">
        <f t="shared" si="94"/>
        <v>2.1833333333333331</v>
      </c>
      <c r="AZ134" s="9">
        <f t="shared" si="89"/>
        <v>0.61726281820555751</v>
      </c>
      <c r="BA134" s="9">
        <f t="shared" si="90"/>
        <v>0.85537878816722601</v>
      </c>
      <c r="BB134" s="35">
        <f t="shared" si="91"/>
        <v>-0.67261473325013044</v>
      </c>
    </row>
    <row r="135" spans="1:54" x14ac:dyDescent="0.2">
      <c r="A135">
        <f t="shared" si="92"/>
        <v>132</v>
      </c>
      <c r="B135" s="2">
        <f t="shared" si="80"/>
        <v>2.2000000000000002</v>
      </c>
      <c r="C135" s="4">
        <f t="shared" si="64"/>
        <v>440.00000000000006</v>
      </c>
      <c r="D135" s="7">
        <f>D134-D134*$C$4/'Inser. dati e pres. risult.'!$C$22+E134</f>
        <v>21.773127019112987</v>
      </c>
      <c r="E135" s="6">
        <f>D135*(1-'Inser. dati e pres. risult.'!$H$71)*C$4/'Inser. dati e pres. risult.'!$C$22</f>
        <v>2.5026582780589664E-4</v>
      </c>
      <c r="F135" s="5">
        <f t="shared" si="65"/>
        <v>78.226872980887009</v>
      </c>
      <c r="G135" s="2">
        <f>('Inser. dati e pres. risult.'!$C$15*'Inser. dati e pres. risult.'!$D$71/60+G134)*EXP(-'Inser. dati e pres. risult.'!$D$76*(B135-B134))</f>
        <v>43.776464771434163</v>
      </c>
      <c r="H135" s="8">
        <f>G135/'Inser. dati e pres. risult.'!$C$22</f>
        <v>0.15095332679804885</v>
      </c>
      <c r="I135" s="8">
        <f>H135*'Inser. dati e pres. risult.'!$D$75</f>
        <v>6.792899705912199E-2</v>
      </c>
      <c r="J135" s="9">
        <f t="shared" si="66"/>
        <v>6.5673188826562034E-2</v>
      </c>
      <c r="K135" s="7">
        <f t="shared" si="67"/>
        <v>9.5315052791616104</v>
      </c>
      <c r="L135" s="8">
        <f>K135/'Inser. dati e pres. risult.'!$C$22</f>
        <v>3.2867259583315898E-2</v>
      </c>
      <c r="M135" s="8">
        <f>L135*'Inser. dati e pres. risult.'!$D$75</f>
        <v>1.4790266812492155E-2</v>
      </c>
      <c r="N135" s="9">
        <f t="shared" si="68"/>
        <v>1.468142806172068E-2</v>
      </c>
      <c r="O135" s="2">
        <f t="shared" si="69"/>
        <v>2.2000000000000002</v>
      </c>
      <c r="P135" s="9">
        <f t="shared" si="81"/>
        <v>0.77644715714211432</v>
      </c>
      <c r="Q135" s="9">
        <f t="shared" si="82"/>
        <v>0.85747292249418428</v>
      </c>
      <c r="R135" s="35">
        <f t="shared" si="83"/>
        <v>-0.80830949050276557</v>
      </c>
      <c r="T135" s="2">
        <f t="shared" si="84"/>
        <v>2.2000000000000002</v>
      </c>
      <c r="U135" s="4">
        <f t="shared" si="70"/>
        <v>176</v>
      </c>
      <c r="V135" s="7">
        <f>V134-V134*U$4/'Inser. dati e pres. risult.'!$C$22+W134</f>
        <v>54.460947052702217</v>
      </c>
      <c r="W135" s="6">
        <f>V135*(1-'Inser. dati e pres. risult.'!$H$71)*U$4/'Inser. dati e pres. risult.'!$C$22</f>
        <v>2.5039515886299892E-4</v>
      </c>
      <c r="X135" s="5">
        <f t="shared" si="71"/>
        <v>45.539052947297783</v>
      </c>
      <c r="Y135" s="2">
        <f>('Inser. dati e pres. risult.'!$C$15*'Inser. dati e pres. risult.'!$D$71/60+Y134)*EXP(-'Inser. dati e pres. risult.'!$D$76*(T135-T134))</f>
        <v>43.776464771434163</v>
      </c>
      <c r="Z135" s="8">
        <f>Y135/'Inser. dati e pres. risult.'!$C$22</f>
        <v>0.15095332679804885</v>
      </c>
      <c r="AA135" s="8">
        <f>Z135*'Inser. dati e pres. risult.'!$D$75</f>
        <v>6.792899705912199E-2</v>
      </c>
      <c r="AB135" s="9">
        <f t="shared" si="72"/>
        <v>6.5673188826562034E-2</v>
      </c>
      <c r="AC135" s="7">
        <f t="shared" si="73"/>
        <v>23.841077300715597</v>
      </c>
      <c r="AD135" s="8">
        <f>AC135/'Inser. dati e pres. risult.'!$C$22</f>
        <v>8.2210611381777918E-2</v>
      </c>
      <c r="AE135" s="8">
        <f>AD135*'Inser. dati e pres. risult.'!$D$75</f>
        <v>3.6994775121800064E-2</v>
      </c>
      <c r="AF135" s="9">
        <f t="shared" si="74"/>
        <v>3.631882954736132E-2</v>
      </c>
      <c r="AG135" s="2">
        <f t="shared" si="93"/>
        <v>2.2000000000000002</v>
      </c>
      <c r="AH135" s="9">
        <f t="shared" si="85"/>
        <v>0.44697630499903662</v>
      </c>
      <c r="AI135" s="9">
        <f t="shared" si="86"/>
        <v>0.85747292249418428</v>
      </c>
      <c r="AJ135" s="35">
        <f t="shared" si="87"/>
        <v>-0.52579715603899146</v>
      </c>
      <c r="AL135" s="2">
        <f t="shared" si="88"/>
        <v>2.2000000000000002</v>
      </c>
      <c r="AM135" s="4">
        <f t="shared" si="75"/>
        <v>286</v>
      </c>
      <c r="AN135" s="7">
        <f>AN134-AN134*AM$4/'Inser. dati e pres. risult.'!$C$22+AO134</f>
        <v>37.197976202897991</v>
      </c>
      <c r="AO135" s="6">
        <f>AN135*(1-'Inser. dati e pres. risult.'!$H$71)*AM$4/'Inser. dati e pres. risult.'!$C$22</f>
        <v>2.7791591415958294E-4</v>
      </c>
      <c r="AP135" s="5">
        <f t="shared" si="76"/>
        <v>62.802023797102009</v>
      </c>
      <c r="AQ135" s="2">
        <f>('Inser. dati e pres. risult.'!$C$15*'Inser. dati e pres. risult.'!$D$71/60+AQ134)*EXP(-'Inser. dati e pres. risult.'!$D$76*(AL135-AL134))</f>
        <v>43.776464771434163</v>
      </c>
      <c r="AR135" s="8">
        <f>AQ135/'Inser. dati e pres. risult.'!$C$22</f>
        <v>0.15095332679804885</v>
      </c>
      <c r="AS135" s="8">
        <f>AR135*'Inser. dati e pres. risult.'!$D$75</f>
        <v>6.792899705912199E-2</v>
      </c>
      <c r="AT135" s="9">
        <f t="shared" si="77"/>
        <v>6.5673188826562034E-2</v>
      </c>
      <c r="AU135" s="7">
        <f t="shared" si="78"/>
        <v>16.283958948148101</v>
      </c>
      <c r="AV135" s="8">
        <f>AU135/'Inser. dati e pres. risult.'!$C$22</f>
        <v>5.6151582579821037E-2</v>
      </c>
      <c r="AW135" s="8">
        <f>AV135*'Inser. dati e pres. risult.'!$D$75</f>
        <v>2.5268212160919467E-2</v>
      </c>
      <c r="AX135" s="9">
        <f t="shared" si="79"/>
        <v>2.4951642873067947E-2</v>
      </c>
      <c r="AY135" s="2">
        <f t="shared" si="94"/>
        <v>2.2000000000000002</v>
      </c>
      <c r="AZ135" s="9">
        <f t="shared" si="89"/>
        <v>0.62006347919295712</v>
      </c>
      <c r="BA135" s="9">
        <f t="shared" si="90"/>
        <v>0.85747292249418428</v>
      </c>
      <c r="BB135" s="35">
        <f t="shared" si="91"/>
        <v>-0.67421472114131242</v>
      </c>
    </row>
    <row r="136" spans="1:54" x14ac:dyDescent="0.2">
      <c r="A136">
        <f t="shared" si="92"/>
        <v>133</v>
      </c>
      <c r="B136" s="2">
        <f t="shared" si="80"/>
        <v>2.2166666666666668</v>
      </c>
      <c r="C136" s="4">
        <f t="shared" si="64"/>
        <v>443.33333333333337</v>
      </c>
      <c r="D136" s="7">
        <f>D135-D135*$C$4/'Inser. dati e pres. risult.'!$C$22+E135</f>
        <v>21.523111457134895</v>
      </c>
      <c r="E136" s="6">
        <f>D136*(1-'Inser. dati e pres. risult.'!$H$71)*C$4/'Inser. dati e pres. risult.'!$C$22</f>
        <v>2.473920857141944E-4</v>
      </c>
      <c r="F136" s="5">
        <f t="shared" si="65"/>
        <v>78.476888542865112</v>
      </c>
      <c r="G136" s="2">
        <f>('Inser. dati e pres. risult.'!$C$15*'Inser. dati e pres. risult.'!$D$71/60+G135)*EXP(-'Inser. dati e pres. risult.'!$D$76*(B136-B135))</f>
        <v>43.885489334550229</v>
      </c>
      <c r="H136" s="8">
        <f>G136/'Inser. dati e pres. risult.'!$C$22</f>
        <v>0.15132927356741457</v>
      </c>
      <c r="I136" s="8">
        <f>H136*'Inser. dati e pres. risult.'!$D$75</f>
        <v>6.8098173105336557E-2</v>
      </c>
      <c r="J136" s="9">
        <f t="shared" si="66"/>
        <v>6.5831241172636168E-2</v>
      </c>
      <c r="K136" s="7">
        <f t="shared" si="67"/>
        <v>9.4455227829842929</v>
      </c>
      <c r="L136" s="8">
        <f>K136/'Inser. dati e pres. risult.'!$C$22</f>
        <v>3.257076821718722E-2</v>
      </c>
      <c r="M136" s="8">
        <f>L136*'Inser. dati e pres. risult.'!$D$75</f>
        <v>1.4656845697734249E-2</v>
      </c>
      <c r="N136" s="9">
        <f t="shared" si="68"/>
        <v>1.4549956989147517E-2</v>
      </c>
      <c r="O136" s="2">
        <f t="shared" si="69"/>
        <v>2.2166666666666668</v>
      </c>
      <c r="P136" s="9">
        <f t="shared" si="81"/>
        <v>0.77898097119281651</v>
      </c>
      <c r="Q136" s="9">
        <f t="shared" si="82"/>
        <v>0.85953655926158967</v>
      </c>
      <c r="R136" s="35">
        <f t="shared" si="83"/>
        <v>-0.81002606444773528</v>
      </c>
      <c r="T136" s="2">
        <f t="shared" si="84"/>
        <v>2.2166666666666668</v>
      </c>
      <c r="U136" s="4">
        <f t="shared" si="70"/>
        <v>177.33333333333334</v>
      </c>
      <c r="V136" s="7">
        <f>V135-V135*U$4/'Inser. dati e pres. risult.'!$C$22+W135</f>
        <v>54.210802288998082</v>
      </c>
      <c r="W136" s="6">
        <f>V136*(1-'Inser. dati e pres. risult.'!$H$71)*U$4/'Inser. dati e pres. risult.'!$C$22</f>
        <v>2.4924506799539365E-4</v>
      </c>
      <c r="X136" s="5">
        <f t="shared" si="71"/>
        <v>45.789197711001918</v>
      </c>
      <c r="Y136" s="2">
        <f>('Inser. dati e pres. risult.'!$C$15*'Inser. dati e pres. risult.'!$D$71/60+Y135)*EXP(-'Inser. dati e pres. risult.'!$D$76*(T136-T135))</f>
        <v>43.885489334550229</v>
      </c>
      <c r="Z136" s="8">
        <f>Y136/'Inser. dati e pres. risult.'!$C$22</f>
        <v>0.15132927356741457</v>
      </c>
      <c r="AA136" s="8">
        <f>Z136*'Inser. dati e pres. risult.'!$D$75</f>
        <v>6.8098173105336557E-2</v>
      </c>
      <c r="AB136" s="9">
        <f t="shared" si="72"/>
        <v>6.5831241172636168E-2</v>
      </c>
      <c r="AC136" s="7">
        <f t="shared" si="73"/>
        <v>23.790675856712365</v>
      </c>
      <c r="AD136" s="8">
        <f>AC136/'Inser. dati e pres. risult.'!$C$22</f>
        <v>8.2036813299008152E-2</v>
      </c>
      <c r="AE136" s="8">
        <f>AD136*'Inser. dati e pres. risult.'!$D$75</f>
        <v>3.6916565984553666E-2</v>
      </c>
      <c r="AF136" s="9">
        <f t="shared" si="74"/>
        <v>3.6243457927103262E-2</v>
      </c>
      <c r="AG136" s="2">
        <f t="shared" si="93"/>
        <v>2.2166666666666668</v>
      </c>
      <c r="AH136" s="9">
        <f t="shared" si="85"/>
        <v>0.44944896554421265</v>
      </c>
      <c r="AI136" s="9">
        <f t="shared" si="86"/>
        <v>0.85953655926158967</v>
      </c>
      <c r="AJ136" s="35">
        <f t="shared" si="87"/>
        <v>-0.52678125814596366</v>
      </c>
      <c r="AL136" s="2">
        <f t="shared" si="88"/>
        <v>2.2166666666666668</v>
      </c>
      <c r="AM136" s="4">
        <f t="shared" si="75"/>
        <v>288.16666666666669</v>
      </c>
      <c r="AN136" s="7">
        <f>AN135-AN135*AM$4/'Inser. dati e pres. risult.'!$C$22+AO135</f>
        <v>36.920338204652566</v>
      </c>
      <c r="AO136" s="6">
        <f>AN136*(1-'Inser. dati e pres. risult.'!$H$71)*AM$4/'Inser. dati e pres. risult.'!$C$22</f>
        <v>2.758416072761401E-4</v>
      </c>
      <c r="AP136" s="5">
        <f t="shared" si="76"/>
        <v>63.079661795347434</v>
      </c>
      <c r="AQ136" s="2">
        <f>('Inser. dati e pres. risult.'!$C$15*'Inser. dati e pres. risult.'!$D$71/60+AQ135)*EXP(-'Inser. dati e pres. risult.'!$D$76*(AL136-AL135))</f>
        <v>43.885489334550229</v>
      </c>
      <c r="AR136" s="8">
        <f>AQ136/'Inser. dati e pres. risult.'!$C$22</f>
        <v>0.15132927356741457</v>
      </c>
      <c r="AS136" s="8">
        <f>AR136*'Inser. dati e pres. risult.'!$D$75</f>
        <v>6.8098173105336557E-2</v>
      </c>
      <c r="AT136" s="9">
        <f t="shared" si="77"/>
        <v>6.5831241172636168E-2</v>
      </c>
      <c r="AU136" s="7">
        <f t="shared" si="78"/>
        <v>16.202671085082674</v>
      </c>
      <c r="AV136" s="8">
        <f>AU136/'Inser. dati e pres. risult.'!$C$22</f>
        <v>5.5871279603733358E-2</v>
      </c>
      <c r="AW136" s="8">
        <f>AV136*'Inser. dati e pres. risult.'!$D$75</f>
        <v>2.5142075821680012E-2</v>
      </c>
      <c r="AX136" s="9">
        <f t="shared" si="79"/>
        <v>2.4828646085699346E-2</v>
      </c>
      <c r="AY136" s="2">
        <f t="shared" si="94"/>
        <v>2.2166666666666668</v>
      </c>
      <c r="AZ136" s="9">
        <f t="shared" si="89"/>
        <v>0.62284402293755048</v>
      </c>
      <c r="BA136" s="9">
        <f t="shared" si="90"/>
        <v>0.85953655926158967</v>
      </c>
      <c r="BB136" s="35">
        <f t="shared" si="91"/>
        <v>-0.6758206491707992</v>
      </c>
    </row>
    <row r="137" spans="1:54" x14ac:dyDescent="0.2">
      <c r="A137">
        <f t="shared" si="92"/>
        <v>134</v>
      </c>
      <c r="B137" s="2">
        <f t="shared" si="80"/>
        <v>2.2333333333333334</v>
      </c>
      <c r="C137" s="4">
        <f t="shared" si="64"/>
        <v>446.66666666666669</v>
      </c>
      <c r="D137" s="7">
        <f>D136-D136*$C$4/'Inser. dati e pres. risult.'!$C$22+E136</f>
        <v>21.275966763506418</v>
      </c>
      <c r="E137" s="6">
        <f>D137*(1-'Inser. dati e pres. risult.'!$H$71)*C$4/'Inser. dati e pres. risult.'!$C$22</f>
        <v>2.4455134210926938E-4</v>
      </c>
      <c r="F137" s="5">
        <f t="shared" si="65"/>
        <v>78.724033236493582</v>
      </c>
      <c r="G137" s="2">
        <f>('Inser. dati e pres. risult.'!$C$15*'Inser. dati e pres. risult.'!$D$71/60+G136)*EXP(-'Inser. dati e pres. risult.'!$D$76*(B137-B136))</f>
        <v>43.992944447512706</v>
      </c>
      <c r="H137" s="8">
        <f>G137/'Inser. dati e pres. risult.'!$C$22</f>
        <v>0.15169980843969899</v>
      </c>
      <c r="I137" s="8">
        <f>H137*'Inser. dati e pres. risult.'!$D$75</f>
        <v>6.8264913797864549E-2</v>
      </c>
      <c r="J137" s="9">
        <f t="shared" si="66"/>
        <v>6.5986992133048705E-2</v>
      </c>
      <c r="K137" s="7">
        <f t="shared" si="67"/>
        <v>9.3599242389406445</v>
      </c>
      <c r="L137" s="8">
        <f>K137/'Inser. dati e pres. risult.'!$C$22</f>
        <v>3.2275600823933256E-2</v>
      </c>
      <c r="M137" s="8">
        <f>L137*'Inser. dati e pres. risult.'!$D$75</f>
        <v>1.4524020370769965E-2</v>
      </c>
      <c r="N137" s="9">
        <f t="shared" si="68"/>
        <v>1.4419055571658235E-2</v>
      </c>
      <c r="O137" s="2">
        <f t="shared" si="69"/>
        <v>2.2333333333333334</v>
      </c>
      <c r="P137" s="9">
        <f t="shared" si="81"/>
        <v>0.78148639443081014</v>
      </c>
      <c r="Q137" s="9">
        <f t="shared" si="82"/>
        <v>0.86157014760399409</v>
      </c>
      <c r="R137" s="35">
        <f t="shared" si="83"/>
        <v>-0.81173520059627224</v>
      </c>
      <c r="T137" s="2">
        <f t="shared" si="84"/>
        <v>2.2333333333333334</v>
      </c>
      <c r="U137" s="4">
        <f t="shared" si="70"/>
        <v>178.66666666666669</v>
      </c>
      <c r="V137" s="7">
        <f>V136-V136*U$4/'Inser. dati e pres. risult.'!$C$22+W136</f>
        <v>53.961806466070684</v>
      </c>
      <c r="W137" s="6">
        <f>V137*(1-'Inser. dati e pres. risult.'!$H$71)*U$4/'Inser. dati e pres. risult.'!$C$22</f>
        <v>2.4810025961411825E-4</v>
      </c>
      <c r="X137" s="5">
        <f t="shared" si="71"/>
        <v>46.038193533929316</v>
      </c>
      <c r="Y137" s="2">
        <f>('Inser. dati e pres. risult.'!$C$15*'Inser. dati e pres. risult.'!$D$71/60+Y136)*EXP(-'Inser. dati e pres. risult.'!$D$76*(T137-T136))</f>
        <v>43.992944447512706</v>
      </c>
      <c r="Z137" s="8">
        <f>Y137/'Inser. dati e pres. risult.'!$C$22</f>
        <v>0.15169980843969899</v>
      </c>
      <c r="AA137" s="8">
        <f>Z137*'Inser. dati e pres. risult.'!$D$75</f>
        <v>6.8264913797864549E-2</v>
      </c>
      <c r="AB137" s="9">
        <f t="shared" si="72"/>
        <v>6.5986992133048705E-2</v>
      </c>
      <c r="AC137" s="7">
        <f t="shared" si="73"/>
        <v>23.739387541492796</v>
      </c>
      <c r="AD137" s="8">
        <f>AC137/'Inser. dati e pres. risult.'!$C$22</f>
        <v>8.1859957039630338E-2</v>
      </c>
      <c r="AE137" s="8">
        <f>AD137*'Inser. dati e pres. risult.'!$D$75</f>
        <v>3.6836980667833655E-2</v>
      </c>
      <c r="AF137" s="9">
        <f t="shared" si="74"/>
        <v>3.6166754005248936E-2</v>
      </c>
      <c r="AG137" s="2">
        <f t="shared" si="93"/>
        <v>2.2333333333333334</v>
      </c>
      <c r="AH137" s="9">
        <f t="shared" si="85"/>
        <v>0.45191085642566664</v>
      </c>
      <c r="AI137" s="9">
        <f t="shared" si="86"/>
        <v>0.86157014760399409</v>
      </c>
      <c r="AJ137" s="35">
        <f t="shared" si="87"/>
        <v>-0.52778275567051502</v>
      </c>
      <c r="AL137" s="2">
        <f t="shared" si="88"/>
        <v>2.2333333333333334</v>
      </c>
      <c r="AM137" s="4">
        <f t="shared" si="75"/>
        <v>290.33333333333331</v>
      </c>
      <c r="AN137" s="7">
        <f>AN136-AN136*AM$4/'Inser. dati e pres. risult.'!$C$22+AO136</f>
        <v>36.644772438983701</v>
      </c>
      <c r="AO137" s="6">
        <f>AN137*(1-'Inser. dati e pres. risult.'!$H$71)*AM$4/'Inser. dati e pres. risult.'!$C$22</f>
        <v>2.7378278259010831E-4</v>
      </c>
      <c r="AP137" s="5">
        <f t="shared" si="76"/>
        <v>63.355227561016299</v>
      </c>
      <c r="AQ137" s="2">
        <f>('Inser. dati e pres. risult.'!$C$15*'Inser. dati e pres. risult.'!$D$71/60+AQ136)*EXP(-'Inser. dati e pres. risult.'!$D$76*(AL137-AL136))</f>
        <v>43.992944447512706</v>
      </c>
      <c r="AR137" s="8">
        <f>AQ137/'Inser. dati e pres. risult.'!$C$22</f>
        <v>0.15169980843969899</v>
      </c>
      <c r="AS137" s="8">
        <f>AR137*'Inser. dati e pres. risult.'!$D$75</f>
        <v>6.8264913797864549E-2</v>
      </c>
      <c r="AT137" s="9">
        <f t="shared" si="77"/>
        <v>6.5986992133048705E-2</v>
      </c>
      <c r="AU137" s="7">
        <f t="shared" si="78"/>
        <v>16.121114381999547</v>
      </c>
      <c r="AV137" s="8">
        <f>AU137/'Inser. dati e pres. risult.'!$C$22</f>
        <v>5.559004959310189E-2</v>
      </c>
      <c r="AW137" s="8">
        <f>AV137*'Inser. dati e pres. risult.'!$D$75</f>
        <v>2.5015522316895852E-2</v>
      </c>
      <c r="AX137" s="9">
        <f t="shared" si="79"/>
        <v>2.4705226923697365E-2</v>
      </c>
      <c r="AY137" s="2">
        <f t="shared" si="94"/>
        <v>2.2333333333333334</v>
      </c>
      <c r="AZ137" s="9">
        <f t="shared" si="89"/>
        <v>0.62560459076715391</v>
      </c>
      <c r="BA137" s="9">
        <f t="shared" si="90"/>
        <v>0.86157014760399409</v>
      </c>
      <c r="BB137" s="35">
        <f t="shared" si="91"/>
        <v>-0.67743209200499899</v>
      </c>
    </row>
    <row r="138" spans="1:54" x14ac:dyDescent="0.2">
      <c r="A138">
        <f t="shared" si="92"/>
        <v>135</v>
      </c>
      <c r="B138" s="2">
        <f t="shared" si="80"/>
        <v>2.25</v>
      </c>
      <c r="C138" s="4">
        <f t="shared" si="64"/>
        <v>450</v>
      </c>
      <c r="D138" s="7">
        <f>D137-D137*$C$4/'Inser. dati e pres. risult.'!$C$22+E137</f>
        <v>21.031659972739259</v>
      </c>
      <c r="E138" s="6">
        <f>D138*(1-'Inser. dati e pres. risult.'!$H$71)*C$4/'Inser. dati e pres. risult.'!$C$22</f>
        <v>2.4174321807746298E-4</v>
      </c>
      <c r="F138" s="5">
        <f t="shared" si="65"/>
        <v>78.968340027260737</v>
      </c>
      <c r="G138" s="2">
        <f>('Inser. dati e pres. risult.'!$C$15*'Inser. dati e pres. risult.'!$D$71/60+G137)*EXP(-'Inser. dati e pres. risult.'!$D$76*(B138-B137))</f>
        <v>44.098852703154932</v>
      </c>
      <c r="H138" s="8">
        <f>G138/'Inser. dati e pres. risult.'!$C$22</f>
        <v>0.15206500932122391</v>
      </c>
      <c r="I138" s="8">
        <f>H138*'Inser. dati e pres. risult.'!$D$75</f>
        <v>6.8429254194550759E-2</v>
      </c>
      <c r="J138" s="9">
        <f t="shared" si="66"/>
        <v>6.6140475589160141E-2</v>
      </c>
      <c r="K138" s="7">
        <f t="shared" si="67"/>
        <v>9.2747207524066813</v>
      </c>
      <c r="L138" s="8">
        <f>K138/'Inser. dati e pres. risult.'!$C$22</f>
        <v>3.198179569795407E-2</v>
      </c>
      <c r="M138" s="8">
        <f>L138*'Inser. dati e pres. risult.'!$D$75</f>
        <v>1.4391808064079331E-2</v>
      </c>
      <c r="N138" s="9">
        <f t="shared" si="68"/>
        <v>1.42887410271616E-2</v>
      </c>
      <c r="O138" s="2">
        <f t="shared" si="69"/>
        <v>2.25</v>
      </c>
      <c r="P138" s="9">
        <f t="shared" si="81"/>
        <v>0.78396373930060759</v>
      </c>
      <c r="Q138" s="9">
        <f t="shared" si="82"/>
        <v>0.86357412989902083</v>
      </c>
      <c r="R138" s="35">
        <f t="shared" si="83"/>
        <v>-0.81343667413988419</v>
      </c>
      <c r="T138" s="2">
        <f t="shared" si="84"/>
        <v>2.25</v>
      </c>
      <c r="U138" s="4">
        <f t="shared" si="70"/>
        <v>180</v>
      </c>
      <c r="V138" s="7">
        <f>V137-V137*U$4/'Inser. dati e pres. risult.'!$C$22+W137</f>
        <v>53.713954306716175</v>
      </c>
      <c r="W138" s="6">
        <f>V138*(1-'Inser. dati e pres. risult.'!$H$71)*U$4/'Inser. dati e pres. risult.'!$C$22</f>
        <v>2.4696070945616651E-4</v>
      </c>
      <c r="X138" s="5">
        <f t="shared" si="71"/>
        <v>46.286045693283825</v>
      </c>
      <c r="Y138" s="2">
        <f>('Inser. dati e pres. risult.'!$C$15*'Inser. dati e pres. risult.'!$D$71/60+Y137)*EXP(-'Inser. dati e pres. risult.'!$D$76*(T138-T137))</f>
        <v>44.098852703154932</v>
      </c>
      <c r="Z138" s="8">
        <f>Y138/'Inser. dati e pres. risult.'!$C$22</f>
        <v>0.15206500932122391</v>
      </c>
      <c r="AA138" s="8">
        <f>Z138*'Inser. dati e pres. risult.'!$D$75</f>
        <v>6.8429254194550759E-2</v>
      </c>
      <c r="AB138" s="9">
        <f t="shared" si="72"/>
        <v>6.6140475589160141E-2</v>
      </c>
      <c r="AC138" s="7">
        <f t="shared" si="73"/>
        <v>23.687237590758709</v>
      </c>
      <c r="AD138" s="8">
        <f>AC138/'Inser. dati e pres. risult.'!$C$22</f>
        <v>8.1680129623305897E-2</v>
      </c>
      <c r="AE138" s="8">
        <f>AD138*'Inser. dati e pres. risult.'!$D$75</f>
        <v>3.6756058330487652E-2</v>
      </c>
      <c r="AF138" s="9">
        <f t="shared" si="74"/>
        <v>3.6088755210291423E-2</v>
      </c>
      <c r="AG138" s="2">
        <f t="shared" si="93"/>
        <v>2.25</v>
      </c>
      <c r="AH138" s="9">
        <f t="shared" si="85"/>
        <v>0.45436202433043793</v>
      </c>
      <c r="AI138" s="9">
        <f t="shared" si="86"/>
        <v>0.86357412989902083</v>
      </c>
      <c r="AJ138" s="35">
        <f t="shared" si="87"/>
        <v>-0.52880115992129495</v>
      </c>
      <c r="AL138" s="2">
        <f t="shared" si="88"/>
        <v>2.25</v>
      </c>
      <c r="AM138" s="4">
        <f t="shared" si="75"/>
        <v>292.5</v>
      </c>
      <c r="AN138" s="7">
        <f>AN137-AN137*AM$4/'Inser. dati e pres. risult.'!$C$22+AO137</f>
        <v>36.371263439176182</v>
      </c>
      <c r="AO138" s="6">
        <f>AN138*(1-'Inser. dati e pres. risult.'!$H$71)*AM$4/'Inser. dati e pres. risult.'!$C$22</f>
        <v>2.7173932454556941E-4</v>
      </c>
      <c r="AP138" s="5">
        <f t="shared" si="76"/>
        <v>63.628736560823818</v>
      </c>
      <c r="AQ138" s="2">
        <f>('Inser. dati e pres. risult.'!$C$15*'Inser. dati e pres. risult.'!$D$71/60+AQ137)*EXP(-'Inser. dati e pres. risult.'!$D$76*(AL138-AL137))</f>
        <v>44.098852703154932</v>
      </c>
      <c r="AR138" s="8">
        <f>AQ138/'Inser. dati e pres. risult.'!$C$22</f>
        <v>0.15206500932122391</v>
      </c>
      <c r="AS138" s="8">
        <f>AR138*'Inser. dati e pres. risult.'!$D$75</f>
        <v>6.8429254194550759E-2</v>
      </c>
      <c r="AT138" s="9">
        <f t="shared" si="77"/>
        <v>6.6140475589160141E-2</v>
      </c>
      <c r="AU138" s="7">
        <f t="shared" si="78"/>
        <v>16.039309890318748</v>
      </c>
      <c r="AV138" s="8">
        <f>AU138/'Inser. dati e pres. risult.'!$C$22</f>
        <v>5.5307965139030163E-2</v>
      </c>
      <c r="AW138" s="8">
        <f>AV138*'Inser. dati e pres. risult.'!$D$75</f>
        <v>2.4888584312563574E-2</v>
      </c>
      <c r="AX138" s="9">
        <f t="shared" si="79"/>
        <v>2.4581417093647251E-2</v>
      </c>
      <c r="AY138" s="2">
        <f t="shared" si="94"/>
        <v>2.25</v>
      </c>
      <c r="AZ138" s="9">
        <f t="shared" si="89"/>
        <v>0.62834532297079626</v>
      </c>
      <c r="BA138" s="9">
        <f t="shared" si="90"/>
        <v>0.86357412989902083</v>
      </c>
      <c r="BB138" s="35">
        <f t="shared" si="91"/>
        <v>-0.67904863566160367</v>
      </c>
    </row>
    <row r="139" spans="1:54" x14ac:dyDescent="0.2">
      <c r="A139">
        <f t="shared" si="92"/>
        <v>136</v>
      </c>
      <c r="B139" s="2">
        <f t="shared" si="80"/>
        <v>2.2666666666666666</v>
      </c>
      <c r="C139" s="4">
        <f t="shared" si="64"/>
        <v>453.33333333333331</v>
      </c>
      <c r="D139" s="7">
        <f>D138-D138*$C$4/'Inser. dati e pres. risult.'!$C$22+E138</f>
        <v>20.790158497879872</v>
      </c>
      <c r="E139" s="6">
        <f>D139*(1-'Inser. dati e pres. risult.'!$H$71)*C$4/'Inser. dati e pres. risult.'!$C$22</f>
        <v>2.3896733905609072E-4</v>
      </c>
      <c r="F139" s="5">
        <f t="shared" si="65"/>
        <v>79.209841502120128</v>
      </c>
      <c r="G139" s="2">
        <f>('Inser. dati e pres. risult.'!$C$15*'Inser. dati e pres. risult.'!$D$71/60+G138)*EXP(-'Inser. dati e pres. risult.'!$D$76*(B139-B138))</f>
        <v>44.2032363690778</v>
      </c>
      <c r="H139" s="8">
        <f>G139/'Inser. dati e pres. risult.'!$C$22</f>
        <v>0.15242495299681999</v>
      </c>
      <c r="I139" s="8">
        <f>H139*'Inser. dati e pres. risult.'!$D$75</f>
        <v>6.8591228848568997E-2</v>
      </c>
      <c r="J139" s="9">
        <f t="shared" si="66"/>
        <v>6.6291724912919126E-2</v>
      </c>
      <c r="K139" s="7">
        <f t="shared" si="67"/>
        <v>9.1899229023237545</v>
      </c>
      <c r="L139" s="8">
        <f>K139/'Inser. dati e pres. risult.'!$C$22</f>
        <v>3.1689389318357776E-2</v>
      </c>
      <c r="M139" s="8">
        <f>L139*'Inser. dati e pres. risult.'!$D$75</f>
        <v>1.4260225193260999E-2</v>
      </c>
      <c r="N139" s="9">
        <f t="shared" si="68"/>
        <v>1.4159029776205756E-2</v>
      </c>
      <c r="O139" s="2">
        <f t="shared" si="69"/>
        <v>2.2666666666666666</v>
      </c>
      <c r="P139" s="9">
        <f t="shared" si="81"/>
        <v>0.78641331486237431</v>
      </c>
      <c r="Q139" s="9">
        <f t="shared" si="82"/>
        <v>0.86554894187307296</v>
      </c>
      <c r="R139" s="35">
        <f t="shared" si="83"/>
        <v>-0.8151302706809509</v>
      </c>
      <c r="T139" s="2">
        <f t="shared" si="84"/>
        <v>2.2666666666666666</v>
      </c>
      <c r="U139" s="4">
        <f t="shared" si="70"/>
        <v>181.33333333333331</v>
      </c>
      <c r="V139" s="7">
        <f>V138-V138*U$4/'Inser. dati e pres. risult.'!$C$22+W138</f>
        <v>53.467240557969461</v>
      </c>
      <c r="W139" s="6">
        <f>V139*(1-'Inser. dati e pres. risult.'!$H$71)*U$4/'Inser. dati e pres. risult.'!$C$22</f>
        <v>2.4582639336997476E-4</v>
      </c>
      <c r="X139" s="5">
        <f t="shared" si="71"/>
        <v>46.532759442030539</v>
      </c>
      <c r="Y139" s="2">
        <f>('Inser. dati e pres. risult.'!$C$15*'Inser. dati e pres. risult.'!$D$71/60+Y138)*EXP(-'Inser. dati e pres. risult.'!$D$76*(T139-T138))</f>
        <v>44.2032363690778</v>
      </c>
      <c r="Z139" s="8">
        <f>Y139/'Inser. dati e pres. risult.'!$C$22</f>
        <v>0.15242495299681999</v>
      </c>
      <c r="AA139" s="8">
        <f>Z139*'Inser. dati e pres. risult.'!$D$75</f>
        <v>6.8591228848568997E-2</v>
      </c>
      <c r="AB139" s="9">
        <f t="shared" si="72"/>
        <v>6.6291724912919126E-2</v>
      </c>
      <c r="AC139" s="7">
        <f t="shared" si="73"/>
        <v>23.634250723862674</v>
      </c>
      <c r="AD139" s="8">
        <f>AC139/'Inser. dati e pres. risult.'!$C$22</f>
        <v>8.149741628918164E-2</v>
      </c>
      <c r="AE139" s="8">
        <f>AD139*'Inser. dati e pres. risult.'!$D$75</f>
        <v>3.6673837330131742E-2</v>
      </c>
      <c r="AF139" s="9">
        <f t="shared" si="74"/>
        <v>3.600949820524002E-2</v>
      </c>
      <c r="AG139" s="2">
        <f t="shared" si="93"/>
        <v>2.2666666666666666</v>
      </c>
      <c r="AH139" s="9">
        <f t="shared" si="85"/>
        <v>0.45680251566025576</v>
      </c>
      <c r="AI139" s="9">
        <f t="shared" si="86"/>
        <v>0.86554894187307296</v>
      </c>
      <c r="AJ139" s="35">
        <f t="shared" si="87"/>
        <v>-0.52983599220161914</v>
      </c>
      <c r="AL139" s="2">
        <f t="shared" si="88"/>
        <v>2.2666666666666666</v>
      </c>
      <c r="AM139" s="4">
        <f t="shared" si="75"/>
        <v>294.66666666666669</v>
      </c>
      <c r="AN139" s="7">
        <f>AN138-AN138*AM$4/'Inser. dati e pres. risult.'!$C$22+AO138</f>
        <v>36.099795853955158</v>
      </c>
      <c r="AO139" s="6">
        <f>AN139*(1-'Inser. dati e pres. risult.'!$H$71)*AM$4/'Inser. dati e pres. risult.'!$C$22</f>
        <v>2.6971111844909044E-4</v>
      </c>
      <c r="AP139" s="5">
        <f t="shared" si="76"/>
        <v>63.900204146044842</v>
      </c>
      <c r="AQ139" s="2">
        <f>('Inser. dati e pres. risult.'!$C$15*'Inser. dati e pres. risult.'!$D$71/60+AQ138)*EXP(-'Inser. dati e pres. risult.'!$D$76*(AL139-AL138))</f>
        <v>44.2032363690778</v>
      </c>
      <c r="AR139" s="8">
        <f>AQ139/'Inser. dati e pres. risult.'!$C$22</f>
        <v>0.15242495299681999</v>
      </c>
      <c r="AS139" s="8">
        <f>AR139*'Inser. dati e pres. risult.'!$D$75</f>
        <v>6.8591228848568997E-2</v>
      </c>
      <c r="AT139" s="9">
        <f t="shared" si="77"/>
        <v>6.6291724912919126E-2</v>
      </c>
      <c r="AU139" s="7">
        <f t="shared" si="78"/>
        <v>15.957278090078345</v>
      </c>
      <c r="AV139" s="8">
        <f>AU139/'Inser. dati e pres. risult.'!$C$22</f>
        <v>5.5025096862339119E-2</v>
      </c>
      <c r="AW139" s="8">
        <f>AV139*'Inser. dati e pres. risult.'!$D$75</f>
        <v>2.4761293588052603E-2</v>
      </c>
      <c r="AX139" s="9">
        <f t="shared" si="79"/>
        <v>2.4457247452873587E-2</v>
      </c>
      <c r="AY139" s="2">
        <f t="shared" si="94"/>
        <v>2.2666666666666666</v>
      </c>
      <c r="AZ139" s="9">
        <f t="shared" si="89"/>
        <v>0.63106635881023387</v>
      </c>
      <c r="BA139" s="9">
        <f t="shared" si="90"/>
        <v>0.86554894187307296</v>
      </c>
      <c r="BB139" s="35">
        <f t="shared" si="91"/>
        <v>-0.68066987724681793</v>
      </c>
    </row>
    <row r="140" spans="1:54" x14ac:dyDescent="0.2">
      <c r="A140">
        <f t="shared" si="92"/>
        <v>137</v>
      </c>
      <c r="B140" s="2">
        <f t="shared" si="80"/>
        <v>2.2833333333333332</v>
      </c>
      <c r="C140" s="4">
        <f t="shared" si="64"/>
        <v>456.66666666666663</v>
      </c>
      <c r="D140" s="7">
        <f>D139-D139*$C$4/'Inser. dati e pres. risult.'!$C$22+E139</f>
        <v>20.551430126162835</v>
      </c>
      <c r="E140" s="6">
        <f>D140*(1-'Inser. dati e pres. risult.'!$H$71)*C$4/'Inser. dati e pres. risult.'!$C$22</f>
        <v>2.3622333478348108E-4</v>
      </c>
      <c r="F140" s="5">
        <f t="shared" si="65"/>
        <v>79.448569873837158</v>
      </c>
      <c r="G140" s="2">
        <f>('Inser. dati e pres. risult.'!$C$15*'Inser. dati e pres. risult.'!$D$71/60+G139)*EXP(-'Inser. dati e pres. risult.'!$D$76*(B140-B139))</f>
        <v>44.306117392331593</v>
      </c>
      <c r="H140" s="8">
        <f>G140/'Inser. dati e pres. risult.'!$C$22</f>
        <v>0.15277971514597102</v>
      </c>
      <c r="I140" s="8">
        <f>H140*'Inser. dati e pres. risult.'!$D$75</f>
        <v>6.8750871815686967E-2</v>
      </c>
      <c r="J140" s="9">
        <f t="shared" si="66"/>
        <v>6.6440772974822648E-2</v>
      </c>
      <c r="K140" s="7">
        <f t="shared" si="67"/>
        <v>9.105540757500707</v>
      </c>
      <c r="L140" s="8">
        <f>K140/'Inser. dati e pres. risult.'!$C$22</f>
        <v>3.139841640517485E-2</v>
      </c>
      <c r="M140" s="8">
        <f>L140*'Inser. dati e pres. risult.'!$D$75</f>
        <v>1.4129287382328683E-2</v>
      </c>
      <c r="N140" s="9">
        <f t="shared" si="68"/>
        <v>1.4029937466289444E-2</v>
      </c>
      <c r="O140" s="2">
        <f t="shared" si="69"/>
        <v>2.2833333333333332</v>
      </c>
      <c r="P140" s="9">
        <f t="shared" si="81"/>
        <v>0.78883542683035901</v>
      </c>
      <c r="Q140" s="9">
        <f t="shared" si="82"/>
        <v>0.86749501270526652</v>
      </c>
      <c r="R140" s="35">
        <f t="shared" si="83"/>
        <v>-0.81681578591530013</v>
      </c>
      <c r="T140" s="2">
        <f t="shared" si="84"/>
        <v>2.2833333333333332</v>
      </c>
      <c r="U140" s="4">
        <f t="shared" si="70"/>
        <v>182.66666666666666</v>
      </c>
      <c r="V140" s="7">
        <f>V139-V139*U$4/'Inser. dati e pres. risult.'!$C$22+W139</f>
        <v>53.221659990992855</v>
      </c>
      <c r="W140" s="6">
        <f>V140*(1-'Inser. dati e pres. risult.'!$H$71)*U$4/'Inser. dati e pres. risult.'!$C$22</f>
        <v>2.4469728731490987E-4</v>
      </c>
      <c r="X140" s="5">
        <f t="shared" si="71"/>
        <v>46.778340009007145</v>
      </c>
      <c r="Y140" s="2">
        <f>('Inser. dati e pres. risult.'!$C$15*'Inser. dati e pres. risult.'!$D$71/60+Y139)*EXP(-'Inser. dati e pres. risult.'!$D$76*(T140-T139))</f>
        <v>44.306117392331593</v>
      </c>
      <c r="Z140" s="8">
        <f>Y140/'Inser. dati e pres. risult.'!$C$22</f>
        <v>0.15277971514597102</v>
      </c>
      <c r="AA140" s="8">
        <f>Z140*'Inser. dati e pres. risult.'!$D$75</f>
        <v>6.8750871815686967E-2</v>
      </c>
      <c r="AB140" s="9">
        <f t="shared" si="72"/>
        <v>6.6440772974822648E-2</v>
      </c>
      <c r="AC140" s="7">
        <f t="shared" si="73"/>
        <v>23.580451153756872</v>
      </c>
      <c r="AD140" s="8">
        <f>AC140/'Inser. dati e pres. risult.'!$C$22</f>
        <v>8.1311900530196116E-2</v>
      </c>
      <c r="AE140" s="8">
        <f>AD140*'Inser. dati e pres. risult.'!$D$75</f>
        <v>3.6590355238588251E-2</v>
      </c>
      <c r="AF140" s="9">
        <f t="shared" si="74"/>
        <v>3.5929018902678633E-2</v>
      </c>
      <c r="AG140" s="2">
        <f t="shared" si="93"/>
        <v>2.2833333333333332</v>
      </c>
      <c r="AH140" s="9">
        <f t="shared" si="85"/>
        <v>0.45923237653641191</v>
      </c>
      <c r="AI140" s="9">
        <f t="shared" si="86"/>
        <v>0.86749501270526652</v>
      </c>
      <c r="AJ140" s="35">
        <f t="shared" si="87"/>
        <v>-0.5308867836128579</v>
      </c>
      <c r="AL140" s="2">
        <f t="shared" si="88"/>
        <v>2.2833333333333332</v>
      </c>
      <c r="AM140" s="4">
        <f t="shared" si="75"/>
        <v>296.83333333333331</v>
      </c>
      <c r="AN140" s="7">
        <f>AN139-AN139*AM$4/'Inser. dati e pres. risult.'!$C$22+AO139</f>
        <v>35.830354446624519</v>
      </c>
      <c r="AO140" s="6">
        <f>AN140*(1-'Inser. dati e pres. risult.'!$H$71)*AM$4/'Inser. dati e pres. risult.'!$C$22</f>
        <v>2.6769805046328689E-4</v>
      </c>
      <c r="AP140" s="5">
        <f t="shared" si="76"/>
        <v>64.169645553375489</v>
      </c>
      <c r="AQ140" s="2">
        <f>('Inser. dati e pres. risult.'!$C$15*'Inser. dati e pres. risult.'!$D$71/60+AQ139)*EXP(-'Inser. dati e pres. risult.'!$D$76*(AL140-AL139))</f>
        <v>44.306117392331593</v>
      </c>
      <c r="AR140" s="8">
        <f>AQ140/'Inser. dati e pres. risult.'!$C$22</f>
        <v>0.15277971514597102</v>
      </c>
      <c r="AS140" s="8">
        <f>AR140*'Inser. dati e pres. risult.'!$D$75</f>
        <v>6.8750871815686967E-2</v>
      </c>
      <c r="AT140" s="9">
        <f t="shared" si="77"/>
        <v>6.6440772974822648E-2</v>
      </c>
      <c r="AU140" s="7">
        <f t="shared" si="78"/>
        <v>15.875038903209964</v>
      </c>
      <c r="AV140" s="8">
        <f>AU140/'Inser. dati e pres. risult.'!$C$22</f>
        <v>5.47415134593447E-2</v>
      </c>
      <c r="AW140" s="8">
        <f>AV140*'Inser. dati e pres. risult.'!$D$75</f>
        <v>2.4633681056705114E-2</v>
      </c>
      <c r="AX140" s="9">
        <f t="shared" si="79"/>
        <v>2.4332748029108897E-2</v>
      </c>
      <c r="AY140" s="2">
        <f t="shared" si="94"/>
        <v>2.2833333333333332</v>
      </c>
      <c r="AZ140" s="9">
        <f t="shared" si="89"/>
        <v>0.63376783653119673</v>
      </c>
      <c r="BA140" s="9">
        <f t="shared" si="90"/>
        <v>0.86749501270526652</v>
      </c>
      <c r="BB140" s="35">
        <f t="shared" si="91"/>
        <v>-0.68229542469855331</v>
      </c>
    </row>
    <row r="141" spans="1:54" x14ac:dyDescent="0.2">
      <c r="A141">
        <f t="shared" si="92"/>
        <v>138</v>
      </c>
      <c r="B141" s="2">
        <f t="shared" si="80"/>
        <v>2.2999999999999998</v>
      </c>
      <c r="C141" s="4">
        <f t="shared" si="64"/>
        <v>459.99999999999994</v>
      </c>
      <c r="D141" s="7">
        <f>D140-D140*$C$4/'Inser. dati e pres. risult.'!$C$22+E140</f>
        <v>20.315443014714138</v>
      </c>
      <c r="E141" s="6">
        <f>D141*(1-'Inser. dati e pres. risult.'!$H$71)*C$4/'Inser. dati e pres. risult.'!$C$22</f>
        <v>2.3351083924958802E-4</v>
      </c>
      <c r="F141" s="5">
        <f t="shared" si="65"/>
        <v>79.684556985285866</v>
      </c>
      <c r="G141" s="2">
        <f>('Inser. dati e pres. risult.'!$C$15*'Inser. dati e pres. risult.'!$D$71/60+G140)*EXP(-'Inser. dati e pres. risult.'!$D$76*(B141-B140))</f>
        <v>44.40751740403045</v>
      </c>
      <c r="H141" s="8">
        <f>G141/'Inser. dati e pres. risult.'!$C$22</f>
        <v>0.1531293703587257</v>
      </c>
      <c r="I141" s="8">
        <f>H141*'Inser. dati e pres. risult.'!$D$75</f>
        <v>6.8908216661426575E-2</v>
      </c>
      <c r="J141" s="9">
        <f t="shared" si="66"/>
        <v>6.6587652151744003E-2</v>
      </c>
      <c r="K141" s="7">
        <f t="shared" si="67"/>
        <v>9.0215838924650686</v>
      </c>
      <c r="L141" s="8">
        <f>K141/'Inser. dati e pres. risult.'!$C$22</f>
        <v>3.1108909974017478E-2</v>
      </c>
      <c r="M141" s="8">
        <f>L141*'Inser. dati e pres. risult.'!$D$75</f>
        <v>1.3999009488307866E-2</v>
      </c>
      <c r="N141" s="9">
        <f t="shared" si="68"/>
        <v>1.3901478995507199E-2</v>
      </c>
      <c r="O141" s="2">
        <f t="shared" si="69"/>
        <v>2.2999999999999998</v>
      </c>
      <c r="P141" s="9">
        <f t="shared" si="81"/>
        <v>0.79123037761073689</v>
      </c>
      <c r="Q141" s="9">
        <f t="shared" si="82"/>
        <v>0.86941276512963717</v>
      </c>
      <c r="R141" s="35">
        <f t="shared" si="83"/>
        <v>-0.81849302532348056</v>
      </c>
      <c r="T141" s="2">
        <f t="shared" si="84"/>
        <v>2.2999999999999998</v>
      </c>
      <c r="U141" s="4">
        <f t="shared" si="70"/>
        <v>184</v>
      </c>
      <c r="V141" s="7">
        <f>V140-V140*U$4/'Inser. dati e pres. risult.'!$C$22+W140</f>
        <v>52.977207400965263</v>
      </c>
      <c r="W141" s="6">
        <f>V141*(1-'Inser. dati e pres. risult.'!$H$71)*U$4/'Inser. dati e pres. risult.'!$C$22</f>
        <v>2.4357336736076E-4</v>
      </c>
      <c r="X141" s="5">
        <f t="shared" si="71"/>
        <v>47.022792599034737</v>
      </c>
      <c r="Y141" s="2">
        <f>('Inser. dati e pres. risult.'!$C$15*'Inser. dati e pres. risult.'!$D$71/60+Y140)*EXP(-'Inser. dati e pres. risult.'!$D$76*(T141-T140))</f>
        <v>44.40751740403045</v>
      </c>
      <c r="Z141" s="8">
        <f>Y141/'Inser. dati e pres. risult.'!$C$22</f>
        <v>0.1531293703587257</v>
      </c>
      <c r="AA141" s="8">
        <f>Z141*'Inser. dati e pres. risult.'!$D$75</f>
        <v>6.8908216661426575E-2</v>
      </c>
      <c r="AB141" s="9">
        <f t="shared" si="72"/>
        <v>6.6587652151744003E-2</v>
      </c>
      <c r="AC141" s="7">
        <f t="shared" si="73"/>
        <v>23.525862596752958</v>
      </c>
      <c r="AD141" s="8">
        <f>AC141/'Inser. dati e pres. risult.'!$C$22</f>
        <v>8.1123664126734343E-2</v>
      </c>
      <c r="AE141" s="8">
        <f>AD141*'Inser. dati e pres. risult.'!$D$75</f>
        <v>3.6505648857030455E-2</v>
      </c>
      <c r="AF141" s="9">
        <f t="shared" si="74"/>
        <v>3.5847352479520311E-2</v>
      </c>
      <c r="AG141" s="2">
        <f t="shared" si="93"/>
        <v>2.2999999999999998</v>
      </c>
      <c r="AH141" s="9">
        <f t="shared" si="85"/>
        <v>0.46165165280449927</v>
      </c>
      <c r="AI141" s="9">
        <f t="shared" si="86"/>
        <v>0.86941276512963717</v>
      </c>
      <c r="AJ141" s="35">
        <f t="shared" si="87"/>
        <v>-0.53195307486178978</v>
      </c>
      <c r="AL141" s="2">
        <f t="shared" si="88"/>
        <v>2.2999999999999998</v>
      </c>
      <c r="AM141" s="4">
        <f t="shared" si="75"/>
        <v>299</v>
      </c>
      <c r="AN141" s="7">
        <f>AN140-AN140*AM$4/'Inser. dati e pres. risult.'!$C$22+AO140</f>
        <v>35.562924094211695</v>
      </c>
      <c r="AO141" s="6">
        <f>AN141*(1-'Inser. dati e pres. risult.'!$H$71)*AM$4/'Inser. dati e pres. risult.'!$C$22</f>
        <v>2.6570000760043239E-4</v>
      </c>
      <c r="AP141" s="5">
        <f t="shared" si="76"/>
        <v>64.437075905788305</v>
      </c>
      <c r="AQ141" s="2">
        <f>('Inser. dati e pres. risult.'!$C$15*'Inser. dati e pres. risult.'!$D$71/60+AQ140)*EXP(-'Inser. dati e pres. risult.'!$D$76*(AL141-AL140))</f>
        <v>44.40751740403045</v>
      </c>
      <c r="AR141" s="8">
        <f>AQ141/'Inser. dati e pres. risult.'!$C$22</f>
        <v>0.1531293703587257</v>
      </c>
      <c r="AS141" s="8">
        <f>AR141*'Inser. dati e pres. risult.'!$D$75</f>
        <v>6.8908216661426575E-2</v>
      </c>
      <c r="AT141" s="9">
        <f t="shared" si="77"/>
        <v>6.6587652151744003E-2</v>
      </c>
      <c r="AU141" s="7">
        <f t="shared" si="78"/>
        <v>15.792611706519196</v>
      </c>
      <c r="AV141" s="8">
        <f>AU141/'Inser. dati e pres. risult.'!$C$22</f>
        <v>5.4457281746617917E-2</v>
      </c>
      <c r="AW141" s="8">
        <f>AV141*'Inser. dati e pres. risult.'!$D$75</f>
        <v>2.4505776785978064E-2</v>
      </c>
      <c r="AX141" s="9">
        <f t="shared" si="79"/>
        <v>2.4207948039717708E-2</v>
      </c>
      <c r="AY141" s="2">
        <f t="shared" si="94"/>
        <v>2.2999999999999998</v>
      </c>
      <c r="AZ141" s="9">
        <f t="shared" si="89"/>
        <v>0.63644989337435776</v>
      </c>
      <c r="BA141" s="9">
        <f t="shared" si="90"/>
        <v>0.86941276512963717</v>
      </c>
      <c r="BB141" s="35">
        <f t="shared" si="91"/>
        <v>-0.68392489653542587</v>
      </c>
    </row>
    <row r="142" spans="1:54" x14ac:dyDescent="0.2">
      <c r="A142">
        <f t="shared" si="92"/>
        <v>139</v>
      </c>
      <c r="B142" s="2">
        <f t="shared" si="80"/>
        <v>2.3166666666666669</v>
      </c>
      <c r="C142" s="4">
        <f t="shared" si="64"/>
        <v>463.33333333333337</v>
      </c>
      <c r="D142" s="7">
        <f>D141-D141*$C$4/'Inser. dati e pres. risult.'!$C$22+E141</f>
        <v>20.082165686303799</v>
      </c>
      <c r="E142" s="6">
        <f>D142*(1-'Inser. dati e pres. risult.'!$H$71)*C$4/'Inser. dati e pres. risult.'!$C$22</f>
        <v>2.3082949064717032E-4</v>
      </c>
      <c r="F142" s="5">
        <f t="shared" si="65"/>
        <v>79.917834313696204</v>
      </c>
      <c r="G142" s="2">
        <f>('Inser. dati e pres. risult.'!$C$15*'Inser. dati e pres. risult.'!$D$71/60+G141)*EXP(-'Inser. dati e pres. risult.'!$D$76*(B142-B141))</f>
        <v>44.507457723900337</v>
      </c>
      <c r="H142" s="8">
        <f>G142/'Inser. dati e pres. risult.'!$C$22</f>
        <v>0.15347399215138047</v>
      </c>
      <c r="I142" s="8">
        <f>H142*'Inser. dati e pres. risult.'!$D$75</f>
        <v>6.9063296468121219E-2</v>
      </c>
      <c r="J142" s="9">
        <f t="shared" si="66"/>
        <v>6.6732394334629741E-2</v>
      </c>
      <c r="K142" s="7">
        <f t="shared" si="67"/>
        <v>8.9380614028752845</v>
      </c>
      <c r="L142" s="8">
        <f>K142/'Inser. dati e pres. risult.'!$C$22</f>
        <v>3.0820901389225119E-2</v>
      </c>
      <c r="M142" s="8">
        <f>L142*'Inser. dati e pres. risult.'!$D$75</f>
        <v>1.3869405625151304E-2</v>
      </c>
      <c r="N142" s="9">
        <f t="shared" si="68"/>
        <v>1.3773668535546291E-2</v>
      </c>
      <c r="O142" s="2">
        <f t="shared" si="69"/>
        <v>2.3166666666666669</v>
      </c>
      <c r="P142" s="9">
        <f t="shared" si="81"/>
        <v>0.79359846633887887</v>
      </c>
      <c r="Q142" s="9">
        <f t="shared" si="82"/>
        <v>0.87130261553563759</v>
      </c>
      <c r="R142" s="35">
        <f t="shared" si="83"/>
        <v>-0.8201618038704982</v>
      </c>
      <c r="T142" s="2">
        <f t="shared" si="84"/>
        <v>2.3166666666666669</v>
      </c>
      <c r="U142" s="4">
        <f t="shared" si="70"/>
        <v>185.33333333333334</v>
      </c>
      <c r="V142" s="7">
        <f>V141-V141*U$4/'Inser. dati e pres. risult.'!$C$22+W141</f>
        <v>52.733877606971866</v>
      </c>
      <c r="W142" s="6">
        <f>V142*(1-'Inser. dati e pres. risult.'!$H$71)*U$4/'Inser. dati e pres. risult.'!$C$22</f>
        <v>2.4245460968722718E-4</v>
      </c>
      <c r="X142" s="5">
        <f t="shared" si="71"/>
        <v>47.266122393028134</v>
      </c>
      <c r="Y142" s="2">
        <f>('Inser. dati e pres. risult.'!$C$15*'Inser. dati e pres. risult.'!$D$71/60+Y141)*EXP(-'Inser. dati e pres. risult.'!$D$76*(T142-T141))</f>
        <v>44.507457723900337</v>
      </c>
      <c r="Z142" s="8">
        <f>Y142/'Inser. dati e pres. risult.'!$C$22</f>
        <v>0.15347399215138047</v>
      </c>
      <c r="AA142" s="8">
        <f>Z142*'Inser. dati e pres. risult.'!$D$75</f>
        <v>6.9063296468121219E-2</v>
      </c>
      <c r="AB142" s="9">
        <f t="shared" si="72"/>
        <v>6.6732394334629741E-2</v>
      </c>
      <c r="AC142" s="7">
        <f t="shared" si="73"/>
        <v>23.470508282096354</v>
      </c>
      <c r="AD142" s="8">
        <f>AC142/'Inser. dati e pres. risult.'!$C$22</f>
        <v>8.0932787179642598E-2</v>
      </c>
      <c r="AE142" s="8">
        <f>AD142*'Inser. dati e pres. risult.'!$D$75</f>
        <v>3.6419754230839173E-2</v>
      </c>
      <c r="AF142" s="9">
        <f t="shared" si="74"/>
        <v>3.5764533391463793E-2</v>
      </c>
      <c r="AG142" s="2">
        <f t="shared" si="93"/>
        <v>2.3166666666666669</v>
      </c>
      <c r="AH142" s="9">
        <f t="shared" si="85"/>
        <v>0.46406039003901978</v>
      </c>
      <c r="AI142" s="9">
        <f t="shared" si="86"/>
        <v>0.87130261553563759</v>
      </c>
      <c r="AJ142" s="35">
        <f t="shared" si="87"/>
        <v>-0.53303441607184843</v>
      </c>
      <c r="AL142" s="2">
        <f t="shared" si="88"/>
        <v>2.3166666666666669</v>
      </c>
      <c r="AM142" s="4">
        <f t="shared" si="75"/>
        <v>301.16666666666669</v>
      </c>
      <c r="AN142" s="7">
        <f>AN141-AN141*AM$4/'Inser. dati e pres. risult.'!$C$22+AO141</f>
        <v>35.297489786618868</v>
      </c>
      <c r="AO142" s="6">
        <f>AN142*(1-'Inser. dati e pres. risult.'!$H$71)*AM$4/'Inser. dati e pres. risult.'!$C$22</f>
        <v>2.6371687771611815E-4</v>
      </c>
      <c r="AP142" s="5">
        <f t="shared" si="76"/>
        <v>64.702510213381132</v>
      </c>
      <c r="AQ142" s="2">
        <f>('Inser. dati e pres. risult.'!$C$15*'Inser. dati e pres. risult.'!$D$71/60+AQ141)*EXP(-'Inser. dati e pres. risult.'!$D$76*(AL142-AL141))</f>
        <v>44.507457723900337</v>
      </c>
      <c r="AR142" s="8">
        <f>AQ142/'Inser. dati e pres. risult.'!$C$22</f>
        <v>0.15347399215138047</v>
      </c>
      <c r="AS142" s="8">
        <f>AR142*'Inser. dati e pres. risult.'!$D$75</f>
        <v>6.9063296468121219E-2</v>
      </c>
      <c r="AT142" s="9">
        <f t="shared" si="77"/>
        <v>6.6732394334629741E-2</v>
      </c>
      <c r="AU142" s="7">
        <f t="shared" si="78"/>
        <v>15.710015344377432</v>
      </c>
      <c r="AV142" s="8">
        <f>AU142/'Inser. dati e pres. risult.'!$C$22</f>
        <v>5.4172466704749768E-2</v>
      </c>
      <c r="AW142" s="8">
        <f>AV142*'Inser. dati e pres. risult.'!$D$75</f>
        <v>2.4377610017137397E-2</v>
      </c>
      <c r="AX142" s="9">
        <f t="shared" si="79"/>
        <v>2.4082875910483414E-2</v>
      </c>
      <c r="AY142" s="2">
        <f t="shared" si="94"/>
        <v>2.3166666666666669</v>
      </c>
      <c r="AZ142" s="9">
        <f t="shared" si="89"/>
        <v>0.63911266558607527</v>
      </c>
      <c r="BA142" s="9">
        <f t="shared" si="90"/>
        <v>0.87130261553563759</v>
      </c>
      <c r="BB142" s="35">
        <f t="shared" si="91"/>
        <v>-0.68555792161146312</v>
      </c>
    </row>
    <row r="143" spans="1:54" x14ac:dyDescent="0.2">
      <c r="A143">
        <f t="shared" si="92"/>
        <v>140</v>
      </c>
      <c r="B143" s="2">
        <f t="shared" si="80"/>
        <v>2.3333333333333335</v>
      </c>
      <c r="C143" s="4">
        <f t="shared" si="64"/>
        <v>466.66666666666669</v>
      </c>
      <c r="D143" s="7">
        <f>D142-D142*$C$4/'Inser. dati e pres. risult.'!$C$22+E142</f>
        <v>19.851567025147276</v>
      </c>
      <c r="E143" s="6">
        <f>D143*(1-'Inser. dati e pres. risult.'!$H$71)*C$4/'Inser. dati e pres. risult.'!$C$22</f>
        <v>2.2817893132353212E-4</v>
      </c>
      <c r="F143" s="5">
        <f t="shared" si="65"/>
        <v>80.148432974852724</v>
      </c>
      <c r="G143" s="2">
        <f>('Inser. dati e pres. risult.'!$C$15*'Inser. dati e pres. risult.'!$D$71/60+G142)*EXP(-'Inser. dati e pres. risult.'!$D$76*(B143-B142))</f>
        <v>44.605959364761709</v>
      </c>
      <c r="H143" s="8">
        <f>G143/'Inser. dati e pres. risult.'!$C$22</f>
        <v>0.15381365298193692</v>
      </c>
      <c r="I143" s="8">
        <f>H143*'Inser. dati e pres. risult.'!$D$75</f>
        <v>6.9216143841871608E-2</v>
      </c>
      <c r="J143" s="9">
        <f t="shared" si="66"/>
        <v>6.687503093606928E-2</v>
      </c>
      <c r="K143" s="7">
        <f t="shared" si="67"/>
        <v>8.8549819205056277</v>
      </c>
      <c r="L143" s="8">
        <f>K143/'Inser. dati e pres. risult.'!$C$22</f>
        <v>3.0534420415536646E-2</v>
      </c>
      <c r="M143" s="8">
        <f>L143*'Inser. dati e pres. risult.'!$D$75</f>
        <v>1.3740489186991492E-2</v>
      </c>
      <c r="N143" s="9">
        <f t="shared" si="68"/>
        <v>1.3646519554053604E-2</v>
      </c>
      <c r="O143" s="2">
        <f t="shared" si="69"/>
        <v>2.3333333333333335</v>
      </c>
      <c r="P143" s="9">
        <f t="shared" si="81"/>
        <v>0.79593998891605289</v>
      </c>
      <c r="Q143" s="9">
        <f t="shared" si="82"/>
        <v>0.8731649740669708</v>
      </c>
      <c r="R143" s="35">
        <f t="shared" si="83"/>
        <v>-0.82182194571377953</v>
      </c>
      <c r="T143" s="2">
        <f t="shared" si="84"/>
        <v>2.3333333333333335</v>
      </c>
      <c r="U143" s="4">
        <f t="shared" si="70"/>
        <v>186.66666666666669</v>
      </c>
      <c r="V143" s="7">
        <f>V142-V142*U$4/'Inser. dati e pres. risult.'!$C$22+W142</f>
        <v>52.491665451894328</v>
      </c>
      <c r="W143" s="6">
        <f>V143*(1-'Inser. dati e pres. risult.'!$H$71)*U$4/'Inser. dati e pres. risult.'!$C$22</f>
        <v>2.4134099058342241E-4</v>
      </c>
      <c r="X143" s="5">
        <f t="shared" si="71"/>
        <v>47.508334548105672</v>
      </c>
      <c r="Y143" s="2">
        <f>('Inser. dati e pres. risult.'!$C$15*'Inser. dati e pres. risult.'!$D$71/60+Y142)*EXP(-'Inser. dati e pres. risult.'!$D$76*(T143-T142))</f>
        <v>44.605959364761709</v>
      </c>
      <c r="Z143" s="8">
        <f>Y143/'Inser. dati e pres. risult.'!$C$22</f>
        <v>0.15381365298193692</v>
      </c>
      <c r="AA143" s="8">
        <f>Z143*'Inser. dati e pres. risult.'!$D$75</f>
        <v>6.9216143841871608E-2</v>
      </c>
      <c r="AB143" s="9">
        <f t="shared" si="72"/>
        <v>6.687503093606928E-2</v>
      </c>
      <c r="AC143" s="7">
        <f t="shared" si="73"/>
        <v>23.414410961358644</v>
      </c>
      <c r="AD143" s="8">
        <f>AC143/'Inser. dati e pres. risult.'!$C$22</f>
        <v>8.0739348142616019E-2</v>
      </c>
      <c r="AE143" s="8">
        <f>AD143*'Inser. dati e pres. risult.'!$D$75</f>
        <v>3.6332706664177213E-2</v>
      </c>
      <c r="AF143" s="9">
        <f t="shared" si="74"/>
        <v>3.5680595387159841E-2</v>
      </c>
      <c r="AG143" s="2">
        <f t="shared" si="93"/>
        <v>2.3333333333333335</v>
      </c>
      <c r="AH143" s="9">
        <f t="shared" si="85"/>
        <v>0.46645863354785544</v>
      </c>
      <c r="AI143" s="9">
        <f t="shared" si="86"/>
        <v>0.8731649740669708</v>
      </c>
      <c r="AJ143" s="35">
        <f t="shared" si="87"/>
        <v>-0.53413036659815716</v>
      </c>
      <c r="AL143" s="2">
        <f t="shared" si="88"/>
        <v>2.3333333333333335</v>
      </c>
      <c r="AM143" s="4">
        <f t="shared" si="75"/>
        <v>303.33333333333337</v>
      </c>
      <c r="AN143" s="7">
        <f>AN142-AN142*AM$4/'Inser. dati e pres. risult.'!$C$22+AO142</f>
        <v>35.034036625780466</v>
      </c>
      <c r="AO143" s="6">
        <f>AN143*(1-'Inser. dati e pres. risult.'!$H$71)*AM$4/'Inser. dati e pres. risult.'!$C$22</f>
        <v>2.6174854950295769E-4</v>
      </c>
      <c r="AP143" s="5">
        <f t="shared" si="76"/>
        <v>64.965963374219541</v>
      </c>
      <c r="AQ143" s="2">
        <f>('Inser. dati e pres. risult.'!$C$15*'Inser. dati e pres. risult.'!$D$71/60+AQ142)*EXP(-'Inser. dati e pres. risult.'!$D$76*(AL143-AL142))</f>
        <v>44.605959364761709</v>
      </c>
      <c r="AR143" s="8">
        <f>AQ143/'Inser. dati e pres. risult.'!$C$22</f>
        <v>0.15381365298193692</v>
      </c>
      <c r="AS143" s="8">
        <f>AR143*'Inser. dati e pres. risult.'!$D$75</f>
        <v>6.9216143841871608E-2</v>
      </c>
      <c r="AT143" s="9">
        <f t="shared" si="77"/>
        <v>6.687503093606928E-2</v>
      </c>
      <c r="AU143" s="7">
        <f t="shared" si="78"/>
        <v>15.627268141131369</v>
      </c>
      <c r="AV143" s="8">
        <f>AU143/'Inser. dati e pres. risult.'!$C$22</f>
        <v>5.3887131521142648E-2</v>
      </c>
      <c r="AW143" s="8">
        <f>AV143*'Inser. dati e pres. risult.'!$D$75</f>
        <v>2.4249209184514193E-2</v>
      </c>
      <c r="AX143" s="9">
        <f t="shared" si="79"/>
        <v>2.3957559293972253E-2</v>
      </c>
      <c r="AY143" s="2">
        <f t="shared" si="94"/>
        <v>2.3333333333333335</v>
      </c>
      <c r="AZ143" s="9">
        <f t="shared" si="89"/>
        <v>0.64175628842886023</v>
      </c>
      <c r="BA143" s="9">
        <f t="shared" si="90"/>
        <v>0.8731649740669708</v>
      </c>
      <c r="BB143" s="35">
        <f t="shared" si="91"/>
        <v>-0.68719413887633041</v>
      </c>
    </row>
    <row r="144" spans="1:54" x14ac:dyDescent="0.2">
      <c r="A144">
        <f t="shared" si="92"/>
        <v>141</v>
      </c>
      <c r="B144" s="2">
        <f t="shared" si="80"/>
        <v>2.35</v>
      </c>
      <c r="C144" s="4">
        <f t="shared" si="64"/>
        <v>470</v>
      </c>
      <c r="D144" s="7">
        <f>D143-D143*$C$4/'Inser. dati e pres. risult.'!$C$22+E143</f>
        <v>19.623616272755065</v>
      </c>
      <c r="E144" s="6">
        <f>D144*(1-'Inser. dati e pres. risult.'!$H$71)*C$4/'Inser. dati e pres. risult.'!$C$22</f>
        <v>2.2555880773281707E-4</v>
      </c>
      <c r="F144" s="5">
        <f t="shared" si="65"/>
        <v>80.376383727244928</v>
      </c>
      <c r="G144" s="2">
        <f>('Inser. dati e pres. risult.'!$C$15*'Inser. dati e pres. risult.'!$D$71/60+G143)*EXP(-'Inser. dati e pres. risult.'!$D$76*(B144-B143))</f>
        <v>44.703043036947399</v>
      </c>
      <c r="H144" s="8">
        <f>G144/'Inser. dati e pres. risult.'!$C$22</f>
        <v>0.15414842426533587</v>
      </c>
      <c r="I144" s="8">
        <f>H144*'Inser. dati e pres. risult.'!$D$75</f>
        <v>6.936679091940115E-2</v>
      </c>
      <c r="J144" s="9">
        <f t="shared" si="66"/>
        <v>6.7015592897738507E-2</v>
      </c>
      <c r="K144" s="7">
        <f t="shared" si="67"/>
        <v>8.7723536278151091</v>
      </c>
      <c r="L144" s="8">
        <f>K144/'Inser. dati e pres. risult.'!$C$22</f>
        <v>3.0249495268327962E-2</v>
      </c>
      <c r="M144" s="8">
        <f>L144*'Inser. dati e pres. risult.'!$D$75</f>
        <v>1.3612272870747583E-2</v>
      </c>
      <c r="N144" s="9">
        <f t="shared" si="68"/>
        <v>1.3520044836388578E-2</v>
      </c>
      <c r="O144" s="2">
        <f t="shared" si="69"/>
        <v>2.35</v>
      </c>
      <c r="P144" s="9">
        <f t="shared" si="81"/>
        <v>0.79825523804557996</v>
      </c>
      <c r="Q144" s="9">
        <f t="shared" si="82"/>
        <v>0.87500024471877869</v>
      </c>
      <c r="R144" s="35">
        <f t="shared" si="83"/>
        <v>-0.82347328391915076</v>
      </c>
      <c r="T144" s="2">
        <f t="shared" si="84"/>
        <v>2.35</v>
      </c>
      <c r="U144" s="4">
        <f t="shared" si="70"/>
        <v>188</v>
      </c>
      <c r="V144" s="7">
        <f>V143-V143*U$4/'Inser. dati e pres. risult.'!$C$22+W143</f>
        <v>52.250565802301487</v>
      </c>
      <c r="W144" s="6">
        <f>V144*(1-'Inser. dati e pres. risult.'!$H$71)*U$4/'Inser. dati e pres. risult.'!$C$22</f>
        <v>2.4023248644736337E-4</v>
      </c>
      <c r="X144" s="5">
        <f t="shared" si="71"/>
        <v>47.749434197698513</v>
      </c>
      <c r="Y144" s="2">
        <f>('Inser. dati e pres. risult.'!$C$15*'Inser. dati e pres. risult.'!$D$71/60+Y143)*EXP(-'Inser. dati e pres. risult.'!$D$76*(T144-T143))</f>
        <v>44.703043036947399</v>
      </c>
      <c r="Z144" s="8">
        <f>Y144/'Inser. dati e pres. risult.'!$C$22</f>
        <v>0.15414842426533587</v>
      </c>
      <c r="AA144" s="8">
        <f>Z144*'Inser. dati e pres. risult.'!$D$75</f>
        <v>6.936679091940115E-2</v>
      </c>
      <c r="AB144" s="9">
        <f t="shared" si="72"/>
        <v>6.7015592897738507E-2</v>
      </c>
      <c r="AC144" s="7">
        <f t="shared" si="73"/>
        <v>23.357592917651356</v>
      </c>
      <c r="AD144" s="8">
        <f>AC144/'Inser. dati e pres. risult.'!$C$22</f>
        <v>8.0543423853970189E-2</v>
      </c>
      <c r="AE144" s="8">
        <f>AD144*'Inser. dati e pres. risult.'!$D$75</f>
        <v>3.6244540734286589E-2</v>
      </c>
      <c r="AF144" s="9">
        <f t="shared" si="74"/>
        <v>3.5595571522091585E-2</v>
      </c>
      <c r="AG144" s="2">
        <f t="shared" si="93"/>
        <v>2.35</v>
      </c>
      <c r="AH144" s="9">
        <f t="shared" si="85"/>
        <v>0.4688464283766296</v>
      </c>
      <c r="AI144" s="9">
        <f t="shared" si="86"/>
        <v>0.87500024471877869</v>
      </c>
      <c r="AJ144" s="35">
        <f t="shared" si="87"/>
        <v>-0.53524049484629754</v>
      </c>
      <c r="AL144" s="2">
        <f t="shared" si="88"/>
        <v>2.35</v>
      </c>
      <c r="AM144" s="4">
        <f t="shared" si="75"/>
        <v>305.5</v>
      </c>
      <c r="AN144" s="7">
        <f>AN143-AN143*AM$4/'Inser. dati e pres. risult.'!$C$22+AO143</f>
        <v>34.772549824827017</v>
      </c>
      <c r="AO144" s="6">
        <f>AN144*(1-'Inser. dati e pres. risult.'!$H$71)*AM$4/'Inser. dati e pres. risult.'!$C$22</f>
        <v>2.5979491248433997E-4</v>
      </c>
      <c r="AP144" s="5">
        <f t="shared" si="76"/>
        <v>65.227450175172976</v>
      </c>
      <c r="AQ144" s="2">
        <f>('Inser. dati e pres. risult.'!$C$15*'Inser. dati e pres. risult.'!$D$71/60+AQ143)*EXP(-'Inser. dati e pres. risult.'!$D$76*(AL144-AL143))</f>
        <v>44.703043036947399</v>
      </c>
      <c r="AR144" s="8">
        <f>AQ144/'Inser. dati e pres. risult.'!$C$22</f>
        <v>0.15414842426533587</v>
      </c>
      <c r="AS144" s="8">
        <f>AR144*'Inser. dati e pres. risult.'!$D$75</f>
        <v>6.936679091940115E-2</v>
      </c>
      <c r="AT144" s="9">
        <f t="shared" si="77"/>
        <v>6.7015592897738507E-2</v>
      </c>
      <c r="AU144" s="7">
        <f t="shared" si="78"/>
        <v>15.544387913236399</v>
      </c>
      <c r="AV144" s="8">
        <f>AU144/'Inser. dati e pres. risult.'!$C$22</f>
        <v>5.3601337631849655E-2</v>
      </c>
      <c r="AW144" s="8">
        <f>AV144*'Inser. dati e pres. risult.'!$D$75</f>
        <v>2.4120601934332346E-2</v>
      </c>
      <c r="AX144" s="9">
        <f t="shared" si="79"/>
        <v>2.3832025087480724E-2</v>
      </c>
      <c r="AY144" s="2">
        <f t="shared" si="94"/>
        <v>2.35</v>
      </c>
      <c r="AZ144" s="9">
        <f t="shared" si="89"/>
        <v>0.6443808961916242</v>
      </c>
      <c r="BA144" s="9">
        <f t="shared" si="90"/>
        <v>0.87500024471877869</v>
      </c>
      <c r="BB144" s="35">
        <f t="shared" si="91"/>
        <v>-0.68883319714099844</v>
      </c>
    </row>
    <row r="145" spans="1:54" x14ac:dyDescent="0.2">
      <c r="A145">
        <f t="shared" si="92"/>
        <v>142</v>
      </c>
      <c r="B145" s="2">
        <f t="shared" si="80"/>
        <v>2.3666666666666667</v>
      </c>
      <c r="C145" s="4">
        <f t="shared" si="64"/>
        <v>473.33333333333331</v>
      </c>
      <c r="D145" s="7">
        <f>D144-D144*$C$4/'Inser. dati e pres. risult.'!$C$22+E144</f>
        <v>19.398283023829979</v>
      </c>
      <c r="E145" s="6">
        <f>D145*(1-'Inser. dati e pres. risult.'!$H$71)*C$4/'Inser. dati e pres. risult.'!$C$22</f>
        <v>2.2296877038885052E-4</v>
      </c>
      <c r="F145" s="5">
        <f t="shared" si="65"/>
        <v>80.601716976170025</v>
      </c>
      <c r="G145" s="2">
        <f>('Inser. dati e pres. risult.'!$C$15*'Inser. dati e pres. risult.'!$D$71/60+G144)*EXP(-'Inser. dati e pres. risult.'!$D$76*(B145-B144))</f>
        <v>44.79872915265711</v>
      </c>
      <c r="H145" s="8">
        <f>G145/'Inser. dati e pres. risult.'!$C$22</f>
        <v>0.15447837638847278</v>
      </c>
      <c r="I145" s="8">
        <f>H145*'Inser. dati e pres. risult.'!$D$75</f>
        <v>6.9515269374812755E-2</v>
      </c>
      <c r="J145" s="9">
        <f t="shared" si="66"/>
        <v>6.7154110697719149E-2</v>
      </c>
      <c r="K145" s="7">
        <f t="shared" si="67"/>
        <v>8.6901842721114573</v>
      </c>
      <c r="L145" s="8">
        <f>K145/'Inser. dati e pres. risult.'!$C$22</f>
        <v>2.99661526624533E-2</v>
      </c>
      <c r="M145" s="8">
        <f>L145*'Inser. dati e pres. risult.'!$D$75</f>
        <v>1.3484768698103985E-2</v>
      </c>
      <c r="N145" s="9">
        <f t="shared" si="68"/>
        <v>1.3394256506777946E-2</v>
      </c>
      <c r="O145" s="2">
        <f t="shared" si="69"/>
        <v>2.3666666666666667</v>
      </c>
      <c r="P145" s="9">
        <f t="shared" si="81"/>
        <v>0.80054450326846671</v>
      </c>
      <c r="Q145" s="9">
        <f t="shared" si="82"/>
        <v>0.87680882543320904</v>
      </c>
      <c r="R145" s="35">
        <f t="shared" si="83"/>
        <v>-0.82511566018462701</v>
      </c>
      <c r="T145" s="2">
        <f t="shared" si="84"/>
        <v>2.3666666666666667</v>
      </c>
      <c r="U145" s="4">
        <f t="shared" si="70"/>
        <v>189.33333333333334</v>
      </c>
      <c r="V145" s="7">
        <f>V144-V144*U$4/'Inser. dati e pres. risult.'!$C$22+W144</f>
        <v>52.010573548340574</v>
      </c>
      <c r="W145" s="6">
        <f>V145*(1-'Inser. dati e pres. risult.'!$H$71)*U$4/'Inser. dati e pres. risult.'!$C$22</f>
        <v>2.3912907378547408E-4</v>
      </c>
      <c r="X145" s="5">
        <f t="shared" si="71"/>
        <v>47.989426451659426</v>
      </c>
      <c r="Y145" s="2">
        <f>('Inser. dati e pres. risult.'!$C$15*'Inser. dati e pres. risult.'!$D$71/60+Y144)*EXP(-'Inser. dati e pres. risult.'!$D$76*(T145-T144))</f>
        <v>44.79872915265711</v>
      </c>
      <c r="Z145" s="8">
        <f>Y145/'Inser. dati e pres. risult.'!$C$22</f>
        <v>0.15447837638847278</v>
      </c>
      <c r="AA145" s="8">
        <f>Z145*'Inser. dati e pres. risult.'!$D$75</f>
        <v>6.9515269374812755E-2</v>
      </c>
      <c r="AB145" s="9">
        <f t="shared" si="72"/>
        <v>6.7154110697719149E-2</v>
      </c>
      <c r="AC145" s="7">
        <f t="shared" si="73"/>
        <v>23.300075974664615</v>
      </c>
      <c r="AD145" s="8">
        <f>AC145/'Inser. dati e pres. risult.'!$C$22</f>
        <v>8.0345089567809017E-2</v>
      </c>
      <c r="AE145" s="8">
        <f>AD145*'Inser. dati e pres. risult.'!$D$75</f>
        <v>3.6155290305514058E-2</v>
      </c>
      <c r="AF145" s="9">
        <f t="shared" si="74"/>
        <v>3.5509494172176748E-2</v>
      </c>
      <c r="AG145" s="2">
        <f t="shared" si="93"/>
        <v>2.3666666666666667</v>
      </c>
      <c r="AH145" s="9">
        <f t="shared" si="85"/>
        <v>0.47122381931292845</v>
      </c>
      <c r="AI145" s="9">
        <f t="shared" si="86"/>
        <v>0.87680882543320904</v>
      </c>
      <c r="AJ145" s="35">
        <f t="shared" si="87"/>
        <v>-0.53636437809471049</v>
      </c>
      <c r="AL145" s="2">
        <f t="shared" si="88"/>
        <v>2.3666666666666667</v>
      </c>
      <c r="AM145" s="4">
        <f t="shared" si="75"/>
        <v>307.66666666666669</v>
      </c>
      <c r="AN145" s="7">
        <f>AN144-AN144*AM$4/'Inser. dati e pres. risult.'!$C$22+AO144</f>
        <v>34.513014707255167</v>
      </c>
      <c r="AO145" s="6">
        <f>AN145*(1-'Inser. dati e pres. risult.'!$H$71)*AM$4/'Inser. dati e pres. risult.'!$C$22</f>
        <v>2.5785585700822852E-4</v>
      </c>
      <c r="AP145" s="5">
        <f t="shared" si="76"/>
        <v>65.486985292744833</v>
      </c>
      <c r="AQ145" s="2">
        <f>('Inser. dati e pres. risult.'!$C$15*'Inser. dati e pres. risult.'!$D$71/60+AQ144)*EXP(-'Inser. dati e pres. risult.'!$D$76*(AL145-AL144))</f>
        <v>44.79872915265711</v>
      </c>
      <c r="AR145" s="8">
        <f>AQ145/'Inser. dati e pres. risult.'!$C$22</f>
        <v>0.15447837638847278</v>
      </c>
      <c r="AS145" s="8">
        <f>AR145*'Inser. dati e pres. risult.'!$D$75</f>
        <v>6.9515269374812755E-2</v>
      </c>
      <c r="AT145" s="9">
        <f t="shared" si="77"/>
        <v>6.7154110697719149E-2</v>
      </c>
      <c r="AU145" s="7">
        <f t="shared" si="78"/>
        <v>15.461391981119958</v>
      </c>
      <c r="AV145" s="8">
        <f>AU145/'Inser. dati e pres. risult.'!$C$22</f>
        <v>5.3315144762482614E-2</v>
      </c>
      <c r="AW145" s="8">
        <f>AV145*'Inser. dati e pres. risult.'!$D$75</f>
        <v>2.3991815143117178E-2</v>
      </c>
      <c r="AX145" s="9">
        <f t="shared" si="79"/>
        <v>2.3706299450577895E-2</v>
      </c>
      <c r="AY145" s="2">
        <f t="shared" si="94"/>
        <v>2.3666666666666667</v>
      </c>
      <c r="AZ145" s="9">
        <f t="shared" si="89"/>
        <v>0.64698662219968806</v>
      </c>
      <c r="BA145" s="9">
        <f t="shared" si="90"/>
        <v>0.87680882543320904</v>
      </c>
      <c r="BB145" s="35">
        <f t="shared" si="91"/>
        <v>-0.69047475484869891</v>
      </c>
    </row>
    <row r="146" spans="1:54" x14ac:dyDescent="0.2">
      <c r="A146">
        <f t="shared" si="92"/>
        <v>143</v>
      </c>
      <c r="B146" s="2">
        <f t="shared" si="80"/>
        <v>2.3833333333333333</v>
      </c>
      <c r="C146" s="4">
        <f t="shared" si="64"/>
        <v>476.66666666666669</v>
      </c>
      <c r="D146" s="7">
        <f>D145-D145*$C$4/'Inser. dati e pres. risult.'!$C$22+E145</f>
        <v>19.175537222211517</v>
      </c>
      <c r="E146" s="6">
        <f>D146*(1-'Inser. dati e pres. risult.'!$H$71)*C$4/'Inser. dati e pres. risult.'!$C$22</f>
        <v>2.2040847381852341E-4</v>
      </c>
      <c r="F146" s="5">
        <f t="shared" si="65"/>
        <v>80.824462777788483</v>
      </c>
      <c r="G146" s="2">
        <f>('Inser. dati e pres. risult.'!$C$15*'Inser. dati e pres. risult.'!$D$71/60+G145)*EXP(-'Inser. dati e pres. risult.'!$D$76*(B146-B145))</f>
        <v>44.893037830249163</v>
      </c>
      <c r="H146" s="8">
        <f>G146/'Inser. dati e pres. risult.'!$C$22</f>
        <v>0.15480357872499712</v>
      </c>
      <c r="I146" s="8">
        <f>H146*'Inser. dati e pres. risult.'!$D$75</f>
        <v>6.9661610426248702E-2</v>
      </c>
      <c r="J146" s="9">
        <f t="shared" si="66"/>
        <v>6.7290614357699119E-2</v>
      </c>
      <c r="K146" s="7">
        <f t="shared" si="67"/>
        <v>8.6084811793209255</v>
      </c>
      <c r="L146" s="8">
        <f>K146/'Inser. dati e pres. risult.'!$C$22</f>
        <v>2.9684417859727329E-2</v>
      </c>
      <c r="M146" s="8">
        <f>L146*'Inser. dati e pres. risult.'!$D$75</f>
        <v>1.3357988036877298E-2</v>
      </c>
      <c r="N146" s="9">
        <f t="shared" si="68"/>
        <v>1.3269166048889836E-2</v>
      </c>
      <c r="O146" s="2">
        <f t="shared" si="69"/>
        <v>2.3833333333333333</v>
      </c>
      <c r="P146" s="9">
        <f t="shared" si="81"/>
        <v>0.80280807099851315</v>
      </c>
      <c r="Q146" s="9">
        <f t="shared" si="82"/>
        <v>0.87859110819342789</v>
      </c>
      <c r="R146" s="35">
        <f t="shared" si="83"/>
        <v>-0.82674892457178395</v>
      </c>
      <c r="T146" s="2">
        <f t="shared" si="84"/>
        <v>2.3833333333333333</v>
      </c>
      <c r="U146" s="4">
        <f t="shared" si="70"/>
        <v>190.66666666666666</v>
      </c>
      <c r="V146" s="7">
        <f>V145-V145*U$4/'Inser. dati e pres. risult.'!$C$22+W145</f>
        <v>51.77168360362888</v>
      </c>
      <c r="W146" s="6">
        <f>V146*(1-'Inser. dati e pres. risult.'!$H$71)*U$4/'Inser. dati e pres. risult.'!$C$22</f>
        <v>2.3803072921208698E-4</v>
      </c>
      <c r="X146" s="5">
        <f t="shared" si="71"/>
        <v>48.22831639637112</v>
      </c>
      <c r="Y146" s="2">
        <f>('Inser. dati e pres. risult.'!$C$15*'Inser. dati e pres. risult.'!$D$71/60+Y145)*EXP(-'Inser. dati e pres. risult.'!$D$76*(T146-T145))</f>
        <v>44.893037830249163</v>
      </c>
      <c r="Z146" s="8">
        <f>Y146/'Inser. dati e pres. risult.'!$C$22</f>
        <v>0.15480357872499712</v>
      </c>
      <c r="AA146" s="8">
        <f>Z146*'Inser. dati e pres. risult.'!$D$75</f>
        <v>6.9661610426248702E-2</v>
      </c>
      <c r="AB146" s="9">
        <f t="shared" si="72"/>
        <v>6.7290614357699119E-2</v>
      </c>
      <c r="AC146" s="7">
        <f t="shared" si="73"/>
        <v>23.241881505534014</v>
      </c>
      <c r="AD146" s="8">
        <f>AC146/'Inser. dati e pres. risult.'!$C$22</f>
        <v>8.0144418984600049E-2</v>
      </c>
      <c r="AE146" s="8">
        <f>AD146*'Inser. dati e pres. risult.'!$D$75</f>
        <v>3.6064988543070026E-2</v>
      </c>
      <c r="AF146" s="9">
        <f t="shared" si="74"/>
        <v>3.5422395047096877E-2</v>
      </c>
      <c r="AG146" s="2">
        <f t="shared" si="93"/>
        <v>2.3833333333333333</v>
      </c>
      <c r="AH146" s="9">
        <f t="shared" si="85"/>
        <v>0.47359085089042596</v>
      </c>
      <c r="AI146" s="9">
        <f t="shared" si="86"/>
        <v>0.87859110819342789</v>
      </c>
      <c r="AJ146" s="35">
        <f t="shared" si="87"/>
        <v>-0.53750160232066002</v>
      </c>
      <c r="AL146" s="2">
        <f t="shared" si="88"/>
        <v>2.3833333333333333</v>
      </c>
      <c r="AM146" s="4">
        <f t="shared" si="75"/>
        <v>309.83333333333331</v>
      </c>
      <c r="AN146" s="7">
        <f>AN145-AN145*AM$4/'Inser. dati e pres. risult.'!$C$22+AO145</f>
        <v>34.255416706103944</v>
      </c>
      <c r="AO146" s="6">
        <f>AN146*(1-'Inser. dati e pres. risult.'!$H$71)*AM$4/'Inser. dati e pres. risult.'!$C$22</f>
        <v>2.5593127424100668E-4</v>
      </c>
      <c r="AP146" s="5">
        <f t="shared" si="76"/>
        <v>65.744583293896056</v>
      </c>
      <c r="AQ146" s="2">
        <f>('Inser. dati e pres. risult.'!$C$15*'Inser. dati e pres. risult.'!$D$71/60+AQ145)*EXP(-'Inser. dati e pres. risult.'!$D$76*(AL146-AL145))</f>
        <v>44.893037830249163</v>
      </c>
      <c r="AR146" s="8">
        <f>AQ146/'Inser. dati e pres. risult.'!$C$22</f>
        <v>0.15480357872499712</v>
      </c>
      <c r="AS146" s="8">
        <f>AR146*'Inser. dati e pres. risult.'!$D$75</f>
        <v>6.9661610426248702E-2</v>
      </c>
      <c r="AT146" s="9">
        <f t="shared" si="77"/>
        <v>6.7290614357699119E-2</v>
      </c>
      <c r="AU146" s="7">
        <f t="shared" si="78"/>
        <v>15.378297180780734</v>
      </c>
      <c r="AV146" s="8">
        <f>AU146/'Inser. dati e pres. risult.'!$C$22</f>
        <v>5.3028610968209426E-2</v>
      </c>
      <c r="AW146" s="8">
        <f>AV146*'Inser. dati e pres. risult.'!$D$75</f>
        <v>2.3862874935694244E-2</v>
      </c>
      <c r="AX146" s="9">
        <f t="shared" si="79"/>
        <v>2.3580407822251459E-2</v>
      </c>
      <c r="AY146" s="2">
        <f t="shared" si="94"/>
        <v>2.3833333333333333</v>
      </c>
      <c r="AZ146" s="9">
        <f t="shared" si="89"/>
        <v>0.64957359882458132</v>
      </c>
      <c r="BA146" s="9">
        <f t="shared" si="90"/>
        <v>0.87859110819342789</v>
      </c>
      <c r="BB146" s="35">
        <f t="shared" si="91"/>
        <v>-0.69211847985105424</v>
      </c>
    </row>
    <row r="147" spans="1:54" x14ac:dyDescent="0.2">
      <c r="A147">
        <f t="shared" si="92"/>
        <v>144</v>
      </c>
      <c r="B147" s="2">
        <f t="shared" si="80"/>
        <v>2.4</v>
      </c>
      <c r="C147" s="4">
        <f t="shared" si="64"/>
        <v>480</v>
      </c>
      <c r="D147" s="7">
        <f>D146-D146*$C$4/'Inser. dati e pres. risult.'!$C$22+E146</f>
        <v>18.955349156866813</v>
      </c>
      <c r="E147" s="6">
        <f>D147*(1-'Inser. dati e pres. risult.'!$H$71)*C$4/'Inser. dati e pres. risult.'!$C$22</f>
        <v>2.1787757651571069E-4</v>
      </c>
      <c r="F147" s="5">
        <f t="shared" si="65"/>
        <v>81.044650843133184</v>
      </c>
      <c r="G147" s="2">
        <f>('Inser. dati e pres. risult.'!$C$15*'Inser. dati e pres. risult.'!$D$71/60+G146)*EXP(-'Inser. dati e pres. risult.'!$D$76*(B147-B146))</f>
        <v>44.985988898470438</v>
      </c>
      <c r="H147" s="8">
        <f>G147/'Inser. dati e pres. risult.'!$C$22</f>
        <v>0.15512409964989807</v>
      </c>
      <c r="I147" s="8">
        <f>H147*'Inser. dati e pres. risult.'!$D$75</f>
        <v>6.9805844842454126E-2</v>
      </c>
      <c r="J147" s="9">
        <f t="shared" si="66"/>
        <v>6.7425133450051966E-2</v>
      </c>
      <c r="K147" s="7">
        <f t="shared" si="67"/>
        <v>8.5272512673744139</v>
      </c>
      <c r="L147" s="8">
        <f>K147/'Inser. dati e pres. risult.'!$C$22</f>
        <v>2.9404314715084187E-2</v>
      </c>
      <c r="M147" s="8">
        <f>L147*'Inser. dati e pres. risult.'!$D$75</f>
        <v>1.3231941621787884E-2</v>
      </c>
      <c r="N147" s="9">
        <f t="shared" si="68"/>
        <v>1.3144784325841652E-2</v>
      </c>
      <c r="O147" s="2">
        <f t="shared" si="69"/>
        <v>2.4</v>
      </c>
      <c r="P147" s="9">
        <f t="shared" si="81"/>
        <v>0.80504622455691233</v>
      </c>
      <c r="Q147" s="9">
        <f t="shared" si="82"/>
        <v>0.88034747911605327</v>
      </c>
      <c r="R147" s="35">
        <f t="shared" si="83"/>
        <v>-0.8283729352445206</v>
      </c>
      <c r="T147" s="2">
        <f t="shared" si="84"/>
        <v>2.4</v>
      </c>
      <c r="U147" s="4">
        <f t="shared" si="70"/>
        <v>192</v>
      </c>
      <c r="V147" s="7">
        <f>V146-V146*U$4/'Inser. dati e pres. risult.'!$C$22+W146</f>
        <v>51.533890905146009</v>
      </c>
      <c r="W147" s="6">
        <f>V147*(1-'Inser. dati e pres. risult.'!$H$71)*U$4/'Inser. dati e pres. risult.'!$C$22</f>
        <v>2.3693742944894738E-4</v>
      </c>
      <c r="X147" s="5">
        <f t="shared" si="71"/>
        <v>48.466109094853991</v>
      </c>
      <c r="Y147" s="2">
        <f>('Inser. dati e pres. risult.'!$C$15*'Inser. dati e pres. risult.'!$D$71/60+Y146)*EXP(-'Inser. dati e pres. risult.'!$D$76*(T147-T146))</f>
        <v>44.985988898470438</v>
      </c>
      <c r="Z147" s="8">
        <f>Y147/'Inser. dati e pres. risult.'!$C$22</f>
        <v>0.15512409964989807</v>
      </c>
      <c r="AA147" s="8">
        <f>Z147*'Inser. dati e pres. risult.'!$D$75</f>
        <v>6.9805844842454126E-2</v>
      </c>
      <c r="AB147" s="9">
        <f t="shared" si="72"/>
        <v>6.7425133450051966E-2</v>
      </c>
      <c r="AC147" s="7">
        <f t="shared" si="73"/>
        <v>23.18303044153885</v>
      </c>
      <c r="AD147" s="8">
        <f>AC147/'Inser. dati e pres. risult.'!$C$22</f>
        <v>7.9941484281168443E-2</v>
      </c>
      <c r="AE147" s="8">
        <f>AD147*'Inser. dati e pres. risult.'!$D$75</f>
        <v>3.5973667926525801E-2</v>
      </c>
      <c r="AF147" s="9">
        <f t="shared" si="74"/>
        <v>3.5334305203359673E-2</v>
      </c>
      <c r="AG147" s="2">
        <f t="shared" si="93"/>
        <v>2.4</v>
      </c>
      <c r="AH147" s="9">
        <f t="shared" si="85"/>
        <v>0.47594756739287636</v>
      </c>
      <c r="AI147" s="9">
        <f t="shared" si="86"/>
        <v>0.88034747911605327</v>
      </c>
      <c r="AJ147" s="35">
        <f t="shared" si="87"/>
        <v>-0.53865176202968335</v>
      </c>
      <c r="AL147" s="2">
        <f t="shared" si="88"/>
        <v>2.4</v>
      </c>
      <c r="AM147" s="4">
        <f t="shared" si="75"/>
        <v>312</v>
      </c>
      <c r="AN147" s="7">
        <f>AN146-AN146*AM$4/'Inser. dati e pres. risult.'!$C$22+AO146</f>
        <v>33.999741363137176</v>
      </c>
      <c r="AO147" s="6">
        <f>AN147*(1-'Inser. dati e pres. risult.'!$H$71)*AM$4/'Inser. dati e pres. risult.'!$C$22</f>
        <v>2.5402105616136993E-4</v>
      </c>
      <c r="AP147" s="5">
        <f t="shared" si="76"/>
        <v>66.000258636862824</v>
      </c>
      <c r="AQ147" s="2">
        <f>('Inser. dati e pres. risult.'!$C$15*'Inser. dati e pres. risult.'!$D$71/60+AQ146)*EXP(-'Inser. dati e pres. risult.'!$D$76*(AL147-AL146))</f>
        <v>44.985988898470438</v>
      </c>
      <c r="AR147" s="8">
        <f>AQ147/'Inser. dati e pres. risult.'!$C$22</f>
        <v>0.15512409964989807</v>
      </c>
      <c r="AS147" s="8">
        <f>AR147*'Inser. dati e pres. risult.'!$D$75</f>
        <v>6.9805844842454126E-2</v>
      </c>
      <c r="AT147" s="9">
        <f t="shared" si="77"/>
        <v>6.7425133450051966E-2</v>
      </c>
      <c r="AU147" s="7">
        <f t="shared" si="78"/>
        <v>15.295119875129551</v>
      </c>
      <c r="AV147" s="8">
        <f>AU147/'Inser. dati e pres. risult.'!$C$22</f>
        <v>5.274179267286052E-2</v>
      </c>
      <c r="AW147" s="8">
        <f>AV147*'Inser. dati e pres. risult.'!$D$75</f>
        <v>2.3733806702787234E-2</v>
      </c>
      <c r="AX147" s="9">
        <f t="shared" si="79"/>
        <v>2.3454374937667333E-2</v>
      </c>
      <c r="AY147" s="2">
        <f t="shared" si="94"/>
        <v>2.4</v>
      </c>
      <c r="AZ147" s="9">
        <f t="shared" si="89"/>
        <v>0.65214195749360804</v>
      </c>
      <c r="BA147" s="9">
        <f t="shared" si="90"/>
        <v>0.88034747911605327</v>
      </c>
      <c r="BB147" s="35">
        <f t="shared" si="91"/>
        <v>-0.69376404918925283</v>
      </c>
    </row>
    <row r="148" spans="1:54" x14ac:dyDescent="0.2">
      <c r="A148">
        <f t="shared" si="92"/>
        <v>145</v>
      </c>
      <c r="B148" s="2">
        <f t="shared" si="80"/>
        <v>2.4166666666666665</v>
      </c>
      <c r="C148" s="4">
        <f t="shared" si="64"/>
        <v>483.33333333333331</v>
      </c>
      <c r="D148" s="7">
        <f>D147-D147*$C$4/'Inser. dati e pres. risult.'!$C$22+E147</f>
        <v>18.737689457927619</v>
      </c>
      <c r="E148" s="6">
        <f>D148*(1-'Inser. dati e pres. risult.'!$H$71)*C$4/'Inser. dati e pres. risult.'!$C$22</f>
        <v>2.1537574089571996E-4</v>
      </c>
      <c r="F148" s="5">
        <f t="shared" si="65"/>
        <v>81.262310542072385</v>
      </c>
      <c r="G148" s="2">
        <f>('Inser. dati e pres. risult.'!$C$15*'Inser. dati e pres. risult.'!$D$71/60+G147)*EXP(-'Inser. dati e pres. risult.'!$D$76*(B148-B147))</f>
        <v>45.077601900625432</v>
      </c>
      <c r="H148" s="8">
        <f>G148/'Inser. dati e pres. risult.'!$C$22</f>
        <v>0.15544000655388079</v>
      </c>
      <c r="I148" s="8">
        <f>H148*'Inser. dati e pres. risult.'!$D$75</f>
        <v>6.9948002949246357E-2</v>
      </c>
      <c r="J148" s="9">
        <f t="shared" si="66"/>
        <v>6.7557697104800418E-2</v>
      </c>
      <c r="K148" s="7">
        <f t="shared" si="67"/>
        <v>8.446501059220072</v>
      </c>
      <c r="L148" s="8">
        <f>K148/'Inser. dati e pres. risult.'!$C$22</f>
        <v>2.9125865721448523E-2</v>
      </c>
      <c r="M148" s="8">
        <f>L148*'Inser. dati e pres. risult.'!$D$75</f>
        <v>1.3106639574651836E-2</v>
      </c>
      <c r="N148" s="9">
        <f t="shared" si="68"/>
        <v>1.3021121599656182E-2</v>
      </c>
      <c r="O148" s="2">
        <f t="shared" si="69"/>
        <v>2.4166666666666665</v>
      </c>
      <c r="P148" s="9">
        <f t="shared" si="81"/>
        <v>0.80725924420637263</v>
      </c>
      <c r="Q148" s="9">
        <f t="shared" si="82"/>
        <v>0.8820783185420763</v>
      </c>
      <c r="R148" s="35">
        <f t="shared" si="83"/>
        <v>-0.82998755821502823</v>
      </c>
      <c r="T148" s="2">
        <f t="shared" si="84"/>
        <v>2.4166666666666665</v>
      </c>
      <c r="U148" s="4">
        <f t="shared" si="70"/>
        <v>193.33333333333331</v>
      </c>
      <c r="V148" s="7">
        <f>V147-V147*U$4/'Inser. dati e pres. risult.'!$C$22+W147</f>
        <v>51.297190413126508</v>
      </c>
      <c r="W148" s="6">
        <f>V148*(1-'Inser. dati e pres. risult.'!$H$71)*U$4/'Inser. dati e pres. risult.'!$C$22</f>
        <v>2.3584915132471976E-4</v>
      </c>
      <c r="X148" s="5">
        <f t="shared" si="71"/>
        <v>48.702809586873492</v>
      </c>
      <c r="Y148" s="2">
        <f>('Inser. dati e pres. risult.'!$C$15*'Inser. dati e pres. risult.'!$D$71/60+Y147)*EXP(-'Inser. dati e pres. risult.'!$D$76*(T148-T147))</f>
        <v>45.077601900625432</v>
      </c>
      <c r="Z148" s="8">
        <f>Y148/'Inser. dati e pres. risult.'!$C$22</f>
        <v>0.15544000655388079</v>
      </c>
      <c r="AA148" s="8">
        <f>Z148*'Inser. dati e pres. risult.'!$D$75</f>
        <v>6.9948002949246357E-2</v>
      </c>
      <c r="AB148" s="9">
        <f t="shared" si="72"/>
        <v>6.7557697104800418E-2</v>
      </c>
      <c r="AC148" s="7">
        <f t="shared" si="73"/>
        <v>23.123543280634962</v>
      </c>
      <c r="AD148" s="8">
        <f>AC148/'Inser. dati e pres. risult.'!$C$22</f>
        <v>7.9736356140120562E-2</v>
      </c>
      <c r="AE148" s="8">
        <f>AD148*'Inser. dati e pres. risult.'!$D$75</f>
        <v>3.5881360263054253E-2</v>
      </c>
      <c r="AF148" s="9">
        <f t="shared" si="74"/>
        <v>3.5245255057099523E-2</v>
      </c>
      <c r="AG148" s="2">
        <f t="shared" si="93"/>
        <v>2.4166666666666665</v>
      </c>
      <c r="AH148" s="9">
        <f t="shared" si="85"/>
        <v>0.4782940128580091</v>
      </c>
      <c r="AI148" s="9">
        <f t="shared" si="86"/>
        <v>0.8820783185420763</v>
      </c>
      <c r="AJ148" s="35">
        <f t="shared" si="87"/>
        <v>-0.53981446008845868</v>
      </c>
      <c r="AL148" s="2">
        <f t="shared" si="88"/>
        <v>2.4166666666666665</v>
      </c>
      <c r="AM148" s="4">
        <f t="shared" si="75"/>
        <v>314.16666666666663</v>
      </c>
      <c r="AN148" s="7">
        <f>AN147-AN147*AM$4/'Inser. dati e pres. risult.'!$C$22+AO147</f>
        <v>33.74597432803197</v>
      </c>
      <c r="AO148" s="6">
        <f>AN148*(1-'Inser. dati e pres. risult.'!$H$71)*AM$4/'Inser. dati e pres. risult.'!$C$22</f>
        <v>2.5212509555426211E-4</v>
      </c>
      <c r="AP148" s="5">
        <f t="shared" si="76"/>
        <v>66.254025671968037</v>
      </c>
      <c r="AQ148" s="2">
        <f>('Inser. dati e pres. risult.'!$C$15*'Inser. dati e pres. risult.'!$D$71/60+AQ147)*EXP(-'Inser. dati e pres. risult.'!$D$76*(AL148-AL147))</f>
        <v>45.077601900625432</v>
      </c>
      <c r="AR148" s="8">
        <f>AQ148/'Inser. dati e pres. risult.'!$C$22</f>
        <v>0.15544000655388079</v>
      </c>
      <c r="AS148" s="8">
        <f>AR148*'Inser. dati e pres. risult.'!$D$75</f>
        <v>6.9948002949246357E-2</v>
      </c>
      <c r="AT148" s="9">
        <f t="shared" si="77"/>
        <v>6.7557697104800418E-2</v>
      </c>
      <c r="AU148" s="7">
        <f t="shared" si="78"/>
        <v>15.211875965077509</v>
      </c>
      <c r="AV148" s="8">
        <f>AU148/'Inser. dati e pres. risult.'!$C$22</f>
        <v>5.2454744707163825E-2</v>
      </c>
      <c r="AW148" s="8">
        <f>AV148*'Inser. dati e pres. risult.'!$D$75</f>
        <v>2.3604635118223721E-2</v>
      </c>
      <c r="AX148" s="9">
        <f t="shared" si="79"/>
        <v>2.3328224844551215E-2</v>
      </c>
      <c r="AY148" s="2">
        <f t="shared" si="94"/>
        <v>2.4166666666666665</v>
      </c>
      <c r="AZ148" s="9">
        <f t="shared" si="89"/>
        <v>0.65469182869921139</v>
      </c>
      <c r="BA148" s="9">
        <f t="shared" si="90"/>
        <v>0.8820783185420763</v>
      </c>
      <c r="BB148" s="35">
        <f t="shared" si="91"/>
        <v>-0.69541114888016109</v>
      </c>
    </row>
    <row r="149" spans="1:54" x14ac:dyDescent="0.2">
      <c r="A149">
        <f t="shared" si="92"/>
        <v>146</v>
      </c>
      <c r="B149" s="2">
        <f t="shared" si="80"/>
        <v>2.4333333333333331</v>
      </c>
      <c r="C149" s="4">
        <f t="shared" si="64"/>
        <v>486.66666666666663</v>
      </c>
      <c r="D149" s="7">
        <f>D148-D148*$C$4/'Inser. dati e pres. risult.'!$C$22+E148</f>
        <v>18.522529092772796</v>
      </c>
      <c r="E149" s="6">
        <f>D149*(1-'Inser. dati e pres. risult.'!$H$71)*C$4/'Inser. dati e pres. risult.'!$C$22</f>
        <v>2.1290263325026223E-4</v>
      </c>
      <c r="F149" s="5">
        <f t="shared" si="65"/>
        <v>81.4774709072272</v>
      </c>
      <c r="G149" s="2">
        <f>('Inser. dati e pres. risult.'!$C$15*'Inser. dati e pres. risult.'!$D$71/60+G148)*EXP(-'Inser. dati e pres. risult.'!$D$76*(B149-B148))</f>
        <v>45.167896098685333</v>
      </c>
      <c r="H149" s="8">
        <f>G149/'Inser. dati e pres. risult.'!$C$22</f>
        <v>0.15575136585753563</v>
      </c>
      <c r="I149" s="8">
        <f>H149*'Inser. dati e pres. risult.'!$D$75</f>
        <v>7.0088114635891041E-2</v>
      </c>
      <c r="J149" s="9">
        <f t="shared" si="66"/>
        <v>6.7688334016465235E-2</v>
      </c>
      <c r="K149" s="7">
        <f t="shared" si="67"/>
        <v>8.366236695472379</v>
      </c>
      <c r="L149" s="8">
        <f>K149/'Inser. dati e pres. risult.'!$C$22</f>
        <v>2.884909205335303E-2</v>
      </c>
      <c r="M149" s="8">
        <f>L149*'Inser. dati e pres. risult.'!$D$75</f>
        <v>1.2982091424008864E-2</v>
      </c>
      <c r="N149" s="9">
        <f t="shared" si="68"/>
        <v>1.2898187550182461E-2</v>
      </c>
      <c r="O149" s="2">
        <f t="shared" si="69"/>
        <v>2.4333333333333331</v>
      </c>
      <c r="P149" s="9">
        <f t="shared" si="81"/>
        <v>0.80944740718474517</v>
      </c>
      <c r="Q149" s="9">
        <f t="shared" si="82"/>
        <v>0.88378400112628386</v>
      </c>
      <c r="R149" s="35">
        <f t="shared" si="83"/>
        <v>-0.83159266709674651</v>
      </c>
      <c r="T149" s="2">
        <f t="shared" si="84"/>
        <v>2.4333333333333331</v>
      </c>
      <c r="U149" s="4">
        <f t="shared" si="70"/>
        <v>194.66666666666666</v>
      </c>
      <c r="V149" s="7">
        <f>V148-V148*U$4/'Inser. dati e pres. risult.'!$C$22+W148</f>
        <v>51.06157711095311</v>
      </c>
      <c r="W149" s="6">
        <f>V149*(1-'Inser. dati e pres. risult.'!$H$71)*U$4/'Inser. dati e pres. risult.'!$C$22</f>
        <v>2.3476587177449722E-4</v>
      </c>
      <c r="X149" s="5">
        <f t="shared" si="71"/>
        <v>48.93842288904689</v>
      </c>
      <c r="Y149" s="2">
        <f>('Inser. dati e pres. risult.'!$C$15*'Inser. dati e pres. risult.'!$D$71/60+Y148)*EXP(-'Inser. dati e pres. risult.'!$D$76*(T149-T148))</f>
        <v>45.167896098685333</v>
      </c>
      <c r="Z149" s="8">
        <f>Y149/'Inser. dati e pres. risult.'!$C$22</f>
        <v>0.15575136585753563</v>
      </c>
      <c r="AA149" s="8">
        <f>Z149*'Inser. dati e pres. risult.'!$D$75</f>
        <v>7.0088114635891041E-2</v>
      </c>
      <c r="AB149" s="9">
        <f t="shared" si="72"/>
        <v>6.7688334016465235E-2</v>
      </c>
      <c r="AC149" s="7">
        <f t="shared" si="73"/>
        <v>23.063440095825396</v>
      </c>
      <c r="AD149" s="8">
        <f>AC149/'Inser. dati e pres. risult.'!$C$22</f>
        <v>7.9529103778708254E-2</v>
      </c>
      <c r="AE149" s="8">
        <f>AD149*'Inser. dati e pres. risult.'!$D$75</f>
        <v>3.5788096700418714E-2</v>
      </c>
      <c r="AF149" s="9">
        <f t="shared" si="74"/>
        <v>3.5155274396623359E-2</v>
      </c>
      <c r="AG149" s="2">
        <f t="shared" si="93"/>
        <v>2.4333333333333331</v>
      </c>
      <c r="AH149" s="9">
        <f t="shared" si="85"/>
        <v>0.48063023108129954</v>
      </c>
      <c r="AI149" s="9">
        <f t="shared" si="86"/>
        <v>0.88378400112628386</v>
      </c>
      <c r="AJ149" s="35">
        <f t="shared" si="87"/>
        <v>-0.5409893075609975</v>
      </c>
      <c r="AL149" s="2">
        <f t="shared" si="88"/>
        <v>2.4333333333333331</v>
      </c>
      <c r="AM149" s="4">
        <f t="shared" si="75"/>
        <v>316.33333333333331</v>
      </c>
      <c r="AN149" s="7">
        <f>AN148-AN148*AM$4/'Inser. dati e pres. risult.'!$C$22+AO148</f>
        <v>33.494101357573264</v>
      </c>
      <c r="AO149" s="6">
        <f>AN149*(1-'Inser. dati e pres. risult.'!$H$71)*AM$4/'Inser. dati e pres. risult.'!$C$22</f>
        <v>2.5024328600485796E-4</v>
      </c>
      <c r="AP149" s="5">
        <f t="shared" si="76"/>
        <v>66.505898642426729</v>
      </c>
      <c r="AQ149" s="2">
        <f>('Inser. dati e pres. risult.'!$C$15*'Inser. dati e pres. risult.'!$D$71/60+AQ148)*EXP(-'Inser. dati e pres. risult.'!$D$76*(AL149-AL148))</f>
        <v>45.167896098685333</v>
      </c>
      <c r="AR149" s="8">
        <f>AQ149/'Inser. dati e pres. risult.'!$C$22</f>
        <v>0.15575136585753563</v>
      </c>
      <c r="AS149" s="8">
        <f>AR149*'Inser. dati e pres. risult.'!$D$75</f>
        <v>7.0088114635891041E-2</v>
      </c>
      <c r="AT149" s="9">
        <f t="shared" si="77"/>
        <v>6.7688334016465235E-2</v>
      </c>
      <c r="AU149" s="7">
        <f t="shared" si="78"/>
        <v>15.128580900377047</v>
      </c>
      <c r="AV149" s="8">
        <f>AU149/'Inser. dati e pres. risult.'!$C$22</f>
        <v>5.2167520346127746E-2</v>
      </c>
      <c r="AW149" s="8">
        <f>AV149*'Inser. dati e pres. risult.'!$D$75</f>
        <v>2.3475384155757485E-2</v>
      </c>
      <c r="AX149" s="9">
        <f t="shared" si="79"/>
        <v>2.3201980919200005E-2</v>
      </c>
      <c r="AY149" s="2">
        <f t="shared" si="94"/>
        <v>2.4333333333333331</v>
      </c>
      <c r="AZ149" s="9">
        <f t="shared" si="89"/>
        <v>0.65722334200815014</v>
      </c>
      <c r="BA149" s="9">
        <f t="shared" si="90"/>
        <v>0.88378400112628386</v>
      </c>
      <c r="BB149" s="35">
        <f t="shared" si="91"/>
        <v>-0.69705947370726706</v>
      </c>
    </row>
    <row r="150" spans="1:54" x14ac:dyDescent="0.2">
      <c r="A150">
        <f t="shared" si="92"/>
        <v>147</v>
      </c>
      <c r="B150" s="2">
        <f t="shared" si="80"/>
        <v>2.4500000000000002</v>
      </c>
      <c r="C150" s="4">
        <f t="shared" si="64"/>
        <v>490.00000000000006</v>
      </c>
      <c r="D150" s="7">
        <f>D149-D149*$C$4/'Inser. dati e pres. risult.'!$C$22+E149</f>
        <v>18.309839362155785</v>
      </c>
      <c r="E150" s="6">
        <f>D150*(1-'Inser. dati e pres. risult.'!$H$71)*C$4/'Inser. dati e pres. risult.'!$C$22</f>
        <v>2.1045792370294025E-4</v>
      </c>
      <c r="F150" s="5">
        <f t="shared" si="65"/>
        <v>81.690160637844215</v>
      </c>
      <c r="G150" s="2">
        <f>('Inser. dati e pres. risult.'!$C$15*'Inser. dati e pres. risult.'!$D$71/60+G149)*EXP(-'Inser. dati e pres. risult.'!$D$76*(B150-B149))</f>
        <v>45.25689047733789</v>
      </c>
      <c r="H150" s="8">
        <f>G150/'Inser. dati e pres. risult.'!$C$22</f>
        <v>0.15605824302530308</v>
      </c>
      <c r="I150" s="8">
        <f>H150*'Inser. dati e pres. risult.'!$D$75</f>
        <v>7.0226209361386391E-2</v>
      </c>
      <c r="J150" s="9">
        <f t="shared" si="66"/>
        <v>6.7817072450801374E-2</v>
      </c>
      <c r="K150" s="7">
        <f t="shared" si="67"/>
        <v>8.2864639467073467</v>
      </c>
      <c r="L150" s="8">
        <f>K150/'Inser. dati e pres. risult.'!$C$22</f>
        <v>2.8574013609335678E-2</v>
      </c>
      <c r="M150" s="8">
        <f>L150*'Inser. dati e pres. risult.'!$D$75</f>
        <v>1.2858306124201056E-2</v>
      </c>
      <c r="N150" s="9">
        <f t="shared" si="68"/>
        <v>1.2775991293493383E-2</v>
      </c>
      <c r="O150" s="2">
        <f t="shared" si="69"/>
        <v>2.4500000000000002</v>
      </c>
      <c r="P150" s="9">
        <f t="shared" si="81"/>
        <v>0.81161098773820028</v>
      </c>
      <c r="Q150" s="9">
        <f t="shared" si="82"/>
        <v>0.88546489592521116</v>
      </c>
      <c r="R150" s="35">
        <f t="shared" si="83"/>
        <v>-0.8331881428641521</v>
      </c>
      <c r="T150" s="2">
        <f t="shared" si="84"/>
        <v>2.4500000000000002</v>
      </c>
      <c r="U150" s="4">
        <f t="shared" si="70"/>
        <v>196</v>
      </c>
      <c r="V150" s="7">
        <f>V149-V149*U$4/'Inser. dati e pres. risult.'!$C$22+W149</f>
        <v>50.827046005050384</v>
      </c>
      <c r="W150" s="6">
        <f>V150*(1-'Inser. dati e pres. risult.'!$H$71)*U$4/'Inser. dati e pres. risult.'!$C$22</f>
        <v>2.336875678393123E-4</v>
      </c>
      <c r="X150" s="5">
        <f t="shared" si="71"/>
        <v>49.172953994949616</v>
      </c>
      <c r="Y150" s="2">
        <f>('Inser. dati e pres. risult.'!$C$15*'Inser. dati e pres. risult.'!$D$71/60+Y149)*EXP(-'Inser. dati e pres. risult.'!$D$76*(T150-T149))</f>
        <v>45.25689047733789</v>
      </c>
      <c r="Z150" s="8">
        <f>Y150/'Inser. dati e pres. risult.'!$C$22</f>
        <v>0.15605824302530308</v>
      </c>
      <c r="AA150" s="8">
        <f>Z150*'Inser. dati e pres. risult.'!$D$75</f>
        <v>7.0226209361386391E-2</v>
      </c>
      <c r="AB150" s="9">
        <f t="shared" si="72"/>
        <v>6.7817072450801374E-2</v>
      </c>
      <c r="AC150" s="7">
        <f t="shared" si="73"/>
        <v>23.002740543371797</v>
      </c>
      <c r="AD150" s="8">
        <f>AC150/'Inser. dati e pres. risult.'!$C$22</f>
        <v>7.9319794977144129E-2</v>
      </c>
      <c r="AE150" s="8">
        <f>AD150*'Inser. dati e pres. risult.'!$D$75</f>
        <v>3.5693907739714856E-2</v>
      </c>
      <c r="AF150" s="9">
        <f t="shared" si="74"/>
        <v>3.5064392394704713E-2</v>
      </c>
      <c r="AG150" s="2">
        <f t="shared" si="93"/>
        <v>2.4500000000000002</v>
      </c>
      <c r="AH150" s="9">
        <f t="shared" si="85"/>
        <v>0.48295626561965566</v>
      </c>
      <c r="AI150" s="9">
        <f t="shared" si="86"/>
        <v>0.88546489592521116</v>
      </c>
      <c r="AJ150" s="35">
        <f t="shared" si="87"/>
        <v>-0.54217592354812583</v>
      </c>
      <c r="AL150" s="2">
        <f t="shared" si="88"/>
        <v>2.4500000000000002</v>
      </c>
      <c r="AM150" s="4">
        <f t="shared" si="75"/>
        <v>318.5</v>
      </c>
      <c r="AN150" s="7">
        <f>AN149-AN149*AM$4/'Inser. dati e pres. risult.'!$C$22+AO149</f>
        <v>33.244108314854408</v>
      </c>
      <c r="AO150" s="6">
        <f>AN150*(1-'Inser. dati e pres. risult.'!$H$71)*AM$4/'Inser. dati e pres. risult.'!$C$22</f>
        <v>2.4837552189259062E-4</v>
      </c>
      <c r="AP150" s="5">
        <f t="shared" si="76"/>
        <v>66.755891685145599</v>
      </c>
      <c r="AQ150" s="2">
        <f>('Inser. dati e pres. risult.'!$C$15*'Inser. dati e pres. risult.'!$D$71/60+AQ149)*EXP(-'Inser. dati e pres. risult.'!$D$76*(AL150-AL149))</f>
        <v>45.25689047733789</v>
      </c>
      <c r="AR150" s="8">
        <f>AQ150/'Inser. dati e pres. risult.'!$C$22</f>
        <v>0.15605824302530308</v>
      </c>
      <c r="AS150" s="8">
        <f>AR150*'Inser. dati e pres. risult.'!$D$75</f>
        <v>7.0226209361386391E-2</v>
      </c>
      <c r="AT150" s="9">
        <f t="shared" si="77"/>
        <v>6.7817072450801374E-2</v>
      </c>
      <c r="AU150" s="7">
        <f t="shared" si="78"/>
        <v>15.045249690221237</v>
      </c>
      <c r="AV150" s="8">
        <f>AU150/'Inser. dati e pres. risult.'!$C$22</f>
        <v>5.1880171345590469E-2</v>
      </c>
      <c r="AW150" s="8">
        <f>AV150*'Inser. dati e pres. risult.'!$D$75</f>
        <v>2.3346077105515711E-2</v>
      </c>
      <c r="AX150" s="9">
        <f t="shared" si="79"/>
        <v>2.3075665882134277E-2</v>
      </c>
      <c r="AY150" s="2">
        <f t="shared" si="94"/>
        <v>2.4500000000000002</v>
      </c>
      <c r="AZ150" s="9">
        <f t="shared" si="89"/>
        <v>0.65973662607045203</v>
      </c>
      <c r="BA150" s="9">
        <f t="shared" si="90"/>
        <v>0.88546489592521116</v>
      </c>
      <c r="BB150" s="35">
        <f t="shared" si="91"/>
        <v>-0.69870872701631159</v>
      </c>
    </row>
    <row r="151" spans="1:54" x14ac:dyDescent="0.2">
      <c r="A151">
        <f t="shared" si="92"/>
        <v>148</v>
      </c>
      <c r="B151" s="2">
        <f t="shared" si="80"/>
        <v>2.4666666666666668</v>
      </c>
      <c r="C151" s="4">
        <f t="shared" si="64"/>
        <v>493.33333333333337</v>
      </c>
      <c r="D151" s="7">
        <f>D150-D150*$C$4/'Inser. dati e pres. risult.'!$C$22+E150</f>
        <v>18.099591896376548</v>
      </c>
      <c r="E151" s="6">
        <f>D151*(1-'Inser. dati e pres. risult.'!$H$71)*C$4/'Inser. dati e pres. risult.'!$C$22</f>
        <v>2.0804128616524789E-4</v>
      </c>
      <c r="F151" s="5">
        <f t="shared" si="65"/>
        <v>81.900408103623448</v>
      </c>
      <c r="G151" s="2">
        <f>('Inser. dati e pres. risult.'!$C$15*'Inser. dati e pres. risult.'!$D$71/60+G150)*EXP(-'Inser. dati e pres. risult.'!$D$76*(B151-B150))</f>
        <v>45.344603747979086</v>
      </c>
      <c r="H151" s="8">
        <f>G151/'Inser. dati e pres. risult.'!$C$22</f>
        <v>0.15636070257923823</v>
      </c>
      <c r="I151" s="8">
        <f>H151*'Inser. dati e pres. risult.'!$D$75</f>
        <v>7.0362316160657204E-2</v>
      </c>
      <c r="J151" s="9">
        <f t="shared" si="66"/>
        <v>6.7943940251424029E-2</v>
      </c>
      <c r="K151" s="7">
        <f t="shared" si="67"/>
        <v>8.2071882254132795</v>
      </c>
      <c r="L151" s="8">
        <f>K151/'Inser. dati e pres. risult.'!$C$22</f>
        <v>2.8300649053149239E-2</v>
      </c>
      <c r="M151" s="8">
        <f>L151*'Inser. dati e pres. risult.'!$D$75</f>
        <v>1.2735292073917158E-2</v>
      </c>
      <c r="N151" s="9">
        <f t="shared" si="68"/>
        <v>1.2654541399776398E-2</v>
      </c>
      <c r="O151" s="2">
        <f t="shared" si="69"/>
        <v>2.4666666666666668</v>
      </c>
      <c r="P151" s="9">
        <f t="shared" si="81"/>
        <v>0.81375025715393101</v>
      </c>
      <c r="Q151" s="9">
        <f t="shared" si="82"/>
        <v>0.88712136648365492</v>
      </c>
      <c r="R151" s="35">
        <f t="shared" si="83"/>
        <v>-0.834773873619166</v>
      </c>
      <c r="T151" s="2">
        <f t="shared" si="84"/>
        <v>2.4666666666666668</v>
      </c>
      <c r="U151" s="4">
        <f t="shared" si="70"/>
        <v>197.33333333333334</v>
      </c>
      <c r="V151" s="7">
        <f>V150-V150*U$4/'Inser. dati e pres. risult.'!$C$22+W150</f>
        <v>50.593592124778915</v>
      </c>
      <c r="W151" s="6">
        <f>V151*(1-'Inser. dati e pres. risult.'!$H$71)*U$4/'Inser. dati e pres. risult.'!$C$22</f>
        <v>2.3261421666565037E-4</v>
      </c>
      <c r="X151" s="5">
        <f t="shared" si="71"/>
        <v>49.406407875221085</v>
      </c>
      <c r="Y151" s="2">
        <f>('Inser. dati e pres. risult.'!$C$15*'Inser. dati e pres. risult.'!$D$71/60+Y150)*EXP(-'Inser. dati e pres. risult.'!$D$76*(T151-T150))</f>
        <v>45.344603747979086</v>
      </c>
      <c r="Z151" s="8">
        <f>Y151/'Inser. dati e pres. risult.'!$C$22</f>
        <v>0.15636070257923823</v>
      </c>
      <c r="AA151" s="8">
        <f>Z151*'Inser. dati e pres. risult.'!$D$75</f>
        <v>7.0362316160657204E-2</v>
      </c>
      <c r="AB151" s="9">
        <f t="shared" si="72"/>
        <v>6.7943940251424029E-2</v>
      </c>
      <c r="AC151" s="7">
        <f t="shared" si="73"/>
        <v>22.941463870849752</v>
      </c>
      <c r="AD151" s="8">
        <f>AC151/'Inser. dati e pres. risult.'!$C$22</f>
        <v>7.9108496106378462E-2</v>
      </c>
      <c r="AE151" s="8">
        <f>AD151*'Inser. dati e pres. risult.'!$D$75</f>
        <v>3.5598823247870309E-2</v>
      </c>
      <c r="AF151" s="9">
        <f t="shared" si="74"/>
        <v>3.4972637620633962E-2</v>
      </c>
      <c r="AG151" s="2">
        <f t="shared" si="93"/>
        <v>2.4666666666666668</v>
      </c>
      <c r="AH151" s="9">
        <f t="shared" si="85"/>
        <v>0.48527215979498661</v>
      </c>
      <c r="AI151" s="9">
        <f t="shared" si="86"/>
        <v>0.88712136648365492</v>
      </c>
      <c r="AJ151" s="35">
        <f t="shared" si="87"/>
        <v>-0.54337393503014819</v>
      </c>
      <c r="AL151" s="2">
        <f t="shared" si="88"/>
        <v>2.4666666666666668</v>
      </c>
      <c r="AM151" s="4">
        <f t="shared" si="75"/>
        <v>320.66666666666669</v>
      </c>
      <c r="AN151" s="7">
        <f>AN150-AN150*AM$4/'Inser. dati e pres. risult.'!$C$22+AO150</f>
        <v>32.995981168483709</v>
      </c>
      <c r="AO151" s="6">
        <f>AN151*(1-'Inser. dati e pres. risult.'!$H$71)*AM$4/'Inser. dati e pres. risult.'!$C$22</f>
        <v>2.4652169838522333E-4</v>
      </c>
      <c r="AP151" s="5">
        <f t="shared" si="76"/>
        <v>67.004018831516291</v>
      </c>
      <c r="AQ151" s="2">
        <f>('Inser. dati e pres. risult.'!$C$15*'Inser. dati e pres. risult.'!$D$71/60+AQ150)*EXP(-'Inser. dati e pres. risult.'!$D$76*(AL151-AL150))</f>
        <v>45.344603747979086</v>
      </c>
      <c r="AR151" s="8">
        <f>AQ151/'Inser. dati e pres. risult.'!$C$22</f>
        <v>0.15636070257923823</v>
      </c>
      <c r="AS151" s="8">
        <f>AR151*'Inser. dati e pres. risult.'!$D$75</f>
        <v>7.0362316160657204E-2</v>
      </c>
      <c r="AT151" s="9">
        <f t="shared" si="77"/>
        <v>6.7943940251424029E-2</v>
      </c>
      <c r="AU151" s="7">
        <f t="shared" si="78"/>
        <v>14.961896913606738</v>
      </c>
      <c r="AV151" s="8">
        <f>AU151/'Inser. dati e pres. risult.'!$C$22</f>
        <v>5.1592747977954267E-2</v>
      </c>
      <c r="AW151" s="8">
        <f>AV151*'Inser. dati e pres. risult.'!$D$75</f>
        <v>2.3216736590079421E-2</v>
      </c>
      <c r="AX151" s="9">
        <f t="shared" si="79"/>
        <v>2.2949301813396494E-2</v>
      </c>
      <c r="AY151" s="2">
        <f t="shared" si="94"/>
        <v>2.4666666666666668</v>
      </c>
      <c r="AZ151" s="9">
        <f t="shared" si="89"/>
        <v>0.66223180862820952</v>
      </c>
      <c r="BA151" s="9">
        <f t="shared" si="90"/>
        <v>0.88712136648365492</v>
      </c>
      <c r="BB151" s="35">
        <f t="shared" si="91"/>
        <v>-0.70035862051554454</v>
      </c>
    </row>
    <row r="152" spans="1:54" x14ac:dyDescent="0.2">
      <c r="A152">
        <f t="shared" si="92"/>
        <v>149</v>
      </c>
      <c r="B152" s="2">
        <f t="shared" si="80"/>
        <v>2.4833333333333334</v>
      </c>
      <c r="C152" s="4">
        <f t="shared" si="64"/>
        <v>496.66666666666669</v>
      </c>
      <c r="D152" s="7">
        <f>D151-D151*$C$4/'Inser. dati e pres. risult.'!$C$22+E151</f>
        <v>17.891758651497465</v>
      </c>
      <c r="E152" s="6">
        <f>D152*(1-'Inser. dati e pres. risult.'!$H$71)*C$4/'Inser. dati e pres. risult.'!$C$22</f>
        <v>2.0565239829307451E-4</v>
      </c>
      <c r="F152" s="5">
        <f t="shared" si="65"/>
        <v>82.108241348502531</v>
      </c>
      <c r="G152" s="2">
        <f>('Inser. dati e pres. risult.'!$C$15*'Inser. dati e pres. risult.'!$D$71/60+G151)*EXP(-'Inser. dati e pres. risult.'!$D$76*(B152-B151))</f>
        <v>45.431054352647173</v>
      </c>
      <c r="H152" s="8">
        <f>G152/'Inser. dati e pres. risult.'!$C$22</f>
        <v>0.15665880811257646</v>
      </c>
      <c r="I152" s="8">
        <f>H152*'Inser. dati e pres. risult.'!$D$75</f>
        <v>7.0496463650659411E-2</v>
      </c>
      <c r="J152" s="9">
        <f t="shared" si="66"/>
        <v>6.8068964846325297E-2</v>
      </c>
      <c r="K152" s="7">
        <f t="shared" si="67"/>
        <v>8.1284145976062661</v>
      </c>
      <c r="L152" s="8">
        <f>K152/'Inser. dati e pres. risult.'!$C$22</f>
        <v>2.8029015853814711E-2</v>
      </c>
      <c r="M152" s="8">
        <f>L152*'Inser. dati e pres. risult.'!$D$75</f>
        <v>1.2613057134216621E-2</v>
      </c>
      <c r="N152" s="9">
        <f t="shared" si="68"/>
        <v>1.2533845910728147E-2</v>
      </c>
      <c r="O152" s="2">
        <f t="shared" si="69"/>
        <v>2.4833333333333334</v>
      </c>
      <c r="P152" s="9">
        <f t="shared" si="81"/>
        <v>0.81586548379243073</v>
      </c>
      <c r="Q152" s="9">
        <f t="shared" si="82"/>
        <v>0.88875377091975993</v>
      </c>
      <c r="R152" s="35">
        <f t="shared" si="83"/>
        <v>-0.83634975436403725</v>
      </c>
      <c r="T152" s="2">
        <f t="shared" si="84"/>
        <v>2.4833333333333334</v>
      </c>
      <c r="U152" s="4">
        <f t="shared" si="70"/>
        <v>198.66666666666669</v>
      </c>
      <c r="V152" s="7">
        <f>V151-V151*U$4/'Inser. dati e pres. risult.'!$C$22+W151</f>
        <v>50.361210522329927</v>
      </c>
      <c r="W152" s="6">
        <f>V152*(1-'Inser. dati e pres. risult.'!$H$71)*U$4/'Inser. dati e pres. risult.'!$C$22</f>
        <v>2.3154579550496539E-4</v>
      </c>
      <c r="X152" s="5">
        <f t="shared" si="71"/>
        <v>49.638789477670073</v>
      </c>
      <c r="Y152" s="2">
        <f>('Inser. dati e pres. risult.'!$C$15*'Inser. dati e pres. risult.'!$D$71/60+Y151)*EXP(-'Inser. dati e pres. risult.'!$D$76*(T152-T151))</f>
        <v>45.431054352647173</v>
      </c>
      <c r="Z152" s="8">
        <f>Y152/'Inser. dati e pres. risult.'!$C$22</f>
        <v>0.15665880811257646</v>
      </c>
      <c r="AA152" s="8">
        <f>Z152*'Inser. dati e pres. risult.'!$D$75</f>
        <v>7.0496463650659411E-2</v>
      </c>
      <c r="AB152" s="9">
        <f t="shared" si="72"/>
        <v>6.8068964846325297E-2</v>
      </c>
      <c r="AC152" s="7">
        <f t="shared" si="73"/>
        <v>22.879628925050774</v>
      </c>
      <c r="AD152" s="8">
        <f>AC152/'Inser. dati e pres. risult.'!$C$22</f>
        <v>7.8895272155347501E-2</v>
      </c>
      <c r="AE152" s="8">
        <f>AD152*'Inser. dati e pres. risult.'!$D$75</f>
        <v>3.5502872469906376E-2</v>
      </c>
      <c r="AF152" s="9">
        <f t="shared" si="74"/>
        <v>3.4880038052027884E-2</v>
      </c>
      <c r="AG152" s="2">
        <f t="shared" si="93"/>
        <v>2.4833333333333334</v>
      </c>
      <c r="AH152" s="9">
        <f t="shared" si="85"/>
        <v>0.48757795669767878</v>
      </c>
      <c r="AI152" s="9">
        <f t="shared" si="86"/>
        <v>0.88875377091975993</v>
      </c>
      <c r="AJ152" s="35">
        <f t="shared" si="87"/>
        <v>-0.54458297671265354</v>
      </c>
      <c r="AL152" s="2">
        <f t="shared" si="88"/>
        <v>2.4833333333333334</v>
      </c>
      <c r="AM152" s="4">
        <f t="shared" si="75"/>
        <v>322.83333333333331</v>
      </c>
      <c r="AN152" s="7">
        <f>AN151-AN151*AM$4/'Inser. dati e pres. risult.'!$C$22+AO151</f>
        <v>32.749705991796873</v>
      </c>
      <c r="AO152" s="6">
        <f>AN152*(1-'Inser. dati e pres. risult.'!$H$71)*AM$4/'Inser. dati e pres. risult.'!$C$22</f>
        <v>2.4468171143296528E-4</v>
      </c>
      <c r="AP152" s="5">
        <f t="shared" si="76"/>
        <v>67.250294008203127</v>
      </c>
      <c r="AQ152" s="2">
        <f>('Inser. dati e pres. risult.'!$C$15*'Inser. dati e pres. risult.'!$D$71/60+AQ151)*EXP(-'Inser. dati e pres. risult.'!$D$76*(AL152-AL151))</f>
        <v>45.431054352647173</v>
      </c>
      <c r="AR152" s="8">
        <f>AQ152/'Inser. dati e pres. risult.'!$C$22</f>
        <v>0.15665880811257646</v>
      </c>
      <c r="AS152" s="8">
        <f>AR152*'Inser. dati e pres. risult.'!$D$75</f>
        <v>7.0496463650659411E-2</v>
      </c>
      <c r="AT152" s="9">
        <f t="shared" si="77"/>
        <v>6.8068964846325297E-2</v>
      </c>
      <c r="AU152" s="7">
        <f t="shared" si="78"/>
        <v>14.878536729465386</v>
      </c>
      <c r="AV152" s="8">
        <f>AU152/'Inser. dati e pres. risult.'!$C$22</f>
        <v>5.1305299067122022E-2</v>
      </c>
      <c r="AW152" s="8">
        <f>AV152*'Inser. dati e pres. risult.'!$D$75</f>
        <v>2.3087384580204911E-2</v>
      </c>
      <c r="AX152" s="9">
        <f t="shared" si="79"/>
        <v>2.2822910167506261E-2</v>
      </c>
      <c r="AY152" s="2">
        <f t="shared" si="94"/>
        <v>2.4833333333333334</v>
      </c>
      <c r="AZ152" s="9">
        <f t="shared" si="89"/>
        <v>0.66470901652416781</v>
      </c>
      <c r="BA152" s="9">
        <f t="shared" si="90"/>
        <v>0.88875377091975993</v>
      </c>
      <c r="BB152" s="35">
        <f t="shared" si="91"/>
        <v>-0.7020088740804592</v>
      </c>
    </row>
    <row r="153" spans="1:54" x14ac:dyDescent="0.2">
      <c r="A153">
        <f t="shared" si="92"/>
        <v>150</v>
      </c>
      <c r="B153" s="2">
        <f t="shared" si="80"/>
        <v>2.5</v>
      </c>
      <c r="C153" s="4">
        <f t="shared" si="64"/>
        <v>500</v>
      </c>
      <c r="D153" s="7">
        <f>D152-D152*$C$4/'Inser. dati e pres. risult.'!$C$22+E152</f>
        <v>17.686311905602683</v>
      </c>
      <c r="E153" s="6">
        <f>D153*(1-'Inser. dati e pres. risult.'!$H$71)*C$4/'Inser. dati e pres. risult.'!$C$22</f>
        <v>2.0329094144370916E-4</v>
      </c>
      <c r="F153" s="5">
        <f t="shared" si="65"/>
        <v>82.313688094397321</v>
      </c>
      <c r="G153" s="2">
        <f>('Inser. dati e pres. risult.'!$C$15*'Inser. dati e pres. risult.'!$D$71/60+G152)*EXP(-'Inser. dati e pres. risult.'!$D$76*(B153-B152))</f>
        <v>45.516260467900253</v>
      </c>
      <c r="H153" s="8">
        <f>G153/'Inser. dati e pres. risult.'!$C$22</f>
        <v>0.15695262230310433</v>
      </c>
      <c r="I153" s="8">
        <f>H153*'Inser. dati e pres. risult.'!$D$75</f>
        <v>7.0628680036396954E-2</v>
      </c>
      <c r="J153" s="9">
        <f t="shared" si="66"/>
        <v>6.8192173254285282E-2</v>
      </c>
      <c r="K153" s="7">
        <f t="shared" si="67"/>
        <v>8.0501477941193702</v>
      </c>
      <c r="L153" s="8">
        <f>K153/'Inser. dati e pres. risult.'!$C$22</f>
        <v>2.7759130324549554E-2</v>
      </c>
      <c r="M153" s="8">
        <f>L153*'Inser. dati e pres. risult.'!$D$75</f>
        <v>1.24916086460473E-2</v>
      </c>
      <c r="N153" s="9">
        <f t="shared" si="68"/>
        <v>1.2413912356468604E-2</v>
      </c>
      <c r="O153" s="2">
        <f t="shared" si="69"/>
        <v>2.5</v>
      </c>
      <c r="P153" s="9">
        <f t="shared" si="81"/>
        <v>0.81795693311932249</v>
      </c>
      <c r="Q153" s="9">
        <f t="shared" si="82"/>
        <v>0.89036246200872637</v>
      </c>
      <c r="R153" s="35">
        <f t="shared" si="83"/>
        <v>-0.83791568678050077</v>
      </c>
      <c r="T153" s="2">
        <f t="shared" si="84"/>
        <v>2.5</v>
      </c>
      <c r="U153" s="4">
        <f t="shared" si="70"/>
        <v>200</v>
      </c>
      <c r="V153" s="7">
        <f>V152-V152*U$4/'Inser. dati e pres. risult.'!$C$22+W152</f>
        <v>50.129896272620471</v>
      </c>
      <c r="W153" s="6">
        <f>V153*(1-'Inser. dati e pres. risult.'!$H$71)*U$4/'Inser. dati e pres. risult.'!$C$22</f>
        <v>2.3048228171319775E-4</v>
      </c>
      <c r="X153" s="5">
        <f t="shared" si="71"/>
        <v>49.870103727379529</v>
      </c>
      <c r="Y153" s="2">
        <f>('Inser. dati e pres. risult.'!$C$15*'Inser. dati e pres. risult.'!$D$71/60+Y152)*EXP(-'Inser. dati e pres. risult.'!$D$76*(T153-T152))</f>
        <v>45.516260467900253</v>
      </c>
      <c r="Z153" s="8">
        <f>Y153/'Inser. dati e pres. risult.'!$C$22</f>
        <v>0.15695262230310433</v>
      </c>
      <c r="AA153" s="8">
        <f>Z153*'Inser. dati e pres. risult.'!$D$75</f>
        <v>7.0628680036396954E-2</v>
      </c>
      <c r="AB153" s="9">
        <f t="shared" si="72"/>
        <v>6.8192173254285282E-2</v>
      </c>
      <c r="AC153" s="7">
        <f t="shared" si="73"/>
        <v>22.817254159734151</v>
      </c>
      <c r="AD153" s="8">
        <f>AC153/'Inser. dati e pres. risult.'!$C$22</f>
        <v>7.8680186757703968E-2</v>
      </c>
      <c r="AE153" s="8">
        <f>AD153*'Inser. dati e pres. risult.'!$D$75</f>
        <v>3.540608404096679E-2</v>
      </c>
      <c r="AF153" s="9">
        <f t="shared" si="74"/>
        <v>3.4786621086404956E-2</v>
      </c>
      <c r="AG153" s="2">
        <f t="shared" si="93"/>
        <v>2.5</v>
      </c>
      <c r="AH153" s="9">
        <f t="shared" si="85"/>
        <v>0.48987369918997381</v>
      </c>
      <c r="AI153" s="9">
        <f t="shared" si="86"/>
        <v>0.89036246200872637</v>
      </c>
      <c r="AJ153" s="35">
        <f t="shared" si="87"/>
        <v>-0.54580269087538091</v>
      </c>
      <c r="AL153" s="2">
        <f t="shared" si="88"/>
        <v>2.5</v>
      </c>
      <c r="AM153" s="4">
        <f t="shared" si="75"/>
        <v>325</v>
      </c>
      <c r="AN153" s="7">
        <f>AN152-AN152*AM$4/'Inser. dati e pres. risult.'!$C$22+AO152</f>
        <v>32.505268962075341</v>
      </c>
      <c r="AO153" s="6">
        <f>AN153*(1-'Inser. dati e pres. risult.'!$H$71)*AM$4/'Inser. dati e pres. risult.'!$C$22</f>
        <v>2.4285545776263202E-4</v>
      </c>
      <c r="AP153" s="5">
        <f t="shared" si="76"/>
        <v>67.494731037924652</v>
      </c>
      <c r="AQ153" s="2">
        <f>('Inser. dati e pres. risult.'!$C$15*'Inser. dati e pres. risult.'!$D$71/60+AQ152)*EXP(-'Inser. dati e pres. risult.'!$D$76*(AL153-AL152))</f>
        <v>45.516260467900253</v>
      </c>
      <c r="AR153" s="8">
        <f>AQ153/'Inser. dati e pres. risult.'!$C$22</f>
        <v>0.15695262230310433</v>
      </c>
      <c r="AS153" s="8">
        <f>AR153*'Inser. dati e pres. risult.'!$D$75</f>
        <v>7.0628680036396954E-2</v>
      </c>
      <c r="AT153" s="9">
        <f t="shared" si="77"/>
        <v>6.8192173254285282E-2</v>
      </c>
      <c r="AU153" s="7">
        <f t="shared" si="78"/>
        <v>14.795182886569748</v>
      </c>
      <c r="AV153" s="8">
        <f>AU153/'Inser. dati e pres. risult.'!$C$22</f>
        <v>5.1017872022654301E-2</v>
      </c>
      <c r="AW153" s="8">
        <f>AV153*'Inser. dati e pres. risult.'!$D$75</f>
        <v>2.2958042410194435E-2</v>
      </c>
      <c r="AX153" s="9">
        <f t="shared" si="79"/>
        <v>2.2696511788078744E-2</v>
      </c>
      <c r="AY153" s="2">
        <f t="shared" si="94"/>
        <v>2.5</v>
      </c>
      <c r="AZ153" s="9">
        <f t="shared" si="89"/>
        <v>0.66716837571014842</v>
      </c>
      <c r="BA153" s="9">
        <f t="shared" si="90"/>
        <v>0.89036246200872637</v>
      </c>
      <c r="BB153" s="35">
        <f t="shared" si="91"/>
        <v>-0.70365921556292432</v>
      </c>
    </row>
    <row r="154" spans="1:54" x14ac:dyDescent="0.2">
      <c r="A154">
        <f t="shared" si="92"/>
        <v>151</v>
      </c>
      <c r="B154" s="2">
        <f t="shared" si="80"/>
        <v>2.5166666666666666</v>
      </c>
      <c r="C154" s="4">
        <f t="shared" si="64"/>
        <v>503.33333333333331</v>
      </c>
      <c r="D154" s="7">
        <f>D153-D153*$C$4/'Inser. dati e pres. risult.'!$C$22+E153</f>
        <v>17.483224255100417</v>
      </c>
      <c r="E154" s="6">
        <f>D154*(1-'Inser. dati e pres. risult.'!$H$71)*C$4/'Inser. dati e pres. risult.'!$C$22</f>
        <v>2.009566006333383E-4</v>
      </c>
      <c r="F154" s="5">
        <f t="shared" si="65"/>
        <v>82.516775744899576</v>
      </c>
      <c r="G154" s="2">
        <f>('Inser. dati e pres. risult.'!$C$15*'Inser. dati e pres. risult.'!$D$71/60+G153)*EXP(-'Inser. dati e pres. risult.'!$D$76*(B154-B153))</f>
        <v>45.600240008637925</v>
      </c>
      <c r="H154" s="8">
        <f>G154/'Inser. dati e pres. risult.'!$C$22</f>
        <v>0.15724220692633767</v>
      </c>
      <c r="I154" s="8">
        <f>H154*'Inser. dati e pres. risult.'!$D$75</f>
        <v>7.0758993116851951E-2</v>
      </c>
      <c r="J154" s="9">
        <f t="shared" si="66"/>
        <v>6.8313592091177489E-2</v>
      </c>
      <c r="K154" s="7">
        <f t="shared" si="67"/>
        <v>7.9723922215741903</v>
      </c>
      <c r="L154" s="8">
        <f>K154/'Inser. dati e pres. risult.'!$C$22</f>
        <v>2.7491007660600655E-2</v>
      </c>
      <c r="M154" s="8">
        <f>L154*'Inser. dati e pres. risult.'!$D$75</f>
        <v>1.2370953447270296E-2</v>
      </c>
      <c r="N154" s="9">
        <f t="shared" si="68"/>
        <v>1.2294747771985914E-2</v>
      </c>
      <c r="O154" s="2">
        <f t="shared" si="69"/>
        <v>2.5166666666666666</v>
      </c>
      <c r="P154" s="9">
        <f t="shared" si="81"/>
        <v>0.82002486773677141</v>
      </c>
      <c r="Q154" s="9">
        <f t="shared" si="82"/>
        <v>0.89194778726513746</v>
      </c>
      <c r="R154" s="35">
        <f t="shared" si="83"/>
        <v>-0.83947157901506286</v>
      </c>
      <c r="T154" s="2">
        <f t="shared" si="84"/>
        <v>2.5166666666666666</v>
      </c>
      <c r="U154" s="4">
        <f t="shared" si="70"/>
        <v>201.33333333333331</v>
      </c>
      <c r="V154" s="7">
        <f>V153-V153*U$4/'Inser. dati e pres. risult.'!$C$22+W153</f>
        <v>49.899644473188985</v>
      </c>
      <c r="W154" s="6">
        <f>V154*(1-'Inser. dati e pres. risult.'!$H$71)*U$4/'Inser. dati e pres. risult.'!$C$22</f>
        <v>2.2942365275029438E-4</v>
      </c>
      <c r="X154" s="5">
        <f t="shared" si="71"/>
        <v>50.100355526811015</v>
      </c>
      <c r="Y154" s="2">
        <f>('Inser. dati e pres. risult.'!$C$15*'Inser. dati e pres. risult.'!$D$71/60+Y153)*EXP(-'Inser. dati e pres. risult.'!$D$76*(T154-T153))</f>
        <v>45.600240008637925</v>
      </c>
      <c r="Z154" s="8">
        <f>Y154/'Inser. dati e pres. risult.'!$C$22</f>
        <v>0.15724220692633767</v>
      </c>
      <c r="AA154" s="8">
        <f>Z154*'Inser. dati e pres. risult.'!$D$75</f>
        <v>7.0758993116851951E-2</v>
      </c>
      <c r="AB154" s="9">
        <f t="shared" si="72"/>
        <v>6.8313592091177489E-2</v>
      </c>
      <c r="AC154" s="7">
        <f t="shared" si="73"/>
        <v>22.754357643231206</v>
      </c>
      <c r="AD154" s="8">
        <f>AC154/'Inser. dati e pres. risult.'!$C$22</f>
        <v>7.8463302218038641E-2</v>
      </c>
      <c r="AE154" s="8">
        <f>AD154*'Inser. dati e pres. risult.'!$D$75</f>
        <v>3.5308485998117388E-2</v>
      </c>
      <c r="AF154" s="9">
        <f t="shared" si="74"/>
        <v>3.4692413552530277E-2</v>
      </c>
      <c r="AG154" s="2">
        <f t="shared" si="93"/>
        <v>2.5166666666666666</v>
      </c>
      <c r="AH154" s="9">
        <f t="shared" si="85"/>
        <v>0.49215942990925365</v>
      </c>
      <c r="AI154" s="9">
        <f t="shared" si="86"/>
        <v>0.89194778726513746</v>
      </c>
      <c r="AJ154" s="35">
        <f t="shared" si="87"/>
        <v>-0.54703272722409291</v>
      </c>
      <c r="AL154" s="2">
        <f t="shared" si="88"/>
        <v>2.5166666666666666</v>
      </c>
      <c r="AM154" s="4">
        <f t="shared" si="75"/>
        <v>327.16666666666669</v>
      </c>
      <c r="AN154" s="7">
        <f>AN153-AN153*AM$4/'Inser. dati e pres. risult.'!$C$22+AO153</f>
        <v>32.262656359770475</v>
      </c>
      <c r="AO154" s="6">
        <f>AN154*(1-'Inser. dati e pres. risult.'!$H$71)*AM$4/'Inser. dati e pres. risult.'!$C$22</f>
        <v>2.4104283487184859E-4</v>
      </c>
      <c r="AP154" s="5">
        <f t="shared" si="76"/>
        <v>67.737343640229525</v>
      </c>
      <c r="AQ154" s="2">
        <f>('Inser. dati e pres. risult.'!$C$15*'Inser. dati e pres. risult.'!$D$71/60+AQ153)*EXP(-'Inser. dati e pres. risult.'!$D$76*(AL154-AL153))</f>
        <v>45.600240008637925</v>
      </c>
      <c r="AR154" s="8">
        <f>AQ154/'Inser. dati e pres. risult.'!$C$22</f>
        <v>0.15724220692633767</v>
      </c>
      <c r="AS154" s="8">
        <f>AR154*'Inser. dati e pres. risult.'!$D$75</f>
        <v>7.0758993116851951E-2</v>
      </c>
      <c r="AT154" s="9">
        <f t="shared" si="77"/>
        <v>6.8313592091177489E-2</v>
      </c>
      <c r="AU154" s="7">
        <f t="shared" si="78"/>
        <v>14.711848733217423</v>
      </c>
      <c r="AV154" s="8">
        <f>AU154/'Inser. dati e pres. risult.'!$C$22</f>
        <v>5.0730512873163526E-2</v>
      </c>
      <c r="AW154" s="8">
        <f>AV154*'Inser. dati e pres. risult.'!$D$75</f>
        <v>2.2828730792923586E-2</v>
      </c>
      <c r="AX154" s="9">
        <f t="shared" si="79"/>
        <v>2.257012692211402E-2</v>
      </c>
      <c r="AY154" s="2">
        <f t="shared" si="94"/>
        <v>2.5166666666666666</v>
      </c>
      <c r="AZ154" s="9">
        <f t="shared" si="89"/>
        <v>0.66961001125530206</v>
      </c>
      <c r="BA154" s="9">
        <f t="shared" si="90"/>
        <v>0.89194778726513746</v>
      </c>
      <c r="BB154" s="35">
        <f t="shared" si="91"/>
        <v>-0.7053093806046129</v>
      </c>
    </row>
    <row r="155" spans="1:54" x14ac:dyDescent="0.2">
      <c r="A155">
        <f t="shared" si="92"/>
        <v>152</v>
      </c>
      <c r="B155" s="2">
        <f t="shared" si="80"/>
        <v>2.5333333333333332</v>
      </c>
      <c r="C155" s="4">
        <f t="shared" si="64"/>
        <v>506.66666666666663</v>
      </c>
      <c r="D155" s="7">
        <f>D154-D154*$C$4/'Inser. dati e pres. risult.'!$C$22+E154</f>
        <v>17.282468611067713</v>
      </c>
      <c r="E155" s="6">
        <f>D155*(1-'Inser. dati e pres. risult.'!$H$71)*C$4/'Inser. dati e pres. risult.'!$C$22</f>
        <v>1.986490644950314E-4</v>
      </c>
      <c r="F155" s="5">
        <f t="shared" si="65"/>
        <v>82.717531388932287</v>
      </c>
      <c r="G155" s="2">
        <f>('Inser. dati e pres. risult.'!$C$15*'Inser. dati e pres. risult.'!$D$71/60+G154)*EXP(-'Inser. dati e pres. risult.'!$D$76*(B155-B154))</f>
        <v>45.683010631868001</v>
      </c>
      <c r="H155" s="8">
        <f>G155/'Inser. dati e pres. risult.'!$C$22</f>
        <v>0.15752762286851035</v>
      </c>
      <c r="I155" s="8">
        <f>H155*'Inser. dati e pres. risult.'!$D$75</f>
        <v>7.0887430290829667E-2</v>
      </c>
      <c r="J155" s="9">
        <f t="shared" si="66"/>
        <v>6.8433247576172085E-2</v>
      </c>
      <c r="K155" s="7">
        <f t="shared" si="67"/>
        <v>7.8951519730433128</v>
      </c>
      <c r="L155" s="8">
        <f>K155/'Inser. dati e pres. risult.'!$C$22</f>
        <v>2.7224661976011425E-2</v>
      </c>
      <c r="M155" s="8">
        <f>L155*'Inser. dati e pres. risult.'!$D$75</f>
        <v>1.2251097889205141E-2</v>
      </c>
      <c r="N155" s="9">
        <f t="shared" si="68"/>
        <v>1.2176358713124502E-2</v>
      </c>
      <c r="O155" s="2">
        <f t="shared" si="69"/>
        <v>2.5333333333333332</v>
      </c>
      <c r="P155" s="9">
        <f t="shared" si="81"/>
        <v>0.82206954741449079</v>
      </c>
      <c r="Q155" s="9">
        <f t="shared" si="82"/>
        <v>0.89351008902395324</v>
      </c>
      <c r="R155" s="35">
        <f t="shared" si="83"/>
        <v>-0.84101734547024931</v>
      </c>
      <c r="T155" s="2">
        <f t="shared" si="84"/>
        <v>2.5333333333333332</v>
      </c>
      <c r="U155" s="4">
        <f t="shared" si="70"/>
        <v>202.66666666666666</v>
      </c>
      <c r="V155" s="7">
        <f>V154-V154*U$4/'Inser. dati e pres. risult.'!$C$22+W154</f>
        <v>49.670450244091441</v>
      </c>
      <c r="W155" s="6">
        <f>V155*(1-'Inser. dati e pres. risult.'!$H$71)*U$4/'Inser. dati e pres. risult.'!$C$22</f>
        <v>2.2836988617973094E-4</v>
      </c>
      <c r="X155" s="5">
        <f t="shared" si="71"/>
        <v>50.329549755908559</v>
      </c>
      <c r="Y155" s="2">
        <f>('Inser. dati e pres. risult.'!$C$15*'Inser. dati e pres. risult.'!$D$71/60+Y154)*EXP(-'Inser. dati e pres. risult.'!$D$76*(T155-T154))</f>
        <v>45.683010631868001</v>
      </c>
      <c r="Z155" s="8">
        <f>Y155/'Inser. dati e pres. risult.'!$C$22</f>
        <v>0.15752762286851035</v>
      </c>
      <c r="AA155" s="8">
        <f>Z155*'Inser. dati e pres. risult.'!$D$75</f>
        <v>7.0887430290829667E-2</v>
      </c>
      <c r="AB155" s="9">
        <f t="shared" si="72"/>
        <v>6.8433247576172085E-2</v>
      </c>
      <c r="AC155" s="7">
        <f t="shared" si="73"/>
        <v>22.690957065905</v>
      </c>
      <c r="AD155" s="8">
        <f>AC155/'Inser. dati e pres. risult.'!$C$22</f>
        <v>7.8244679537603445E-2</v>
      </c>
      <c r="AE155" s="8">
        <f>AD155*'Inser. dati e pres. risult.'!$D$75</f>
        <v>3.5210105791921555E-2</v>
      </c>
      <c r="AF155" s="9">
        <f t="shared" si="74"/>
        <v>3.4597441721535671E-2</v>
      </c>
      <c r="AG155" s="2">
        <f t="shared" si="93"/>
        <v>2.5333333333333332</v>
      </c>
      <c r="AH155" s="9">
        <f t="shared" si="85"/>
        <v>0.49443519127123481</v>
      </c>
      <c r="AI155" s="9">
        <f t="shared" si="86"/>
        <v>0.89351008902395324</v>
      </c>
      <c r="AJ155" s="35">
        <f t="shared" si="87"/>
        <v>-0.54827274274538318</v>
      </c>
      <c r="AL155" s="2">
        <f t="shared" si="88"/>
        <v>2.5333333333333332</v>
      </c>
      <c r="AM155" s="4">
        <f t="shared" si="75"/>
        <v>329.33333333333331</v>
      </c>
      <c r="AN155" s="7">
        <f>AN154-AN154*AM$4/'Inser. dati e pres. risult.'!$C$22+AO154</f>
        <v>32.021854567733499</v>
      </c>
      <c r="AO155" s="6">
        <f>AN155*(1-'Inser. dati e pres. risult.'!$H$71)*AM$4/'Inser. dati e pres. risult.'!$C$22</f>
        <v>2.3924374102329645E-4</v>
      </c>
      <c r="AP155" s="5">
        <f t="shared" si="76"/>
        <v>67.978145432266501</v>
      </c>
      <c r="AQ155" s="2">
        <f>('Inser. dati e pres. risult.'!$C$15*'Inser. dati e pres. risult.'!$D$71/60+AQ154)*EXP(-'Inser. dati e pres. risult.'!$D$76*(AL155-AL154))</f>
        <v>45.683010631868001</v>
      </c>
      <c r="AR155" s="8">
        <f>AQ155/'Inser. dati e pres. risult.'!$C$22</f>
        <v>0.15752762286851035</v>
      </c>
      <c r="AS155" s="8">
        <f>AR155*'Inser. dati e pres. risult.'!$D$75</f>
        <v>7.0887430290829667E-2</v>
      </c>
      <c r="AT155" s="9">
        <f t="shared" si="77"/>
        <v>6.8433247576172085E-2</v>
      </c>
      <c r="AU155" s="7">
        <f t="shared" si="78"/>
        <v>14.628547226699004</v>
      </c>
      <c r="AV155" s="8">
        <f>AU155/'Inser. dati e pres. risult.'!$C$22</f>
        <v>5.0443266298962085E-2</v>
      </c>
      <c r="AW155" s="8">
        <f>AV155*'Inser. dati e pres. risult.'!$D$75</f>
        <v>2.2699469834532939E-2</v>
      </c>
      <c r="AX155" s="9">
        <f t="shared" si="79"/>
        <v>2.2443775233966012E-2</v>
      </c>
      <c r="AY155" s="2">
        <f t="shared" si="94"/>
        <v>2.5333333333333332</v>
      </c>
      <c r="AZ155" s="9">
        <f t="shared" si="89"/>
        <v>0.67203404735418759</v>
      </c>
      <c r="BA155" s="9">
        <f t="shared" si="90"/>
        <v>0.89351008902395324</v>
      </c>
      <c r="BB155" s="35">
        <f t="shared" si="91"/>
        <v>-0.70695911245461451</v>
      </c>
    </row>
    <row r="156" spans="1:54" x14ac:dyDescent="0.2">
      <c r="A156">
        <f t="shared" si="92"/>
        <v>153</v>
      </c>
      <c r="B156" s="2">
        <f t="shared" si="80"/>
        <v>2.5499999999999998</v>
      </c>
      <c r="C156" s="4">
        <f t="shared" si="64"/>
        <v>509.99999999999994</v>
      </c>
      <c r="D156" s="7">
        <f>D155-D155*$C$4/'Inser. dati e pres. risult.'!$C$22+E155</f>
        <v>17.084018195637174</v>
      </c>
      <c r="E156" s="6">
        <f>D156*(1-'Inser. dati e pres. risult.'!$H$71)*C$4/'Inser. dati e pres. risult.'!$C$22</f>
        <v>1.9636802523720909E-4</v>
      </c>
      <c r="F156" s="5">
        <f t="shared" si="65"/>
        <v>82.915981804362829</v>
      </c>
      <c r="G156" s="2">
        <f>('Inser. dati e pres. risult.'!$C$15*'Inser. dati e pres. risult.'!$D$71/60+G155)*EXP(-'Inser. dati e pres. risult.'!$D$76*(B156-B155))</f>
        <v>45.76458974041892</v>
      </c>
      <c r="H156" s="8">
        <f>G156/'Inser. dati e pres. risult.'!$C$22</f>
        <v>0.15780893013937558</v>
      </c>
      <c r="I156" s="8">
        <f>H156*'Inser. dati e pres. risult.'!$D$75</f>
        <v>7.1014018562719008E-2</v>
      </c>
      <c r="J156" s="9">
        <f t="shared" si="66"/>
        <v>6.8551165537838021E-2</v>
      </c>
      <c r="K156" s="7">
        <f t="shared" si="67"/>
        <v>7.8184308384118717</v>
      </c>
      <c r="L156" s="8">
        <f>K156/'Inser. dati e pres. risult.'!$C$22</f>
        <v>2.6960106339351281E-2</v>
      </c>
      <c r="M156" s="8">
        <f>L156*'Inser. dati e pres. risult.'!$D$75</f>
        <v>1.2132047852708076E-2</v>
      </c>
      <c r="N156" s="9">
        <f t="shared" si="68"/>
        <v>1.2058751272130519E-2</v>
      </c>
      <c r="O156" s="2">
        <f t="shared" si="69"/>
        <v>2.5499999999999998</v>
      </c>
      <c r="P156" s="9">
        <f t="shared" si="81"/>
        <v>0.82409122912032062</v>
      </c>
      <c r="Q156" s="9">
        <f t="shared" si="82"/>
        <v>0.89504970452018373</v>
      </c>
      <c r="R156" s="35">
        <f t="shared" si="83"/>
        <v>-0.84255290660163429</v>
      </c>
      <c r="T156" s="2">
        <f t="shared" si="84"/>
        <v>2.5499999999999998</v>
      </c>
      <c r="U156" s="4">
        <f t="shared" si="70"/>
        <v>204</v>
      </c>
      <c r="V156" s="7">
        <f>V155-V155*U$4/'Inser. dati e pres. risult.'!$C$22+W155</f>
        <v>49.442308727797894</v>
      </c>
      <c r="W156" s="6">
        <f>V156*(1-'Inser. dati e pres. risult.'!$H$71)*U$4/'Inser. dati e pres. risult.'!$C$22</f>
        <v>2.2732095966803648E-4</v>
      </c>
      <c r="X156" s="5">
        <f t="shared" si="71"/>
        <v>50.557691272202106</v>
      </c>
      <c r="Y156" s="2">
        <f>('Inser. dati e pres. risult.'!$C$15*'Inser. dati e pres. risult.'!$D$71/60+Y155)*EXP(-'Inser. dati e pres. risult.'!$D$76*(T156-T155))</f>
        <v>45.76458974041892</v>
      </c>
      <c r="Z156" s="8">
        <f>Y156/'Inser. dati e pres. risult.'!$C$22</f>
        <v>0.15780893013937558</v>
      </c>
      <c r="AA156" s="8">
        <f>Z156*'Inser. dati e pres. risult.'!$D$75</f>
        <v>7.1014018562719008E-2</v>
      </c>
      <c r="AB156" s="9">
        <f t="shared" si="72"/>
        <v>6.8551165537838021E-2</v>
      </c>
      <c r="AC156" s="7">
        <f t="shared" si="73"/>
        <v>22.627069747468045</v>
      </c>
      <c r="AD156" s="8">
        <f>AC156/'Inser. dati e pres. risult.'!$C$22</f>
        <v>7.8024378439544989E-2</v>
      </c>
      <c r="AE156" s="8">
        <f>AD156*'Inser. dati e pres. risult.'!$D$75</f>
        <v>3.5110970297795245E-2</v>
      </c>
      <c r="AF156" s="9">
        <f t="shared" si="74"/>
        <v>3.4501731317819195E-2</v>
      </c>
      <c r="AG156" s="2">
        <f t="shared" si="93"/>
        <v>2.5499999999999998</v>
      </c>
      <c r="AH156" s="9">
        <f t="shared" si="85"/>
        <v>0.49670102547307737</v>
      </c>
      <c r="AI156" s="9">
        <f t="shared" si="86"/>
        <v>0.89504970452018373</v>
      </c>
      <c r="AJ156" s="35">
        <f t="shared" si="87"/>
        <v>-0.54952240156436638</v>
      </c>
      <c r="AL156" s="2">
        <f t="shared" si="88"/>
        <v>2.5499999999999998</v>
      </c>
      <c r="AM156" s="4">
        <f t="shared" si="75"/>
        <v>331.5</v>
      </c>
      <c r="AN156" s="7">
        <f>AN155-AN155*AM$4/'Inser. dati e pres. risult.'!$C$22+AO155</f>
        <v>31.782850070451225</v>
      </c>
      <c r="AO156" s="6">
        <f>AN156*(1-'Inser. dati e pres. risult.'!$H$71)*AM$4/'Inser. dati e pres. risult.'!$C$22</f>
        <v>2.374580752390036E-4</v>
      </c>
      <c r="AP156" s="5">
        <f t="shared" si="76"/>
        <v>68.217149929548782</v>
      </c>
      <c r="AQ156" s="2">
        <f>('Inser. dati e pres. risult.'!$C$15*'Inser. dati e pres. risult.'!$D$71/60+AQ155)*EXP(-'Inser. dati e pres. risult.'!$D$76*(AL156-AL155))</f>
        <v>45.76458974041892</v>
      </c>
      <c r="AR156" s="8">
        <f>AQ156/'Inser. dati e pres. risult.'!$C$22</f>
        <v>0.15780893013937558</v>
      </c>
      <c r="AS156" s="8">
        <f>AR156*'Inser. dati e pres. risult.'!$D$75</f>
        <v>7.1014018562719008E-2</v>
      </c>
      <c r="AT156" s="9">
        <f t="shared" si="77"/>
        <v>6.8551165537838021E-2</v>
      </c>
      <c r="AU156" s="7">
        <f t="shared" si="78"/>
        <v>14.54529094255445</v>
      </c>
      <c r="AV156" s="8">
        <f>AU156/'Inser. dati e pres. risult.'!$C$22</f>
        <v>5.0156175663980861E-2</v>
      </c>
      <c r="AW156" s="8">
        <f>AV156*'Inser. dati e pres. risult.'!$D$75</f>
        <v>2.2570279048791386E-2</v>
      </c>
      <c r="AX156" s="9">
        <f t="shared" si="79"/>
        <v>2.2317475818997345E-2</v>
      </c>
      <c r="AY156" s="2">
        <f t="shared" si="94"/>
        <v>2.5499999999999998</v>
      </c>
      <c r="AZ156" s="9">
        <f t="shared" si="89"/>
        <v>0.6744406073346948</v>
      </c>
      <c r="BA156" s="9">
        <f t="shared" si="90"/>
        <v>0.89504970452018373</v>
      </c>
      <c r="BB156" s="35">
        <f t="shared" si="91"/>
        <v>-0.70860816179114816</v>
      </c>
    </row>
    <row r="157" spans="1:54" x14ac:dyDescent="0.2">
      <c r="A157">
        <f t="shared" si="92"/>
        <v>154</v>
      </c>
      <c r="B157" s="2">
        <f t="shared" si="80"/>
        <v>2.5666666666666669</v>
      </c>
      <c r="C157" s="4">
        <f t="shared" si="64"/>
        <v>513.33333333333337</v>
      </c>
      <c r="D157" s="7">
        <f>D156-D156*$C$4/'Inser. dati e pres. risult.'!$C$22+E156</f>
        <v>16.887846538425201</v>
      </c>
      <c r="E157" s="6">
        <f>D157*(1-'Inser. dati e pres. risult.'!$H$71)*C$4/'Inser. dati e pres. risult.'!$C$22</f>
        <v>1.9411317860258871E-4</v>
      </c>
      <c r="F157" s="5">
        <f t="shared" si="65"/>
        <v>83.112153461574792</v>
      </c>
      <c r="G157" s="2">
        <f>('Inser. dati e pres. risult.'!$C$15*'Inser. dati e pres. risult.'!$D$71/60+G156)*EXP(-'Inser. dati e pres. risult.'!$D$76*(B157-B156))</f>
        <v>45.844994486598758</v>
      </c>
      <c r="H157" s="8">
        <f>G157/'Inser. dati e pres. risult.'!$C$22</f>
        <v>0.15808618788482331</v>
      </c>
      <c r="I157" s="8">
        <f>H157*'Inser. dati e pres. risult.'!$D$75</f>
        <v>7.1138784548170492E-2</v>
      </c>
      <c r="J157" s="9">
        <f t="shared" si="66"/>
        <v>6.8667371420145784E-2</v>
      </c>
      <c r="K157" s="7">
        <f t="shared" si="67"/>
        <v>7.7422323144462926</v>
      </c>
      <c r="L157" s="8">
        <f>K157/'Inser. dati e pres. risult.'!$C$22</f>
        <v>2.6697352808435493E-2</v>
      </c>
      <c r="M157" s="8">
        <f>L157*'Inser. dati e pres. risult.'!$D$75</f>
        <v>1.2013808763795972E-2</v>
      </c>
      <c r="N157" s="9">
        <f t="shared" si="68"/>
        <v>1.1941931092762537E-2</v>
      </c>
      <c r="O157" s="2">
        <f t="shared" si="69"/>
        <v>2.5666666666666669</v>
      </c>
      <c r="P157" s="9">
        <f t="shared" si="81"/>
        <v>0.82609016705044591</v>
      </c>
      <c r="Q157" s="9">
        <f t="shared" si="82"/>
        <v>0.89656696596726537</v>
      </c>
      <c r="R157" s="35">
        <f t="shared" si="83"/>
        <v>-0.84407818872054441</v>
      </c>
      <c r="T157" s="2">
        <f t="shared" si="84"/>
        <v>2.5666666666666669</v>
      </c>
      <c r="U157" s="4">
        <f t="shared" si="70"/>
        <v>205.33333333333334</v>
      </c>
      <c r="V157" s="7">
        <f>V156-V156*U$4/'Inser. dati e pres. risult.'!$C$22+W156</f>
        <v>49.215215089089526</v>
      </c>
      <c r="W157" s="6">
        <f>V157*(1-'Inser. dati e pres. risult.'!$H$71)*U$4/'Inser. dati e pres. risult.'!$C$22</f>
        <v>2.2627685098431985E-4</v>
      </c>
      <c r="X157" s="5">
        <f t="shared" si="71"/>
        <v>50.784784910910474</v>
      </c>
      <c r="Y157" s="2">
        <f>('Inser. dati e pres. risult.'!$C$15*'Inser. dati e pres. risult.'!$D$71/60+Y156)*EXP(-'Inser. dati e pres. risult.'!$D$76*(T157-T156))</f>
        <v>45.844994486598758</v>
      </c>
      <c r="Z157" s="8">
        <f>Y157/'Inser. dati e pres. risult.'!$C$22</f>
        <v>0.15808618788482331</v>
      </c>
      <c r="AA157" s="8">
        <f>Z157*'Inser. dati e pres. risult.'!$D$75</f>
        <v>7.1138784548170492E-2</v>
      </c>
      <c r="AB157" s="9">
        <f t="shared" si="72"/>
        <v>6.8667371420145784E-2</v>
      </c>
      <c r="AC157" s="7">
        <f t="shared" si="73"/>
        <v>22.562712644160811</v>
      </c>
      <c r="AD157" s="8">
        <f>AC157/'Inser. dati e pres. risult.'!$C$22</f>
        <v>7.7802457393657973E-2</v>
      </c>
      <c r="AE157" s="8">
        <f>AD157*'Inser. dati e pres. risult.'!$D$75</f>
        <v>3.5011105827146088E-2</v>
      </c>
      <c r="AF157" s="9">
        <f t="shared" si="74"/>
        <v>3.4405307529729479E-2</v>
      </c>
      <c r="AG157" s="2">
        <f t="shared" si="93"/>
        <v>2.5666666666666669</v>
      </c>
      <c r="AH157" s="9">
        <f t="shared" si="85"/>
        <v>0.49895697449639709</v>
      </c>
      <c r="AI157" s="9">
        <f t="shared" si="86"/>
        <v>0.89656696596726537</v>
      </c>
      <c r="AJ157" s="35">
        <f t="shared" si="87"/>
        <v>-0.55078137480517553</v>
      </c>
      <c r="AL157" s="2">
        <f t="shared" si="88"/>
        <v>2.5666666666666669</v>
      </c>
      <c r="AM157" s="4">
        <f t="shared" si="75"/>
        <v>333.66666666666669</v>
      </c>
      <c r="AN157" s="7">
        <f>AN156-AN156*AM$4/'Inser. dati e pres. risult.'!$C$22+AO156</f>
        <v>31.545629453287461</v>
      </c>
      <c r="AO157" s="6">
        <f>AN157*(1-'Inser. dati e pres. risult.'!$H$71)*AM$4/'Inser. dati e pres. risult.'!$C$22</f>
        <v>2.3568573729467664E-4</v>
      </c>
      <c r="AP157" s="5">
        <f t="shared" si="76"/>
        <v>68.454370546712539</v>
      </c>
      <c r="AQ157" s="2">
        <f>('Inser. dati e pres. risult.'!$C$15*'Inser. dati e pres. risult.'!$D$71/60+AQ156)*EXP(-'Inser. dati e pres. risult.'!$D$76*(AL157-AL156))</f>
        <v>45.844994486598758</v>
      </c>
      <c r="AR157" s="8">
        <f>AQ157/'Inser. dati e pres. risult.'!$C$22</f>
        <v>0.15808618788482331</v>
      </c>
      <c r="AS157" s="8">
        <f>AR157*'Inser. dati e pres. risult.'!$D$75</f>
        <v>7.1138784548170492E-2</v>
      </c>
      <c r="AT157" s="9">
        <f t="shared" si="77"/>
        <v>6.8667371420145784E-2</v>
      </c>
      <c r="AU157" s="7">
        <f t="shared" si="78"/>
        <v>14.46209208362251</v>
      </c>
      <c r="AV157" s="8">
        <f>AU157/'Inser. dati e pres. risult.'!$C$22</f>
        <v>4.9869283046974175E-2</v>
      </c>
      <c r="AW157" s="8">
        <f>AV157*'Inser. dati e pres. risult.'!$D$75</f>
        <v>2.244117737113838E-2</v>
      </c>
      <c r="AX157" s="9">
        <f t="shared" si="79"/>
        <v>2.2191247216926668E-2</v>
      </c>
      <c r="AY157" s="2">
        <f t="shared" si="94"/>
        <v>2.5666666666666669</v>
      </c>
      <c r="AZ157" s="9">
        <f t="shared" si="89"/>
        <v>0.67682981366582284</v>
      </c>
      <c r="BA157" s="9">
        <f t="shared" si="90"/>
        <v>0.89656696596726537</v>
      </c>
      <c r="BB157" s="35">
        <f t="shared" si="91"/>
        <v>-0.710256286547291</v>
      </c>
    </row>
    <row r="158" spans="1:54" x14ac:dyDescent="0.2">
      <c r="A158">
        <f t="shared" si="92"/>
        <v>155</v>
      </c>
      <c r="B158" s="2">
        <f t="shared" si="80"/>
        <v>2.5833333333333335</v>
      </c>
      <c r="C158" s="4">
        <f t="shared" si="64"/>
        <v>516.66666666666674</v>
      </c>
      <c r="D158" s="7">
        <f>D157-D157*$C$4/'Inser. dati e pres. risult.'!$C$22+E157</f>
        <v>16.693927473001214</v>
      </c>
      <c r="E158" s="6">
        <f>D158*(1-'Inser. dati e pres. risult.'!$H$71)*C$4/'Inser. dati e pres. risult.'!$C$22</f>
        <v>1.9188422382760036E-4</v>
      </c>
      <c r="F158" s="5">
        <f t="shared" si="65"/>
        <v>83.30607252699879</v>
      </c>
      <c r="G158" s="2">
        <f>('Inser. dati e pres. risult.'!$C$15*'Inser. dati e pres. risult.'!$D$71/60+G157)*EXP(-'Inser. dati e pres. risult.'!$D$76*(B158-B157))</f>
        <v>45.924241775801633</v>
      </c>
      <c r="H158" s="8">
        <f>G158/'Inser. dati e pres. risult.'!$C$22</f>
        <v>0.15835945439931598</v>
      </c>
      <c r="I158" s="8">
        <f>H158*'Inser. dati e pres. risult.'!$D$75</f>
        <v>7.1261754479692199E-2</v>
      </c>
      <c r="J158" s="9">
        <f t="shared" si="66"/>
        <v>6.8781890288373226E-2</v>
      </c>
      <c r="K158" s="7">
        <f t="shared" si="67"/>
        <v>7.6665596145780492</v>
      </c>
      <c r="L158" s="8">
        <f>K158/'Inser. dati e pres. risult.'!$C$22</f>
        <v>2.6436412464062239E-2</v>
      </c>
      <c r="M158" s="8">
        <f>L158*'Inser. dati e pres. risult.'!$D$75</f>
        <v>1.1896385608828008E-2</v>
      </c>
      <c r="N158" s="9">
        <f t="shared" si="68"/>
        <v>1.182590338498346E-2</v>
      </c>
      <c r="O158" s="2">
        <f t="shared" si="69"/>
        <v>2.5833333333333335</v>
      </c>
      <c r="P158" s="9">
        <f t="shared" si="81"/>
        <v>0.82806661265919745</v>
      </c>
      <c r="Q158" s="9">
        <f t="shared" si="82"/>
        <v>0.89806220063417097</v>
      </c>
      <c r="R158" s="35">
        <f t="shared" si="83"/>
        <v>-0.84559312380223151</v>
      </c>
      <c r="T158" s="2">
        <f t="shared" si="84"/>
        <v>2.5833333333333335</v>
      </c>
      <c r="U158" s="4">
        <f t="shared" si="70"/>
        <v>206.66666666666669</v>
      </c>
      <c r="V158" s="7">
        <f>V157-V157*U$4/'Inser. dati e pres. risult.'!$C$22+W157</f>
        <v>48.989164514956187</v>
      </c>
      <c r="W158" s="6">
        <f>V158*(1-'Inser. dati e pres. risult.'!$H$71)*U$4/'Inser. dati e pres. risult.'!$C$22</f>
        <v>2.2523753799979875E-4</v>
      </c>
      <c r="X158" s="5">
        <f t="shared" si="71"/>
        <v>51.010835485043813</v>
      </c>
      <c r="Y158" s="2">
        <f>('Inser. dati e pres. risult.'!$C$15*'Inser. dati e pres. risult.'!$D$71/60+Y157)*EXP(-'Inser. dati e pres. risult.'!$D$76*(T158-T157))</f>
        <v>45.924241775801633</v>
      </c>
      <c r="Z158" s="8">
        <f>Y158/'Inser. dati e pres. risult.'!$C$22</f>
        <v>0.15835945439931598</v>
      </c>
      <c r="AA158" s="8">
        <f>Z158*'Inser. dati e pres. risult.'!$D$75</f>
        <v>7.1261754479692199E-2</v>
      </c>
      <c r="AB158" s="9">
        <f t="shared" si="72"/>
        <v>6.8781890288373226E-2</v>
      </c>
      <c r="AC158" s="7">
        <f t="shared" si="73"/>
        <v>22.497902355793698</v>
      </c>
      <c r="AD158" s="8">
        <f>AC158/'Inser. dati e pres. risult.'!$C$22</f>
        <v>7.7578973640667931E-2</v>
      </c>
      <c r="AE158" s="8">
        <f>AD158*'Inser. dati e pres. risult.'!$D$75</f>
        <v>3.491053813830057E-2</v>
      </c>
      <c r="AF158" s="9">
        <f t="shared" si="74"/>
        <v>3.430819502003768E-2</v>
      </c>
      <c r="AG158" s="2">
        <f t="shared" si="93"/>
        <v>2.5833333333333335</v>
      </c>
      <c r="AH158" s="9">
        <f t="shared" si="85"/>
        <v>0.50120308011021497</v>
      </c>
      <c r="AI158" s="9">
        <f t="shared" si="86"/>
        <v>0.89806220063417097</v>
      </c>
      <c r="AJ158" s="35">
        <f t="shared" si="87"/>
        <v>-0.55204934045423348</v>
      </c>
      <c r="AL158" s="2">
        <f t="shared" si="88"/>
        <v>2.5833333333333335</v>
      </c>
      <c r="AM158" s="4">
        <f t="shared" si="75"/>
        <v>335.83333333333337</v>
      </c>
      <c r="AN158" s="7">
        <f>AN157-AN157*AM$4/'Inser. dati e pres. risult.'!$C$22+AO157</f>
        <v>31.310179401730078</v>
      </c>
      <c r="AO158" s="6">
        <f>AN158*(1-'Inser. dati e pres. risult.'!$H$71)*AM$4/'Inser. dati e pres. risult.'!$C$22</f>
        <v>2.3392662771407551E-4</v>
      </c>
      <c r="AP158" s="5">
        <f t="shared" si="76"/>
        <v>68.689820598269918</v>
      </c>
      <c r="AQ158" s="2">
        <f>('Inser. dati e pres. risult.'!$C$15*'Inser. dati e pres. risult.'!$D$71/60+AQ157)*EXP(-'Inser. dati e pres. risult.'!$D$76*(AL158-AL157))</f>
        <v>45.924241775801633</v>
      </c>
      <c r="AR158" s="8">
        <f>AQ158/'Inser. dati e pres. risult.'!$C$22</f>
        <v>0.15835945439931598</v>
      </c>
      <c r="AS158" s="8">
        <f>AR158*'Inser. dati e pres. risult.'!$D$75</f>
        <v>7.1261754479692199E-2</v>
      </c>
      <c r="AT158" s="9">
        <f t="shared" si="77"/>
        <v>6.8781890288373226E-2</v>
      </c>
      <c r="AU158" s="7">
        <f t="shared" si="78"/>
        <v>14.378962488887762</v>
      </c>
      <c r="AV158" s="8">
        <f>AU158/'Inser. dati e pres. risult.'!$C$22</f>
        <v>4.9582629272026765E-2</v>
      </c>
      <c r="AW158" s="8">
        <f>AV158*'Inser. dati e pres. risult.'!$D$75</f>
        <v>2.2312183172412046E-2</v>
      </c>
      <c r="AX158" s="9">
        <f t="shared" si="79"/>
        <v>2.2065107424878105E-2</v>
      </c>
      <c r="AY158" s="2">
        <f t="shared" si="94"/>
        <v>2.5833333333333335</v>
      </c>
      <c r="AZ158" s="9">
        <f t="shared" si="89"/>
        <v>0.6792017879652843</v>
      </c>
      <c r="BA158" s="9">
        <f t="shared" si="90"/>
        <v>0.89806220063417097</v>
      </c>
      <c r="BB158" s="35">
        <f t="shared" si="91"/>
        <v>-0.71190325174059588</v>
      </c>
    </row>
    <row r="159" spans="1:54" x14ac:dyDescent="0.2">
      <c r="A159">
        <f t="shared" si="92"/>
        <v>156</v>
      </c>
      <c r="B159" s="2">
        <f t="shared" si="80"/>
        <v>2.6</v>
      </c>
      <c r="C159" s="4">
        <f t="shared" si="64"/>
        <v>520</v>
      </c>
      <c r="D159" s="7">
        <f>D158-D158*$C$4/'Inser. dati e pres. risult.'!$C$22+E158</f>
        <v>16.502235133397441</v>
      </c>
      <c r="E159" s="6">
        <f>D159*(1-'Inser. dati e pres. risult.'!$H$71)*C$4/'Inser. dati e pres. risult.'!$C$22</f>
        <v>1.8968086360226963E-4</v>
      </c>
      <c r="F159" s="5">
        <f t="shared" si="65"/>
        <v>83.497764866602552</v>
      </c>
      <c r="G159" s="2">
        <f>('Inser. dati e pres. risult.'!$C$15*'Inser. dati e pres. risult.'!$D$71/60+G158)*EXP(-'Inser. dati e pres. risult.'!$D$76*(B159-B158))</f>
        <v>46.002348270062008</v>
      </c>
      <c r="H159" s="8">
        <f>G159/'Inser. dati e pres. risult.'!$C$22</f>
        <v>0.15862878713814485</v>
      </c>
      <c r="I159" s="8">
        <f>H159*'Inser. dati e pres. risult.'!$D$75</f>
        <v>7.1382954212165187E-2</v>
      </c>
      <c r="J159" s="9">
        <f t="shared" si="66"/>
        <v>6.8894746834914478E-2</v>
      </c>
      <c r="K159" s="7">
        <f t="shared" si="67"/>
        <v>7.5914156784100228</v>
      </c>
      <c r="L159" s="8">
        <f>K159/'Inser. dati e pres. risult.'!$C$22</f>
        <v>2.6177295442793184E-2</v>
      </c>
      <c r="M159" s="8">
        <f>L159*'Inser. dati e pres. risult.'!$D$75</f>
        <v>1.1779782949256933E-2</v>
      </c>
      <c r="N159" s="9">
        <f t="shared" si="68"/>
        <v>1.1710672939241218E-2</v>
      </c>
      <c r="O159" s="2">
        <f t="shared" si="69"/>
        <v>2.6</v>
      </c>
      <c r="P159" s="9">
        <f t="shared" si="81"/>
        <v>0.83002081468849398</v>
      </c>
      <c r="Q159" s="9">
        <f t="shared" si="82"/>
        <v>0.89953573092125494</v>
      </c>
      <c r="R159" s="35">
        <f t="shared" si="83"/>
        <v>-0.847097649299415</v>
      </c>
      <c r="T159" s="2">
        <f t="shared" si="84"/>
        <v>2.6</v>
      </c>
      <c r="U159" s="4">
        <f t="shared" si="70"/>
        <v>208</v>
      </c>
      <c r="V159" s="7">
        <f>V158-V158*U$4/'Inser. dati e pres. risult.'!$C$22+W158</f>
        <v>48.764152214494388</v>
      </c>
      <c r="W159" s="6">
        <f>V159*(1-'Inser. dati e pres. risult.'!$H$71)*U$4/'Inser. dati e pres. risult.'!$C$22</f>
        <v>2.242029986873307E-4</v>
      </c>
      <c r="X159" s="5">
        <f t="shared" si="71"/>
        <v>51.235847785505612</v>
      </c>
      <c r="Y159" s="2">
        <f>('Inser. dati e pres. risult.'!$C$15*'Inser. dati e pres. risult.'!$D$71/60+Y158)*EXP(-'Inser. dati e pres. risult.'!$D$76*(T159-T158))</f>
        <v>46.002348270062008</v>
      </c>
      <c r="Z159" s="8">
        <f>Y159/'Inser. dati e pres. risult.'!$C$22</f>
        <v>0.15862878713814485</v>
      </c>
      <c r="AA159" s="8">
        <f>Z159*'Inser. dati e pres. risult.'!$D$75</f>
        <v>7.1382954212165187E-2</v>
      </c>
      <c r="AB159" s="9">
        <f t="shared" si="72"/>
        <v>6.8894746834914478E-2</v>
      </c>
      <c r="AC159" s="7">
        <f t="shared" si="73"/>
        <v>22.432655132654862</v>
      </c>
      <c r="AD159" s="8">
        <f>AC159/'Inser. dati e pres. risult.'!$C$22</f>
        <v>7.7353983216051247E-2</v>
      </c>
      <c r="AE159" s="8">
        <f>AD159*'Inser. dati e pres. risult.'!$D$75</f>
        <v>3.4809292447223063E-2</v>
      </c>
      <c r="AF159" s="9">
        <f t="shared" si="74"/>
        <v>3.4210417936203941E-2</v>
      </c>
      <c r="AG159" s="2">
        <f t="shared" si="93"/>
        <v>2.6</v>
      </c>
      <c r="AH159" s="9">
        <f t="shared" si="85"/>
        <v>0.5034393838737965</v>
      </c>
      <c r="AI159" s="9">
        <f t="shared" si="86"/>
        <v>0.89953573092125494</v>
      </c>
      <c r="AJ159" s="35">
        <f t="shared" si="87"/>
        <v>-0.55332598322620685</v>
      </c>
      <c r="AL159" s="2">
        <f t="shared" si="88"/>
        <v>2.6</v>
      </c>
      <c r="AM159" s="4">
        <f t="shared" si="75"/>
        <v>338</v>
      </c>
      <c r="AN159" s="7">
        <f>AN158-AN158*AM$4/'Inser. dati e pres. risult.'!$C$22+AO158</f>
        <v>31.076486700643716</v>
      </c>
      <c r="AO159" s="6">
        <f>AN159*(1-'Inser. dati e pres. risult.'!$H$71)*AM$4/'Inser. dati e pres. risult.'!$C$22</f>
        <v>2.3218064776343029E-4</v>
      </c>
      <c r="AP159" s="5">
        <f t="shared" si="76"/>
        <v>68.923513299356287</v>
      </c>
      <c r="AQ159" s="2">
        <f>('Inser. dati e pres. risult.'!$C$15*'Inser. dati e pres. risult.'!$D$71/60+AQ158)*EXP(-'Inser. dati e pres. risult.'!$D$76*(AL159-AL158))</f>
        <v>46.002348270062008</v>
      </c>
      <c r="AR159" s="8">
        <f>AQ159/'Inser. dati e pres. risult.'!$C$22</f>
        <v>0.15862878713814485</v>
      </c>
      <c r="AS159" s="8">
        <f>AR159*'Inser. dati e pres. risult.'!$D$75</f>
        <v>7.1382954212165187E-2</v>
      </c>
      <c r="AT159" s="9">
        <f t="shared" si="77"/>
        <v>6.8894746834914478E-2</v>
      </c>
      <c r="AU159" s="7">
        <f t="shared" si="78"/>
        <v>14.295913642129625</v>
      </c>
      <c r="AV159" s="8">
        <f>AU159/'Inser. dati e pres. risult.'!$C$22</f>
        <v>4.9296253938378019E-2</v>
      </c>
      <c r="AW159" s="8">
        <f>AV159*'Inser. dati e pres. risult.'!$D$75</f>
        <v>2.2183314272270108E-2</v>
      </c>
      <c r="AX159" s="9">
        <f t="shared" si="79"/>
        <v>2.193907391013572E-2</v>
      </c>
      <c r="AY159" s="2">
        <f t="shared" si="94"/>
        <v>2.6</v>
      </c>
      <c r="AZ159" s="9">
        <f t="shared" si="89"/>
        <v>0.68155665100699037</v>
      </c>
      <c r="BA159" s="9">
        <f t="shared" si="90"/>
        <v>0.89953573092125494</v>
      </c>
      <c r="BB159" s="35">
        <f t="shared" si="91"/>
        <v>-0.71354882930656083</v>
      </c>
    </row>
    <row r="160" spans="1:54" x14ac:dyDescent="0.2">
      <c r="A160">
        <f t="shared" si="92"/>
        <v>157</v>
      </c>
      <c r="B160" s="2">
        <f t="shared" si="80"/>
        <v>2.6166666666666667</v>
      </c>
      <c r="C160" s="4">
        <f t="shared" si="64"/>
        <v>523.33333333333337</v>
      </c>
      <c r="D160" s="7">
        <f>D159-D159*$C$4/'Inser. dati e pres. risult.'!$C$22+E159</f>
        <v>16.312743950658774</v>
      </c>
      <c r="E160" s="6">
        <f>D160*(1-'Inser. dati e pres. risult.'!$H$71)*C$4/'Inser. dati e pres. risult.'!$C$22</f>
        <v>1.8750280403056081E-4</v>
      </c>
      <c r="F160" s="5">
        <f t="shared" si="65"/>
        <v>83.687256049341229</v>
      </c>
      <c r="G160" s="2">
        <f>('Inser. dati e pres. risult.'!$C$15*'Inser. dati e pres. risult.'!$D$71/60+G159)*EXP(-'Inser. dati e pres. risult.'!$D$76*(B160-B159))</f>
        <v>46.079330391558024</v>
      </c>
      <c r="H160" s="8">
        <f>G160/'Inser. dati e pres. risult.'!$C$22</f>
        <v>0.15889424272951042</v>
      </c>
      <c r="I160" s="8">
        <f>H160*'Inser. dati e pres. risult.'!$D$75</f>
        <v>7.150240922827969E-2</v>
      </c>
      <c r="J160" s="9">
        <f t="shared" si="66"/>
        <v>6.9005965384996593E-2</v>
      </c>
      <c r="K160" s="7">
        <f t="shared" si="67"/>
        <v>7.5168031809529516</v>
      </c>
      <c r="L160" s="8">
        <f>K160/'Inser. dati e pres. risult.'!$C$22</f>
        <v>2.5920010968803281E-2</v>
      </c>
      <c r="M160" s="8">
        <f>L160*'Inser. dati e pres. risult.'!$D$75</f>
        <v>1.1664004935961477E-2</v>
      </c>
      <c r="N160" s="9">
        <f t="shared" si="68"/>
        <v>1.159624414035143E-2</v>
      </c>
      <c r="O160" s="2">
        <f t="shared" si="69"/>
        <v>2.6166666666666667</v>
      </c>
      <c r="P160" s="9">
        <f t="shared" si="81"/>
        <v>0.8319530191969069</v>
      </c>
      <c r="Q160" s="9">
        <f t="shared" si="82"/>
        <v>0.90098787443489392</v>
      </c>
      <c r="R160" s="35">
        <f t="shared" si="83"/>
        <v>-0.84859170796101968</v>
      </c>
      <c r="T160" s="2">
        <f t="shared" si="84"/>
        <v>2.6166666666666667</v>
      </c>
      <c r="U160" s="4">
        <f t="shared" si="70"/>
        <v>209.33333333333334</v>
      </c>
      <c r="V160" s="7">
        <f>V159-V159*U$4/'Inser. dati e pres. risult.'!$C$22+W159</f>
        <v>48.540173418805743</v>
      </c>
      <c r="W160" s="6">
        <f>V160*(1-'Inser. dati e pres. risult.'!$H$71)*U$4/'Inser. dati e pres. risult.'!$C$22</f>
        <v>2.2317321112094612E-4</v>
      </c>
      <c r="X160" s="5">
        <f t="shared" si="71"/>
        <v>51.459826581194257</v>
      </c>
      <c r="Y160" s="2">
        <f>('Inser. dati e pres. risult.'!$C$15*'Inser. dati e pres. risult.'!$D$71/60+Y159)*EXP(-'Inser. dati e pres. risult.'!$D$76*(T160-T159))</f>
        <v>46.079330391558024</v>
      </c>
      <c r="Z160" s="8">
        <f>Y160/'Inser. dati e pres. risult.'!$C$22</f>
        <v>0.15889424272951042</v>
      </c>
      <c r="AA160" s="8">
        <f>Z160*'Inser. dati e pres. risult.'!$D$75</f>
        <v>7.150240922827969E-2</v>
      </c>
      <c r="AB160" s="9">
        <f t="shared" si="72"/>
        <v>6.9005965384996593E-2</v>
      </c>
      <c r="AC160" s="7">
        <f t="shared" si="73"/>
        <v>22.366986882286724</v>
      </c>
      <c r="AD160" s="8">
        <f>AC160/'Inser. dati e pres. risult.'!$C$22</f>
        <v>7.7127540973402492E-2</v>
      </c>
      <c r="AE160" s="8">
        <f>AD160*'Inser. dati e pres. risult.'!$D$75</f>
        <v>3.4707393438031121E-2</v>
      </c>
      <c r="AF160" s="9">
        <f t="shared" si="74"/>
        <v>3.4111999920439784E-2</v>
      </c>
      <c r="AG160" s="2">
        <f t="shared" si="93"/>
        <v>2.6166666666666667</v>
      </c>
      <c r="AH160" s="9">
        <f t="shared" si="85"/>
        <v>0.50566592713944591</v>
      </c>
      <c r="AI160" s="9">
        <f t="shared" si="86"/>
        <v>0.90098787443489392</v>
      </c>
      <c r="AJ160" s="35">
        <f t="shared" si="87"/>
        <v>-0.5546109944326254</v>
      </c>
      <c r="AL160" s="2">
        <f t="shared" si="88"/>
        <v>2.6166666666666667</v>
      </c>
      <c r="AM160" s="4">
        <f t="shared" si="75"/>
        <v>340.16666666666669</v>
      </c>
      <c r="AN160" s="7">
        <f>AN159-AN159*AM$4/'Inser. dati e pres. risult.'!$C$22+AO159</f>
        <v>30.844538233528048</v>
      </c>
      <c r="AO160" s="6">
        <f>AN160*(1-'Inser. dati e pres. risult.'!$H$71)*AM$4/'Inser. dati e pres. risult.'!$C$22</f>
        <v>2.3044769944589942E-4</v>
      </c>
      <c r="AP160" s="5">
        <f t="shared" si="76"/>
        <v>69.155461766471944</v>
      </c>
      <c r="AQ160" s="2">
        <f>('Inser. dati e pres. risult.'!$C$15*'Inser. dati e pres. risult.'!$D$71/60+AQ159)*EXP(-'Inser. dati e pres. risult.'!$D$76*(AL160-AL159))</f>
        <v>46.079330391558024</v>
      </c>
      <c r="AR160" s="8">
        <f>AQ160/'Inser. dati e pres. risult.'!$C$22</f>
        <v>0.15889424272951042</v>
      </c>
      <c r="AS160" s="8">
        <f>AR160*'Inser. dati e pres. risult.'!$D$75</f>
        <v>7.150240922827969E-2</v>
      </c>
      <c r="AT160" s="9">
        <f t="shared" si="77"/>
        <v>6.9005965384996593E-2</v>
      </c>
      <c r="AU160" s="7">
        <f t="shared" si="78"/>
        <v>14.212956680377824</v>
      </c>
      <c r="AV160" s="8">
        <f>AU160/'Inser. dati e pres. risult.'!$C$22</f>
        <v>4.90101954495787E-2</v>
      </c>
      <c r="AW160" s="8">
        <f>AV160*'Inser. dati e pres. risult.'!$D$75</f>
        <v>2.2054587952310415E-2</v>
      </c>
      <c r="AX160" s="9">
        <f t="shared" si="79"/>
        <v>2.1813163622613652E-2</v>
      </c>
      <c r="AY160" s="2">
        <f t="shared" si="94"/>
        <v>2.6166666666666667</v>
      </c>
      <c r="AZ160" s="9">
        <f t="shared" si="89"/>
        <v>0.68389452272837392</v>
      </c>
      <c r="BA160" s="9">
        <f t="shared" si="90"/>
        <v>0.90098787443489392</v>
      </c>
      <c r="BB160" s="35">
        <f t="shared" si="91"/>
        <v>-0.71519279793581003</v>
      </c>
    </row>
    <row r="161" spans="1:54" x14ac:dyDescent="0.2">
      <c r="A161">
        <f t="shared" si="92"/>
        <v>158</v>
      </c>
      <c r="B161" s="2">
        <f t="shared" si="80"/>
        <v>2.6333333333333333</v>
      </c>
      <c r="C161" s="4">
        <f t="shared" si="64"/>
        <v>526.66666666666663</v>
      </c>
      <c r="D161" s="7">
        <f>D160-D160*$C$4/'Inser. dati e pres. risult.'!$C$22+E160</f>
        <v>16.125428649432244</v>
      </c>
      <c r="E161" s="6">
        <f>D161*(1-'Inser. dati e pres. risult.'!$H$71)*C$4/'Inser. dati e pres. risult.'!$C$22</f>
        <v>1.853497545911754E-4</v>
      </c>
      <c r="F161" s="5">
        <f t="shared" si="65"/>
        <v>83.874571350567749</v>
      </c>
      <c r="G161" s="2">
        <f>('Inser. dati e pres. risult.'!$C$15*'Inser. dati e pres. risult.'!$D$71/60+G160)*EXP(-'Inser. dati e pres. risult.'!$D$76*(B161-B160))</f>
        <v>46.155204326064315</v>
      </c>
      <c r="H161" s="8">
        <f>G161/'Inser. dati e pres. risult.'!$C$22</f>
        <v>0.15915587698642866</v>
      </c>
      <c r="I161" s="8">
        <f>H161*'Inser. dati e pres. risult.'!$D$75</f>
        <v>7.1620144643892894E-2</v>
      </c>
      <c r="J161" s="9">
        <f t="shared" si="66"/>
        <v>6.9115569902302054E-2</v>
      </c>
      <c r="K161" s="7">
        <f t="shared" si="67"/>
        <v>7.4427245415991656</v>
      </c>
      <c r="L161" s="8">
        <f>K161/'Inser. dati e pres. risult.'!$C$22</f>
        <v>2.566456738482471E-2</v>
      </c>
      <c r="M161" s="8">
        <f>L161*'Inser. dati e pres. risult.'!$D$75</f>
        <v>1.1549055323171119E-2</v>
      </c>
      <c r="N161" s="9">
        <f t="shared" si="68"/>
        <v>1.1482620980990843E-2</v>
      </c>
      <c r="O161" s="2">
        <f t="shared" si="69"/>
        <v>2.6333333333333333</v>
      </c>
      <c r="P161" s="9">
        <f t="shared" si="81"/>
        <v>0.83386346958837143</v>
      </c>
      <c r="Q161" s="9">
        <f t="shared" si="82"/>
        <v>0.90241894406089729</v>
      </c>
      <c r="R161" s="35">
        <f t="shared" si="83"/>
        <v>-0.85007524765599707</v>
      </c>
      <c r="T161" s="2">
        <f t="shared" si="84"/>
        <v>2.6333333333333333</v>
      </c>
      <c r="U161" s="4">
        <f t="shared" si="70"/>
        <v>210.66666666666666</v>
      </c>
      <c r="V161" s="7">
        <f>V160-V160*U$4/'Inser. dati e pres. risult.'!$C$22+W160</f>
        <v>48.317223380895918</v>
      </c>
      <c r="W161" s="6">
        <f>V161*(1-'Inser. dati e pres. risult.'!$H$71)*U$4/'Inser. dati e pres. risult.'!$C$22</f>
        <v>2.2214815347538372E-4</v>
      </c>
      <c r="X161" s="5">
        <f t="shared" si="71"/>
        <v>51.682776619104082</v>
      </c>
      <c r="Y161" s="2">
        <f>('Inser. dati e pres. risult.'!$C$15*'Inser. dati e pres. risult.'!$D$71/60+Y160)*EXP(-'Inser. dati e pres. risult.'!$D$76*(T161-T160))</f>
        <v>46.155204326064315</v>
      </c>
      <c r="Z161" s="8">
        <f>Y161/'Inser. dati e pres. risult.'!$C$22</f>
        <v>0.15915587698642866</v>
      </c>
      <c r="AA161" s="8">
        <f>Z161*'Inser. dati e pres. risult.'!$D$75</f>
        <v>7.1620144643892894E-2</v>
      </c>
      <c r="AB161" s="9">
        <f t="shared" si="72"/>
        <v>6.9115569902302054E-2</v>
      </c>
      <c r="AC161" s="7">
        <f t="shared" si="73"/>
        <v>22.300913176133431</v>
      </c>
      <c r="AD161" s="8">
        <f>AC161/'Inser. dati e pres. risult.'!$C$22</f>
        <v>7.6899700607356652E-2</v>
      </c>
      <c r="AE161" s="8">
        <f>AD161*'Inser. dati e pres. risult.'!$D$75</f>
        <v>3.4604865273310498E-2</v>
      </c>
      <c r="AF161" s="9">
        <f t="shared" si="74"/>
        <v>3.4012964119573219E-2</v>
      </c>
      <c r="AG161" s="2">
        <f t="shared" si="93"/>
        <v>2.6333333333333333</v>
      </c>
      <c r="AH161" s="9">
        <f t="shared" si="85"/>
        <v>0.50788275105519554</v>
      </c>
      <c r="AI161" s="9">
        <f t="shared" si="86"/>
        <v>0.90241894406089729</v>
      </c>
      <c r="AJ161" s="35">
        <f t="shared" si="87"/>
        <v>-0.55590407185307578</v>
      </c>
      <c r="AL161" s="2">
        <f t="shared" si="88"/>
        <v>2.6333333333333333</v>
      </c>
      <c r="AM161" s="4">
        <f t="shared" si="75"/>
        <v>342.33333333333331</v>
      </c>
      <c r="AN161" s="7">
        <f>AN160-AN160*AM$4/'Inser. dati e pres. risult.'!$C$22+AO160</f>
        <v>30.614320981781596</v>
      </c>
      <c r="AO161" s="6">
        <f>AN161*(1-'Inser. dati e pres. risult.'!$H$71)*AM$4/'Inser. dati e pres. risult.'!$C$22</f>
        <v>2.2872768549606957E-4</v>
      </c>
      <c r="AP161" s="5">
        <f t="shared" si="76"/>
        <v>69.385679018218411</v>
      </c>
      <c r="AQ161" s="2">
        <f>('Inser. dati e pres. risult.'!$C$15*'Inser. dati e pres. risult.'!$D$71/60+AQ160)*EXP(-'Inser. dati e pres. risult.'!$D$76*(AL161-AL160))</f>
        <v>46.155204326064315</v>
      </c>
      <c r="AR161" s="8">
        <f>AQ161/'Inser. dati e pres. risult.'!$C$22</f>
        <v>0.15915587698642866</v>
      </c>
      <c r="AS161" s="8">
        <f>AR161*'Inser. dati e pres. risult.'!$D$75</f>
        <v>7.1620144643892894E-2</v>
      </c>
      <c r="AT161" s="9">
        <f t="shared" si="77"/>
        <v>6.9115569902302054E-2</v>
      </c>
      <c r="AU161" s="7">
        <f t="shared" si="78"/>
        <v>14.130102402178474</v>
      </c>
      <c r="AV161" s="8">
        <f>AU161/'Inser. dati e pres. risult.'!$C$22</f>
        <v>4.8724491041994743E-2</v>
      </c>
      <c r="AW161" s="8">
        <f>AV161*'Inser. dati e pres. risult.'!$D$75</f>
        <v>2.1926020968897633E-2</v>
      </c>
      <c r="AX161" s="9">
        <f t="shared" si="79"/>
        <v>2.1687393007045475E-2</v>
      </c>
      <c r="AY161" s="2">
        <f t="shared" si="94"/>
        <v>2.6333333333333333</v>
      </c>
      <c r="AZ161" s="9">
        <f t="shared" si="89"/>
        <v>0.68621552223758586</v>
      </c>
      <c r="BA161" s="9">
        <f t="shared" si="90"/>
        <v>0.90241894406089729</v>
      </c>
      <c r="BB161" s="35">
        <f t="shared" si="91"/>
        <v>-0.71683494291494221</v>
      </c>
    </row>
    <row r="162" spans="1:54" x14ac:dyDescent="0.2">
      <c r="A162">
        <f t="shared" si="92"/>
        <v>159</v>
      </c>
      <c r="B162" s="2">
        <f t="shared" si="80"/>
        <v>2.65</v>
      </c>
      <c r="C162" s="4">
        <f t="shared" si="64"/>
        <v>530</v>
      </c>
      <c r="D162" s="7">
        <f>D161-D161*$C$4/'Inser. dati e pres. risult.'!$C$22+E161</f>
        <v>15.94026424459566</v>
      </c>
      <c r="E162" s="6">
        <f>D162*(1-'Inser. dati e pres. risult.'!$H$71)*C$4/'Inser. dati e pres. risult.'!$C$22</f>
        <v>1.8322142809880083E-4</v>
      </c>
      <c r="F162" s="5">
        <f t="shared" si="65"/>
        <v>84.059735755404347</v>
      </c>
      <c r="G162" s="2">
        <f>('Inser. dati e pres. risult.'!$C$15*'Inser. dati e pres. risult.'!$D$71/60+G161)*EXP(-'Inser. dati e pres. risult.'!$D$76*(B162-B161))</f>
        <v>46.229986026355114</v>
      </c>
      <c r="H162" s="8">
        <f>G162/'Inser. dati e pres. risult.'!$C$22</f>
        <v>0.15941374491846591</v>
      </c>
      <c r="I162" s="8">
        <f>H162*'Inser. dati e pres. risult.'!$D$75</f>
        <v>7.1736185213309656E-2</v>
      </c>
      <c r="J162" s="9">
        <f t="shared" si="66"/>
        <v>6.9223583994502236E-2</v>
      </c>
      <c r="K162" s="7">
        <f t="shared" si="67"/>
        <v>7.3691819328406538</v>
      </c>
      <c r="L162" s="8">
        <f>K162/'Inser. dati e pres. risult.'!$C$22</f>
        <v>2.5410972182209151E-2</v>
      </c>
      <c r="M162" s="8">
        <f>L162*'Inser. dati e pres. risult.'!$D$75</f>
        <v>1.1434937481994117E-2</v>
      </c>
      <c r="N162" s="9">
        <f t="shared" si="68"/>
        <v>1.1369807074813942E-2</v>
      </c>
      <c r="O162" s="2">
        <f t="shared" si="69"/>
        <v>2.65</v>
      </c>
      <c r="P162" s="9">
        <f t="shared" si="81"/>
        <v>0.83575240664053252</v>
      </c>
      <c r="Q162" s="9">
        <f t="shared" si="82"/>
        <v>0.90382924803675635</v>
      </c>
      <c r="R162" s="35">
        <f t="shared" si="83"/>
        <v>-0.85154822120206564</v>
      </c>
      <c r="T162" s="2">
        <f t="shared" si="84"/>
        <v>2.65</v>
      </c>
      <c r="U162" s="4">
        <f t="shared" si="70"/>
        <v>212</v>
      </c>
      <c r="V162" s="7">
        <f>V161-V161*U$4/'Inser. dati e pres. risult.'!$C$22+W161</f>
        <v>48.095297375574013</v>
      </c>
      <c r="W162" s="6">
        <f>V162*(1-'Inser. dati e pres. risult.'!$H$71)*U$4/'Inser. dati e pres. risult.'!$C$22</f>
        <v>2.2112780402562781E-4</v>
      </c>
      <c r="X162" s="5">
        <f t="shared" si="71"/>
        <v>51.904702624425987</v>
      </c>
      <c r="Y162" s="2">
        <f>('Inser. dati e pres. risult.'!$C$15*'Inser. dati e pres. risult.'!$D$71/60+Y161)*EXP(-'Inser. dati e pres. risult.'!$D$76*(T162-T161))</f>
        <v>46.229986026355114</v>
      </c>
      <c r="Z162" s="8">
        <f>Y162/'Inser. dati e pres. risult.'!$C$22</f>
        <v>0.15941374491846591</v>
      </c>
      <c r="AA162" s="8">
        <f>Z162*'Inser. dati e pres. risult.'!$D$75</f>
        <v>7.1736185213309656E-2</v>
      </c>
      <c r="AB162" s="9">
        <f t="shared" si="72"/>
        <v>6.9223583994502236E-2</v>
      </c>
      <c r="AC162" s="7">
        <f t="shared" si="73"/>
        <v>22.234449256061804</v>
      </c>
      <c r="AD162" s="8">
        <f>AC162/'Inser. dati e pres. risult.'!$C$22</f>
        <v>7.6670514676075191E-2</v>
      </c>
      <c r="AE162" s="8">
        <f>AD162*'Inser. dati e pres. risult.'!$D$75</f>
        <v>3.4501731604233837E-2</v>
      </c>
      <c r="AF162" s="9">
        <f t="shared" si="74"/>
        <v>3.3913333194719342E-2</v>
      </c>
      <c r="AG162" s="2">
        <f t="shared" si="93"/>
        <v>2.65</v>
      </c>
      <c r="AH162" s="9">
        <f t="shared" si="85"/>
        <v>0.51008989656743642</v>
      </c>
      <c r="AI162" s="9">
        <f t="shared" si="86"/>
        <v>0.90382924803675635</v>
      </c>
      <c r="AJ162" s="35">
        <f t="shared" si="87"/>
        <v>-0.55720491960893659</v>
      </c>
      <c r="AL162" s="2">
        <f t="shared" si="88"/>
        <v>2.65</v>
      </c>
      <c r="AM162" s="4">
        <f t="shared" si="75"/>
        <v>344.5</v>
      </c>
      <c r="AN162" s="7">
        <f>AN161-AN161*AM$4/'Inser. dati e pres. risult.'!$C$22+AO161</f>
        <v>30.385822023971023</v>
      </c>
      <c r="AO162" s="6">
        <f>AN162*(1-'Inser. dati e pres. risult.'!$H$71)*AM$4/'Inser. dati e pres. risult.'!$C$22</f>
        <v>2.2702050937449631E-4</v>
      </c>
      <c r="AP162" s="5">
        <f t="shared" si="76"/>
        <v>69.614177976028969</v>
      </c>
      <c r="AQ162" s="2">
        <f>('Inser. dati e pres. risult.'!$C$15*'Inser. dati e pres. risult.'!$D$71/60+AQ161)*EXP(-'Inser. dati e pres. risult.'!$D$76*(AL162-AL161))</f>
        <v>46.229986026355114</v>
      </c>
      <c r="AR162" s="8">
        <f>AQ162/'Inser. dati e pres. risult.'!$C$22</f>
        <v>0.15941374491846591</v>
      </c>
      <c r="AS162" s="8">
        <f>AR162*'Inser. dati e pres. risult.'!$D$75</f>
        <v>7.1736185213309656E-2</v>
      </c>
      <c r="AT162" s="9">
        <f t="shared" si="77"/>
        <v>6.9223583994502236E-2</v>
      </c>
      <c r="AU162" s="7">
        <f t="shared" si="78"/>
        <v>14.047361275674939</v>
      </c>
      <c r="AV162" s="8">
        <f>AU162/'Inser. dati e pres. risult.'!$C$22</f>
        <v>4.8439176812672208E-2</v>
      </c>
      <c r="AW162" s="8">
        <f>AV162*'Inser. dati e pres. risult.'!$D$75</f>
        <v>2.1797629565702494E-2</v>
      </c>
      <c r="AX162" s="9">
        <f t="shared" si="79"/>
        <v>2.1561778014900113E-2</v>
      </c>
      <c r="AY162" s="2">
        <f t="shared" si="94"/>
        <v>2.65</v>
      </c>
      <c r="AZ162" s="9">
        <f t="shared" si="89"/>
        <v>0.6885197678205659</v>
      </c>
      <c r="BA162" s="9">
        <f t="shared" si="90"/>
        <v>0.90382924803675635</v>
      </c>
      <c r="BB162" s="35">
        <f t="shared" si="91"/>
        <v>-0.71847505597094785</v>
      </c>
    </row>
    <row r="163" spans="1:54" x14ac:dyDescent="0.2">
      <c r="A163">
        <f t="shared" si="92"/>
        <v>160</v>
      </c>
      <c r="B163" s="2">
        <f t="shared" si="80"/>
        <v>2.6666666666666665</v>
      </c>
      <c r="C163" s="4">
        <f t="shared" si="64"/>
        <v>533.33333333333326</v>
      </c>
      <c r="D163" s="7">
        <f>D162-D162*$C$4/'Inser. dati e pres. risult.'!$C$22+E162</f>
        <v>15.757226037924958</v>
      </c>
      <c r="E163" s="6">
        <f>D163*(1-'Inser. dati e pres. risult.'!$H$71)*C$4/'Inser. dati e pres. risult.'!$C$22</f>
        <v>1.8111754066580429E-4</v>
      </c>
      <c r="F163" s="5">
        <f t="shared" si="65"/>
        <v>84.242773962075034</v>
      </c>
      <c r="G163" s="2">
        <f>('Inser. dati e pres. risult.'!$C$15*'Inser. dati e pres. risult.'!$D$71/60+G162)*EXP(-'Inser. dati e pres. risult.'!$D$76*(B163-B162))</f>
        <v>46.303691215558388</v>
      </c>
      <c r="H163" s="8">
        <f>G163/'Inser. dati e pres. risult.'!$C$22</f>
        <v>0.15966790074330478</v>
      </c>
      <c r="I163" s="8">
        <f>H163*'Inser. dati e pres. risult.'!$D$75</f>
        <v>7.1850555334487157E-2</v>
      </c>
      <c r="J163" s="9">
        <f t="shared" si="66"/>
        <v>6.9330030918700047E-2</v>
      </c>
      <c r="K163" s="7">
        <f t="shared" si="67"/>
        <v>7.2961772887383383</v>
      </c>
      <c r="L163" s="8">
        <f>K163/'Inser. dati e pres. risult.'!$C$22</f>
        <v>2.5159232030132202E-2</v>
      </c>
      <c r="M163" s="8">
        <f>L163*'Inser. dati e pres. risult.'!$D$75</f>
        <v>1.1321654413559491E-2</v>
      </c>
      <c r="N163" s="9">
        <f t="shared" si="68"/>
        <v>1.1257805669200538E-2</v>
      </c>
      <c r="O163" s="2">
        <f t="shared" si="69"/>
        <v>2.6666666666666665</v>
      </c>
      <c r="P163" s="9">
        <f t="shared" si="81"/>
        <v>0.83762006853275428</v>
      </c>
      <c r="Q163" s="9">
        <f t="shared" si="82"/>
        <v>0.90521909002270695</v>
      </c>
      <c r="R163" s="35">
        <f t="shared" si="83"/>
        <v>-0.85301058619927028</v>
      </c>
      <c r="T163" s="2">
        <f t="shared" si="84"/>
        <v>2.6666666666666665</v>
      </c>
      <c r="U163" s="4">
        <f t="shared" si="70"/>
        <v>213.33333333333331</v>
      </c>
      <c r="V163" s="7">
        <f>V162-V162*U$4/'Inser. dati e pres. risult.'!$C$22+W162</f>
        <v>47.874390699352411</v>
      </c>
      <c r="W163" s="6">
        <f>V163*(1-'Inser. dati e pres. risult.'!$H$71)*U$4/'Inser. dati e pres. risult.'!$C$22</f>
        <v>2.2011214114644805E-4</v>
      </c>
      <c r="X163" s="5">
        <f t="shared" si="71"/>
        <v>52.125609300647589</v>
      </c>
      <c r="Y163" s="2">
        <f>('Inser. dati e pres. risult.'!$C$15*'Inser. dati e pres. risult.'!$D$71/60+Y162)*EXP(-'Inser. dati e pres. risult.'!$D$76*(T163-T162))</f>
        <v>46.303691215558388</v>
      </c>
      <c r="Z163" s="8">
        <f>Y163/'Inser. dati e pres. risult.'!$C$22</f>
        <v>0.15966790074330478</v>
      </c>
      <c r="AA163" s="8">
        <f>Z163*'Inser. dati e pres. risult.'!$D$75</f>
        <v>7.1850555334487157E-2</v>
      </c>
      <c r="AB163" s="9">
        <f t="shared" si="72"/>
        <v>6.9330030918700047E-2</v>
      </c>
      <c r="AC163" s="7">
        <f t="shared" si="73"/>
        <v>22.167610040758145</v>
      </c>
      <c r="AD163" s="8">
        <f>AC163/'Inser. dati e pres. risult.'!$C$22</f>
        <v>7.6440034623303954E-2</v>
      </c>
      <c r="AE163" s="8">
        <f>AD163*'Inser. dati e pres. risult.'!$D$75</f>
        <v>3.4398015580486781E-2</v>
      </c>
      <c r="AF163" s="9">
        <f t="shared" si="74"/>
        <v>3.3813129330759861E-2</v>
      </c>
      <c r="AG163" s="2">
        <f t="shared" si="93"/>
        <v>2.6666666666666665</v>
      </c>
      <c r="AH163" s="9">
        <f t="shared" si="85"/>
        <v>0.51228740442347598</v>
      </c>
      <c r="AI163" s="9">
        <f t="shared" si="86"/>
        <v>0.90521909002270695</v>
      </c>
      <c r="AJ163" s="35">
        <f t="shared" si="87"/>
        <v>-0.55851324803960645</v>
      </c>
      <c r="AL163" s="2">
        <f t="shared" si="88"/>
        <v>2.6666666666666665</v>
      </c>
      <c r="AM163" s="4">
        <f t="shared" si="75"/>
        <v>346.66666666666663</v>
      </c>
      <c r="AN163" s="7">
        <f>AN162-AN162*AM$4/'Inser. dati e pres. risult.'!$C$22+AO162</f>
        <v>30.1590285351059</v>
      </c>
      <c r="AO163" s="6">
        <f>AN163*(1-'Inser. dati e pres. risult.'!$H$71)*AM$4/'Inser. dati e pres. risult.'!$C$22</f>
        <v>2.2532607526228564E-4</v>
      </c>
      <c r="AP163" s="5">
        <f t="shared" si="76"/>
        <v>69.840971464894096</v>
      </c>
      <c r="AQ163" s="2">
        <f>('Inser. dati e pres. risult.'!$C$15*'Inser. dati e pres. risult.'!$D$71/60+AQ162)*EXP(-'Inser. dati e pres. risult.'!$D$76*(AL163-AL162))</f>
        <v>46.303691215558388</v>
      </c>
      <c r="AR163" s="8">
        <f>AQ163/'Inser. dati e pres. risult.'!$C$22</f>
        <v>0.15966790074330478</v>
      </c>
      <c r="AS163" s="8">
        <f>AR163*'Inser. dati e pres. risult.'!$D$75</f>
        <v>7.1850555334487157E-2</v>
      </c>
      <c r="AT163" s="9">
        <f t="shared" si="77"/>
        <v>6.9330030918700047E-2</v>
      </c>
      <c r="AU163" s="7">
        <f t="shared" si="78"/>
        <v>13.964743446507578</v>
      </c>
      <c r="AV163" s="8">
        <f>AU163/'Inser. dati e pres. risult.'!$C$22</f>
        <v>4.8154287746577852E-2</v>
      </c>
      <c r="AW163" s="8">
        <f>AV163*'Inser. dati e pres. risult.'!$D$75</f>
        <v>2.1669429485960033E-2</v>
      </c>
      <c r="AX163" s="9">
        <f t="shared" si="79"/>
        <v>2.1436334116031519E-2</v>
      </c>
      <c r="AY163" s="2">
        <f t="shared" si="94"/>
        <v>2.6666666666666665</v>
      </c>
      <c r="AZ163" s="9">
        <f t="shared" si="89"/>
        <v>0.69080737694796546</v>
      </c>
      <c r="BA163" s="9">
        <f t="shared" si="90"/>
        <v>0.90521909002270695</v>
      </c>
      <c r="BB163" s="35">
        <f t="shared" si="91"/>
        <v>-0.72011293511910357</v>
      </c>
    </row>
    <row r="164" spans="1:54" x14ac:dyDescent="0.2">
      <c r="A164">
        <f t="shared" si="92"/>
        <v>161</v>
      </c>
      <c r="B164" s="2">
        <f t="shared" si="80"/>
        <v>2.6833333333333331</v>
      </c>
      <c r="C164" s="4">
        <f t="shared" si="64"/>
        <v>536.66666666666663</v>
      </c>
      <c r="D164" s="7">
        <f>D163-D163*$C$4/'Inser. dati e pres. risult.'!$C$22+E163</f>
        <v>15.576289614799821</v>
      </c>
      <c r="E164" s="6">
        <f>D164*(1-'Inser. dati e pres. risult.'!$H$71)*C$4/'Inser. dati e pres. risult.'!$C$22</f>
        <v>1.790378116643659E-4</v>
      </c>
      <c r="F164" s="5">
        <f t="shared" si="65"/>
        <v>84.423710385200181</v>
      </c>
      <c r="G164" s="2">
        <f>('Inser. dati e pres. risult.'!$C$15*'Inser. dati e pres. risult.'!$D$71/60+G163)*EXP(-'Inser. dati e pres. risult.'!$D$76*(B164-B163))</f>
        <v>46.376335390461676</v>
      </c>
      <c r="H164" s="8">
        <f>G164/'Inser. dati e pres. risult.'!$C$22</f>
        <v>0.15991839789814372</v>
      </c>
      <c r="I164" s="8">
        <f>H164*'Inser. dati e pres. risult.'!$D$75</f>
        <v>7.1963279054164678E-2</v>
      </c>
      <c r="J164" s="9">
        <f t="shared" si="66"/>
        <v>6.943493358678654E-2</v>
      </c>
      <c r="K164" s="7">
        <f t="shared" si="67"/>
        <v>7.2237123131492158</v>
      </c>
      <c r="L164" s="8">
        <f>K164/'Inser. dati e pres. risult.'!$C$22</f>
        <v>2.4909352803962812E-2</v>
      </c>
      <c r="M164" s="8">
        <f>L164*'Inser. dati e pres. risult.'!$D$75</f>
        <v>1.1209208761783265E-2</v>
      </c>
      <c r="N164" s="9">
        <f t="shared" si="68"/>
        <v>1.114661965764574E-2</v>
      </c>
      <c r="O164" s="2">
        <f t="shared" si="69"/>
        <v>2.6833333333333331</v>
      </c>
      <c r="P164" s="9">
        <f t="shared" si="81"/>
        <v>0.839466690873786</v>
      </c>
      <c r="Q164" s="9">
        <f t="shared" si="82"/>
        <v>0.90658876917166853</v>
      </c>
      <c r="R164" s="35">
        <f t="shared" si="83"/>
        <v>-0.85446230486821073</v>
      </c>
      <c r="T164" s="2">
        <f t="shared" si="84"/>
        <v>2.6833333333333331</v>
      </c>
      <c r="U164" s="4">
        <f t="shared" si="70"/>
        <v>214.66666666666666</v>
      </c>
      <c r="V164" s="7">
        <f>V163-V163*U$4/'Inser. dati e pres. risult.'!$C$22+W163</f>
        <v>47.654498670347103</v>
      </c>
      <c r="W164" s="6">
        <f>V164*(1-'Inser. dati e pres. risult.'!$H$71)*U$4/'Inser. dati e pres. risult.'!$C$22</f>
        <v>2.1910114331194085E-4</v>
      </c>
      <c r="X164" s="5">
        <f t="shared" si="71"/>
        <v>52.345501329652897</v>
      </c>
      <c r="Y164" s="2">
        <f>('Inser. dati e pres. risult.'!$C$15*'Inser. dati e pres. risult.'!$D$71/60+Y163)*EXP(-'Inser. dati e pres. risult.'!$D$76*(T164-T163))</f>
        <v>46.376335390461676</v>
      </c>
      <c r="Z164" s="8">
        <f>Y164/'Inser. dati e pres. risult.'!$C$22</f>
        <v>0.15991839789814372</v>
      </c>
      <c r="AA164" s="8">
        <f>Z164*'Inser. dati e pres. risult.'!$D$75</f>
        <v>7.1963279054164678E-2</v>
      </c>
      <c r="AB164" s="9">
        <f t="shared" si="72"/>
        <v>6.943493358678654E-2</v>
      </c>
      <c r="AC164" s="7">
        <f t="shared" si="73"/>
        <v>22.100410132003272</v>
      </c>
      <c r="AD164" s="8">
        <f>AC164/'Inser. dati e pres. risult.'!$C$22</f>
        <v>7.6208310800011281E-2</v>
      </c>
      <c r="AE164" s="8">
        <f>AD164*'Inser. dati e pres. risult.'!$D$75</f>
        <v>3.4293739860005078E-2</v>
      </c>
      <c r="AF164" s="9">
        <f t="shared" si="74"/>
        <v>3.3712374245637555E-2</v>
      </c>
      <c r="AG164" s="2">
        <f t="shared" si="93"/>
        <v>2.6833333333333331</v>
      </c>
      <c r="AH164" s="9">
        <f t="shared" si="85"/>
        <v>0.51447531517401757</v>
      </c>
      <c r="AI164" s="9">
        <f t="shared" si="86"/>
        <v>0.90658876917166853</v>
      </c>
      <c r="AJ164" s="35">
        <f t="shared" si="87"/>
        <v>-0.55982877358115024</v>
      </c>
      <c r="AL164" s="2">
        <f t="shared" si="88"/>
        <v>2.6833333333333331</v>
      </c>
      <c r="AM164" s="4">
        <f t="shared" si="75"/>
        <v>348.83333333333331</v>
      </c>
      <c r="AN164" s="7">
        <f>AN163-AN163*AM$4/'Inser. dati e pres. risult.'!$C$22+AO163</f>
        <v>29.933927785918879</v>
      </c>
      <c r="AO164" s="6">
        <f>AN164*(1-'Inser. dati e pres. risult.'!$H$71)*AM$4/'Inser. dati e pres. risult.'!$C$22</f>
        <v>2.2364428805571597E-4</v>
      </c>
      <c r="AP164" s="5">
        <f t="shared" si="76"/>
        <v>70.066072214081117</v>
      </c>
      <c r="AQ164" s="2">
        <f>('Inser. dati e pres. risult.'!$C$15*'Inser. dati e pres. risult.'!$D$71/60+AQ163)*EXP(-'Inser. dati e pres. risult.'!$D$76*(AL164-AL163))</f>
        <v>46.376335390461676</v>
      </c>
      <c r="AR164" s="8">
        <f>AQ164/'Inser. dati e pres. risult.'!$C$22</f>
        <v>0.15991839789814372</v>
      </c>
      <c r="AS164" s="8">
        <f>AR164*'Inser. dati e pres. risult.'!$D$75</f>
        <v>7.1963279054164678E-2</v>
      </c>
      <c r="AT164" s="9">
        <f t="shared" si="77"/>
        <v>6.943493358678654E-2</v>
      </c>
      <c r="AU164" s="7">
        <f t="shared" si="78"/>
        <v>13.882258745536337</v>
      </c>
      <c r="AV164" s="8">
        <f>AU164/'Inser. dati e pres. risult.'!$C$22</f>
        <v>4.7869857743228751E-2</v>
      </c>
      <c r="AW164" s="8">
        <f>AV164*'Inser. dati e pres. risult.'!$D$75</f>
        <v>2.1541435984452937E-2</v>
      </c>
      <c r="AX164" s="9">
        <f t="shared" si="79"/>
        <v>2.1311076310065791E-2</v>
      </c>
      <c r="AY164" s="2">
        <f t="shared" si="94"/>
        <v>2.6833333333333331</v>
      </c>
      <c r="AZ164" s="9">
        <f t="shared" si="89"/>
        <v>0.69307846628197423</v>
      </c>
      <c r="BA164" s="9">
        <f t="shared" si="90"/>
        <v>0.90658876917166853</v>
      </c>
      <c r="BB164" s="35">
        <f t="shared" si="91"/>
        <v>-0.72174838451429424</v>
      </c>
    </row>
    <row r="165" spans="1:54" x14ac:dyDescent="0.2">
      <c r="A165">
        <f t="shared" si="92"/>
        <v>162</v>
      </c>
      <c r="B165" s="2">
        <f t="shared" si="80"/>
        <v>2.7</v>
      </c>
      <c r="C165" s="4">
        <f t="shared" si="64"/>
        <v>540</v>
      </c>
      <c r="D165" s="7">
        <f>D164-D164*$C$4/'Inser. dati e pres. risult.'!$C$22+E164</f>
        <v>15.39743084094712</v>
      </c>
      <c r="E165" s="6">
        <f>D165*(1-'Inser. dati e pres. risult.'!$H$71)*C$4/'Inser. dati e pres. risult.'!$C$22</f>
        <v>1.769819636890475E-4</v>
      </c>
      <c r="F165" s="5">
        <f t="shared" si="65"/>
        <v>84.602569159052877</v>
      </c>
      <c r="G165" s="2">
        <f>('Inser. dati e pres. risult.'!$C$15*'Inser. dati e pres. risult.'!$D$71/60+G164)*EXP(-'Inser. dati e pres. risult.'!$D$76*(B165-B164))</f>
        <v>46.447933824770345</v>
      </c>
      <c r="H165" s="8">
        <f>G165/'Inser. dati e pres. risult.'!$C$22</f>
        <v>0.16016528905093222</v>
      </c>
      <c r="I165" s="8">
        <f>H165*'Inser. dati e pres. risult.'!$D$75</f>
        <v>7.2074380072919497E-2</v>
      </c>
      <c r="J165" s="9">
        <f t="shared" si="66"/>
        <v>6.9538314570710025E-2</v>
      </c>
      <c r="K165" s="7">
        <f t="shared" si="67"/>
        <v>7.1517884877178979</v>
      </c>
      <c r="L165" s="8">
        <f>K165/'Inser. dati e pres. risult.'!$C$22</f>
        <v>2.4661339612820337E-2</v>
      </c>
      <c r="M165" s="8">
        <f>L165*'Inser. dati e pres. risult.'!$D$75</f>
        <v>1.1097602825769153E-2</v>
      </c>
      <c r="N165" s="9">
        <f t="shared" si="68"/>
        <v>1.1036251591800883E-2</v>
      </c>
      <c r="O165" s="2">
        <f t="shared" si="69"/>
        <v>2.7</v>
      </c>
      <c r="P165" s="9">
        <f t="shared" si="81"/>
        <v>0.84129250672909717</v>
      </c>
      <c r="Q165" s="9">
        <f t="shared" si="82"/>
        <v>0.90793858019804197</v>
      </c>
      <c r="R165" s="35">
        <f t="shared" si="83"/>
        <v>-0.85590334389282618</v>
      </c>
      <c r="T165" s="2">
        <f t="shared" si="84"/>
        <v>2.7</v>
      </c>
      <c r="U165" s="4">
        <f t="shared" si="70"/>
        <v>216</v>
      </c>
      <c r="V165" s="7">
        <f>V164-V164*U$4/'Inser. dati e pres. risult.'!$C$22+W164</f>
        <v>47.435616628178479</v>
      </c>
      <c r="W165" s="6">
        <f>V165*(1-'Inser. dati e pres. risult.'!$H$71)*U$4/'Inser. dati e pres. risult.'!$C$22</f>
        <v>2.1809478909507366E-4</v>
      </c>
      <c r="X165" s="5">
        <f t="shared" si="71"/>
        <v>52.564383371821521</v>
      </c>
      <c r="Y165" s="2">
        <f>('Inser. dati e pres. risult.'!$C$15*'Inser. dati e pres. risult.'!$D$71/60+Y164)*EXP(-'Inser. dati e pres. risult.'!$D$76*(T165-T164))</f>
        <v>46.447933824770345</v>
      </c>
      <c r="Z165" s="8">
        <f>Y165/'Inser. dati e pres. risult.'!$C$22</f>
        <v>0.16016528905093222</v>
      </c>
      <c r="AA165" s="8">
        <f>Z165*'Inser. dati e pres. risult.'!$D$75</f>
        <v>7.2074380072919497E-2</v>
      </c>
      <c r="AB165" s="9">
        <f t="shared" si="72"/>
        <v>6.9538314570710025E-2</v>
      </c>
      <c r="AC165" s="7">
        <f t="shared" si="73"/>
        <v>22.032863820828098</v>
      </c>
      <c r="AD165" s="8">
        <f>AC165/'Inser. dati e pres. risult.'!$C$22</f>
        <v>7.5975392485614135E-2</v>
      </c>
      <c r="AE165" s="8">
        <f>AD165*'Inser. dati e pres. risult.'!$D$75</f>
        <v>3.4188926618526363E-2</v>
      </c>
      <c r="AF165" s="9">
        <f t="shared" si="74"/>
        <v>3.3611089199467203E-2</v>
      </c>
      <c r="AG165" s="2">
        <f t="shared" si="93"/>
        <v>2.7</v>
      </c>
      <c r="AH165" s="9">
        <f t="shared" si="85"/>
        <v>0.51665366917557698</v>
      </c>
      <c r="AI165" s="9">
        <f t="shared" si="86"/>
        <v>0.90793858019804197</v>
      </c>
      <c r="AJ165" s="35">
        <f t="shared" si="87"/>
        <v>-0.5611512186473403</v>
      </c>
      <c r="AL165" s="2">
        <f t="shared" si="88"/>
        <v>2.7</v>
      </c>
      <c r="AM165" s="4">
        <f t="shared" si="75"/>
        <v>351</v>
      </c>
      <c r="AN165" s="7">
        <f>AN164-AN164*AM$4/'Inser. dati e pres. risult.'!$C$22+AO164</f>
        <v>29.710507142151219</v>
      </c>
      <c r="AO165" s="6">
        <f>AN165*(1-'Inser. dati e pres. risult.'!$H$71)*AM$4/'Inser. dati e pres. risult.'!$C$22</f>
        <v>2.2197505336090011E-4</v>
      </c>
      <c r="AP165" s="5">
        <f t="shared" si="76"/>
        <v>70.289492857848785</v>
      </c>
      <c r="AQ165" s="2">
        <f>('Inser. dati e pres. risult.'!$C$15*'Inser. dati e pres. risult.'!$D$71/60+AQ164)*EXP(-'Inser. dati e pres. risult.'!$D$76*(AL165-AL164))</f>
        <v>46.447933824770345</v>
      </c>
      <c r="AR165" s="8">
        <f>AQ165/'Inser. dati e pres. risult.'!$C$22</f>
        <v>0.16016528905093222</v>
      </c>
      <c r="AS165" s="8">
        <f>AR165*'Inser. dati e pres. risult.'!$D$75</f>
        <v>7.2074380072919497E-2</v>
      </c>
      <c r="AT165" s="9">
        <f t="shared" si="77"/>
        <v>6.9538314570710025E-2</v>
      </c>
      <c r="AU165" s="7">
        <f t="shared" si="78"/>
        <v>13.799916696390063</v>
      </c>
      <c r="AV165" s="8">
        <f>AU165/'Inser. dati e pres. risult.'!$C$22</f>
        <v>4.7585919642724357E-2</v>
      </c>
      <c r="AW165" s="8">
        <f>AV165*'Inser. dati e pres. risult.'!$D$75</f>
        <v>2.1413663839225962E-2</v>
      </c>
      <c r="AX165" s="9">
        <f t="shared" si="79"/>
        <v>2.1186019137534595E-2</v>
      </c>
      <c r="AY165" s="2">
        <f t="shared" si="94"/>
        <v>2.7</v>
      </c>
      <c r="AZ165" s="9">
        <f t="shared" si="89"/>
        <v>0.69533315168299636</v>
      </c>
      <c r="BA165" s="9">
        <f t="shared" si="90"/>
        <v>0.90793858019804197</v>
      </c>
      <c r="BB165" s="35">
        <f t="shared" si="91"/>
        <v>-0.7233812143056475</v>
      </c>
    </row>
    <row r="166" spans="1:54" x14ac:dyDescent="0.2">
      <c r="A166">
        <f t="shared" si="92"/>
        <v>163</v>
      </c>
      <c r="B166" s="2">
        <f t="shared" si="80"/>
        <v>2.7166666666666668</v>
      </c>
      <c r="C166" s="4">
        <f t="shared" si="64"/>
        <v>543.33333333333337</v>
      </c>
      <c r="D166" s="7">
        <f>D165-D165*$C$4/'Inser. dati e pres. risult.'!$C$22+E165</f>
        <v>15.22062585922176</v>
      </c>
      <c r="E166" s="6">
        <f>D166*(1-'Inser. dati e pres. risult.'!$H$71)*C$4/'Inser. dati e pres. risult.'!$C$22</f>
        <v>1.7494972251979051E-4</v>
      </c>
      <c r="F166" s="5">
        <f t="shared" si="65"/>
        <v>84.779374140778245</v>
      </c>
      <c r="G166" s="2">
        <f>('Inser. dati e pres. risult.'!$C$15*'Inser. dati e pres. risult.'!$D$71/60+G165)*EXP(-'Inser. dati e pres. risult.'!$D$76*(B166-B165))</f>
        <v>46.518501572318996</v>
      </c>
      <c r="H166" s="8">
        <f>G166/'Inser. dati e pres. risult.'!$C$22</f>
        <v>0.16040862611144482</v>
      </c>
      <c r="I166" s="8">
        <f>H166*'Inser. dati e pres. risult.'!$D$75</f>
        <v>7.2183881750150169E-2</v>
      </c>
      <c r="J166" s="9">
        <f t="shared" si="66"/>
        <v>6.9640196107662033E-2</v>
      </c>
      <c r="K166" s="7">
        <f t="shared" si="67"/>
        <v>7.0804070796388672</v>
      </c>
      <c r="L166" s="8">
        <f>K166/'Inser. dati e pres. risult.'!$C$22</f>
        <v>2.4415196826340923E-2</v>
      </c>
      <c r="M166" s="8">
        <f>L166*'Inser. dati e pres. risult.'!$D$75</f>
        <v>1.0986838571853416E-2</v>
      </c>
      <c r="N166" s="9">
        <f t="shared" si="68"/>
        <v>1.0926703693175055E-2</v>
      </c>
      <c r="O166" s="2">
        <f t="shared" si="69"/>
        <v>2.7166666666666668</v>
      </c>
      <c r="P166" s="9">
        <f t="shared" si="81"/>
        <v>0.84309774664788939</v>
      </c>
      <c r="Q166" s="9">
        <f t="shared" si="82"/>
        <v>0.9092688134454201</v>
      </c>
      <c r="R166" s="35">
        <f t="shared" si="83"/>
        <v>-0.85733367426761364</v>
      </c>
      <c r="T166" s="2">
        <f t="shared" si="84"/>
        <v>2.7166666666666668</v>
      </c>
      <c r="U166" s="4">
        <f t="shared" si="70"/>
        <v>217.33333333333334</v>
      </c>
      <c r="V166" s="7">
        <f>V165-V165*U$4/'Inser. dati e pres. risult.'!$C$22+W165</f>
        <v>47.217739933872501</v>
      </c>
      <c r="W166" s="6">
        <f>V166*(1-'Inser. dati e pres. risult.'!$H$71)*U$4/'Inser. dati e pres. risult.'!$C$22</f>
        <v>2.1709305716723006E-4</v>
      </c>
      <c r="X166" s="5">
        <f t="shared" si="71"/>
        <v>52.782260066127499</v>
      </c>
      <c r="Y166" s="2">
        <f>('Inser. dati e pres. risult.'!$C$15*'Inser. dati e pres. risult.'!$D$71/60+Y165)*EXP(-'Inser. dati e pres. risult.'!$D$76*(T166-T165))</f>
        <v>46.518501572318996</v>
      </c>
      <c r="Z166" s="8">
        <f>Y166/'Inser. dati e pres. risult.'!$C$22</f>
        <v>0.16040862611144482</v>
      </c>
      <c r="AA166" s="8">
        <f>Z166*'Inser. dati e pres. risult.'!$D$75</f>
        <v>7.2183881750150169E-2</v>
      </c>
      <c r="AB166" s="9">
        <f t="shared" si="72"/>
        <v>6.9640196107662033E-2</v>
      </c>
      <c r="AC166" s="7">
        <f t="shared" si="73"/>
        <v>21.964985093551974</v>
      </c>
      <c r="AD166" s="8">
        <f>AC166/'Inser. dati e pres. risult.'!$C$22</f>
        <v>7.5741327908799908E-2</v>
      </c>
      <c r="AE166" s="8">
        <f>AD166*'Inser. dati e pres. risult.'!$D$75</f>
        <v>3.4083597558959962E-2</v>
      </c>
      <c r="AF166" s="9">
        <f t="shared" si="74"/>
        <v>3.3509295003467887E-2</v>
      </c>
      <c r="AG166" s="2">
        <f t="shared" si="93"/>
        <v>2.7166666666666668</v>
      </c>
      <c r="AH166" s="9">
        <f t="shared" si="85"/>
        <v>0.51882250659283979</v>
      </c>
      <c r="AI166" s="9">
        <f t="shared" si="86"/>
        <v>0.9092688134454201</v>
      </c>
      <c r="AJ166" s="35">
        <f t="shared" si="87"/>
        <v>-0.56248031151303002</v>
      </c>
      <c r="AL166" s="2">
        <f t="shared" si="88"/>
        <v>2.7166666666666668</v>
      </c>
      <c r="AM166" s="4">
        <f t="shared" si="75"/>
        <v>353.16666666666669</v>
      </c>
      <c r="AN166" s="7">
        <f>AN165-AN165*AM$4/'Inser. dati e pres. risult.'!$C$22+AO165</f>
        <v>29.488754063843679</v>
      </c>
      <c r="AO166" s="6">
        <f>AN166*(1-'Inser. dati e pres. risult.'!$H$71)*AM$4/'Inser. dati e pres. risult.'!$C$22</f>
        <v>2.203182774884874E-4</v>
      </c>
      <c r="AP166" s="5">
        <f t="shared" si="76"/>
        <v>70.511245936156314</v>
      </c>
      <c r="AQ166" s="2">
        <f>('Inser. dati e pres. risult.'!$C$15*'Inser. dati e pres. risult.'!$D$71/60+AQ165)*EXP(-'Inser. dati e pres. risult.'!$D$76*(AL166-AL165))</f>
        <v>46.518501572318996</v>
      </c>
      <c r="AR166" s="8">
        <f>AQ166/'Inser. dati e pres. risult.'!$C$22</f>
        <v>0.16040862611144482</v>
      </c>
      <c r="AS166" s="8">
        <f>AR166*'Inser. dati e pres. risult.'!$D$75</f>
        <v>7.2183881750150169E-2</v>
      </c>
      <c r="AT166" s="9">
        <f t="shared" si="77"/>
        <v>6.9640196107662033E-2</v>
      </c>
      <c r="AU166" s="7">
        <f t="shared" si="78"/>
        <v>13.717726522846403</v>
      </c>
      <c r="AV166" s="8">
        <f>AU166/'Inser. dati e pres. risult.'!$C$22</f>
        <v>4.7302505251194497E-2</v>
      </c>
      <c r="AW166" s="8">
        <f>AV166*'Inser. dati e pres. risult.'!$D$75</f>
        <v>2.1286127363037526E-2</v>
      </c>
      <c r="AX166" s="9">
        <f t="shared" si="79"/>
        <v>2.1061176690757688E-2</v>
      </c>
      <c r="AY166" s="2">
        <f t="shared" si="94"/>
        <v>2.7166666666666668</v>
      </c>
      <c r="AZ166" s="9">
        <f t="shared" si="89"/>
        <v>0.69757154821623957</v>
      </c>
      <c r="BA166" s="9">
        <f t="shared" si="90"/>
        <v>0.9092688134454201</v>
      </c>
      <c r="BB166" s="35">
        <f t="shared" si="91"/>
        <v>-0.72501124049444465</v>
      </c>
    </row>
    <row r="167" spans="1:54" x14ac:dyDescent="0.2">
      <c r="A167">
        <f t="shared" si="92"/>
        <v>164</v>
      </c>
      <c r="B167" s="2">
        <f t="shared" si="80"/>
        <v>2.7333333333333334</v>
      </c>
      <c r="C167" s="4">
        <f t="shared" si="64"/>
        <v>546.66666666666663</v>
      </c>
      <c r="D167" s="7">
        <f>D166-D166*$C$4/'Inser. dati e pres. risult.'!$C$22+E166</f>
        <v>15.045851086424491</v>
      </c>
      <c r="E167" s="6">
        <f>D167*(1-'Inser. dati e pres. risult.'!$H$71)*C$4/'Inser. dati e pres. risult.'!$C$22</f>
        <v>1.7294081708533915E-4</v>
      </c>
      <c r="F167" s="5">
        <f t="shared" si="65"/>
        <v>84.954148913575509</v>
      </c>
      <c r="G167" s="2">
        <f>('Inser. dati e pres. risult.'!$C$15*'Inser. dati e pres. risult.'!$D$71/60+G166)*EXP(-'Inser. dati e pres. risult.'!$D$76*(B167-B166))</f>
        <v>46.588053470236488</v>
      </c>
      <c r="H167" s="8">
        <f>G167/'Inser. dati e pres. risult.'!$C$22</f>
        <v>0.16064846024219478</v>
      </c>
      <c r="I167" s="8">
        <f>H167*'Inser. dati e pres. risult.'!$D$75</f>
        <v>7.2291807108987652E-2</v>
      </c>
      <c r="J167" s="9">
        <f t="shared" si="66"/>
        <v>6.9740600105178907E-2</v>
      </c>
      <c r="K167" s="7">
        <f t="shared" si="67"/>
        <v>7.0095691491955998</v>
      </c>
      <c r="L167" s="8">
        <f>K167/'Inser. dati e pres. risult.'!$C$22</f>
        <v>2.417092810067448E-2</v>
      </c>
      <c r="M167" s="8">
        <f>L167*'Inser. dati e pres. risult.'!$D$75</f>
        <v>1.0876917645303517E-2</v>
      </c>
      <c r="N167" s="9">
        <f t="shared" si="68"/>
        <v>1.0817977864506889E-2</v>
      </c>
      <c r="O167" s="2">
        <f t="shared" si="69"/>
        <v>2.7333333333333334</v>
      </c>
      <c r="P167" s="9">
        <f t="shared" si="81"/>
        <v>0.84488263868977587</v>
      </c>
      <c r="Q167" s="9">
        <f t="shared" si="82"/>
        <v>0.91057975495319832</v>
      </c>
      <c r="R167" s="35">
        <f t="shared" si="83"/>
        <v>-0.85875327114914946</v>
      </c>
      <c r="T167" s="2">
        <f t="shared" si="84"/>
        <v>2.7333333333333334</v>
      </c>
      <c r="U167" s="4">
        <f t="shared" si="70"/>
        <v>218.66666666666669</v>
      </c>
      <c r="V167" s="7">
        <f>V166-V166*U$4/'Inser. dati e pres. risult.'!$C$22+W166</f>
        <v>47.000863969762435</v>
      </c>
      <c r="W167" s="6">
        <f>V167*(1-'Inser. dati e pres. risult.'!$H$71)*U$4/'Inser. dati e pres. risult.'!$C$22</f>
        <v>2.1609592629775846E-4</v>
      </c>
      <c r="X167" s="5">
        <f t="shared" si="71"/>
        <v>52.999136030237565</v>
      </c>
      <c r="Y167" s="2">
        <f>('Inser. dati e pres. risult.'!$C$15*'Inser. dati e pres. risult.'!$D$71/60+Y166)*EXP(-'Inser. dati e pres. risult.'!$D$76*(T167-T166))</f>
        <v>46.588053470236488</v>
      </c>
      <c r="Z167" s="8">
        <f>Y167/'Inser. dati e pres. risult.'!$C$22</f>
        <v>0.16064846024219478</v>
      </c>
      <c r="AA167" s="8">
        <f>Z167*'Inser. dati e pres. risult.'!$D$75</f>
        <v>7.2291807108987652E-2</v>
      </c>
      <c r="AB167" s="9">
        <f t="shared" si="72"/>
        <v>6.9740600105178907E-2</v>
      </c>
      <c r="AC167" s="7">
        <f t="shared" si="73"/>
        <v>21.896787637706037</v>
      </c>
      <c r="AD167" s="8">
        <f>AC167/'Inser. dati e pres. risult.'!$C$22</f>
        <v>7.5506164267951856E-2</v>
      </c>
      <c r="AE167" s="8">
        <f>AD167*'Inser. dati e pres. risult.'!$D$75</f>
        <v>3.3977773920578339E-2</v>
      </c>
      <c r="AF167" s="9">
        <f t="shared" si="74"/>
        <v>3.3407012028720318E-2</v>
      </c>
      <c r="AG167" s="2">
        <f t="shared" si="93"/>
        <v>2.7333333333333334</v>
      </c>
      <c r="AH167" s="9">
        <f t="shared" si="85"/>
        <v>0.5209818674009441</v>
      </c>
      <c r="AI167" s="9">
        <f t="shared" si="86"/>
        <v>0.91057975495319832</v>
      </c>
      <c r="AJ167" s="35">
        <f t="shared" si="87"/>
        <v>-0.5638157861998131</v>
      </c>
      <c r="AL167" s="2">
        <f t="shared" si="88"/>
        <v>2.7333333333333334</v>
      </c>
      <c r="AM167" s="4">
        <f t="shared" si="75"/>
        <v>355.33333333333331</v>
      </c>
      <c r="AN167" s="7">
        <f>AN166-AN166*AM$4/'Inser. dati e pres. risult.'!$C$22+AO166</f>
        <v>29.268656104632679</v>
      </c>
      <c r="AO167" s="6">
        <f>AN167*(1-'Inser. dati e pres. risult.'!$H$71)*AM$4/'Inser. dati e pres. risult.'!$C$22</f>
        <v>2.1867386744840527E-4</v>
      </c>
      <c r="AP167" s="5">
        <f t="shared" si="76"/>
        <v>70.731343895367317</v>
      </c>
      <c r="AQ167" s="2">
        <f>('Inser. dati e pres. risult.'!$C$15*'Inser. dati e pres. risult.'!$D$71/60+AQ166)*EXP(-'Inser. dati e pres. risult.'!$D$76*(AL167-AL166))</f>
        <v>46.588053470236488</v>
      </c>
      <c r="AR167" s="8">
        <f>AQ167/'Inser. dati e pres. risult.'!$C$22</f>
        <v>0.16064846024219478</v>
      </c>
      <c r="AS167" s="8">
        <f>AR167*'Inser. dati e pres. risult.'!$D$75</f>
        <v>7.2291807108987652E-2</v>
      </c>
      <c r="AT167" s="9">
        <f t="shared" si="77"/>
        <v>6.9740600105178907E-2</v>
      </c>
      <c r="AU167" s="7">
        <f t="shared" si="78"/>
        <v>13.635697156045907</v>
      </c>
      <c r="AV167" s="8">
        <f>AU167/'Inser. dati e pres. risult.'!$C$22</f>
        <v>4.7019645365675544E-2</v>
      </c>
      <c r="AW167" s="8">
        <f>AV167*'Inser. dati e pres. risult.'!$D$75</f>
        <v>2.1158840414553997E-2</v>
      </c>
      <c r="AX167" s="9">
        <f t="shared" si="79"/>
        <v>2.0936562624482735E-2</v>
      </c>
      <c r="AY167" s="2">
        <f t="shared" si="94"/>
        <v>2.7333333333333334</v>
      </c>
      <c r="AZ167" s="9">
        <f t="shared" si="89"/>
        <v>0.69979377015816646</v>
      </c>
      <c r="BA167" s="9">
        <f t="shared" si="90"/>
        <v>0.91057975495319832</v>
      </c>
      <c r="BB167" s="35">
        <f t="shared" si="91"/>
        <v>-0.72663828479519976</v>
      </c>
    </row>
    <row r="168" spans="1:54" x14ac:dyDescent="0.2">
      <c r="A168">
        <f t="shared" si="92"/>
        <v>165</v>
      </c>
      <c r="B168" s="2">
        <f t="shared" si="80"/>
        <v>2.75</v>
      </c>
      <c r="C168" s="4">
        <f t="shared" si="64"/>
        <v>550</v>
      </c>
      <c r="D168" s="7">
        <f>D167-D167*$C$4/'Inser. dati e pres. risult.'!$C$22+E167</f>
        <v>14.873083210156238</v>
      </c>
      <c r="E168" s="6">
        <f>D168*(1-'Inser. dati e pres. risult.'!$H$71)*C$4/'Inser. dati e pres. risult.'!$C$22</f>
        <v>1.7095497942708337E-4</v>
      </c>
      <c r="F168" s="5">
        <f t="shared" si="65"/>
        <v>85.126916789843762</v>
      </c>
      <c r="G168" s="2">
        <f>('Inser. dati e pres. risult.'!$C$15*'Inser. dati e pres. risult.'!$D$71/60+G167)*EXP(-'Inser. dati e pres. risult.'!$D$76*(B168-B167))</f>
        <v>46.656604142065568</v>
      </c>
      <c r="H168" s="8">
        <f>G168/'Inser. dati e pres. risult.'!$C$22</f>
        <v>0.16088484186919161</v>
      </c>
      <c r="I168" s="8">
        <f>H168*'Inser. dati e pres. risult.'!$D$75</f>
        <v>7.2398178841136224E-2</v>
      </c>
      <c r="J168" s="9">
        <f t="shared" si="66"/>
        <v>6.9839548146162667E-2</v>
      </c>
      <c r="K168" s="7">
        <f t="shared" si="67"/>
        <v>6.9392755570826132</v>
      </c>
      <c r="L168" s="8">
        <f>K168/'Inser. dati e pres. risult.'!$C$22</f>
        <v>2.3928536403733148E-2</v>
      </c>
      <c r="M168" s="8">
        <f>L168*'Inser. dati e pres. risult.'!$D$75</f>
        <v>1.0767841381679917E-2</v>
      </c>
      <c r="N168" s="9">
        <f t="shared" si="68"/>
        <v>1.0710075700813171E-2</v>
      </c>
      <c r="O168" s="2">
        <f t="shared" si="69"/>
        <v>2.75</v>
      </c>
      <c r="P168" s="9">
        <f t="shared" si="81"/>
        <v>0.84664740845117226</v>
      </c>
      <c r="Q168" s="9">
        <f t="shared" si="82"/>
        <v>0.91187168652212958</v>
      </c>
      <c r="R168" s="35">
        <f t="shared" si="83"/>
        <v>-0.86016211371183116</v>
      </c>
      <c r="T168" s="2">
        <f t="shared" si="84"/>
        <v>2.75</v>
      </c>
      <c r="U168" s="4">
        <f t="shared" si="70"/>
        <v>220</v>
      </c>
      <c r="V168" s="7">
        <f>V167-V167*U$4/'Inser. dati e pres. risult.'!$C$22+W167</f>
        <v>46.784984139390971</v>
      </c>
      <c r="W168" s="6">
        <f>V168*(1-'Inser. dati e pres. risult.'!$H$71)*U$4/'Inser. dati e pres. risult.'!$C$22</f>
        <v>2.1510337535352188E-4</v>
      </c>
      <c r="X168" s="5">
        <f t="shared" si="71"/>
        <v>53.215015860609029</v>
      </c>
      <c r="Y168" s="2">
        <f>('Inser. dati e pres. risult.'!$C$15*'Inser. dati e pres. risult.'!$D$71/60+Y167)*EXP(-'Inser. dati e pres. risult.'!$D$76*(T168-T167))</f>
        <v>46.656604142065568</v>
      </c>
      <c r="Z168" s="8">
        <f>Y168/'Inser. dati e pres. risult.'!$C$22</f>
        <v>0.16088484186919161</v>
      </c>
      <c r="AA168" s="8">
        <f>Z168*'Inser. dati e pres. risult.'!$D$75</f>
        <v>7.2398178841136224E-2</v>
      </c>
      <c r="AB168" s="9">
        <f t="shared" si="72"/>
        <v>6.9839548146162667E-2</v>
      </c>
      <c r="AC168" s="7">
        <f t="shared" si="73"/>
        <v>21.828284847843808</v>
      </c>
      <c r="AD168" s="8">
        <f>AC168/'Inser. dati e pres. risult.'!$C$22</f>
        <v>7.5269947751185548E-2</v>
      </c>
      <c r="AE168" s="8">
        <f>AD168*'Inser. dati e pres. risult.'!$D$75</f>
        <v>3.38714764880335E-2</v>
      </c>
      <c r="AF168" s="9">
        <f t="shared" si="74"/>
        <v>3.3304260214752857E-2</v>
      </c>
      <c r="AG168" s="2">
        <f t="shared" si="93"/>
        <v>2.75</v>
      </c>
      <c r="AH168" s="9">
        <f t="shared" si="85"/>
        <v>0.52313179138770305</v>
      </c>
      <c r="AI168" s="9">
        <f t="shared" si="86"/>
        <v>0.91187168652212958</v>
      </c>
      <c r="AJ168" s="35">
        <f t="shared" si="87"/>
        <v>-0.56515738236391799</v>
      </c>
      <c r="AL168" s="2">
        <f t="shared" si="88"/>
        <v>2.75</v>
      </c>
      <c r="AM168" s="4">
        <f t="shared" si="75"/>
        <v>357.5</v>
      </c>
      <c r="AN168" s="7">
        <f>AN167-AN167*AM$4/'Inser. dati e pres. risult.'!$C$22+AO167</f>
        <v>29.050200911051721</v>
      </c>
      <c r="AO168" s="6">
        <f>AN168*(1-'Inser. dati e pres. risult.'!$H$71)*AM$4/'Inser. dati e pres. risult.'!$C$22</f>
        <v>2.1704173094463949E-4</v>
      </c>
      <c r="AP168" s="5">
        <f t="shared" si="76"/>
        <v>70.949799088948282</v>
      </c>
      <c r="AQ168" s="2">
        <f>('Inser. dati e pres. risult.'!$C$15*'Inser. dati e pres. risult.'!$D$71/60+AQ167)*EXP(-'Inser. dati e pres. risult.'!$D$76*(AL168-AL167))</f>
        <v>46.656604142065568</v>
      </c>
      <c r="AR168" s="8">
        <f>AQ168/'Inser. dati e pres. risult.'!$C$22</f>
        <v>0.16088484186919161</v>
      </c>
      <c r="AS168" s="8">
        <f>AR168*'Inser. dati e pres. risult.'!$D$75</f>
        <v>7.2398178841136224E-2</v>
      </c>
      <c r="AT168" s="9">
        <f t="shared" si="77"/>
        <v>6.9839548146162667E-2</v>
      </c>
      <c r="AU168" s="7">
        <f t="shared" si="78"/>
        <v>13.553837241544127</v>
      </c>
      <c r="AV168" s="8">
        <f>AU168/'Inser. dati e pres. risult.'!$C$22</f>
        <v>4.6737369798428026E-2</v>
      </c>
      <c r="AW168" s="8">
        <f>AV168*'Inser. dati e pres. risult.'!$D$75</f>
        <v>2.1031816409292612E-2</v>
      </c>
      <c r="AX168" s="9">
        <f t="shared" si="79"/>
        <v>2.081219016628566E-2</v>
      </c>
      <c r="AY168" s="2">
        <f t="shared" si="94"/>
        <v>2.75</v>
      </c>
      <c r="AZ168" s="9">
        <f t="shared" si="89"/>
        <v>0.70199993100285851</v>
      </c>
      <c r="BA168" s="9">
        <f t="shared" si="90"/>
        <v>0.91187168652212958</v>
      </c>
      <c r="BB168" s="35">
        <f t="shared" si="91"/>
        <v>-0.72826217449986563</v>
      </c>
    </row>
    <row r="169" spans="1:54" x14ac:dyDescent="0.2">
      <c r="A169">
        <f t="shared" si="92"/>
        <v>166</v>
      </c>
      <c r="B169" s="2">
        <f t="shared" si="80"/>
        <v>2.7666666666666666</v>
      </c>
      <c r="C169" s="4">
        <f t="shared" si="64"/>
        <v>553.33333333333337</v>
      </c>
      <c r="D169" s="7">
        <f>D168-D168*$C$4/'Inser. dati e pres. risult.'!$C$22+E168</f>
        <v>14.702299185708583</v>
      </c>
      <c r="E169" s="6">
        <f>D169*(1-'Inser. dati e pres. risult.'!$H$71)*C$4/'Inser. dati e pres. risult.'!$C$22</f>
        <v>1.689919446633172E-4</v>
      </c>
      <c r="F169" s="5">
        <f t="shared" si="65"/>
        <v>85.297700814291417</v>
      </c>
      <c r="G169" s="2">
        <f>('Inser. dati e pres. risult.'!$C$15*'Inser. dati e pres. risult.'!$D$71/60+G168)*EXP(-'Inser. dati e pres. risult.'!$D$76*(B169-B168))</f>
        <v>46.724168000837516</v>
      </c>
      <c r="H169" s="8">
        <f>G169/'Inser. dati e pres. risult.'!$C$22</f>
        <v>0.16111782069254316</v>
      </c>
      <c r="I169" s="8">
        <f>H169*'Inser. dati e pres. risult.'!$D$75</f>
        <v>7.250301931164442E-2</v>
      </c>
      <c r="J169" s="9">
        <f t="shared" si="66"/>
        <v>6.9937061493821173E-2</v>
      </c>
      <c r="K169" s="7">
        <f t="shared" si="67"/>
        <v>6.8695269715162439</v>
      </c>
      <c r="L169" s="8">
        <f>K169/'Inser. dati e pres. risult.'!$C$22</f>
        <v>2.3688024039711184E-2</v>
      </c>
      <c r="M169" s="8">
        <f>L169*'Inser. dati e pres. risult.'!$D$75</f>
        <v>1.0659610817870034E-2</v>
      </c>
      <c r="N169" s="9">
        <f t="shared" si="68"/>
        <v>1.060299850012647E-2</v>
      </c>
      <c r="O169" s="2">
        <f t="shared" si="69"/>
        <v>2.7666666666666666</v>
      </c>
      <c r="P169" s="9">
        <f t="shared" si="81"/>
        <v>0.84839227909134807</v>
      </c>
      <c r="Q169" s="9">
        <f t="shared" si="82"/>
        <v>0.91314488577882702</v>
      </c>
      <c r="R169" s="35">
        <f t="shared" si="83"/>
        <v>-0.86156018500768072</v>
      </c>
      <c r="T169" s="2">
        <f t="shared" si="84"/>
        <v>2.7666666666666666</v>
      </c>
      <c r="U169" s="4">
        <f t="shared" si="70"/>
        <v>221.33333333333331</v>
      </c>
      <c r="V169" s="7">
        <f>V168-V168*U$4/'Inser. dati e pres. risult.'!$C$22+W168</f>
        <v>46.570095867412803</v>
      </c>
      <c r="W169" s="6">
        <f>V169*(1-'Inser. dati e pres. risult.'!$H$71)*U$4/'Inser. dati e pres. risult.'!$C$22</f>
        <v>2.1411538329844986E-4</v>
      </c>
      <c r="X169" s="5">
        <f t="shared" si="71"/>
        <v>53.429904132587197</v>
      </c>
      <c r="Y169" s="2">
        <f>('Inser. dati e pres. risult.'!$C$15*'Inser. dati e pres. risult.'!$D$71/60+Y168)*EXP(-'Inser. dati e pres. risult.'!$D$76*(T169-T168))</f>
        <v>46.724168000837516</v>
      </c>
      <c r="Z169" s="8">
        <f>Y169/'Inser. dati e pres. risult.'!$C$22</f>
        <v>0.16111782069254316</v>
      </c>
      <c r="AA169" s="8">
        <f>Z169*'Inser. dati e pres. risult.'!$D$75</f>
        <v>7.250301931164442E-2</v>
      </c>
      <c r="AB169" s="9">
        <f t="shared" si="72"/>
        <v>6.9937061493821173E-2</v>
      </c>
      <c r="AC169" s="7">
        <f t="shared" si="73"/>
        <v>21.759489831241048</v>
      </c>
      <c r="AD169" s="8">
        <f>AC169/'Inser. dati e pres. risult.'!$C$22</f>
        <v>7.5032723556003614E-2</v>
      </c>
      <c r="AE169" s="8">
        <f>AD169*'Inser. dati e pres. risult.'!$D$75</f>
        <v>3.3764725600201627E-2</v>
      </c>
      <c r="AF169" s="9">
        <f t="shared" si="74"/>
        <v>3.3201059077959005E-2</v>
      </c>
      <c r="AG169" s="2">
        <f t="shared" si="93"/>
        <v>2.7666666666666666</v>
      </c>
      <c r="AH169" s="9">
        <f t="shared" si="85"/>
        <v>0.52527231815577125</v>
      </c>
      <c r="AI169" s="9">
        <f t="shared" si="86"/>
        <v>0.91314488577882702</v>
      </c>
      <c r="AJ169" s="35">
        <f t="shared" si="87"/>
        <v>-0.5665048451863044</v>
      </c>
      <c r="AL169" s="2">
        <f t="shared" si="88"/>
        <v>2.7666666666666666</v>
      </c>
      <c r="AM169" s="4">
        <f t="shared" si="75"/>
        <v>359.66666666666669</v>
      </c>
      <c r="AN169" s="7">
        <f>AN168-AN168*AM$4/'Inser. dati e pres. risult.'!$C$22+AO168</f>
        <v>28.833376221838027</v>
      </c>
      <c r="AO169" s="6">
        <f>AN169*(1-'Inser. dati e pres. risult.'!$H$71)*AM$4/'Inser. dati e pres. risult.'!$C$22</f>
        <v>2.1542177637005441E-4</v>
      </c>
      <c r="AP169" s="5">
        <f t="shared" si="76"/>
        <v>71.166623778161977</v>
      </c>
      <c r="AQ169" s="2">
        <f>('Inser. dati e pres. risult.'!$C$15*'Inser. dati e pres. risult.'!$D$71/60+AQ168)*EXP(-'Inser. dati e pres. risult.'!$D$76*(AL169-AL168))</f>
        <v>46.724168000837516</v>
      </c>
      <c r="AR169" s="8">
        <f>AQ169/'Inser. dati e pres. risult.'!$C$22</f>
        <v>0.16111782069254316</v>
      </c>
      <c r="AS169" s="8">
        <f>AR169*'Inser. dati e pres. risult.'!$D$75</f>
        <v>7.250301931164442E-2</v>
      </c>
      <c r="AT169" s="9">
        <f t="shared" si="77"/>
        <v>6.9937061493821173E-2</v>
      </c>
      <c r="AU169" s="7">
        <f t="shared" si="78"/>
        <v>13.472155146205136</v>
      </c>
      <c r="AV169" s="8">
        <f>AU169/'Inser. dati e pres. risult.'!$C$22</f>
        <v>4.6455707400707362E-2</v>
      </c>
      <c r="AW169" s="8">
        <f>AV169*'Inser. dati e pres. risult.'!$D$75</f>
        <v>2.0905068330318313E-2</v>
      </c>
      <c r="AX169" s="9">
        <f t="shared" si="79"/>
        <v>2.0688072126738843E-2</v>
      </c>
      <c r="AY169" s="2">
        <f t="shared" si="94"/>
        <v>2.7666666666666666</v>
      </c>
      <c r="AZ169" s="9">
        <f t="shared" si="89"/>
        <v>0.70419014346825826</v>
      </c>
      <c r="BA169" s="9">
        <f t="shared" si="90"/>
        <v>0.91314488577882702</v>
      </c>
      <c r="BB169" s="35">
        <f t="shared" si="91"/>
        <v>-0.72988274234507144</v>
      </c>
    </row>
    <row r="170" spans="1:54" x14ac:dyDescent="0.2">
      <c r="A170">
        <f t="shared" si="92"/>
        <v>167</v>
      </c>
      <c r="B170" s="2">
        <f t="shared" si="80"/>
        <v>2.7833333333333332</v>
      </c>
      <c r="C170" s="4">
        <f t="shared" si="64"/>
        <v>556.66666666666663</v>
      </c>
      <c r="D170" s="7">
        <f>D169-D169*$C$4/'Inser. dati e pres. risult.'!$C$22+E169</f>
        <v>14.53347623298993</v>
      </c>
      <c r="E170" s="6">
        <f>D170*(1-'Inser. dati e pres. risult.'!$H$71)*C$4/'Inser. dati e pres. risult.'!$C$22</f>
        <v>1.6705145095390742E-4</v>
      </c>
      <c r="F170" s="5">
        <f t="shared" si="65"/>
        <v>85.466523767010074</v>
      </c>
      <c r="G170" s="2">
        <f>('Inser. dati e pres. risult.'!$C$15*'Inser. dati e pres. risult.'!$D$71/60+G169)*EXP(-'Inser. dati e pres. risult.'!$D$76*(B170-B169))</f>
        <v>46.790759252102532</v>
      </c>
      <c r="H170" s="8">
        <f>G170/'Inser. dati e pres. risult.'!$C$22</f>
        <v>0.16134744569690529</v>
      </c>
      <c r="I170" s="8">
        <f>H170*'Inser. dati e pres. risult.'!$D$75</f>
        <v>7.2606350563607383E-2</v>
      </c>
      <c r="J170" s="9">
        <f t="shared" si="66"/>
        <v>7.0033161096529684E-2</v>
      </c>
      <c r="K170" s="7">
        <f t="shared" si="67"/>
        <v>6.800323875139858</v>
      </c>
      <c r="L170" s="8">
        <f>K170/'Inser. dati e pres. risult.'!$C$22</f>
        <v>2.3449392672896061E-2</v>
      </c>
      <c r="M170" s="8">
        <f>L170*'Inser. dati e pres. risult.'!$D$75</f>
        <v>1.0552226702803228E-2</v>
      </c>
      <c r="N170" s="9">
        <f t="shared" si="68"/>
        <v>1.0496747273925799E-2</v>
      </c>
      <c r="O170" s="2">
        <f t="shared" si="69"/>
        <v>2.7833333333333332</v>
      </c>
      <c r="P170" s="9">
        <f t="shared" si="81"/>
        <v>0.8501174713582087</v>
      </c>
      <c r="Q170" s="9">
        <f t="shared" si="82"/>
        <v>0.91439962623923943</v>
      </c>
      <c r="R170" s="35">
        <f t="shared" si="83"/>
        <v>-0.86294747183015386</v>
      </c>
      <c r="T170" s="2">
        <f t="shared" si="84"/>
        <v>2.7833333333333332</v>
      </c>
      <c r="U170" s="4">
        <f t="shared" si="70"/>
        <v>222.66666666666666</v>
      </c>
      <c r="V170" s="7">
        <f>V169-V169*U$4/'Inser. dati e pres. risult.'!$C$22+W169</f>
        <v>46.356194599497655</v>
      </c>
      <c r="W170" s="6">
        <f>V170*(1-'Inser. dati e pres. risult.'!$H$71)*U$4/'Inser. dati e pres. risult.'!$C$22</f>
        <v>2.1313192919309286E-4</v>
      </c>
      <c r="X170" s="5">
        <f t="shared" si="71"/>
        <v>53.643805400502345</v>
      </c>
      <c r="Y170" s="2">
        <f>('Inser. dati e pres. risult.'!$C$15*'Inser. dati e pres. risult.'!$D$71/60+Y169)*EXP(-'Inser. dati e pres. risult.'!$D$76*(T170-T169))</f>
        <v>46.790759252102532</v>
      </c>
      <c r="Z170" s="8">
        <f>Y170/'Inser. dati e pres. risult.'!$C$22</f>
        <v>0.16134744569690529</v>
      </c>
      <c r="AA170" s="8">
        <f>Z170*'Inser. dati e pres. risult.'!$D$75</f>
        <v>7.2606350563607383E-2</v>
      </c>
      <c r="AB170" s="9">
        <f t="shared" si="72"/>
        <v>7.0033161096529684E-2</v>
      </c>
      <c r="AC170" s="7">
        <f t="shared" si="73"/>
        <v>21.690415413487102</v>
      </c>
      <c r="AD170" s="8">
        <f>AC170/'Inser. dati e pres. risult.'!$C$22</f>
        <v>7.479453590857621E-2</v>
      </c>
      <c r="AE170" s="8">
        <f>AD170*'Inser. dati e pres. risult.'!$D$75</f>
        <v>3.3657541158859293E-2</v>
      </c>
      <c r="AF170" s="9">
        <f t="shared" si="74"/>
        <v>3.309742771985047E-2</v>
      </c>
      <c r="AG170" s="2">
        <f t="shared" si="93"/>
        <v>2.7833333333333332</v>
      </c>
      <c r="AH170" s="9">
        <f t="shared" si="85"/>
        <v>0.52740348712475105</v>
      </c>
      <c r="AI170" s="9">
        <f t="shared" si="86"/>
        <v>0.91439962623923943</v>
      </c>
      <c r="AJ170" s="35">
        <f t="shared" si="87"/>
        <v>-0.56785792526490453</v>
      </c>
      <c r="AL170" s="2">
        <f t="shared" si="88"/>
        <v>2.7833333333333332</v>
      </c>
      <c r="AM170" s="4">
        <f t="shared" si="75"/>
        <v>361.83333333333331</v>
      </c>
      <c r="AN170" s="7">
        <f>AN169-AN169*AM$4/'Inser. dati e pres. risult.'!$C$22+AO169</f>
        <v>28.618169867244344</v>
      </c>
      <c r="AO170" s="6">
        <f>AN170*(1-'Inser. dati e pres. risult.'!$H$71)*AM$4/'Inser. dati e pres. risult.'!$C$22</f>
        <v>2.1381391280125102E-4</v>
      </c>
      <c r="AP170" s="5">
        <f t="shared" si="76"/>
        <v>71.381830132755653</v>
      </c>
      <c r="AQ170" s="2">
        <f>('Inser. dati e pres. risult.'!$C$15*'Inser. dati e pres. risult.'!$D$71/60+AQ169)*EXP(-'Inser. dati e pres. risult.'!$D$76*(AL170-AL169))</f>
        <v>46.790759252102532</v>
      </c>
      <c r="AR170" s="8">
        <f>AQ170/'Inser. dati e pres. risult.'!$C$22</f>
        <v>0.16134744569690529</v>
      </c>
      <c r="AS170" s="8">
        <f>AR170*'Inser. dati e pres. risult.'!$D$75</f>
        <v>7.2606350563607383E-2</v>
      </c>
      <c r="AT170" s="9">
        <f t="shared" si="77"/>
        <v>7.0033161096529684E-2</v>
      </c>
      <c r="AU170" s="7">
        <f t="shared" si="78"/>
        <v>13.390658964940052</v>
      </c>
      <c r="AV170" s="8">
        <f>AU170/'Inser. dati e pres. risult.'!$C$22</f>
        <v>4.6174686086000179E-2</v>
      </c>
      <c r="AW170" s="8">
        <f>AV170*'Inser. dati e pres. risult.'!$D$75</f>
        <v>2.0778608738700081E-2</v>
      </c>
      <c r="AX170" s="9">
        <f t="shared" si="79"/>
        <v>2.056422090935095E-2</v>
      </c>
      <c r="AY170" s="2">
        <f t="shared" si="94"/>
        <v>2.7833333333333332</v>
      </c>
      <c r="AZ170" s="9">
        <f t="shared" si="89"/>
        <v>0.7063645195023196</v>
      </c>
      <c r="BA170" s="9">
        <f t="shared" si="90"/>
        <v>0.91439962623923943</v>
      </c>
      <c r="BB170" s="35">
        <f t="shared" si="91"/>
        <v>-0.73149982638234157</v>
      </c>
    </row>
    <row r="171" spans="1:54" x14ac:dyDescent="0.2">
      <c r="A171">
        <f t="shared" si="92"/>
        <v>168</v>
      </c>
      <c r="B171" s="2">
        <f t="shared" si="80"/>
        <v>2.8</v>
      </c>
      <c r="C171" s="4">
        <f t="shared" si="64"/>
        <v>560</v>
      </c>
      <c r="D171" s="7">
        <f>D170-D170*$C$4/'Inser. dati e pres. risult.'!$C$22+E170</f>
        <v>14.366591833486975</v>
      </c>
      <c r="E171" s="6">
        <f>D171*(1-'Inser. dati e pres. risult.'!$H$71)*C$4/'Inser. dati e pres. risult.'!$C$22</f>
        <v>1.6513323946536768E-4</v>
      </c>
      <c r="F171" s="5">
        <f t="shared" si="65"/>
        <v>85.633408166513021</v>
      </c>
      <c r="G171" s="2">
        <f>('Inser. dati e pres. risult.'!$C$15*'Inser. dati e pres. risult.'!$D$71/60+G170)*EXP(-'Inser. dati e pres. risult.'!$D$76*(B171-B170))</f>
        <v>46.856391896916499</v>
      </c>
      <c r="H171" s="8">
        <f>G171/'Inser. dati e pres. risult.'!$C$22</f>
        <v>0.16157376516178104</v>
      </c>
      <c r="I171" s="8">
        <f>H171*'Inser. dati e pres. risult.'!$D$75</f>
        <v>7.270819432280147E-2</v>
      </c>
      <c r="J171" s="9">
        <f t="shared" si="66"/>
        <v>7.0127867592614801E-2</v>
      </c>
      <c r="K171" s="7">
        <f t="shared" si="67"/>
        <v>6.7316665717290585</v>
      </c>
      <c r="L171" s="8">
        <f>K171/'Inser. dati e pres. risult.'!$C$22</f>
        <v>2.3212643350789857E-2</v>
      </c>
      <c r="M171" s="8">
        <f>L171*'Inser. dati e pres. risult.'!$D$75</f>
        <v>1.0445689507855436E-2</v>
      </c>
      <c r="N171" s="9">
        <f t="shared" si="68"/>
        <v>1.0391322757272281E-2</v>
      </c>
      <c r="O171" s="2">
        <f t="shared" si="69"/>
        <v>2.8</v>
      </c>
      <c r="P171" s="9">
        <f t="shared" si="81"/>
        <v>0.85182320361375718</v>
      </c>
      <c r="Q171" s="9">
        <f t="shared" si="82"/>
        <v>0.91563617737111391</v>
      </c>
      <c r="R171" s="35">
        <f t="shared" si="83"/>
        <v>-0.86432396458180272</v>
      </c>
      <c r="T171" s="2">
        <f t="shared" si="84"/>
        <v>2.8</v>
      </c>
      <c r="U171" s="4">
        <f t="shared" si="70"/>
        <v>224</v>
      </c>
      <c r="V171" s="7">
        <f>V170-V170*U$4/'Inser. dati e pres. risult.'!$C$22+W170</f>
        <v>46.143275802233759</v>
      </c>
      <c r="W171" s="6">
        <f>V171*(1-'Inser. dati e pres. risult.'!$H$71)*U$4/'Inser. dati e pres. risult.'!$C$22</f>
        <v>2.1215299219417839E-4</v>
      </c>
      <c r="X171" s="5">
        <f t="shared" si="71"/>
        <v>53.856724197766241</v>
      </c>
      <c r="Y171" s="2">
        <f>('Inser. dati e pres. risult.'!$C$15*'Inser. dati e pres. risult.'!$D$71/60+Y170)*EXP(-'Inser. dati e pres. risult.'!$D$76*(T171-T170))</f>
        <v>46.856391896916499</v>
      </c>
      <c r="Z171" s="8">
        <f>Y171/'Inser. dati e pres. risult.'!$C$22</f>
        <v>0.16157376516178104</v>
      </c>
      <c r="AA171" s="8">
        <f>Z171*'Inser. dati e pres. risult.'!$D$75</f>
        <v>7.270819432280147E-2</v>
      </c>
      <c r="AB171" s="9">
        <f t="shared" si="72"/>
        <v>7.0127867592614801E-2</v>
      </c>
      <c r="AC171" s="7">
        <f t="shared" si="73"/>
        <v>21.62107414396969</v>
      </c>
      <c r="AD171" s="8">
        <f>AC171/'Inser. dati e pres. risult.'!$C$22</f>
        <v>7.4555428082654099E-2</v>
      </c>
      <c r="AE171" s="8">
        <f>AD171*'Inser. dati e pres. risult.'!$D$75</f>
        <v>3.3549942637194345E-2</v>
      </c>
      <c r="AF171" s="9">
        <f t="shared" si="74"/>
        <v>3.2993384835149242E-2</v>
      </c>
      <c r="AG171" s="2">
        <f t="shared" si="93"/>
        <v>2.8</v>
      </c>
      <c r="AH171" s="9">
        <f t="shared" si="85"/>
        <v>0.52952533753323783</v>
      </c>
      <c r="AI171" s="9">
        <f t="shared" si="86"/>
        <v>0.91563617737111391</v>
      </c>
      <c r="AJ171" s="35">
        <f t="shared" si="87"/>
        <v>-0.56921637850896878</v>
      </c>
      <c r="AL171" s="2">
        <f t="shared" si="88"/>
        <v>2.8</v>
      </c>
      <c r="AM171" s="4">
        <f t="shared" si="75"/>
        <v>364</v>
      </c>
      <c r="AN171" s="7">
        <f>AN170-AN170*AM$4/'Inser. dati e pres. risult.'!$C$22+AO170</f>
        <v>28.404569768355895</v>
      </c>
      <c r="AO171" s="6">
        <f>AN171*(1-'Inser. dati e pres. risult.'!$H$71)*AM$4/'Inser. dati e pres. risult.'!$C$22</f>
        <v>2.1221804999346376E-4</v>
      </c>
      <c r="AP171" s="5">
        <f t="shared" si="76"/>
        <v>71.595430231644102</v>
      </c>
      <c r="AQ171" s="2">
        <f>('Inser. dati e pres. risult.'!$C$15*'Inser. dati e pres. risult.'!$D$71/60+AQ170)*EXP(-'Inser. dati e pres. risult.'!$D$76*(AL171-AL170))</f>
        <v>46.856391896916499</v>
      </c>
      <c r="AR171" s="8">
        <f>AQ171/'Inser. dati e pres. risult.'!$C$22</f>
        <v>0.16157376516178104</v>
      </c>
      <c r="AS171" s="8">
        <f>AR171*'Inser. dati e pres. risult.'!$D$75</f>
        <v>7.270819432280147E-2</v>
      </c>
      <c r="AT171" s="9">
        <f t="shared" si="77"/>
        <v>7.0127867592614801E-2</v>
      </c>
      <c r="AU171" s="7">
        <f t="shared" si="78"/>
        <v>13.309356527293906</v>
      </c>
      <c r="AV171" s="8">
        <f>AU171/'Inser. dati e pres. risult.'!$C$22</f>
        <v>4.5894332852737606E-2</v>
      </c>
      <c r="AW171" s="8">
        <f>AV171*'Inser. dati e pres. risult.'!$D$75</f>
        <v>2.0652449783731923E-2</v>
      </c>
      <c r="AX171" s="9">
        <f t="shared" si="79"/>
        <v>2.044064852028471E-2</v>
      </c>
      <c r="AY171" s="2">
        <f t="shared" si="94"/>
        <v>2.8</v>
      </c>
      <c r="AZ171" s="9">
        <f t="shared" si="89"/>
        <v>0.70852317028904888</v>
      </c>
      <c r="BA171" s="9">
        <f t="shared" si="90"/>
        <v>0.91563617737111391</v>
      </c>
      <c r="BB171" s="35">
        <f t="shared" si="91"/>
        <v>-0.73311326985121361</v>
      </c>
    </row>
    <row r="172" spans="1:54" x14ac:dyDescent="0.2">
      <c r="A172">
        <f t="shared" si="92"/>
        <v>169</v>
      </c>
      <c r="B172" s="2">
        <f t="shared" si="80"/>
        <v>2.8166666666666669</v>
      </c>
      <c r="C172" s="4">
        <f t="shared" si="64"/>
        <v>563.33333333333337</v>
      </c>
      <c r="D172" s="7">
        <f>D171-D171*$C$4/'Inser. dati e pres. risult.'!$C$22+E171</f>
        <v>14.201623727261072</v>
      </c>
      <c r="E172" s="6">
        <f>D172*(1-'Inser. dati e pres. risult.'!$H$71)*C$4/'Inser. dati e pres. risult.'!$C$22</f>
        <v>1.6323705433633431E-4</v>
      </c>
      <c r="F172" s="5">
        <f t="shared" si="65"/>
        <v>85.798376272738921</v>
      </c>
      <c r="G172" s="2">
        <f>('Inser. dati e pres. risult.'!$C$15*'Inser. dati e pres. risult.'!$D$71/60+G171)*EXP(-'Inser. dati e pres. risult.'!$D$76*(B172-B171))</f>
        <v>46.921079734784747</v>
      </c>
      <c r="H172" s="8">
        <f>G172/'Inser. dati e pres. risult.'!$C$22</f>
        <v>0.16179682667167156</v>
      </c>
      <c r="I172" s="8">
        <f>H172*'Inser. dati e pres. risult.'!$D$75</f>
        <v>7.28085720022522E-2</v>
      </c>
      <c r="J172" s="9">
        <f t="shared" si="66"/>
        <v>7.0221201315062154E-2</v>
      </c>
      <c r="K172" s="7">
        <f t="shared" si="67"/>
        <v>6.6635551927022778</v>
      </c>
      <c r="L172" s="8">
        <f>K172/'Inser. dati e pres. risult.'!$C$22</f>
        <v>2.2977776526559579E-2</v>
      </c>
      <c r="M172" s="8">
        <f>L172*'Inser. dati e pres. risult.'!$D$75</f>
        <v>1.0339999436951811E-2</v>
      </c>
      <c r="N172" s="9">
        <f t="shared" si="68"/>
        <v>1.0286725418654941E-2</v>
      </c>
      <c r="O172" s="2">
        <f t="shared" si="69"/>
        <v>2.8166666666666669</v>
      </c>
      <c r="P172" s="9">
        <f t="shared" si="81"/>
        <v>0.85350969185928061</v>
      </c>
      <c r="Q172" s="9">
        <f t="shared" si="82"/>
        <v>0.91685480465546199</v>
      </c>
      <c r="R172" s="35">
        <f t="shared" si="83"/>
        <v>-0.86568965714572232</v>
      </c>
      <c r="T172" s="2">
        <f t="shared" si="84"/>
        <v>2.8166666666666669</v>
      </c>
      <c r="U172" s="4">
        <f t="shared" si="70"/>
        <v>225.33333333333334</v>
      </c>
      <c r="V172" s="7">
        <f>V171-V171*U$4/'Inser. dati e pres. risult.'!$C$22+W171</f>
        <v>45.931334963031773</v>
      </c>
      <c r="W172" s="6">
        <f>V172*(1-'Inser. dati e pres. risult.'!$H$71)*U$4/'Inser. dati e pres. risult.'!$C$22</f>
        <v>2.1117855155416924E-4</v>
      </c>
      <c r="X172" s="5">
        <f t="shared" si="71"/>
        <v>54.068665036968227</v>
      </c>
      <c r="Y172" s="2">
        <f>('Inser. dati e pres. risult.'!$C$15*'Inser. dati e pres. risult.'!$D$71/60+Y171)*EXP(-'Inser. dati e pres. risult.'!$D$76*(T172-T171))</f>
        <v>46.921079734784747</v>
      </c>
      <c r="Z172" s="8">
        <f>Y172/'Inser. dati e pres. risult.'!$C$22</f>
        <v>0.16179682667167156</v>
      </c>
      <c r="AA172" s="8">
        <f>Z172*'Inser. dati e pres. risult.'!$D$75</f>
        <v>7.28085720022522E-2</v>
      </c>
      <c r="AB172" s="9">
        <f t="shared" si="72"/>
        <v>7.0221201315062154E-2</v>
      </c>
      <c r="AC172" s="7">
        <f t="shared" si="73"/>
        <v>21.551478301255202</v>
      </c>
      <c r="AD172" s="8">
        <f>AC172/'Inser. dati e pres. risult.'!$C$22</f>
        <v>7.431544241812138E-2</v>
      </c>
      <c r="AE172" s="8">
        <f>AD172*'Inser. dati e pres. risult.'!$D$75</f>
        <v>3.3441949088154621E-2</v>
      </c>
      <c r="AF172" s="9">
        <f t="shared" si="74"/>
        <v>3.2888948719720812E-2</v>
      </c>
      <c r="AG172" s="2">
        <f t="shared" si="93"/>
        <v>2.8166666666666669</v>
      </c>
      <c r="AH172" s="9">
        <f t="shared" si="85"/>
        <v>0.53163790844081915</v>
      </c>
      <c r="AI172" s="9">
        <f t="shared" si="86"/>
        <v>0.91685480465546199</v>
      </c>
      <c r="AJ172" s="35">
        <f t="shared" si="87"/>
        <v>-0.57057996603548355</v>
      </c>
      <c r="AL172" s="2">
        <f t="shared" si="88"/>
        <v>2.8166666666666669</v>
      </c>
      <c r="AM172" s="4">
        <f t="shared" si="75"/>
        <v>366.16666666666669</v>
      </c>
      <c r="AN172" s="7">
        <f>AN171-AN171*AM$4/'Inser. dati e pres. risult.'!$C$22+AO171</f>
        <v>28.192563936412423</v>
      </c>
      <c r="AO172" s="6">
        <f>AN172*(1-'Inser. dati e pres. risult.'!$H$71)*AM$4/'Inser. dati e pres. risult.'!$C$22</f>
        <v>2.1063409837549529E-4</v>
      </c>
      <c r="AP172" s="5">
        <f t="shared" si="76"/>
        <v>71.807436063587573</v>
      </c>
      <c r="AQ172" s="2">
        <f>('Inser. dati e pres. risult.'!$C$15*'Inser. dati e pres. risult.'!$D$71/60+AQ171)*EXP(-'Inser. dati e pres. risult.'!$D$76*(AL172-AL171))</f>
        <v>46.921079734784747</v>
      </c>
      <c r="AR172" s="8">
        <f>AQ172/'Inser. dati e pres. risult.'!$C$22</f>
        <v>0.16179682667167156</v>
      </c>
      <c r="AS172" s="8">
        <f>AR172*'Inser. dati e pres. risult.'!$D$75</f>
        <v>7.28085720022522E-2</v>
      </c>
      <c r="AT172" s="9">
        <f t="shared" si="77"/>
        <v>7.0221201315062154E-2</v>
      </c>
      <c r="AU172" s="7">
        <f t="shared" si="78"/>
        <v>13.228255403884242</v>
      </c>
      <c r="AV172" s="8">
        <f>AU172/'Inser. dati e pres. risult.'!$C$22</f>
        <v>4.5614673806497384E-2</v>
      </c>
      <c r="AW172" s="8">
        <f>AV172*'Inser. dati e pres. risult.'!$D$75</f>
        <v>2.0526603212923822E-2</v>
      </c>
      <c r="AX172" s="9">
        <f t="shared" si="79"/>
        <v>2.0317366577855767E-2</v>
      </c>
      <c r="AY172" s="2">
        <f t="shared" si="94"/>
        <v>2.8166666666666669</v>
      </c>
      <c r="AZ172" s="9">
        <f t="shared" si="89"/>
        <v>0.71066620625446664</v>
      </c>
      <c r="BA172" s="9">
        <f t="shared" si="90"/>
        <v>0.91685480465546199</v>
      </c>
      <c r="BB172" s="35">
        <f t="shared" si="91"/>
        <v>-0.73472292105521531</v>
      </c>
    </row>
    <row r="173" spans="1:54" x14ac:dyDescent="0.2">
      <c r="A173">
        <f t="shared" si="92"/>
        <v>170</v>
      </c>
      <c r="B173" s="2">
        <f t="shared" si="80"/>
        <v>2.8333333333333335</v>
      </c>
      <c r="C173" s="4">
        <f t="shared" si="64"/>
        <v>566.66666666666674</v>
      </c>
      <c r="D173" s="7">
        <f>D172-D172*$C$4/'Inser. dati e pres. risult.'!$C$22+E172</f>
        <v>14.038549909979073</v>
      </c>
      <c r="E173" s="6">
        <f>D173*(1-'Inser. dati e pres. risult.'!$H$71)*C$4/'Inser. dati e pres. risult.'!$C$22</f>
        <v>1.6136264264343778E-4</v>
      </c>
      <c r="F173" s="5">
        <f t="shared" si="65"/>
        <v>85.961450090020932</v>
      </c>
      <c r="G173" s="2">
        <f>('Inser. dati e pres. risult.'!$C$15*'Inser. dati e pres. risult.'!$D$71/60+G172)*EXP(-'Inser. dati e pres. risult.'!$D$76*(B173-B172))</f>
        <v>46.984836366563528</v>
      </c>
      <c r="H173" s="8">
        <f>G173/'Inser. dati e pres. risult.'!$C$22</f>
        <v>0.16201667712608114</v>
      </c>
      <c r="I173" s="8">
        <f>H173*'Inser. dati e pres. risult.'!$D$75</f>
        <v>7.2907504706736515E-2</v>
      </c>
      <c r="J173" s="9">
        <f t="shared" si="66"/>
        <v>7.0313182296149579E-2</v>
      </c>
      <c r="K173" s="7">
        <f t="shared" si="67"/>
        <v>6.5959897034420187</v>
      </c>
      <c r="L173" s="8">
        <f>K173/'Inser. dati e pres. risult.'!$C$22</f>
        <v>2.2744792080834547E-2</v>
      </c>
      <c r="M173" s="8">
        <f>L173*'Inser. dati e pres. risult.'!$D$75</f>
        <v>1.0235156436375547E-2</v>
      </c>
      <c r="N173" s="9">
        <f t="shared" si="68"/>
        <v>1.0182955469556276E-2</v>
      </c>
      <c r="O173" s="2">
        <f t="shared" si="69"/>
        <v>2.8333333333333335</v>
      </c>
      <c r="P173" s="9">
        <f t="shared" si="81"/>
        <v>0.85517714976023917</v>
      </c>
      <c r="Q173" s="9">
        <f t="shared" si="82"/>
        <v>0.91805576964705404</v>
      </c>
      <c r="R173" s="35">
        <f t="shared" si="83"/>
        <v>-0.86704454676065623</v>
      </c>
      <c r="T173" s="2">
        <f t="shared" si="84"/>
        <v>2.8333333333333335</v>
      </c>
      <c r="U173" s="4">
        <f t="shared" si="70"/>
        <v>226.66666666666669</v>
      </c>
      <c r="V173" s="7">
        <f>V172-V172*U$4/'Inser. dati e pres. risult.'!$C$22+W172</f>
        <v>45.720367590029156</v>
      </c>
      <c r="W173" s="6">
        <f>V173*(1-'Inser. dati e pres. risult.'!$H$71)*U$4/'Inser. dati e pres. risult.'!$C$22</f>
        <v>2.1020858662082389E-4</v>
      </c>
      <c r="X173" s="5">
        <f t="shared" si="71"/>
        <v>54.279632409970844</v>
      </c>
      <c r="Y173" s="2">
        <f>('Inser. dati e pres. risult.'!$C$15*'Inser. dati e pres. risult.'!$D$71/60+Y172)*EXP(-'Inser. dati e pres. risult.'!$D$76*(T173-T172))</f>
        <v>46.984836366563528</v>
      </c>
      <c r="Z173" s="8">
        <f>Y173/'Inser. dati e pres. risult.'!$C$22</f>
        <v>0.16201667712608114</v>
      </c>
      <c r="AA173" s="8">
        <f>Z173*'Inser. dati e pres. risult.'!$D$75</f>
        <v>7.2907504706736515E-2</v>
      </c>
      <c r="AB173" s="9">
        <f t="shared" si="72"/>
        <v>7.0313182296149579E-2</v>
      </c>
      <c r="AC173" s="7">
        <f t="shared" si="73"/>
        <v>21.481639898366542</v>
      </c>
      <c r="AD173" s="8">
        <f>AC173/'Inser. dati e pres. risult.'!$C$22</f>
        <v>7.4074620339194971E-2</v>
      </c>
      <c r="AE173" s="8">
        <f>AD173*'Inser. dati e pres. risult.'!$D$75</f>
        <v>3.3333579152637738E-2</v>
      </c>
      <c r="AF173" s="9">
        <f t="shared" si="74"/>
        <v>3.2784137278353942E-2</v>
      </c>
      <c r="AG173" s="2">
        <f t="shared" si="93"/>
        <v>2.8333333333333335</v>
      </c>
      <c r="AH173" s="9">
        <f t="shared" si="85"/>
        <v>0.53374123873000645</v>
      </c>
      <c r="AI173" s="9">
        <f t="shared" si="86"/>
        <v>0.91805576964705404</v>
      </c>
      <c r="AJ173" s="35">
        <f t="shared" si="87"/>
        <v>-0.57194845406759409</v>
      </c>
      <c r="AL173" s="2">
        <f t="shared" si="88"/>
        <v>2.8333333333333335</v>
      </c>
      <c r="AM173" s="4">
        <f t="shared" si="75"/>
        <v>368.33333333333337</v>
      </c>
      <c r="AN173" s="7">
        <f>AN172-AN172*AM$4/'Inser. dati e pres. risult.'!$C$22+AO172</f>
        <v>27.982140472135303</v>
      </c>
      <c r="AO173" s="6">
        <f>AN173*(1-'Inser. dati e pres. risult.'!$H$71)*AM$4/'Inser. dati e pres. risult.'!$C$22</f>
        <v>2.0906196904468921E-4</v>
      </c>
      <c r="AP173" s="5">
        <f t="shared" si="76"/>
        <v>72.017859527864701</v>
      </c>
      <c r="AQ173" s="2">
        <f>('Inser. dati e pres. risult.'!$C$15*'Inser. dati e pres. risult.'!$D$71/60+AQ172)*EXP(-'Inser. dati e pres. risult.'!$D$76*(AL173-AL172))</f>
        <v>46.984836366563528</v>
      </c>
      <c r="AR173" s="8">
        <f>AQ173/'Inser. dati e pres. risult.'!$C$22</f>
        <v>0.16201667712608114</v>
      </c>
      <c r="AS173" s="8">
        <f>AR173*'Inser. dati e pres. risult.'!$D$75</f>
        <v>7.2907504706736515E-2</v>
      </c>
      <c r="AT173" s="9">
        <f t="shared" si="77"/>
        <v>7.0313182296149579E-2</v>
      </c>
      <c r="AU173" s="7">
        <f t="shared" si="78"/>
        <v>13.147362912694719</v>
      </c>
      <c r="AV173" s="8">
        <f>AU173/'Inser. dati e pres. risult.'!$C$22</f>
        <v>4.5335734181705931E-2</v>
      </c>
      <c r="AW173" s="8">
        <f>AV173*'Inser. dati e pres. risult.'!$D$75</f>
        <v>2.0401080381767668E-2</v>
      </c>
      <c r="AX173" s="9">
        <f t="shared" si="79"/>
        <v>2.019438632182069E-2</v>
      </c>
      <c r="AY173" s="2">
        <f t="shared" si="94"/>
        <v>2.8333333333333335</v>
      </c>
      <c r="AZ173" s="9">
        <f t="shared" si="89"/>
        <v>0.71279373707244997</v>
      </c>
      <c r="BA173" s="9">
        <f t="shared" si="90"/>
        <v>0.91805576964705404</v>
      </c>
      <c r="BB173" s="35">
        <f t="shared" si="91"/>
        <v>-0.73632863324059383</v>
      </c>
    </row>
    <row r="174" spans="1:54" x14ac:dyDescent="0.2">
      <c r="A174">
        <f t="shared" si="92"/>
        <v>171</v>
      </c>
      <c r="B174" s="2">
        <f t="shared" si="80"/>
        <v>2.85</v>
      </c>
      <c r="C174" s="4">
        <f t="shared" si="64"/>
        <v>570</v>
      </c>
      <c r="D174" s="7">
        <f>D173-D173*$C$4/'Inser. dati e pres. risult.'!$C$22+E173</f>
        <v>13.877348629978279</v>
      </c>
      <c r="E174" s="6">
        <f>D174*(1-'Inser. dati e pres. risult.'!$H$71)*C$4/'Inser. dati e pres. risult.'!$C$22</f>
        <v>1.5950975436756655E-4</v>
      </c>
      <c r="F174" s="5">
        <f t="shared" si="65"/>
        <v>86.122651370021714</v>
      </c>
      <c r="G174" s="2">
        <f>('Inser. dati e pres. risult.'!$C$15*'Inser. dati e pres. risult.'!$D$71/60+G173)*EXP(-'Inser. dati e pres. risult.'!$D$76*(B174-B173))</f>
        <v>47.047675197319514</v>
      </c>
      <c r="H174" s="8">
        <f>G174/'Inser. dati e pres. risult.'!$C$22</f>
        <v>0.16223336274937764</v>
      </c>
      <c r="I174" s="8">
        <f>H174*'Inser. dati e pres. risult.'!$D$75</f>
        <v>7.3005013237219932E-2</v>
      </c>
      <c r="J174" s="9">
        <f t="shared" si="66"/>
        <v>7.0403830272006473E-2</v>
      </c>
      <c r="K174" s="7">
        <f t="shared" si="67"/>
        <v>6.5289699094318498</v>
      </c>
      <c r="L174" s="8">
        <f>K174/'Inser. dati e pres. risult.'!$C$22</f>
        <v>2.2513689342868449E-2</v>
      </c>
      <c r="M174" s="8">
        <f>L174*'Inser. dati e pres. risult.'!$D$75</f>
        <v>1.0131160204290801E-2</v>
      </c>
      <c r="N174" s="9">
        <f t="shared" si="68"/>
        <v>1.0080012873743605E-2</v>
      </c>
      <c r="O174" s="2">
        <f t="shared" si="69"/>
        <v>2.85</v>
      </c>
      <c r="P174" s="9">
        <f t="shared" si="81"/>
        <v>0.8568257886708821</v>
      </c>
      <c r="Q174" s="9">
        <f t="shared" si="82"/>
        <v>0.91923933003394909</v>
      </c>
      <c r="R174" s="35">
        <f t="shared" si="83"/>
        <v>-0.86838863389968257</v>
      </c>
      <c r="T174" s="2">
        <f t="shared" si="84"/>
        <v>2.85</v>
      </c>
      <c r="U174" s="4">
        <f t="shared" si="70"/>
        <v>228</v>
      </c>
      <c r="V174" s="7">
        <f>V173-V173*U$4/'Inser. dati e pres. risult.'!$C$22+W173</f>
        <v>45.510369211994956</v>
      </c>
      <c r="W174" s="6">
        <f>V174*(1-'Inser. dati e pres. risult.'!$H$71)*U$4/'Inser. dati e pres. risult.'!$C$22</f>
        <v>2.0924307683675857E-4</v>
      </c>
      <c r="X174" s="5">
        <f t="shared" si="71"/>
        <v>54.489630788005044</v>
      </c>
      <c r="Y174" s="2">
        <f>('Inser. dati e pres. risult.'!$C$15*'Inser. dati e pres. risult.'!$D$71/60+Y173)*EXP(-'Inser. dati e pres. risult.'!$D$76*(T174-T173))</f>
        <v>47.047675197319514</v>
      </c>
      <c r="Z174" s="8">
        <f>Y174/'Inser. dati e pres. risult.'!$C$22</f>
        <v>0.16223336274937764</v>
      </c>
      <c r="AA174" s="8">
        <f>Z174*'Inser. dati e pres. risult.'!$D$75</f>
        <v>7.3005013237219932E-2</v>
      </c>
      <c r="AB174" s="9">
        <f t="shared" si="72"/>
        <v>7.0403830272006473E-2</v>
      </c>
      <c r="AC174" s="7">
        <f t="shared" si="73"/>
        <v>21.411570687960289</v>
      </c>
      <c r="AD174" s="8">
        <f>AC174/'Inser. dati e pres. risult.'!$C$22</f>
        <v>7.3833002372276857E-2</v>
      </c>
      <c r="AE174" s="8">
        <f>AD174*'Inser. dati e pres. risult.'!$D$75</f>
        <v>3.322485106752459E-2</v>
      </c>
      <c r="AF174" s="9">
        <f t="shared" si="74"/>
        <v>3.2678968032387345E-2</v>
      </c>
      <c r="AG174" s="2">
        <f t="shared" si="93"/>
        <v>2.85</v>
      </c>
      <c r="AH174" s="9">
        <f t="shared" si="85"/>
        <v>0.53583536710813084</v>
      </c>
      <c r="AI174" s="9">
        <f t="shared" si="86"/>
        <v>0.91923933003394909</v>
      </c>
      <c r="AJ174" s="35">
        <f t="shared" si="87"/>
        <v>-0.57332161383502434</v>
      </c>
      <c r="AL174" s="2">
        <f t="shared" si="88"/>
        <v>2.85</v>
      </c>
      <c r="AM174" s="4">
        <f t="shared" si="75"/>
        <v>370.5</v>
      </c>
      <c r="AN174" s="7">
        <f>AN173-AN173*AM$4/'Inser. dati e pres. risult.'!$C$22+AO173</f>
        <v>27.773287565059658</v>
      </c>
      <c r="AO174" s="6">
        <f>AN174*(1-'Inser. dati e pres. risult.'!$H$71)*AM$4/'Inser. dati e pres. risult.'!$C$22</f>
        <v>2.0750157376194016E-4</v>
      </c>
      <c r="AP174" s="5">
        <f t="shared" si="76"/>
        <v>72.226712434940339</v>
      </c>
      <c r="AQ174" s="2">
        <f>('Inser. dati e pres. risult.'!$C$15*'Inser. dati e pres. risult.'!$D$71/60+AQ173)*EXP(-'Inser. dati e pres. risult.'!$D$76*(AL174-AL173))</f>
        <v>47.047675197319514</v>
      </c>
      <c r="AR174" s="8">
        <f>AQ174/'Inser. dati e pres. risult.'!$C$22</f>
        <v>0.16223336274937764</v>
      </c>
      <c r="AS174" s="8">
        <f>AR174*'Inser. dati e pres. risult.'!$D$75</f>
        <v>7.3005013237219932E-2</v>
      </c>
      <c r="AT174" s="9">
        <f t="shared" si="77"/>
        <v>7.0403830272006473E-2</v>
      </c>
      <c r="AU174" s="7">
        <f t="shared" si="78"/>
        <v>13.066686125226797</v>
      </c>
      <c r="AV174" s="8">
        <f>AU174/'Inser. dati e pres. risult.'!$C$22</f>
        <v>4.5057538362851021E-2</v>
      </c>
      <c r="AW174" s="8">
        <f>AV174*'Inser. dati e pres. risult.'!$D$75</f>
        <v>2.0275892263282962E-2</v>
      </c>
      <c r="AX174" s="9">
        <f t="shared" si="79"/>
        <v>2.0071718622454493E-2</v>
      </c>
      <c r="AY174" s="2">
        <f t="shared" si="94"/>
        <v>2.85</v>
      </c>
      <c r="AZ174" s="9">
        <f t="shared" si="89"/>
        <v>0.71490587167051789</v>
      </c>
      <c r="BA174" s="9">
        <f t="shared" si="90"/>
        <v>0.91923933003394909</v>
      </c>
      <c r="BB174" s="35">
        <f t="shared" si="91"/>
        <v>-0.73793026447779408</v>
      </c>
    </row>
    <row r="175" spans="1:54" x14ac:dyDescent="0.2">
      <c r="A175">
        <f t="shared" si="92"/>
        <v>172</v>
      </c>
      <c r="B175" s="2">
        <f t="shared" si="80"/>
        <v>2.8666666666666667</v>
      </c>
      <c r="C175" s="4">
        <f t="shared" si="64"/>
        <v>573.33333333333337</v>
      </c>
      <c r="D175" s="7">
        <f>D174-D174*$C$4/'Inser. dati e pres. risult.'!$C$22+E174</f>
        <v>13.71799838536508</v>
      </c>
      <c r="E175" s="6">
        <f>D175*(1-'Inser. dati e pres. risult.'!$H$71)*C$4/'Inser. dati e pres. risult.'!$C$22</f>
        <v>1.576781423605183E-4</v>
      </c>
      <c r="F175" s="5">
        <f t="shared" si="65"/>
        <v>86.282001614634922</v>
      </c>
      <c r="G175" s="2">
        <f>('Inser. dati e pres. risult.'!$C$15*'Inser. dati e pres. risult.'!$D$71/60+G174)*EXP(-'Inser. dati e pres. risult.'!$D$76*(B175-B174))</f>
        <v>47.10960943914835</v>
      </c>
      <c r="H175" s="8">
        <f>G175/'Inser. dati e pres. risult.'!$C$22</f>
        <v>0.16244692910051156</v>
      </c>
      <c r="I175" s="8">
        <f>H175*'Inser. dati e pres. risult.'!$D$75</f>
        <v>7.3101118095230205E-2</v>
      </c>
      <c r="J175" s="9">
        <f t="shared" si="66"/>
        <v>7.0493164687100651E-2</v>
      </c>
      <c r="K175" s="7">
        <f t="shared" si="67"/>
        <v>6.4624954622141662</v>
      </c>
      <c r="L175" s="8">
        <f>K175/'Inser. dati e pres. risult.'!$C$22</f>
        <v>2.2284467111083332E-2</v>
      </c>
      <c r="M175" s="8">
        <f>L175*'Inser. dati e pres. risult.'!$D$75</f>
        <v>1.0028010199987499E-2</v>
      </c>
      <c r="N175" s="9">
        <f t="shared" si="68"/>
        <v>9.9778973562941742E-3</v>
      </c>
      <c r="O175" s="2">
        <f t="shared" si="69"/>
        <v>2.8666666666666667</v>
      </c>
      <c r="P175" s="9">
        <f t="shared" si="81"/>
        <v>0.85845581765858781</v>
      </c>
      <c r="Q175" s="9">
        <f t="shared" si="82"/>
        <v>0.92040573969607786</v>
      </c>
      <c r="R175" s="35">
        <f t="shared" si="83"/>
        <v>-0.86972192215237598</v>
      </c>
      <c r="T175" s="2">
        <f t="shared" si="84"/>
        <v>2.8666666666666667</v>
      </c>
      <c r="U175" s="4">
        <f t="shared" si="70"/>
        <v>229.33333333333334</v>
      </c>
      <c r="V175" s="7">
        <f>V174-V174*U$4/'Inser. dati e pres. risult.'!$C$22+W174</f>
        <v>45.301335378235038</v>
      </c>
      <c r="W175" s="6">
        <f>V175*(1-'Inser. dati e pres. risult.'!$H$71)*U$4/'Inser. dati e pres. risult.'!$C$22</f>
        <v>2.0828200173901186E-4</v>
      </c>
      <c r="X175" s="5">
        <f t="shared" si="71"/>
        <v>54.698664621764962</v>
      </c>
      <c r="Y175" s="2">
        <f>('Inser. dati e pres. risult.'!$C$15*'Inser. dati e pres. risult.'!$D$71/60+Y174)*EXP(-'Inser. dati e pres. risult.'!$D$76*(T175-T174))</f>
        <v>47.10960943914835</v>
      </c>
      <c r="Z175" s="8">
        <f>Y175/'Inser. dati e pres. risult.'!$C$22</f>
        <v>0.16244692910051156</v>
      </c>
      <c r="AA175" s="8">
        <f>Z175*'Inser. dati e pres. risult.'!$D$75</f>
        <v>7.3101118095230205E-2</v>
      </c>
      <c r="AB175" s="9">
        <f t="shared" si="72"/>
        <v>7.0493164687100651E-2</v>
      </c>
      <c r="AC175" s="7">
        <f t="shared" si="73"/>
        <v>21.341282167405264</v>
      </c>
      <c r="AD175" s="8">
        <f>AC175/'Inser. dati e pres. risult.'!$C$22</f>
        <v>7.3590628163466426E-2</v>
      </c>
      <c r="AE175" s="8">
        <f>AD175*'Inser. dati e pres. risult.'!$D$75</f>
        <v>3.3115782673559892E-2</v>
      </c>
      <c r="AF175" s="9">
        <f t="shared" si="74"/>
        <v>3.2573458127189037E-2</v>
      </c>
      <c r="AG175" s="2">
        <f t="shared" si="93"/>
        <v>2.8666666666666667</v>
      </c>
      <c r="AH175" s="9">
        <f t="shared" si="85"/>
        <v>0.53792033210917023</v>
      </c>
      <c r="AI175" s="9">
        <f t="shared" si="86"/>
        <v>0.92040573969607786</v>
      </c>
      <c r="AJ175" s="35">
        <f t="shared" si="87"/>
        <v>-0.57469922147642283</v>
      </c>
      <c r="AL175" s="2">
        <f t="shared" si="88"/>
        <v>2.8666666666666667</v>
      </c>
      <c r="AM175" s="4">
        <f t="shared" si="75"/>
        <v>372.66666666666669</v>
      </c>
      <c r="AN175" s="7">
        <f>AN174-AN174*AM$4/'Inser. dati e pres. risult.'!$C$22+AO174</f>
        <v>27.565993492871478</v>
      </c>
      <c r="AO175" s="6">
        <f>AN175*(1-'Inser. dati e pres. risult.'!$H$71)*AM$4/'Inser. dati e pres. risult.'!$C$22</f>
        <v>2.059528249467411E-4</v>
      </c>
      <c r="AP175" s="5">
        <f t="shared" si="76"/>
        <v>72.434006507128515</v>
      </c>
      <c r="AQ175" s="2">
        <f>('Inser. dati e pres. risult.'!$C$15*'Inser. dati e pres. risult.'!$D$71/60+AQ174)*EXP(-'Inser. dati e pres. risult.'!$D$76*(AL175-AL174))</f>
        <v>47.10960943914835</v>
      </c>
      <c r="AR175" s="8">
        <f>AQ175/'Inser. dati e pres. risult.'!$C$22</f>
        <v>0.16244692910051156</v>
      </c>
      <c r="AS175" s="8">
        <f>AR175*'Inser. dati e pres. risult.'!$D$75</f>
        <v>7.3101118095230205E-2</v>
      </c>
      <c r="AT175" s="9">
        <f t="shared" si="77"/>
        <v>7.0493164687100651E-2</v>
      </c>
      <c r="AU175" s="7">
        <f t="shared" si="78"/>
        <v>12.986231872512802</v>
      </c>
      <c r="AV175" s="8">
        <f>AU175/'Inser. dati e pres. risult.'!$C$22</f>
        <v>4.478010990521656E-2</v>
      </c>
      <c r="AW175" s="8">
        <f>AV175*'Inser. dati e pres. risult.'!$D$75</f>
        <v>2.0151049457347452E-2</v>
      </c>
      <c r="AX175" s="9">
        <f t="shared" si="79"/>
        <v>1.9949373989426977E-2</v>
      </c>
      <c r="AY175" s="2">
        <f t="shared" si="94"/>
        <v>2.8666666666666667</v>
      </c>
      <c r="AZ175" s="9">
        <f t="shared" si="89"/>
        <v>0.71700271823549644</v>
      </c>
      <c r="BA175" s="9">
        <f t="shared" si="90"/>
        <v>0.92040573969607786</v>
      </c>
      <c r="BB175" s="35">
        <f t="shared" si="91"/>
        <v>-0.7395276775455627</v>
      </c>
    </row>
    <row r="176" spans="1:54" x14ac:dyDescent="0.2">
      <c r="A176">
        <f t="shared" si="92"/>
        <v>173</v>
      </c>
      <c r="B176" s="2">
        <f t="shared" si="80"/>
        <v>2.8833333333333333</v>
      </c>
      <c r="C176" s="4">
        <f t="shared" si="64"/>
        <v>576.66666666666663</v>
      </c>
      <c r="D176" s="7">
        <f>D175-D175*$C$4/'Inser. dati e pres. risult.'!$C$22+E175</f>
        <v>13.560477921146921</v>
      </c>
      <c r="E176" s="6">
        <f>D176*(1-'Inser. dati e pres. risult.'!$H$71)*C$4/'Inser. dati e pres. risult.'!$C$22</f>
        <v>1.5586756231203373E-4</v>
      </c>
      <c r="F176" s="5">
        <f t="shared" si="65"/>
        <v>86.439522078853074</v>
      </c>
      <c r="G176" s="2">
        <f>('Inser. dati e pres. risult.'!$C$15*'Inser. dati e pres. risult.'!$D$71/60+G175)*EXP(-'Inser. dati e pres. risult.'!$D$76*(B176-B175))</f>
        <v>47.170652113952542</v>
      </c>
      <c r="H176" s="8">
        <f>G176/'Inser. dati e pres. risult.'!$C$22</f>
        <v>0.16265742108259498</v>
      </c>
      <c r="I176" s="8">
        <f>H176*'Inser. dati e pres. risult.'!$D$75</f>
        <v>7.3195839487167749E-2</v>
      </c>
      <c r="J176" s="9">
        <f t="shared" si="66"/>
        <v>7.058120469865492E-2</v>
      </c>
      <c r="K176" s="7">
        <f t="shared" si="67"/>
        <v>6.3965658651735575</v>
      </c>
      <c r="L176" s="8">
        <f>K176/'Inser. dati e pres. risult.'!$C$22</f>
        <v>2.2057123673012269E-2</v>
      </c>
      <c r="M176" s="8">
        <f>L176*'Inser. dati e pres. risult.'!$D$75</f>
        <v>9.9257056528555213E-3</v>
      </c>
      <c r="N176" s="9">
        <f t="shared" si="68"/>
        <v>9.8766084123610431E-3</v>
      </c>
      <c r="O176" s="2">
        <f t="shared" si="69"/>
        <v>2.8833333333333333</v>
      </c>
      <c r="P176" s="9">
        <f t="shared" si="81"/>
        <v>0.86006744352793307</v>
      </c>
      <c r="Q176" s="9">
        <f t="shared" si="82"/>
        <v>0.92155524876290928</v>
      </c>
      <c r="R176" s="35">
        <f t="shared" si="83"/>
        <v>-0.87104441811035449</v>
      </c>
      <c r="T176" s="2">
        <f t="shared" si="84"/>
        <v>2.8833333333333333</v>
      </c>
      <c r="U176" s="4">
        <f t="shared" si="70"/>
        <v>230.66666666666666</v>
      </c>
      <c r="V176" s="7">
        <f>V175-V175*U$4/'Inser. dati e pres. risult.'!$C$22+W175</f>
        <v>45.093261658497759</v>
      </c>
      <c r="W176" s="6">
        <f>V176*(1-'Inser. dati e pres. risult.'!$H$71)*U$4/'Inser. dati e pres. risult.'!$C$22</f>
        <v>2.0732534095861056E-4</v>
      </c>
      <c r="X176" s="5">
        <f t="shared" si="71"/>
        <v>54.906738341502241</v>
      </c>
      <c r="Y176" s="2">
        <f>('Inser. dati e pres. risult.'!$C$15*'Inser. dati e pres. risult.'!$D$71/60+Y175)*EXP(-'Inser. dati e pres. risult.'!$D$76*(T176-T175))</f>
        <v>47.170652113952542</v>
      </c>
      <c r="Z176" s="8">
        <f>Y176/'Inser. dati e pres. risult.'!$C$22</f>
        <v>0.16265742108259498</v>
      </c>
      <c r="AA176" s="8">
        <f>Z176*'Inser. dati e pres. risult.'!$D$75</f>
        <v>7.3195839487167749E-2</v>
      </c>
      <c r="AB176" s="9">
        <f t="shared" si="72"/>
        <v>7.058120469865492E-2</v>
      </c>
      <c r="AC176" s="7">
        <f t="shared" si="73"/>
        <v>21.270785583764322</v>
      </c>
      <c r="AD176" s="8">
        <f>AC176/'Inser. dati e pres. risult.'!$C$22</f>
        <v>7.3347536495739038E-2</v>
      </c>
      <c r="AE176" s="8">
        <f>AD176*'Inser. dati e pres. risult.'!$D$75</f>
        <v>3.3006391423082565E-2</v>
      </c>
      <c r="AF176" s="9">
        <f t="shared" si="74"/>
        <v>3.246762433948891E-2</v>
      </c>
      <c r="AG176" s="2">
        <f t="shared" si="93"/>
        <v>2.8833333333333333</v>
      </c>
      <c r="AH176" s="9">
        <f t="shared" si="85"/>
        <v>0.53999617209554862</v>
      </c>
      <c r="AI176" s="9">
        <f t="shared" si="86"/>
        <v>0.92155524876290928</v>
      </c>
      <c r="AJ176" s="35">
        <f t="shared" si="87"/>
        <v>-0.57608105794362285</v>
      </c>
      <c r="AL176" s="2">
        <f t="shared" si="88"/>
        <v>2.8833333333333333</v>
      </c>
      <c r="AM176" s="4">
        <f t="shared" si="75"/>
        <v>374.83333333333331</v>
      </c>
      <c r="AN176" s="7">
        <f>AN175-AN175*AM$4/'Inser. dati e pres. risult.'!$C$22+AO175</f>
        <v>27.360246620749681</v>
      </c>
      <c r="AO176" s="6">
        <f>AN176*(1-'Inser. dati e pres. risult.'!$H$71)*AM$4/'Inser. dati e pres. risult.'!$C$22</f>
        <v>2.0441563567226789E-4</v>
      </c>
      <c r="AP176" s="5">
        <f t="shared" si="76"/>
        <v>72.639753379250322</v>
      </c>
      <c r="AQ176" s="2">
        <f>('Inser. dati e pres. risult.'!$C$15*'Inser. dati e pres. risult.'!$D$71/60+AQ175)*EXP(-'Inser. dati e pres. risult.'!$D$76*(AL176-AL175))</f>
        <v>47.170652113952542</v>
      </c>
      <c r="AR176" s="8">
        <f>AQ176/'Inser. dati e pres. risult.'!$C$22</f>
        <v>0.16265742108259498</v>
      </c>
      <c r="AS176" s="8">
        <f>AR176*'Inser. dati e pres. risult.'!$D$75</f>
        <v>7.3195839487167749E-2</v>
      </c>
      <c r="AT176" s="9">
        <f t="shared" si="77"/>
        <v>7.058120469865492E-2</v>
      </c>
      <c r="AU176" s="7">
        <f t="shared" si="78"/>
        <v>12.906006750993289</v>
      </c>
      <c r="AV176" s="8">
        <f>AU176/'Inser. dati e pres. risult.'!$C$22</f>
        <v>4.450347155514927E-2</v>
      </c>
      <c r="AW176" s="8">
        <f>AV176*'Inser. dati e pres. risult.'!$D$75</f>
        <v>2.0026562199817171E-2</v>
      </c>
      <c r="AX176" s="9">
        <f t="shared" si="79"/>
        <v>1.9827362580478902E-2</v>
      </c>
      <c r="AY176" s="2">
        <f t="shared" si="94"/>
        <v>2.8833333333333333</v>
      </c>
      <c r="AZ176" s="9">
        <f t="shared" si="89"/>
        <v>0.71908438421912124</v>
      </c>
      <c r="BA176" s="9">
        <f t="shared" si="90"/>
        <v>0.92155524876290928</v>
      </c>
      <c r="BB176" s="35">
        <f t="shared" si="91"/>
        <v>-0.74112073981766646</v>
      </c>
    </row>
    <row r="177" spans="1:54" x14ac:dyDescent="0.2">
      <c r="A177">
        <f t="shared" si="92"/>
        <v>174</v>
      </c>
      <c r="B177" s="2">
        <f t="shared" si="80"/>
        <v>2.9</v>
      </c>
      <c r="C177" s="4">
        <f t="shared" si="64"/>
        <v>580</v>
      </c>
      <c r="D177" s="7">
        <f>D176-D176*$C$4/'Inser. dati e pres. risult.'!$C$22+E176</f>
        <v>13.404766226397198</v>
      </c>
      <c r="E177" s="6">
        <f>D177*(1-'Inser. dati e pres. risult.'!$H$71)*C$4/'Inser. dati e pres. risult.'!$C$22</f>
        <v>1.5407777271720933E-4</v>
      </c>
      <c r="F177" s="5">
        <f t="shared" si="65"/>
        <v>86.5952337736028</v>
      </c>
      <c r="G177" s="2">
        <f>('Inser. dati e pres. risult.'!$C$15*'Inser. dati e pres. risult.'!$D$71/60+G176)*EXP(-'Inser. dati e pres. risult.'!$D$76*(B177-B176))</f>
        <v>47.230816056179336</v>
      </c>
      <c r="H177" s="8">
        <f>G177/'Inser. dati e pres. risult.'!$C$22</f>
        <v>0.16286488295234253</v>
      </c>
      <c r="I177" s="8">
        <f>H177*'Inser. dati e pres. risult.'!$D$75</f>
        <v>7.3289197328554143E-2</v>
      </c>
      <c r="J177" s="9">
        <f t="shared" si="66"/>
        <v>7.0667969180992829E-2</v>
      </c>
      <c r="K177" s="7">
        <f t="shared" si="67"/>
        <v>6.3311804791505129</v>
      </c>
      <c r="L177" s="8">
        <f>K177/'Inser. dati e pres. risult.'!$C$22</f>
        <v>2.1831656824656941E-2</v>
      </c>
      <c r="M177" s="8">
        <f>L177*'Inser. dati e pres. risult.'!$D$75</f>
        <v>9.8242455710956245E-3</v>
      </c>
      <c r="N177" s="9">
        <f t="shared" si="68"/>
        <v>9.776145315687379E-3</v>
      </c>
      <c r="O177" s="2">
        <f t="shared" si="69"/>
        <v>2.9</v>
      </c>
      <c r="P177" s="9">
        <f t="shared" si="81"/>
        <v>0.86166087084448417</v>
      </c>
      <c r="Q177" s="9">
        <f t="shared" si="82"/>
        <v>0.92268810367019061</v>
      </c>
      <c r="R177" s="35">
        <f t="shared" si="83"/>
        <v>-0.87235613125611156</v>
      </c>
      <c r="T177" s="2">
        <f t="shared" si="84"/>
        <v>2.9</v>
      </c>
      <c r="U177" s="4">
        <f t="shared" si="70"/>
        <v>232</v>
      </c>
      <c r="V177" s="7">
        <f>V176-V176*U$4/'Inser. dati e pres. risult.'!$C$22+W176</f>
        <v>44.886143642880107</v>
      </c>
      <c r="W177" s="6">
        <f>V177*(1-'Inser. dati e pres. risult.'!$H$71)*U$4/'Inser. dati e pres. risult.'!$C$22</f>
        <v>2.0637307422013862E-4</v>
      </c>
      <c r="X177" s="5">
        <f t="shared" si="71"/>
        <v>55.113856357119893</v>
      </c>
      <c r="Y177" s="2">
        <f>('Inser. dati e pres. risult.'!$C$15*'Inser. dati e pres. risult.'!$D$71/60+Y176)*EXP(-'Inser. dati e pres. risult.'!$D$76*(T177-T176))</f>
        <v>47.230816056179336</v>
      </c>
      <c r="Z177" s="8">
        <f>Y177/'Inser. dati e pres. risult.'!$C$22</f>
        <v>0.16286488295234253</v>
      </c>
      <c r="AA177" s="8">
        <f>Z177*'Inser. dati e pres. risult.'!$D$75</f>
        <v>7.3289197328554143E-2</v>
      </c>
      <c r="AB177" s="9">
        <f t="shared" si="72"/>
        <v>7.0667969180992829E-2</v>
      </c>
      <c r="AC177" s="7">
        <f t="shared" si="73"/>
        <v>21.20009193868114</v>
      </c>
      <c r="AD177" s="8">
        <f>AC177/'Inser. dati e pres. risult.'!$C$22</f>
        <v>7.3103765305797042E-2</v>
      </c>
      <c r="AE177" s="8">
        <f>AD177*'Inser. dati e pres. risult.'!$D$75</f>
        <v>3.2896694387608671E-2</v>
      </c>
      <c r="AF177" s="9">
        <f t="shared" si="74"/>
        <v>3.2361483084569875E-2</v>
      </c>
      <c r="AG177" s="2">
        <f t="shared" si="93"/>
        <v>2.9</v>
      </c>
      <c r="AH177" s="9">
        <f t="shared" si="85"/>
        <v>0.54206292525986499</v>
      </c>
      <c r="AI177" s="9">
        <f t="shared" si="86"/>
        <v>0.92268810367019061</v>
      </c>
      <c r="AJ177" s="35">
        <f t="shared" si="87"/>
        <v>-0.57746690890775043</v>
      </c>
      <c r="AL177" s="2">
        <f t="shared" si="88"/>
        <v>2.9</v>
      </c>
      <c r="AM177" s="4">
        <f t="shared" si="75"/>
        <v>377</v>
      </c>
      <c r="AN177" s="7">
        <f>AN176-AN176*AM$4/'Inser. dati e pres. risult.'!$C$22+AO176</f>
        <v>27.156035400713087</v>
      </c>
      <c r="AO177" s="6">
        <f>AN177*(1-'Inser. dati e pres. risult.'!$H$71)*AM$4/'Inser. dati e pres. risult.'!$C$22</f>
        <v>2.0288991966050025E-4</v>
      </c>
      <c r="AP177" s="5">
        <f t="shared" si="76"/>
        <v>72.84396459928692</v>
      </c>
      <c r="AQ177" s="2">
        <f>('Inser. dati e pres. risult.'!$C$15*'Inser. dati e pres. risult.'!$D$71/60+AQ176)*EXP(-'Inser. dati e pres. risult.'!$D$76*(AL177-AL176))</f>
        <v>47.230816056179336</v>
      </c>
      <c r="AR177" s="8">
        <f>AQ177/'Inser. dati e pres. risult.'!$C$22</f>
        <v>0.16286488295234253</v>
      </c>
      <c r="AS177" s="8">
        <f>AR177*'Inser. dati e pres. risult.'!$D$75</f>
        <v>7.3289197328554143E-2</v>
      </c>
      <c r="AT177" s="9">
        <f t="shared" si="77"/>
        <v>7.0667969180992829E-2</v>
      </c>
      <c r="AU177" s="7">
        <f t="shared" si="78"/>
        <v>12.826017128261743</v>
      </c>
      <c r="AV177" s="8">
        <f>AU177/'Inser. dati e pres. risult.'!$C$22</f>
        <v>4.4227645269868075E-2</v>
      </c>
      <c r="AW177" s="8">
        <f>AV177*'Inser. dati e pres. risult.'!$D$75</f>
        <v>1.9902440371440636E-2</v>
      </c>
      <c r="AX177" s="9">
        <f t="shared" si="79"/>
        <v>1.9705694209903535E-2</v>
      </c>
      <c r="AY177" s="2">
        <f t="shared" si="94"/>
        <v>2.9</v>
      </c>
      <c r="AZ177" s="9">
        <f t="shared" si="89"/>
        <v>0.72115097634355585</v>
      </c>
      <c r="BA177" s="9">
        <f t="shared" si="90"/>
        <v>0.92268810367019061</v>
      </c>
      <c r="BB177" s="35">
        <f t="shared" si="91"/>
        <v>-0.74270932315215143</v>
      </c>
    </row>
    <row r="178" spans="1:54" x14ac:dyDescent="0.2">
      <c r="A178">
        <f t="shared" si="92"/>
        <v>175</v>
      </c>
      <c r="B178" s="2">
        <f t="shared" si="80"/>
        <v>2.9166666666666665</v>
      </c>
      <c r="C178" s="4">
        <f t="shared" si="64"/>
        <v>583.33333333333326</v>
      </c>
      <c r="D178" s="7">
        <f>D177-D177*$C$4/'Inser. dati e pres. risult.'!$C$22+E177</f>
        <v>13.250842531452706</v>
      </c>
      <c r="E178" s="6">
        <f>D178*(1-'Inser. dati e pres. risult.'!$H$71)*C$4/'Inser. dati e pres. risult.'!$C$22</f>
        <v>1.523085348442841E-4</v>
      </c>
      <c r="F178" s="5">
        <f t="shared" si="65"/>
        <v>86.749157468547295</v>
      </c>
      <c r="G178" s="2">
        <f>('Inser. dati e pres. risult.'!$C$15*'Inser. dati e pres. risult.'!$D$71/60+G177)*EXP(-'Inser. dati e pres. risult.'!$D$76*(B178-B177))</f>
        <v>47.290113915519207</v>
      </c>
      <c r="H178" s="8">
        <f>G178/'Inser. dati e pres. risult.'!$C$22</f>
        <v>0.16306935832937658</v>
      </c>
      <c r="I178" s="8">
        <f>H178*'Inser. dati e pres. risult.'!$D$75</f>
        <v>7.3381211248219461E-2</v>
      </c>
      <c r="J178" s="9">
        <f t="shared" si="66"/>
        <v>7.0753476729816245E-2</v>
      </c>
      <c r="K178" s="7">
        <f t="shared" si="67"/>
        <v>6.2663385278900536</v>
      </c>
      <c r="L178" s="8">
        <f>K178/'Inser. dati e pres. risult.'!$C$22</f>
        <v>2.1608063889276045E-2</v>
      </c>
      <c r="M178" s="8">
        <f>L178*'Inser. dati e pres. risult.'!$D$75</f>
        <v>9.7236287501742211E-3</v>
      </c>
      <c r="N178" s="9">
        <f t="shared" si="68"/>
        <v>9.6765071268737346E-3</v>
      </c>
      <c r="O178" s="2">
        <f t="shared" si="69"/>
        <v>2.9166666666666665</v>
      </c>
      <c r="P178" s="9">
        <f t="shared" si="81"/>
        <v>0.86323630195834666</v>
      </c>
      <c r="Q178" s="9">
        <f t="shared" si="82"/>
        <v>0.92380454721579885</v>
      </c>
      <c r="R178" s="35">
        <f t="shared" si="83"/>
        <v>-0.87365707385507219</v>
      </c>
      <c r="T178" s="2">
        <f t="shared" si="84"/>
        <v>2.9166666666666665</v>
      </c>
      <c r="U178" s="4">
        <f t="shared" si="70"/>
        <v>233.33333333333331</v>
      </c>
      <c r="V178" s="7">
        <f>V177-V177*U$4/'Inser. dati e pres. risult.'!$C$22+W177</f>
        <v>44.679976941734189</v>
      </c>
      <c r="W178" s="6">
        <f>V178*(1-'Inser. dati e pres. risult.'!$H$71)*U$4/'Inser. dati e pres. risult.'!$C$22</f>
        <v>2.0542518134130679E-4</v>
      </c>
      <c r="X178" s="5">
        <f t="shared" si="71"/>
        <v>55.320023058265811</v>
      </c>
      <c r="Y178" s="2">
        <f>('Inser. dati e pres. risult.'!$C$15*'Inser. dati e pres. risult.'!$D$71/60+Y177)*EXP(-'Inser. dati e pres. risult.'!$D$76*(T178-T177))</f>
        <v>47.290113915519207</v>
      </c>
      <c r="Z178" s="8">
        <f>Y178/'Inser. dati e pres. risult.'!$C$22</f>
        <v>0.16306935832937658</v>
      </c>
      <c r="AA178" s="8">
        <f>Z178*'Inser. dati e pres. risult.'!$D$75</f>
        <v>7.3381211248219461E-2</v>
      </c>
      <c r="AB178" s="9">
        <f t="shared" si="72"/>
        <v>7.0753476729816245E-2</v>
      </c>
      <c r="AC178" s="7">
        <f t="shared" si="73"/>
        <v>21.129211993173811</v>
      </c>
      <c r="AD178" s="8">
        <f>AC178/'Inser. dati e pres. risult.'!$C$22</f>
        <v>7.2859351700599345E-2</v>
      </c>
      <c r="AE178" s="8">
        <f>AD178*'Inser. dati e pres. risult.'!$D$75</f>
        <v>3.2786708265269707E-2</v>
      </c>
      <c r="AF178" s="9">
        <f t="shared" si="74"/>
        <v>3.2255050423317999E-2</v>
      </c>
      <c r="AG178" s="2">
        <f t="shared" si="93"/>
        <v>2.9166666666666665</v>
      </c>
      <c r="AH178" s="9">
        <f t="shared" si="85"/>
        <v>0.54412062962659491</v>
      </c>
      <c r="AI178" s="9">
        <f t="shared" si="86"/>
        <v>0.92380454721579885</v>
      </c>
      <c r="AJ178" s="35">
        <f t="shared" si="87"/>
        <v>-0.57885656466717306</v>
      </c>
      <c r="AL178" s="2">
        <f t="shared" si="88"/>
        <v>2.9166666666666665</v>
      </c>
      <c r="AM178" s="4">
        <f t="shared" si="75"/>
        <v>379.16666666666663</v>
      </c>
      <c r="AN178" s="7">
        <f>AN177-AN177*AM$4/'Inser. dati e pres. risult.'!$C$22+AO177</f>
        <v>26.953348370972247</v>
      </c>
      <c r="AO178" s="6">
        <f>AN178*(1-'Inser. dati e pres. risult.'!$H$71)*AM$4/'Inser. dati e pres. risult.'!$C$22</f>
        <v>2.0137559127737903E-4</v>
      </c>
      <c r="AP178" s="5">
        <f t="shared" si="76"/>
        <v>73.04665162902775</v>
      </c>
      <c r="AQ178" s="2">
        <f>('Inser. dati e pres. risult.'!$C$15*'Inser. dati e pres. risult.'!$D$71/60+AQ177)*EXP(-'Inser. dati e pres. risult.'!$D$76*(AL178-AL177))</f>
        <v>47.290113915519207</v>
      </c>
      <c r="AR178" s="8">
        <f>AQ178/'Inser. dati e pres. risult.'!$C$22</f>
        <v>0.16306935832937658</v>
      </c>
      <c r="AS178" s="8">
        <f>AR178*'Inser. dati e pres. risult.'!$D$75</f>
        <v>7.3381211248219461E-2</v>
      </c>
      <c r="AT178" s="9">
        <f t="shared" si="77"/>
        <v>7.0753476729816245E-2</v>
      </c>
      <c r="AU178" s="7">
        <f t="shared" si="78"/>
        <v>12.746269148679517</v>
      </c>
      <c r="AV178" s="8">
        <f>AU178/'Inser. dati e pres. risult.'!$C$22</f>
        <v>4.3952652236825922E-2</v>
      </c>
      <c r="AW178" s="8">
        <f>AV178*'Inser. dati e pres. risult.'!$D$75</f>
        <v>1.9778693506571667E-2</v>
      </c>
      <c r="AX178" s="9">
        <f t="shared" si="79"/>
        <v>1.9584378356839682E-2</v>
      </c>
      <c r="AY178" s="2">
        <f t="shared" si="94"/>
        <v>2.9166666666666665</v>
      </c>
      <c r="AZ178" s="9">
        <f t="shared" si="89"/>
        <v>0.72320260060681063</v>
      </c>
      <c r="BA178" s="9">
        <f t="shared" si="90"/>
        <v>0.92380454721579885</v>
      </c>
      <c r="BB178" s="35">
        <f t="shared" si="91"/>
        <v>-0.74429330378306402</v>
      </c>
    </row>
    <row r="179" spans="1:54" x14ac:dyDescent="0.2">
      <c r="A179">
        <f t="shared" si="92"/>
        <v>176</v>
      </c>
      <c r="B179" s="2">
        <f t="shared" si="80"/>
        <v>2.9333333333333331</v>
      </c>
      <c r="C179" s="4">
        <f t="shared" si="64"/>
        <v>586.66666666666663</v>
      </c>
      <c r="D179" s="7">
        <f>D178-D178*$C$4/'Inser. dati e pres. risult.'!$C$22+E178</f>
        <v>13.098686305143266</v>
      </c>
      <c r="E179" s="6">
        <f>D179*(1-'Inser. dati e pres. risult.'!$H$71)*C$4/'Inser. dati e pres. risult.'!$C$22</f>
        <v>1.505596127027963E-4</v>
      </c>
      <c r="F179" s="5">
        <f t="shared" si="65"/>
        <v>86.901313694856739</v>
      </c>
      <c r="G179" s="2">
        <f>('Inser. dati e pres. risult.'!$C$15*'Inser. dati e pres. risult.'!$D$71/60+G178)*EXP(-'Inser. dati e pres. risult.'!$D$76*(B179-B178))</f>
        <v>47.348558159565528</v>
      </c>
      <c r="H179" s="8">
        <f>G179/'Inser. dati e pres. risult.'!$C$22</f>
        <v>0.16327089020539837</v>
      </c>
      <c r="I179" s="8">
        <f>H179*'Inser. dati e pres. risult.'!$D$75</f>
        <v>7.3471900592429265E-2</v>
      </c>
      <c r="J179" s="9">
        <f t="shared" si="66"/>
        <v>7.0837745666415874E-2</v>
      </c>
      <c r="K179" s="7">
        <f t="shared" si="67"/>
        <v>6.2020391033298043</v>
      </c>
      <c r="L179" s="8">
        <f>K179/'Inser. dati e pres. risult.'!$C$22</f>
        <v>2.1386341735620016E-2</v>
      </c>
      <c r="M179" s="8">
        <f>L179*'Inser. dati e pres. risult.'!$D$75</f>
        <v>9.623853781029007E-3</v>
      </c>
      <c r="N179" s="9">
        <f t="shared" si="68"/>
        <v>9.5776927014072921E-3</v>
      </c>
      <c r="O179" s="2">
        <f t="shared" si="69"/>
        <v>2.9333333333333331</v>
      </c>
      <c r="P179" s="9">
        <f t="shared" si="81"/>
        <v>0.86479393702744456</v>
      </c>
      <c r="Q179" s="9">
        <f t="shared" si="82"/>
        <v>0.92490481861471618</v>
      </c>
      <c r="R179" s="35">
        <f t="shared" si="83"/>
        <v>-0.87494726085075869</v>
      </c>
      <c r="T179" s="2">
        <f t="shared" si="84"/>
        <v>2.9333333333333331</v>
      </c>
      <c r="U179" s="4">
        <f t="shared" si="70"/>
        <v>234.66666666666666</v>
      </c>
      <c r="V179" s="7">
        <f>V178-V178*U$4/'Inser. dati e pres. risult.'!$C$22+W178</f>
        <v>44.474757185574227</v>
      </c>
      <c r="W179" s="6">
        <f>V179*(1-'Inser. dati e pres. risult.'!$H$71)*U$4/'Inser. dati e pres. risult.'!$C$22</f>
        <v>2.0448164223252536E-4</v>
      </c>
      <c r="X179" s="5">
        <f t="shared" si="71"/>
        <v>55.525242814425773</v>
      </c>
      <c r="Y179" s="2">
        <f>('Inser. dati e pres. risult.'!$C$15*'Inser. dati e pres. risult.'!$D$71/60+Y178)*EXP(-'Inser. dati e pres. risult.'!$D$76*(T179-T178))</f>
        <v>47.348558159565528</v>
      </c>
      <c r="Z179" s="8">
        <f>Y179/'Inser. dati e pres. risult.'!$C$22</f>
        <v>0.16327089020539837</v>
      </c>
      <c r="AA179" s="8">
        <f>Z179*'Inser. dati e pres. risult.'!$D$75</f>
        <v>7.3471900592429265E-2</v>
      </c>
      <c r="AB179" s="9">
        <f t="shared" si="72"/>
        <v>7.0837745666415874E-2</v>
      </c>
      <c r="AC179" s="7">
        <f t="shared" si="73"/>
        <v>21.058156272337161</v>
      </c>
      <c r="AD179" s="8">
        <f>AC179/'Inser. dati e pres. risult.'!$C$22</f>
        <v>7.2614331973576418E-2</v>
      </c>
      <c r="AE179" s="8">
        <f>AD179*'Inser. dati e pres. risult.'!$D$75</f>
        <v>3.2676449388109388E-2</v>
      </c>
      <c r="AF179" s="9">
        <f t="shared" si="74"/>
        <v>3.2148342069136526E-2</v>
      </c>
      <c r="AG179" s="2">
        <f t="shared" si="93"/>
        <v>2.9333333333333331</v>
      </c>
      <c r="AH179" s="9">
        <f t="shared" si="85"/>
        <v>0.54616932305373977</v>
      </c>
      <c r="AI179" s="9">
        <f t="shared" si="86"/>
        <v>0.92490481861471618</v>
      </c>
      <c r="AJ179" s="35">
        <f t="shared" si="87"/>
        <v>-0.58024982005722536</v>
      </c>
      <c r="AL179" s="2">
        <f t="shared" si="88"/>
        <v>2.9333333333333331</v>
      </c>
      <c r="AM179" s="4">
        <f t="shared" si="75"/>
        <v>381.33333333333331</v>
      </c>
      <c r="AN179" s="7">
        <f>AN178-AN178*AM$4/'Inser. dati e pres. risult.'!$C$22+AO178</f>
        <v>26.752174155286145</v>
      </c>
      <c r="AO179" s="6">
        <f>AN179*(1-'Inser. dati e pres. risult.'!$H$71)*AM$4/'Inser. dati e pres. risult.'!$C$22</f>
        <v>1.9987256552800011E-4</v>
      </c>
      <c r="AP179" s="5">
        <f t="shared" si="76"/>
        <v>73.247825844713859</v>
      </c>
      <c r="AQ179" s="2">
        <f>('Inser. dati e pres. risult.'!$C$15*'Inser. dati e pres. risult.'!$D$71/60+AQ178)*EXP(-'Inser. dati e pres. risult.'!$D$76*(AL179-AL178))</f>
        <v>47.348558159565528</v>
      </c>
      <c r="AR179" s="8">
        <f>AQ179/'Inser. dati e pres. risult.'!$C$22</f>
        <v>0.16327089020539837</v>
      </c>
      <c r="AS179" s="8">
        <f>AR179*'Inser. dati e pres. risult.'!$D$75</f>
        <v>7.3471900592429265E-2</v>
      </c>
      <c r="AT179" s="9">
        <f t="shared" si="77"/>
        <v>7.0837745666415874E-2</v>
      </c>
      <c r="AU179" s="7">
        <f t="shared" si="78"/>
        <v>12.666768738863919</v>
      </c>
      <c r="AV179" s="8">
        <f>AU179/'Inser. dati e pres. risult.'!$C$22</f>
        <v>4.3678512892634205E-2</v>
      </c>
      <c r="AW179" s="8">
        <f>AV179*'Inser. dati e pres. risult.'!$D$75</f>
        <v>1.9655330801685394E-2</v>
      </c>
      <c r="AX179" s="9">
        <f t="shared" si="79"/>
        <v>1.9463424173376875E-2</v>
      </c>
      <c r="AY179" s="2">
        <f t="shared" si="94"/>
        <v>2.9333333333333331</v>
      </c>
      <c r="AZ179" s="9">
        <f t="shared" si="89"/>
        <v>0.72523936228811314</v>
      </c>
      <c r="BA179" s="9">
        <f t="shared" si="90"/>
        <v>0.92490481861471618</v>
      </c>
      <c r="BB179" s="35">
        <f t="shared" si="91"/>
        <v>-0.74587256221462361</v>
      </c>
    </row>
    <row r="180" spans="1:54" x14ac:dyDescent="0.2">
      <c r="A180">
        <f t="shared" si="92"/>
        <v>177</v>
      </c>
      <c r="B180" s="2">
        <f t="shared" si="80"/>
        <v>2.95</v>
      </c>
      <c r="C180" s="4">
        <f t="shared" si="64"/>
        <v>590</v>
      </c>
      <c r="D180" s="7">
        <f>D179-D179*$C$4/'Inser. dati e pres. risult.'!$C$22+E179</f>
        <v>12.948277252053172</v>
      </c>
      <c r="E180" s="6">
        <f>D180*(1-'Inser. dati e pres. risult.'!$H$71)*C$4/'Inser. dati e pres. risult.'!$C$22</f>
        <v>1.4883077301210555E-4</v>
      </c>
      <c r="F180" s="5">
        <f t="shared" si="65"/>
        <v>87.051722747946826</v>
      </c>
      <c r="G180" s="2">
        <f>('Inser. dati e pres. risult.'!$C$15*'Inser. dati e pres. risult.'!$D$71/60+G179)*EXP(-'Inser. dati e pres. risult.'!$D$76*(B180-B179))</f>
        <v>47.406161076435886</v>
      </c>
      <c r="H180" s="8">
        <f>G180/'Inser. dati e pres. risult.'!$C$22</f>
        <v>0.1634695209532272</v>
      </c>
      <c r="I180" s="8">
        <f>H180*'Inser. dati e pres. risult.'!$D$75</f>
        <v>7.3561284428952239E-2</v>
      </c>
      <c r="J180" s="9">
        <f t="shared" si="66"/>
        <v>7.092079404181395E-2</v>
      </c>
      <c r="K180" s="7">
        <f t="shared" si="67"/>
        <v>6.1382811707318332</v>
      </c>
      <c r="L180" s="8">
        <f>K180/'Inser. dati e pres. risult.'!$C$22</f>
        <v>2.116648679562701E-2</v>
      </c>
      <c r="M180" s="8">
        <f>L180*'Inser. dati e pres. risult.'!$D$75</f>
        <v>9.5249190580321552E-3</v>
      </c>
      <c r="N180" s="9">
        <f t="shared" si="68"/>
        <v>9.4797006974588482E-3</v>
      </c>
      <c r="O180" s="2">
        <f t="shared" si="69"/>
        <v>2.95</v>
      </c>
      <c r="P180" s="9">
        <f t="shared" si="81"/>
        <v>0.8663339740405368</v>
      </c>
      <c r="Q180" s="9">
        <f t="shared" si="82"/>
        <v>0.92598915355311917</v>
      </c>
      <c r="R180" s="35">
        <f t="shared" si="83"/>
        <v>-0.87622670976298744</v>
      </c>
      <c r="T180" s="2">
        <f t="shared" si="84"/>
        <v>2.95</v>
      </c>
      <c r="U180" s="4">
        <f t="shared" si="70"/>
        <v>236</v>
      </c>
      <c r="V180" s="7">
        <f>V179-V179*U$4/'Inser. dati e pres. risult.'!$C$22+W179</f>
        <v>44.270480024983939</v>
      </c>
      <c r="W180" s="6">
        <f>V180*(1-'Inser. dati e pres. risult.'!$H$71)*U$4/'Inser. dati e pres. risult.'!$C$22</f>
        <v>2.0354243689647806E-4</v>
      </c>
      <c r="X180" s="5">
        <f t="shared" si="71"/>
        <v>55.729519975016061</v>
      </c>
      <c r="Y180" s="2">
        <f>('Inser. dati e pres. risult.'!$C$15*'Inser. dati e pres. risult.'!$D$71/60+Y179)*EXP(-'Inser. dati e pres. risult.'!$D$76*(T180-T179))</f>
        <v>47.406161076435886</v>
      </c>
      <c r="Z180" s="8">
        <f>Y180/'Inser. dati e pres. risult.'!$C$22</f>
        <v>0.1634695209532272</v>
      </c>
      <c r="AA180" s="8">
        <f>Z180*'Inser. dati e pres. risult.'!$D$75</f>
        <v>7.3561284428952239E-2</v>
      </c>
      <c r="AB180" s="9">
        <f t="shared" si="72"/>
        <v>7.092079404181395E-2</v>
      </c>
      <c r="AC180" s="7">
        <f t="shared" si="73"/>
        <v>20.986935069955262</v>
      </c>
      <c r="AD180" s="8">
        <f>AC180/'Inser. dati e pres. risult.'!$C$22</f>
        <v>7.2368741620535387E-2</v>
      </c>
      <c r="AE180" s="8">
        <f>AD180*'Inser. dati e pres. risult.'!$D$75</f>
        <v>3.2565933729240923E-2</v>
      </c>
      <c r="AF180" s="9">
        <f t="shared" si="74"/>
        <v>3.2041373394725459E-2</v>
      </c>
      <c r="AG180" s="2">
        <f t="shared" si="93"/>
        <v>2.95</v>
      </c>
      <c r="AH180" s="9">
        <f t="shared" si="85"/>
        <v>0.54820904323442443</v>
      </c>
      <c r="AI180" s="9">
        <f t="shared" si="86"/>
        <v>0.92598915355311917</v>
      </c>
      <c r="AJ180" s="35">
        <f t="shared" si="87"/>
        <v>-0.5816464743616907</v>
      </c>
      <c r="AL180" s="2">
        <f t="shared" si="88"/>
        <v>2.95</v>
      </c>
      <c r="AM180" s="4">
        <f t="shared" si="75"/>
        <v>383.5</v>
      </c>
      <c r="AN180" s="7">
        <f>AN179-AN179*AM$4/'Inser. dati e pres. risult.'!$C$22+AO179</f>
        <v>26.552501462323672</v>
      </c>
      <c r="AO180" s="6">
        <f>AN180*(1-'Inser. dati e pres. risult.'!$H$71)*AM$4/'Inser. dati e pres. risult.'!$C$22</f>
        <v>1.9838075805184369E-4</v>
      </c>
      <c r="AP180" s="5">
        <f t="shared" si="76"/>
        <v>73.447498537676324</v>
      </c>
      <c r="AQ180" s="2">
        <f>('Inser. dati e pres. risult.'!$C$15*'Inser. dati e pres. risult.'!$D$71/60+AQ179)*EXP(-'Inser. dati e pres. risult.'!$D$76*(AL180-AL179))</f>
        <v>47.406161076435886</v>
      </c>
      <c r="AR180" s="8">
        <f>AQ180/'Inser. dati e pres. risult.'!$C$22</f>
        <v>0.1634695209532272</v>
      </c>
      <c r="AS180" s="8">
        <f>AR180*'Inser. dati e pres. risult.'!$D$75</f>
        <v>7.3561284428952239E-2</v>
      </c>
      <c r="AT180" s="9">
        <f t="shared" si="77"/>
        <v>7.092079404181395E-2</v>
      </c>
      <c r="AU180" s="7">
        <f t="shared" si="78"/>
        <v>12.587521613052154</v>
      </c>
      <c r="AV180" s="8">
        <f>AU180/'Inser. dati e pres. risult.'!$C$22</f>
        <v>4.3405246941559152E-2</v>
      </c>
      <c r="AW180" s="8">
        <f>AV180*'Inser. dati e pres. risult.'!$D$75</f>
        <v>1.953236112370162E-2</v>
      </c>
      <c r="AX180" s="9">
        <f t="shared" si="79"/>
        <v>1.9342840492479918E-2</v>
      </c>
      <c r="AY180" s="2">
        <f t="shared" si="94"/>
        <v>2.95</v>
      </c>
      <c r="AZ180" s="9">
        <f t="shared" si="89"/>
        <v>0.7272613659531838</v>
      </c>
      <c r="BA180" s="9">
        <f t="shared" si="90"/>
        <v>0.92598915355311917</v>
      </c>
      <c r="BB180" s="35">
        <f t="shared" si="91"/>
        <v>-0.7474469831177547</v>
      </c>
    </row>
    <row r="181" spans="1:54" x14ac:dyDescent="0.2">
      <c r="A181">
        <f t="shared" si="92"/>
        <v>178</v>
      </c>
      <c r="B181" s="2">
        <f t="shared" si="80"/>
        <v>2.9666666666666668</v>
      </c>
      <c r="C181" s="4">
        <f t="shared" si="64"/>
        <v>593.33333333333337</v>
      </c>
      <c r="D181" s="7">
        <f>D180-D180*$C$4/'Inser. dati e pres. risult.'!$C$22+E180</f>
        <v>12.799595309814078</v>
      </c>
      <c r="E181" s="6">
        <f>D181*(1-'Inser. dati e pres. risult.'!$H$71)*C$4/'Inser. dati e pres. risult.'!$C$22</f>
        <v>1.4712178517027689E-4</v>
      </c>
      <c r="F181" s="5">
        <f t="shared" si="65"/>
        <v>87.20040469018592</v>
      </c>
      <c r="G181" s="2">
        <f>('Inser. dati e pres. risult.'!$C$15*'Inser. dati e pres. risult.'!$D$71/60+G180)*EXP(-'Inser. dati e pres. risult.'!$D$76*(B181-B180))</f>
        <v>47.462934777355791</v>
      </c>
      <c r="H181" s="8">
        <f>G181/'Inser. dati e pres. risult.'!$C$22</f>
        <v>0.16366529233570962</v>
      </c>
      <c r="I181" s="8">
        <f>H181*'Inser. dati e pres. risult.'!$D$75</f>
        <v>7.3649381551069329E-2</v>
      </c>
      <c r="J181" s="9">
        <f t="shared" si="66"/>
        <v>7.1002639640843968E-2</v>
      </c>
      <c r="K181" s="7">
        <f t="shared" si="67"/>
        <v>6.0750635736625478</v>
      </c>
      <c r="L181" s="8">
        <f>K181/'Inser. dati e pres. risult.'!$C$22</f>
        <v>2.0948495081594992E-2</v>
      </c>
      <c r="M181" s="8">
        <f>L181*'Inser. dati e pres. risult.'!$D$75</f>
        <v>9.4268227867177461E-3</v>
      </c>
      <c r="N181" s="9">
        <f t="shared" si="68"/>
        <v>9.3825295834519817E-3</v>
      </c>
      <c r="O181" s="2">
        <f t="shared" si="69"/>
        <v>2.9666666666666668</v>
      </c>
      <c r="P181" s="9">
        <f t="shared" si="81"/>
        <v>0.86785660884000826</v>
      </c>
      <c r="Q181" s="9">
        <f t="shared" si="82"/>
        <v>0.9270577842416472</v>
      </c>
      <c r="R181" s="35">
        <f t="shared" si="83"/>
        <v>-0.87749544058904072</v>
      </c>
      <c r="T181" s="2">
        <f t="shared" si="84"/>
        <v>2.9666666666666668</v>
      </c>
      <c r="U181" s="4">
        <f t="shared" si="70"/>
        <v>237.33333333333334</v>
      </c>
      <c r="V181" s="7">
        <f>V180-V180*U$4/'Inser. dati e pres. risult.'!$C$22+W180</f>
        <v>44.067141130524362</v>
      </c>
      <c r="W181" s="6">
        <f>V181*(1-'Inser. dati e pres. risult.'!$H$71)*U$4/'Inser. dati e pres. risult.'!$C$22</f>
        <v>2.0260754542769839E-4</v>
      </c>
      <c r="X181" s="5">
        <f t="shared" si="71"/>
        <v>55.932858869475638</v>
      </c>
      <c r="Y181" s="2">
        <f>('Inser. dati e pres. risult.'!$C$15*'Inser. dati e pres. risult.'!$D$71/60+Y180)*EXP(-'Inser. dati e pres. risult.'!$D$76*(T181-T180))</f>
        <v>47.462934777355791</v>
      </c>
      <c r="Z181" s="8">
        <f>Y181/'Inser. dati e pres. risult.'!$C$22</f>
        <v>0.16366529233570962</v>
      </c>
      <c r="AA181" s="8">
        <f>Z181*'Inser. dati e pres. risult.'!$D$75</f>
        <v>7.3649381551069329E-2</v>
      </c>
      <c r="AB181" s="9">
        <f t="shared" si="72"/>
        <v>7.1002639640843968E-2</v>
      </c>
      <c r="AC181" s="7">
        <f t="shared" si="73"/>
        <v>20.915558453026105</v>
      </c>
      <c r="AD181" s="8">
        <f>AC181/'Inser. dati e pres. risult.'!$C$22</f>
        <v>7.2122615355262432E-2</v>
      </c>
      <c r="AE181" s="8">
        <f>AD181*'Inser. dati e pres. risult.'!$D$75</f>
        <v>3.2455176909868093E-2</v>
      </c>
      <c r="AF181" s="9">
        <f t="shared" si="74"/>
        <v>3.1934159438729459E-2</v>
      </c>
      <c r="AG181" s="2">
        <f t="shared" si="93"/>
        <v>2.9666666666666668</v>
      </c>
      <c r="AH181" s="9">
        <f t="shared" si="85"/>
        <v>0.55023982769846946</v>
      </c>
      <c r="AI181" s="9">
        <f t="shared" si="86"/>
        <v>0.9270577842416472</v>
      </c>
      <c r="AJ181" s="35">
        <f t="shared" si="87"/>
        <v>-0.58304633122600169</v>
      </c>
      <c r="AL181" s="2">
        <f t="shared" si="88"/>
        <v>2.9666666666666668</v>
      </c>
      <c r="AM181" s="4">
        <f t="shared" si="75"/>
        <v>385.66666666666669</v>
      </c>
      <c r="AN181" s="7">
        <f>AN180-AN180*AM$4/'Inser. dati e pres. risult.'!$C$22+AO180</f>
        <v>26.354319085029879</v>
      </c>
      <c r="AO181" s="6">
        <f>AN181*(1-'Inser. dati e pres. risult.'!$H$71)*AM$4/'Inser. dati e pres. risult.'!$C$22</f>
        <v>1.9690008511803948E-4</v>
      </c>
      <c r="AP181" s="5">
        <f t="shared" si="76"/>
        <v>73.645680914970114</v>
      </c>
      <c r="AQ181" s="2">
        <f>('Inser. dati e pres. risult.'!$C$15*'Inser. dati e pres. risult.'!$D$71/60+AQ180)*EXP(-'Inser. dati e pres. risult.'!$D$76*(AL181-AL180))</f>
        <v>47.462934777355791</v>
      </c>
      <c r="AR181" s="8">
        <f>AQ181/'Inser. dati e pres. risult.'!$C$22</f>
        <v>0.16366529233570962</v>
      </c>
      <c r="AS181" s="8">
        <f>AR181*'Inser. dati e pres. risult.'!$D$75</f>
        <v>7.3649381551069329E-2</v>
      </c>
      <c r="AT181" s="9">
        <f t="shared" si="77"/>
        <v>7.1002639640843968E-2</v>
      </c>
      <c r="AU181" s="7">
        <f t="shared" si="78"/>
        <v>12.508533278343961</v>
      </c>
      <c r="AV181" s="8">
        <f>AU181/'Inser. dati e pres. risult.'!$C$22</f>
        <v>4.3132873373599868E-2</v>
      </c>
      <c r="AW181" s="8">
        <f>AV181*'Inser. dati e pres. risult.'!$D$75</f>
        <v>1.9409793018119941E-2</v>
      </c>
      <c r="AX181" s="9">
        <f t="shared" si="79"/>
        <v>1.9222635835735913E-2</v>
      </c>
      <c r="AY181" s="2">
        <f t="shared" si="94"/>
        <v>2.9666666666666668</v>
      </c>
      <c r="AZ181" s="9">
        <f t="shared" si="89"/>
        <v>0.72926871545944372</v>
      </c>
      <c r="BA181" s="9">
        <f t="shared" si="90"/>
        <v>0.9270577842416472</v>
      </c>
      <c r="BB181" s="35">
        <f t="shared" si="91"/>
        <v>-0.74901645522893689</v>
      </c>
    </row>
    <row r="182" spans="1:54" x14ac:dyDescent="0.2">
      <c r="A182">
        <f t="shared" si="92"/>
        <v>179</v>
      </c>
      <c r="B182" s="2">
        <f t="shared" si="80"/>
        <v>2.9833333333333334</v>
      </c>
      <c r="C182" s="4">
        <f t="shared" si="64"/>
        <v>596.66666666666663</v>
      </c>
      <c r="D182" s="7">
        <f>D181-D181*$C$4/'Inser. dati e pres. risult.'!$C$22+E181</f>
        <v>12.652620646428971</v>
      </c>
      <c r="E182" s="6">
        <f>D182*(1-'Inser. dati e pres. risult.'!$H$71)*C$4/'Inser. dati e pres. risult.'!$C$22</f>
        <v>1.4543242122332166E-4</v>
      </c>
      <c r="F182" s="5">
        <f t="shared" si="65"/>
        <v>87.347379353571029</v>
      </c>
      <c r="G182" s="2">
        <f>('Inser. dati e pres. risult.'!$C$15*'Inser. dati e pres. risult.'!$D$71/60+G181)*EXP(-'Inser. dati e pres. risult.'!$D$76*(B182-B181))</f>
        <v>47.51889119920498</v>
      </c>
      <c r="H182" s="8">
        <f>G182/'Inser. dati e pres. risult.'!$C$22</f>
        <v>0.16385824551449993</v>
      </c>
      <c r="I182" s="8">
        <f>H182*'Inser. dati e pres. risult.'!$D$75</f>
        <v>7.3736210481524969E-2</v>
      </c>
      <c r="J182" s="9">
        <f t="shared" si="66"/>
        <v>7.1083299986163584E-2</v>
      </c>
      <c r="K182" s="7">
        <f t="shared" si="67"/>
        <v>6.0123850388247284</v>
      </c>
      <c r="L182" s="8">
        <f>K182/'Inser. dati e pres. risult.'!$C$22</f>
        <v>2.0732362202843892E-2</v>
      </c>
      <c r="M182" s="8">
        <f>L182*'Inser. dati e pres. risult.'!$D$75</f>
        <v>9.3295629912797523E-3</v>
      </c>
      <c r="N182" s="9">
        <f t="shared" si="68"/>
        <v>9.2861776454130629E-3</v>
      </c>
      <c r="O182" s="2">
        <f t="shared" si="69"/>
        <v>2.9833333333333334</v>
      </c>
      <c r="P182" s="9">
        <f t="shared" si="81"/>
        <v>0.86936203514439225</v>
      </c>
      <c r="Q182" s="9">
        <f t="shared" si="82"/>
        <v>0.92811093946779677</v>
      </c>
      <c r="R182" s="35">
        <f t="shared" si="83"/>
        <v>-0.8787534757077009</v>
      </c>
      <c r="T182" s="2">
        <f t="shared" si="84"/>
        <v>2.9833333333333334</v>
      </c>
      <c r="U182" s="4">
        <f t="shared" si="70"/>
        <v>238.66666666666669</v>
      </c>
      <c r="V182" s="7">
        <f>V181-V181*U$4/'Inser. dati e pres. risult.'!$C$22+W181</f>
        <v>43.864736192642091</v>
      </c>
      <c r="W182" s="6">
        <f>V182*(1-'Inser. dati e pres. risult.'!$H$71)*U$4/'Inser. dati e pres. risult.'!$C$22</f>
        <v>2.0167694801214773E-4</v>
      </c>
      <c r="X182" s="5">
        <f t="shared" si="71"/>
        <v>56.135263807357909</v>
      </c>
      <c r="Y182" s="2">
        <f>('Inser. dati e pres. risult.'!$C$15*'Inser. dati e pres. risult.'!$D$71/60+Y181)*EXP(-'Inser. dati e pres. risult.'!$D$76*(T182-T181))</f>
        <v>47.51889119920498</v>
      </c>
      <c r="Z182" s="8">
        <f>Y182/'Inser. dati e pres. risult.'!$C$22</f>
        <v>0.16385824551449993</v>
      </c>
      <c r="AA182" s="8">
        <f>Z182*'Inser. dati e pres. risult.'!$D$75</f>
        <v>7.3736210481524969E-2</v>
      </c>
      <c r="AB182" s="9">
        <f t="shared" si="72"/>
        <v>7.1083299986163584E-2</v>
      </c>
      <c r="AC182" s="7">
        <f t="shared" si="73"/>
        <v>20.844036266199883</v>
      </c>
      <c r="AD182" s="8">
        <f>AC182/'Inser. dati e pres. risult.'!$C$22</f>
        <v>7.1875987124827179E-2</v>
      </c>
      <c r="AE182" s="8">
        <f>AD182*'Inser. dati e pres. risult.'!$D$75</f>
        <v>3.2344194206172232E-2</v>
      </c>
      <c r="AF182" s="9">
        <f t="shared" si="74"/>
        <v>3.1826714912256637E-2</v>
      </c>
      <c r="AG182" s="2">
        <f t="shared" si="93"/>
        <v>2.9833333333333334</v>
      </c>
      <c r="AH182" s="9">
        <f t="shared" si="85"/>
        <v>0.55226171381390943</v>
      </c>
      <c r="AI182" s="9">
        <f t="shared" si="86"/>
        <v>0.92811093946779677</v>
      </c>
      <c r="AJ182" s="35">
        <f t="shared" si="87"/>
        <v>-0.58444919857212629</v>
      </c>
      <c r="AL182" s="2">
        <f t="shared" si="88"/>
        <v>2.9833333333333334</v>
      </c>
      <c r="AM182" s="4">
        <f t="shared" si="75"/>
        <v>387.83333333333331</v>
      </c>
      <c r="AN182" s="7">
        <f>AN181-AN181*AM$4/'Inser. dati e pres. risult.'!$C$22+AO181</f>
        <v>26.157615899996959</v>
      </c>
      <c r="AO182" s="6">
        <f>AN182*(1-'Inser. dati e pres. risult.'!$H$71)*AM$4/'Inser. dati e pres. risult.'!$C$22</f>
        <v>1.954304636206671E-4</v>
      </c>
      <c r="AP182" s="5">
        <f t="shared" si="76"/>
        <v>73.842384100003045</v>
      </c>
      <c r="AQ182" s="2">
        <f>('Inser. dati e pres. risult.'!$C$15*'Inser. dati e pres. risult.'!$D$71/60+AQ181)*EXP(-'Inser. dati e pres. risult.'!$D$76*(AL182-AL181))</f>
        <v>47.51889119920498</v>
      </c>
      <c r="AR182" s="8">
        <f>AQ182/'Inser. dati e pres. risult.'!$C$22</f>
        <v>0.16385824551449993</v>
      </c>
      <c r="AS182" s="8">
        <f>AR182*'Inser. dati e pres. risult.'!$D$75</f>
        <v>7.3736210481524969E-2</v>
      </c>
      <c r="AT182" s="9">
        <f t="shared" si="77"/>
        <v>7.1083299986163584E-2</v>
      </c>
      <c r="AU182" s="7">
        <f t="shared" si="78"/>
        <v>12.429809039825498</v>
      </c>
      <c r="AV182" s="8">
        <f>AU182/'Inser. dati e pres. risult.'!$C$22</f>
        <v>4.2861410482156893E-2</v>
      </c>
      <c r="AW182" s="8">
        <f>AV182*'Inser. dati e pres. risult.'!$D$75</f>
        <v>1.9287634716970602E-2</v>
      </c>
      <c r="AX182" s="9">
        <f t="shared" si="79"/>
        <v>1.9102818420926981E-2</v>
      </c>
      <c r="AY182" s="2">
        <f t="shared" si="94"/>
        <v>2.9833333333333334</v>
      </c>
      <c r="AZ182" s="9">
        <f t="shared" si="89"/>
        <v>0.73126151396115047</v>
      </c>
      <c r="BA182" s="9">
        <f t="shared" si="90"/>
        <v>0.92811093946779677</v>
      </c>
      <c r="BB182" s="35">
        <f t="shared" si="91"/>
        <v>-0.75058087125132988</v>
      </c>
    </row>
    <row r="183" spans="1:54" x14ac:dyDescent="0.2">
      <c r="A183">
        <f t="shared" si="92"/>
        <v>180</v>
      </c>
      <c r="B183" s="2">
        <f t="shared" si="80"/>
        <v>3</v>
      </c>
      <c r="C183" s="4">
        <f t="shared" si="64"/>
        <v>600</v>
      </c>
      <c r="D183" s="7">
        <f>D182-D182*$C$4/'Inser. dati e pres. risult.'!$C$22+E182</f>
        <v>12.507333657626875</v>
      </c>
      <c r="E183" s="6">
        <f>D183*(1-'Inser. dati e pres. risult.'!$H$71)*C$4/'Inser. dati e pres. risult.'!$C$22</f>
        <v>1.4376245583479181E-4</v>
      </c>
      <c r="F183" s="5">
        <f t="shared" si="65"/>
        <v>87.492666342373127</v>
      </c>
      <c r="G183" s="2">
        <f>('Inser. dati e pres. risult.'!$C$15*'Inser. dati e pres. risult.'!$D$71/60+G182)*EXP(-'Inser. dati e pres. risult.'!$D$76*(B183-B182))</f>
        <v>47.574042107027275</v>
      </c>
      <c r="H183" s="8">
        <f>G183/'Inser. dati e pres. risult.'!$C$22</f>
        <v>0.16404842105871473</v>
      </c>
      <c r="I183" s="8">
        <f>H183*'Inser. dati e pres. risult.'!$D$75</f>
        <v>7.3821789476421623E-2</v>
      </c>
      <c r="J183" s="9">
        <f t="shared" si="66"/>
        <v>7.1162792342207015E-2</v>
      </c>
      <c r="K183" s="7">
        <f t="shared" si="67"/>
        <v>5.9502441807458037</v>
      </c>
      <c r="L183" s="8">
        <f>K183/'Inser. dati e pres. risult.'!$C$22</f>
        <v>2.0518083381882081E-2</v>
      </c>
      <c r="M183" s="8">
        <f>L183*'Inser. dati e pres. risult.'!$D$75</f>
        <v>9.2331375218469361E-3</v>
      </c>
      <c r="N183" s="9">
        <f t="shared" si="68"/>
        <v>9.1906429941062129E-3</v>
      </c>
      <c r="O183" s="2">
        <f t="shared" si="69"/>
        <v>3</v>
      </c>
      <c r="P183" s="9">
        <f t="shared" si="81"/>
        <v>0.87085044457066374</v>
      </c>
      <c r="Q183" s="9">
        <f t="shared" si="82"/>
        <v>0.92914884464752723</v>
      </c>
      <c r="R183" s="35">
        <f t="shared" si="83"/>
        <v>-0.88000083978609045</v>
      </c>
      <c r="T183" s="2">
        <f t="shared" si="84"/>
        <v>3</v>
      </c>
      <c r="U183" s="4">
        <f t="shared" si="70"/>
        <v>240</v>
      </c>
      <c r="V183" s="7">
        <f>V182-V182*U$4/'Inser. dati e pres. risult.'!$C$22+W182</f>
        <v>43.663260921577951</v>
      </c>
      <c r="W183" s="6">
        <f>V183*(1-'Inser. dati e pres. risult.'!$H$71)*U$4/'Inser. dati e pres. risult.'!$C$22</f>
        <v>2.0075062492679534E-4</v>
      </c>
      <c r="X183" s="5">
        <f t="shared" si="71"/>
        <v>56.336739078422049</v>
      </c>
      <c r="Y183" s="2">
        <f>('Inser. dati e pres. risult.'!$C$15*'Inser. dati e pres. risult.'!$D$71/60+Y182)*EXP(-'Inser. dati e pres. risult.'!$D$76*(T183-T182))</f>
        <v>47.574042107027275</v>
      </c>
      <c r="Z183" s="8">
        <f>Y183/'Inser. dati e pres. risult.'!$C$22</f>
        <v>0.16404842105871473</v>
      </c>
      <c r="AA183" s="8">
        <f>Z183*'Inser. dati e pres. risult.'!$D$75</f>
        <v>7.3821789476421623E-2</v>
      </c>
      <c r="AB183" s="9">
        <f t="shared" si="72"/>
        <v>7.1162792342207015E-2</v>
      </c>
      <c r="AC183" s="7">
        <f t="shared" si="73"/>
        <v>20.77237813613268</v>
      </c>
      <c r="AD183" s="8">
        <f>AC183/'Inser. dati e pres. risult.'!$C$22</f>
        <v>7.1628890124595446E-2</v>
      </c>
      <c r="AE183" s="8">
        <f>AD183*'Inser. dati e pres. risult.'!$D$75</f>
        <v>3.2233000556067953E-2</v>
      </c>
      <c r="AF183" s="9">
        <f t="shared" si="74"/>
        <v>3.1719054205271657E-2</v>
      </c>
      <c r="AG183" s="2">
        <f t="shared" si="93"/>
        <v>3</v>
      </c>
      <c r="AH183" s="9">
        <f t="shared" si="85"/>
        <v>0.55427473878847611</v>
      </c>
      <c r="AI183" s="9">
        <f t="shared" si="86"/>
        <v>0.92914884464752723</v>
      </c>
      <c r="AJ183" s="35">
        <f t="shared" si="87"/>
        <v>-0.58585488851509526</v>
      </c>
      <c r="AL183" s="2">
        <f t="shared" si="88"/>
        <v>3</v>
      </c>
      <c r="AM183" s="4">
        <f t="shared" si="75"/>
        <v>390</v>
      </c>
      <c r="AN183" s="7">
        <f>AN182-AN182*AM$4/'Inser. dati e pres. risult.'!$C$22+AO182</f>
        <v>25.962380866839911</v>
      </c>
      <c r="AO183" s="6">
        <f>AN183*(1-'Inser. dati e pres. risult.'!$H$71)*AM$4/'Inser. dati e pres. risult.'!$C$22</f>
        <v>1.9397181107409146E-4</v>
      </c>
      <c r="AP183" s="5">
        <f t="shared" si="76"/>
        <v>74.037619133160092</v>
      </c>
      <c r="AQ183" s="2">
        <f>('Inser. dati e pres. risult.'!$C$15*'Inser. dati e pres. risult.'!$D$71/60+AQ182)*EXP(-'Inser. dati e pres. risult.'!$D$76*(AL183-AL182))</f>
        <v>47.574042107027275</v>
      </c>
      <c r="AR183" s="8">
        <f>AQ183/'Inser. dati e pres. risult.'!$C$22</f>
        <v>0.16404842105871473</v>
      </c>
      <c r="AS183" s="8">
        <f>AR183*'Inser. dati e pres. risult.'!$D$75</f>
        <v>7.3821789476421623E-2</v>
      </c>
      <c r="AT183" s="9">
        <f t="shared" si="77"/>
        <v>7.1162792342207015E-2</v>
      </c>
      <c r="AU183" s="7">
        <f t="shared" si="78"/>
        <v>12.351354005577212</v>
      </c>
      <c r="AV183" s="8">
        <f>AU183/'Inser. dati e pres. risult.'!$C$22</f>
        <v>4.2590875881300734E-2</v>
      </c>
      <c r="AW183" s="8">
        <f>AV183*'Inser. dati e pres. risult.'!$D$75</f>
        <v>1.916589414658533E-2</v>
      </c>
      <c r="AX183" s="9">
        <f t="shared" si="79"/>
        <v>1.8983396169433231E-2</v>
      </c>
      <c r="AY183" s="2">
        <f t="shared" si="94"/>
        <v>3</v>
      </c>
      <c r="AZ183" s="9">
        <f t="shared" si="89"/>
        <v>0.73323986391447316</v>
      </c>
      <c r="BA183" s="9">
        <f t="shared" si="90"/>
        <v>0.92914884464752723</v>
      </c>
      <c r="BB183" s="35">
        <f t="shared" si="91"/>
        <v>-0.75214012775811556</v>
      </c>
    </row>
    <row r="184" spans="1:54" x14ac:dyDescent="0.2">
      <c r="A184">
        <f t="shared" si="92"/>
        <v>181</v>
      </c>
      <c r="B184" s="2">
        <f t="shared" si="80"/>
        <v>3.0166666666666666</v>
      </c>
      <c r="C184" s="4">
        <f t="shared" si="64"/>
        <v>603.33333333333337</v>
      </c>
      <c r="D184" s="7">
        <f>D183-D183*$C$4/'Inser. dati e pres. risult.'!$C$22+E183</f>
        <v>12.363714964247919</v>
      </c>
      <c r="E184" s="6">
        <f>D184*(1-'Inser. dati e pres. risult.'!$H$71)*C$4/'Inser. dati e pres. risult.'!$C$22</f>
        <v>1.4211166625572333E-4</v>
      </c>
      <c r="F184" s="5">
        <f t="shared" si="65"/>
        <v>87.636285035752081</v>
      </c>
      <c r="G184" s="2">
        <f>('Inser. dati e pres. risult.'!$C$15*'Inser. dati e pres. risult.'!$D$71/60+G183)*EXP(-'Inser. dati e pres. risult.'!$D$76*(B184-B183))</f>
        <v>47.628399096504211</v>
      </c>
      <c r="H184" s="8">
        <f>G184/'Inser. dati e pres. risult.'!$C$22</f>
        <v>0.16423585895346279</v>
      </c>
      <c r="I184" s="8">
        <f>H184*'Inser. dati e pres. risult.'!$D$75</f>
        <v>7.3906136529058253E-2</v>
      </c>
      <c r="J184" s="9">
        <f t="shared" si="66"/>
        <v>7.124113371907359E-2</v>
      </c>
      <c r="K184" s="7">
        <f t="shared" si="67"/>
        <v>5.8886395063262116</v>
      </c>
      <c r="L184" s="8">
        <f>K184/'Inser. dati e pres. risult.'!$C$22</f>
        <v>2.0305653470090383E-2</v>
      </c>
      <c r="M184" s="8">
        <f>L184*'Inser. dati e pres. risult.'!$D$75</f>
        <v>9.1375440615406728E-3</v>
      </c>
      <c r="N184" s="9">
        <f t="shared" si="68"/>
        <v>9.0959235719596521E-3</v>
      </c>
      <c r="O184" s="2">
        <f t="shared" si="69"/>
        <v>3.0166666666666666</v>
      </c>
      <c r="P184" s="9">
        <f t="shared" si="81"/>
        <v>0.87232202665628866</v>
      </c>
      <c r="Q184" s="9">
        <f t="shared" si="82"/>
        <v>0.93017172187603225</v>
      </c>
      <c r="R184" s="35">
        <f t="shared" si="83"/>
        <v>-0.88123755968923789</v>
      </c>
      <c r="T184" s="2">
        <f t="shared" si="84"/>
        <v>3.0166666666666666</v>
      </c>
      <c r="U184" s="4">
        <f t="shared" si="70"/>
        <v>241.33333333333331</v>
      </c>
      <c r="V184" s="7">
        <f>V183-V183*U$4/'Inser. dati e pres. risult.'!$C$22+W183</f>
        <v>43.46271104727608</v>
      </c>
      <c r="W184" s="6">
        <f>V184*(1-'Inser. dati e pres. risult.'!$H$71)*U$4/'Inser. dati e pres. risult.'!$C$22</f>
        <v>1.9982855653920056E-4</v>
      </c>
      <c r="X184" s="5">
        <f t="shared" si="71"/>
        <v>56.53728895272392</v>
      </c>
      <c r="Y184" s="2">
        <f>('Inser. dati e pres. risult.'!$C$15*'Inser. dati e pres. risult.'!$D$71/60+Y183)*EXP(-'Inser. dati e pres. risult.'!$D$76*(T184-T183))</f>
        <v>47.628399096504211</v>
      </c>
      <c r="Z184" s="8">
        <f>Y184/'Inser. dati e pres. risult.'!$C$22</f>
        <v>0.16423585895346279</v>
      </c>
      <c r="AA184" s="8">
        <f>Z184*'Inser. dati e pres. risult.'!$D$75</f>
        <v>7.3906136529058253E-2</v>
      </c>
      <c r="AB184" s="9">
        <f t="shared" si="72"/>
        <v>7.124113371907359E-2</v>
      </c>
      <c r="AC184" s="7">
        <f t="shared" si="73"/>
        <v>20.700593475757078</v>
      </c>
      <c r="AD184" s="8">
        <f>AC184/'Inser. dati e pres. risult.'!$C$22</f>
        <v>7.1381356812955446E-2</v>
      </c>
      <c r="AE184" s="8">
        <f>AD184*'Inser. dati e pres. risult.'!$D$75</f>
        <v>3.2121610565829954E-2</v>
      </c>
      <c r="AF184" s="9">
        <f t="shared" si="74"/>
        <v>3.1611191392864613E-2</v>
      </c>
      <c r="AG184" s="2">
        <f t="shared" si="93"/>
        <v>3.0166666666666666</v>
      </c>
      <c r="AH184" s="9">
        <f t="shared" si="85"/>
        <v>0.55627893967103925</v>
      </c>
      <c r="AI184" s="9">
        <f t="shared" si="86"/>
        <v>0.93017172187603225</v>
      </c>
      <c r="AJ184" s="35">
        <f t="shared" si="87"/>
        <v>-0.58726321728115183</v>
      </c>
      <c r="AL184" s="2">
        <f t="shared" si="88"/>
        <v>3.0166666666666666</v>
      </c>
      <c r="AM184" s="4">
        <f t="shared" si="75"/>
        <v>392.16666666666669</v>
      </c>
      <c r="AN184" s="7">
        <f>AN183-AN183*AM$4/'Inser. dati e pres. risult.'!$C$22+AO183</f>
        <v>25.768603027576894</v>
      </c>
      <c r="AO184" s="6">
        <f>AN184*(1-'Inser. dati e pres. risult.'!$H$71)*AM$4/'Inser. dati e pres. risult.'!$C$22</f>
        <v>1.9252404560833326E-4</v>
      </c>
      <c r="AP184" s="5">
        <f t="shared" si="76"/>
        <v>74.231396972423113</v>
      </c>
      <c r="AQ184" s="2">
        <f>('Inser. dati e pres. risult.'!$C$15*'Inser. dati e pres. risult.'!$D$71/60+AQ183)*EXP(-'Inser. dati e pres. risult.'!$D$76*(AL184-AL183))</f>
        <v>47.628399096504211</v>
      </c>
      <c r="AR184" s="8">
        <f>AQ184/'Inser. dati e pres. risult.'!$C$22</f>
        <v>0.16423585895346279</v>
      </c>
      <c r="AS184" s="8">
        <f>AR184*'Inser. dati e pres. risult.'!$D$75</f>
        <v>7.3906136529058253E-2</v>
      </c>
      <c r="AT184" s="9">
        <f t="shared" si="77"/>
        <v>7.124113371907359E-2</v>
      </c>
      <c r="AU184" s="7">
        <f t="shared" si="78"/>
        <v>12.273173091568189</v>
      </c>
      <c r="AV184" s="8">
        <f>AU184/'Inser. dati e pres. risult.'!$C$22</f>
        <v>4.2321286522648931E-2</v>
      </c>
      <c r="AW184" s="8">
        <f>AV184*'Inser. dati e pres. risult.'!$D$75</f>
        <v>1.9044578935192021E-2</v>
      </c>
      <c r="AX184" s="9">
        <f t="shared" si="79"/>
        <v>1.8864376713469855E-2</v>
      </c>
      <c r="AY184" s="2">
        <f t="shared" si="94"/>
        <v>3.0166666666666666</v>
      </c>
      <c r="AZ184" s="9">
        <f t="shared" si="89"/>
        <v>0.73520386708249086</v>
      </c>
      <c r="BA184" s="9">
        <f t="shared" si="90"/>
        <v>0.93017172187603225</v>
      </c>
      <c r="BB184" s="35">
        <f t="shared" si="91"/>
        <v>-0.75369412509800582</v>
      </c>
    </row>
    <row r="185" spans="1:54" x14ac:dyDescent="0.2">
      <c r="A185">
        <f t="shared" si="92"/>
        <v>182</v>
      </c>
      <c r="B185" s="2">
        <f t="shared" si="80"/>
        <v>3.0333333333333332</v>
      </c>
      <c r="C185" s="4">
        <f t="shared" si="64"/>
        <v>606.66666666666663</v>
      </c>
      <c r="D185" s="7">
        <f>D184-D184*$C$4/'Inser. dati e pres. risult.'!$C$22+E184</f>
        <v>12.221745409658451</v>
      </c>
      <c r="E185" s="6">
        <f>D185*(1-'Inser. dati e pres. risult.'!$H$71)*C$4/'Inser. dati e pres. risult.'!$C$22</f>
        <v>1.4047983229492487E-4</v>
      </c>
      <c r="F185" s="5">
        <f t="shared" si="65"/>
        <v>87.778254590341547</v>
      </c>
      <c r="G185" s="2">
        <f>('Inser. dati e pres. risult.'!$C$15*'Inser. dati e pres. risult.'!$D$71/60+G184)*EXP(-'Inser. dati e pres. risult.'!$D$76*(B185-B184))</f>
        <v>47.681973596393071</v>
      </c>
      <c r="H185" s="8">
        <f>G185/'Inser. dati e pres. risult.'!$C$22</f>
        <v>0.16442059860825198</v>
      </c>
      <c r="I185" s="8">
        <f>H185*'Inser. dati e pres. risult.'!$D$75</f>
        <v>7.398926937371339E-2</v>
      </c>
      <c r="J185" s="9">
        <f t="shared" si="66"/>
        <v>7.1318340876356467E-2</v>
      </c>
      <c r="K185" s="7">
        <f t="shared" si="67"/>
        <v>5.8275694192517253</v>
      </c>
      <c r="L185" s="8">
        <f>K185/'Inser. dati e pres. risult.'!$C$22</f>
        <v>2.0095066962936985E-2</v>
      </c>
      <c r="M185" s="8">
        <f>L185*'Inser. dati e pres. risult.'!$D$75</f>
        <v>9.0427801333216439E-3</v>
      </c>
      <c r="N185" s="9">
        <f t="shared" si="68"/>
        <v>9.0020171597890997E-3</v>
      </c>
      <c r="O185" s="2">
        <f t="shared" si="69"/>
        <v>3.0333333333333332</v>
      </c>
      <c r="P185" s="9">
        <f t="shared" si="81"/>
        <v>0.87377696888103773</v>
      </c>
      <c r="Q185" s="9">
        <f t="shared" si="82"/>
        <v>0.93117978997772977</v>
      </c>
      <c r="R185" s="35">
        <f t="shared" si="83"/>
        <v>-0.88246366439229229</v>
      </c>
      <c r="T185" s="2">
        <f t="shared" si="84"/>
        <v>3.0333333333333332</v>
      </c>
      <c r="U185" s="4">
        <f t="shared" si="70"/>
        <v>242.66666666666666</v>
      </c>
      <c r="V185" s="7">
        <f>V184-V184*U$4/'Inser. dati e pres. risult.'!$C$22+W184</f>
        <v>43.263082319293417</v>
      </c>
      <c r="W185" s="6">
        <f>V185*(1-'Inser. dati e pres. risult.'!$H$71)*U$4/'Inser. dati e pres. risult.'!$C$22</f>
        <v>1.9891072330709635E-4</v>
      </c>
      <c r="X185" s="5">
        <f t="shared" si="71"/>
        <v>56.736917680706583</v>
      </c>
      <c r="Y185" s="2">
        <f>('Inser. dati e pres. risult.'!$C$15*'Inser. dati e pres. risult.'!$D$71/60+Y184)*EXP(-'Inser. dati e pres. risult.'!$D$76*(T185-T184))</f>
        <v>47.681973596393071</v>
      </c>
      <c r="Z185" s="8">
        <f>Y185/'Inser. dati e pres. risult.'!$C$22</f>
        <v>0.16442059860825198</v>
      </c>
      <c r="AA185" s="8">
        <f>Z185*'Inser. dati e pres. risult.'!$D$75</f>
        <v>7.398926937371339E-2</v>
      </c>
      <c r="AB185" s="9">
        <f t="shared" si="72"/>
        <v>7.1318340876356467E-2</v>
      </c>
      <c r="AC185" s="7">
        <f t="shared" si="73"/>
        <v>20.628691488471286</v>
      </c>
      <c r="AD185" s="8">
        <f>AC185/'Inser. dati e pres. risult.'!$C$22</f>
        <v>7.1133418925763053E-2</v>
      </c>
      <c r="AE185" s="8">
        <f>AD185*'Inser. dati e pres. risult.'!$D$75</f>
        <v>3.2010038516593377E-2</v>
      </c>
      <c r="AF185" s="9">
        <f t="shared" si="74"/>
        <v>3.1503140241398442E-2</v>
      </c>
      <c r="AG185" s="2">
        <f t="shared" si="93"/>
        <v>3.0333333333333332</v>
      </c>
      <c r="AH185" s="9">
        <f t="shared" si="85"/>
        <v>0.55827435335301812</v>
      </c>
      <c r="AI185" s="9">
        <f t="shared" si="86"/>
        <v>0.93117978997772977</v>
      </c>
      <c r="AJ185" s="35">
        <f t="shared" si="87"/>
        <v>-0.58867400512748658</v>
      </c>
      <c r="AL185" s="2">
        <f t="shared" si="88"/>
        <v>3.0333333333333332</v>
      </c>
      <c r="AM185" s="4">
        <f t="shared" si="75"/>
        <v>394.33333333333331</v>
      </c>
      <c r="AN185" s="7">
        <f>AN184-AN184*AM$4/'Inser. dati e pres. risult.'!$C$22+AO184</f>
        <v>25.576271506014169</v>
      </c>
      <c r="AO185" s="6">
        <f>AN185*(1-'Inser. dati e pres. risult.'!$H$71)*AM$4/'Inser. dati e pres. risult.'!$C$22</f>
        <v>1.9108708596447384E-4</v>
      </c>
      <c r="AP185" s="5">
        <f t="shared" si="76"/>
        <v>74.423728493985834</v>
      </c>
      <c r="AQ185" s="2">
        <f>('Inser. dati e pres. risult.'!$C$15*'Inser. dati e pres. risult.'!$D$71/60+AQ184)*EXP(-'Inser. dati e pres. risult.'!$D$76*(AL185-AL184))</f>
        <v>47.681973596393071</v>
      </c>
      <c r="AR185" s="8">
        <f>AQ185/'Inser. dati e pres. risult.'!$C$22</f>
        <v>0.16442059860825198</v>
      </c>
      <c r="AS185" s="8">
        <f>AR185*'Inser. dati e pres. risult.'!$D$75</f>
        <v>7.398926937371339E-2</v>
      </c>
      <c r="AT185" s="9">
        <f t="shared" si="77"/>
        <v>7.1318340876356467E-2</v>
      </c>
      <c r="AU185" s="7">
        <f t="shared" si="78"/>
        <v>12.195271026439482</v>
      </c>
      <c r="AV185" s="8">
        <f>AU185/'Inser. dati e pres. risult.'!$C$22</f>
        <v>4.2052658711860279E-2</v>
      </c>
      <c r="AW185" s="8">
        <f>AV185*'Inser. dati e pres. risult.'!$D$75</f>
        <v>1.8923696420337126E-2</v>
      </c>
      <c r="AX185" s="9">
        <f t="shared" si="79"/>
        <v>1.8745767403161806E-2</v>
      </c>
      <c r="AY185" s="2">
        <f t="shared" si="94"/>
        <v>3.0333333333333332</v>
      </c>
      <c r="AZ185" s="9">
        <f t="shared" si="89"/>
        <v>0.73715362454012978</v>
      </c>
      <c r="BA185" s="9">
        <f t="shared" si="90"/>
        <v>0.93117978997772977</v>
      </c>
      <c r="BB185" s="35">
        <f t="shared" si="91"/>
        <v>-0.75524276730287054</v>
      </c>
    </row>
    <row r="186" spans="1:54" x14ac:dyDescent="0.2">
      <c r="A186">
        <f t="shared" si="92"/>
        <v>183</v>
      </c>
      <c r="B186" s="2">
        <f t="shared" si="80"/>
        <v>3.05</v>
      </c>
      <c r="C186" s="4">
        <f t="shared" si="64"/>
        <v>610</v>
      </c>
      <c r="D186" s="7">
        <f>D185-D185*$C$4/'Inser. dati e pres. risult.'!$C$22+E185</f>
        <v>12.081406057195821</v>
      </c>
      <c r="E186" s="6">
        <f>D186*(1-'Inser. dati e pres. risult.'!$H$71)*C$4/'Inser. dati e pres. risult.'!$C$22</f>
        <v>1.3886673628960727E-4</v>
      </c>
      <c r="F186" s="5">
        <f t="shared" si="65"/>
        <v>87.918593942804179</v>
      </c>
      <c r="G186" s="2">
        <f>('Inser. dati e pres. risult.'!$C$15*'Inser. dati e pres. risult.'!$D$71/60+G185)*EXP(-'Inser. dati e pres. risult.'!$D$76*(B186-B185))</f>
        <v>47.734776870929807</v>
      </c>
      <c r="H186" s="8">
        <f>G186/'Inser. dati e pres. risult.'!$C$22</f>
        <v>0.16460267886527519</v>
      </c>
      <c r="I186" s="8">
        <f>H186*'Inser. dati e pres. risult.'!$D$75</f>
        <v>7.4071205489373834E-2</v>
      </c>
      <c r="J186" s="9">
        <f t="shared" si="66"/>
        <v>7.1394430326910618E-2</v>
      </c>
      <c r="K186" s="7">
        <f t="shared" si="67"/>
        <v>5.7670322242734233</v>
      </c>
      <c r="L186" s="8">
        <f>K186/'Inser. dati e pres. risult.'!$C$22</f>
        <v>1.9886318014735942E-2</v>
      </c>
      <c r="M186" s="8">
        <f>L186*'Inser. dati e pres. risult.'!$D$75</f>
        <v>8.9488431066311741E-3</v>
      </c>
      <c r="N186" s="9">
        <f t="shared" si="68"/>
        <v>8.9089213833231096E-3</v>
      </c>
      <c r="O186" s="2">
        <f t="shared" si="69"/>
        <v>3.05</v>
      </c>
      <c r="P186" s="9">
        <f t="shared" si="81"/>
        <v>0.87521545668857192</v>
      </c>
      <c r="Q186" s="9">
        <f t="shared" si="82"/>
        <v>0.93217326455545968</v>
      </c>
      <c r="R186" s="35">
        <f t="shared" si="83"/>
        <v>-0.88367918489532393</v>
      </c>
      <c r="T186" s="2">
        <f t="shared" si="84"/>
        <v>3.05</v>
      </c>
      <c r="U186" s="4">
        <f t="shared" si="70"/>
        <v>244</v>
      </c>
      <c r="V186" s="7">
        <f>V185-V185*U$4/'Inser. dati e pres. risult.'!$C$22+W185</f>
        <v>43.064370506709629</v>
      </c>
      <c r="W186" s="6">
        <f>V186*(1-'Inser. dati e pres. risult.'!$H$71)*U$4/'Inser. dati e pres. risult.'!$C$22</f>
        <v>1.9799710577797546E-4</v>
      </c>
      <c r="X186" s="5">
        <f t="shared" si="71"/>
        <v>56.935629493290371</v>
      </c>
      <c r="Y186" s="2">
        <f>('Inser. dati e pres. risult.'!$C$15*'Inser. dati e pres. risult.'!$D$71/60+Y185)*EXP(-'Inser. dati e pres. risult.'!$D$76*(T186-T185))</f>
        <v>47.734776870929807</v>
      </c>
      <c r="Z186" s="8">
        <f>Y186/'Inser. dati e pres. risult.'!$C$22</f>
        <v>0.16460267886527519</v>
      </c>
      <c r="AA186" s="8">
        <f>Z186*'Inser. dati e pres. risult.'!$D$75</f>
        <v>7.4071205489373834E-2</v>
      </c>
      <c r="AB186" s="9">
        <f t="shared" si="72"/>
        <v>7.1394430326910618E-2</v>
      </c>
      <c r="AC186" s="7">
        <f t="shared" si="73"/>
        <v>20.556681172248346</v>
      </c>
      <c r="AD186" s="8">
        <f>AC186/'Inser. dati e pres. risult.'!$C$22</f>
        <v>7.0885107490511537E-2</v>
      </c>
      <c r="AE186" s="8">
        <f>AD186*'Inser. dati e pres. risult.'!$D$75</f>
        <v>3.1898298370730195E-2</v>
      </c>
      <c r="AF186" s="9">
        <f t="shared" si="74"/>
        <v>3.1394914214537661E-2</v>
      </c>
      <c r="AG186" s="2">
        <f t="shared" si="93"/>
        <v>3.05</v>
      </c>
      <c r="AH186" s="9">
        <f t="shared" si="85"/>
        <v>0.56026101656974747</v>
      </c>
      <c r="AI186" s="9">
        <f t="shared" si="86"/>
        <v>0.93217326455545968</v>
      </c>
      <c r="AJ186" s="35">
        <f t="shared" si="87"/>
        <v>-0.59008707626352241</v>
      </c>
      <c r="AL186" s="2">
        <f t="shared" si="88"/>
        <v>3.05</v>
      </c>
      <c r="AM186" s="4">
        <f t="shared" si="75"/>
        <v>396.5</v>
      </c>
      <c r="AN186" s="7">
        <f>AN185-AN185*AM$4/'Inser. dati e pres. risult.'!$C$22+AO185</f>
        <v>25.385375507135663</v>
      </c>
      <c r="AO186" s="6">
        <f>AN186*(1-'Inser. dati e pres. risult.'!$H$71)*AM$4/'Inser. dati e pres. risult.'!$C$22</f>
        <v>1.896608514900942E-4</v>
      </c>
      <c r="AP186" s="5">
        <f t="shared" si="76"/>
        <v>74.614624492864337</v>
      </c>
      <c r="AQ186" s="2">
        <f>('Inser. dati e pres. risult.'!$C$15*'Inser. dati e pres. risult.'!$D$71/60+AQ185)*EXP(-'Inser. dati e pres. risult.'!$D$76*(AL186-AL185))</f>
        <v>47.734776870929807</v>
      </c>
      <c r="AR186" s="8">
        <f>AQ186/'Inser. dati e pres. risult.'!$C$22</f>
        <v>0.16460267886527519</v>
      </c>
      <c r="AS186" s="8">
        <f>AR186*'Inser. dati e pres. risult.'!$D$75</f>
        <v>7.4071205489373834E-2</v>
      </c>
      <c r="AT186" s="9">
        <f t="shared" si="77"/>
        <v>7.1394430326910618E-2</v>
      </c>
      <c r="AU186" s="7">
        <f t="shared" si="78"/>
        <v>12.117652356178873</v>
      </c>
      <c r="AV186" s="8">
        <f>AU186/'Inser. dati e pres. risult.'!$C$22</f>
        <v>4.1785008124754733E-2</v>
      </c>
      <c r="AW186" s="8">
        <f>AV186*'Inser. dati e pres. risult.'!$D$75</f>
        <v>1.8803253656139631E-2</v>
      </c>
      <c r="AX186" s="9">
        <f t="shared" si="79"/>
        <v>1.8627575313459266E-2</v>
      </c>
      <c r="AY186" s="2">
        <f t="shared" si="94"/>
        <v>3.05</v>
      </c>
      <c r="AZ186" s="9">
        <f t="shared" si="89"/>
        <v>0.73908923667904114</v>
      </c>
      <c r="BA186" s="9">
        <f t="shared" si="90"/>
        <v>0.93217326455545968</v>
      </c>
      <c r="BB186" s="35">
        <f t="shared" si="91"/>
        <v>-0.75678596199744486</v>
      </c>
    </row>
    <row r="187" spans="1:54" x14ac:dyDescent="0.2">
      <c r="A187">
        <f t="shared" si="92"/>
        <v>184</v>
      </c>
      <c r="B187" s="2">
        <f t="shared" si="80"/>
        <v>3.0666666666666669</v>
      </c>
      <c r="C187" s="4">
        <f t="shared" si="64"/>
        <v>613.33333333333337</v>
      </c>
      <c r="D187" s="7">
        <f>D186-D186*$C$4/'Inser. dati e pres. risult.'!$C$22+E186</f>
        <v>11.942678187642503</v>
      </c>
      <c r="E187" s="6">
        <f>D187*(1-'Inser. dati e pres. risult.'!$H$71)*C$4/'Inser. dati e pres. risult.'!$C$22</f>
        <v>1.3727216307635073E-4</v>
      </c>
      <c r="F187" s="5">
        <f t="shared" si="65"/>
        <v>88.0573218123575</v>
      </c>
      <c r="G187" s="2">
        <f>('Inser. dati e pres. risult.'!$C$15*'Inser. dati e pres. risult.'!$D$71/60+G186)*EXP(-'Inser. dati e pres. risult.'!$D$76*(B187-B186))</f>
        <v>47.786820022197389</v>
      </c>
      <c r="H187" s="8">
        <f>G187/'Inser. dati e pres. risult.'!$C$22</f>
        <v>0.16478213800757721</v>
      </c>
      <c r="I187" s="8">
        <f>H187*'Inser. dati e pres. risult.'!$D$75</f>
        <v>7.4151962103409741E-2</v>
      </c>
      <c r="J187" s="9">
        <f t="shared" si="66"/>
        <v>7.1469418340562529E-2</v>
      </c>
      <c r="K187" s="7">
        <f t="shared" si="67"/>
        <v>5.7070261313589477</v>
      </c>
      <c r="L187" s="8">
        <f>K187/'Inser. dati e pres. risult.'!$C$22</f>
        <v>1.967940045296189E-2</v>
      </c>
      <c r="M187" s="8">
        <f>L187*'Inser. dati e pres. risult.'!$D$75</f>
        <v>8.8557302038328508E-3</v>
      </c>
      <c r="N187" s="9">
        <f t="shared" si="68"/>
        <v>8.8166337195361155E-3</v>
      </c>
      <c r="O187" s="2">
        <f t="shared" si="69"/>
        <v>3.0666666666666669</v>
      </c>
      <c r="P187" s="9">
        <f t="shared" si="81"/>
        <v>0.87663767350779986</v>
      </c>
      <c r="Q187" s="9">
        <f t="shared" si="82"/>
        <v>0.93315235803891994</v>
      </c>
      <c r="R187" s="35">
        <f t="shared" si="83"/>
        <v>-0.88488415414063626</v>
      </c>
      <c r="T187" s="2">
        <f t="shared" si="84"/>
        <v>3.0666666666666669</v>
      </c>
      <c r="U187" s="4">
        <f t="shared" si="70"/>
        <v>245.33333333333334</v>
      </c>
      <c r="V187" s="7">
        <f>V186-V186*U$4/'Inser. dati e pres. risult.'!$C$22+W186</f>
        <v>42.866571398037436</v>
      </c>
      <c r="W187" s="6">
        <f>V187*(1-'Inser. dati e pres. risult.'!$H$71)*U$4/'Inser. dati e pres. risult.'!$C$22</f>
        <v>1.9708768458867804E-4</v>
      </c>
      <c r="X187" s="5">
        <f t="shared" si="71"/>
        <v>57.133428601962564</v>
      </c>
      <c r="Y187" s="2">
        <f>('Inser. dati e pres. risult.'!$C$15*'Inser. dati e pres. risult.'!$D$71/60+Y186)*EXP(-'Inser. dati e pres. risult.'!$D$76*(T187-T186))</f>
        <v>47.786820022197389</v>
      </c>
      <c r="Z187" s="8">
        <f>Y187/'Inser. dati e pres. risult.'!$C$22</f>
        <v>0.16478213800757721</v>
      </c>
      <c r="AA187" s="8">
        <f>Z187*'Inser. dati e pres. risult.'!$D$75</f>
        <v>7.4151962103409741E-2</v>
      </c>
      <c r="AB187" s="9">
        <f t="shared" si="72"/>
        <v>7.1469418340562529E-2</v>
      </c>
      <c r="AC187" s="7">
        <f t="shared" si="73"/>
        <v>20.484571323666891</v>
      </c>
      <c r="AD187" s="8">
        <f>AC187/'Inser. dati e pres. risult.'!$C$22</f>
        <v>7.0636452840230665E-2</v>
      </c>
      <c r="AE187" s="8">
        <f>AD187*'Inser. dati e pres. risult.'!$D$75</f>
        <v>3.1786403778103801E-2</v>
      </c>
      <c r="AF187" s="9">
        <f t="shared" si="74"/>
        <v>3.1286526479160193E-2</v>
      </c>
      <c r="AG187" s="2">
        <f t="shared" si="93"/>
        <v>3.0666666666666669</v>
      </c>
      <c r="AH187" s="9">
        <f t="shared" si="85"/>
        <v>0.56223896590181854</v>
      </c>
      <c r="AI187" s="9">
        <f t="shared" si="86"/>
        <v>0.93315235803891994</v>
      </c>
      <c r="AJ187" s="35">
        <f t="shared" si="87"/>
        <v>-0.59150225877372598</v>
      </c>
      <c r="AL187" s="2">
        <f t="shared" si="88"/>
        <v>3.0666666666666669</v>
      </c>
      <c r="AM187" s="4">
        <f t="shared" si="75"/>
        <v>398.66666666666669</v>
      </c>
      <c r="AN187" s="7">
        <f>AN186-AN186*AM$4/'Inser. dati e pres. risult.'!$C$22+AO186</f>
        <v>25.19590431649706</v>
      </c>
      <c r="AO187" s="6">
        <f>AN187*(1-'Inser. dati e pres. risult.'!$H$71)*AM$4/'Inser. dati e pres. risult.'!$C$22</f>
        <v>1.8824526213474831E-4</v>
      </c>
      <c r="AP187" s="5">
        <f t="shared" si="76"/>
        <v>74.804095683502936</v>
      </c>
      <c r="AQ187" s="2">
        <f>('Inser. dati e pres. risult.'!$C$15*'Inser. dati e pres. risult.'!$D$71/60+AQ186)*EXP(-'Inser. dati e pres. risult.'!$D$76*(AL187-AL186))</f>
        <v>47.786820022197389</v>
      </c>
      <c r="AR187" s="8">
        <f>AQ187/'Inser. dati e pres. risult.'!$C$22</f>
        <v>0.16478213800757721</v>
      </c>
      <c r="AS187" s="8">
        <f>AR187*'Inser. dati e pres. risult.'!$D$75</f>
        <v>7.4151962103409741E-2</v>
      </c>
      <c r="AT187" s="9">
        <f t="shared" si="77"/>
        <v>7.1469418340562529E-2</v>
      </c>
      <c r="AU187" s="7">
        <f t="shared" si="78"/>
        <v>12.040321448689513</v>
      </c>
      <c r="AV187" s="8">
        <f>AU187/'Inser. dati e pres. risult.'!$C$22</f>
        <v>4.1518349823067284E-2</v>
      </c>
      <c r="AW187" s="8">
        <f>AV187*'Inser. dati e pres. risult.'!$D$75</f>
        <v>1.8683257420380277E-2</v>
      </c>
      <c r="AX187" s="9">
        <f t="shared" si="79"/>
        <v>1.8509807250898125E-2</v>
      </c>
      <c r="AY187" s="2">
        <f t="shared" si="94"/>
        <v>3.0666666666666669</v>
      </c>
      <c r="AZ187" s="9">
        <f t="shared" si="89"/>
        <v>0.74101080321241586</v>
      </c>
      <c r="BA187" s="9">
        <f t="shared" si="90"/>
        <v>0.93315235803891994</v>
      </c>
      <c r="BB187" s="35">
        <f t="shared" si="91"/>
        <v>-0.75832362031105993</v>
      </c>
    </row>
    <row r="188" spans="1:54" x14ac:dyDescent="0.2">
      <c r="A188">
        <f t="shared" si="92"/>
        <v>185</v>
      </c>
      <c r="B188" s="2">
        <f t="shared" si="80"/>
        <v>3.0833333333333335</v>
      </c>
      <c r="C188" s="4">
        <f t="shared" si="64"/>
        <v>616.66666666666674</v>
      </c>
      <c r="D188" s="7">
        <f>D187-D187*$C$4/'Inser. dati e pres. risult.'!$C$22+E187</f>
        <v>11.80554329672923</v>
      </c>
      <c r="E188" s="6">
        <f>D188*(1-'Inser. dati e pres. risult.'!$H$71)*C$4/'Inser. dati e pres. risult.'!$C$22</f>
        <v>1.3569589996240508E-4</v>
      </c>
      <c r="F188" s="5">
        <f t="shared" si="65"/>
        <v>88.194456703270774</v>
      </c>
      <c r="G188" s="2">
        <f>('Inser. dati e pres. risult.'!$C$15*'Inser. dati e pres. risult.'!$D$71/60+G187)*EXP(-'Inser. dati e pres. risult.'!$D$76*(B188-B187))</f>
        <v>47.838113992460123</v>
      </c>
      <c r="H188" s="8">
        <f>G188/'Inser. dati e pres. risult.'!$C$22</f>
        <v>0.16495901376710387</v>
      </c>
      <c r="I188" s="8">
        <f>H188*'Inser. dati e pres. risult.'!$D$75</f>
        <v>7.4231556195196738E-2</v>
      </c>
      <c r="J188" s="9">
        <f t="shared" si="66"/>
        <v>7.1543320947761613E-2</v>
      </c>
      <c r="K188" s="7">
        <f t="shared" si="67"/>
        <v>5.6475492597185628</v>
      </c>
      <c r="L188" s="8">
        <f>K188/'Inser. dati e pres. risult.'!$C$22</f>
        <v>1.9474307792132974E-2</v>
      </c>
      <c r="M188" s="8">
        <f>L188*'Inser. dati e pres. risult.'!$D$75</f>
        <v>8.7634385064598377E-3</v>
      </c>
      <c r="N188" s="9">
        <f t="shared" si="68"/>
        <v>8.7251515027945148E-3</v>
      </c>
      <c r="O188" s="2">
        <f t="shared" si="69"/>
        <v>3.0833333333333335</v>
      </c>
      <c r="P188" s="9">
        <f t="shared" si="81"/>
        <v>0.87804380077400501</v>
      </c>
      <c r="Q188" s="9">
        <f t="shared" si="82"/>
        <v>0.93411727973234171</v>
      </c>
      <c r="R188" s="35">
        <f t="shared" si="83"/>
        <v>-0.88607860693251805</v>
      </c>
      <c r="T188" s="2">
        <f t="shared" si="84"/>
        <v>3.0833333333333335</v>
      </c>
      <c r="U188" s="4">
        <f t="shared" si="70"/>
        <v>246.66666666666669</v>
      </c>
      <c r="V188" s="7">
        <f>V187-V187*U$4/'Inser. dati e pres. risult.'!$C$22+W187</f>
        <v>42.669680801133346</v>
      </c>
      <c r="W188" s="6">
        <f>V188*(1-'Inser. dati e pres. risult.'!$H$71)*U$4/'Inser. dati e pres. risult.'!$C$22</f>
        <v>1.9618244046498107E-4</v>
      </c>
      <c r="X188" s="5">
        <f t="shared" si="71"/>
        <v>57.330319198866654</v>
      </c>
      <c r="Y188" s="2">
        <f>('Inser. dati e pres. risult.'!$C$15*'Inser. dati e pres. risult.'!$D$71/60+Y187)*EXP(-'Inser. dati e pres. risult.'!$D$76*(T188-T187))</f>
        <v>47.838113992460123</v>
      </c>
      <c r="Z188" s="8">
        <f>Y188/'Inser. dati e pres. risult.'!$C$22</f>
        <v>0.16495901376710387</v>
      </c>
      <c r="AA188" s="8">
        <f>Z188*'Inser. dati e pres. risult.'!$D$75</f>
        <v>7.4231556195196738E-2</v>
      </c>
      <c r="AB188" s="9">
        <f t="shared" si="72"/>
        <v>7.1543320947761613E-2</v>
      </c>
      <c r="AC188" s="7">
        <f t="shared" si="73"/>
        <v>20.412370541865041</v>
      </c>
      <c r="AD188" s="8">
        <f>AC188/'Inser. dati e pres. risult.'!$C$22</f>
        <v>7.0387484627120828E-2</v>
      </c>
      <c r="AE188" s="8">
        <f>AD188*'Inser. dati e pres. risult.'!$D$75</f>
        <v>3.1674368082204377E-2</v>
      </c>
      <c r="AF188" s="9">
        <f t="shared" si="74"/>
        <v>3.1177989911155612E-2</v>
      </c>
      <c r="AG188" s="2">
        <f t="shared" si="93"/>
        <v>3.0833333333333335</v>
      </c>
      <c r="AH188" s="9">
        <f t="shared" si="85"/>
        <v>0.5642082377763723</v>
      </c>
      <c r="AI188" s="9">
        <f t="shared" si="86"/>
        <v>0.93411727973234171</v>
      </c>
      <c r="AJ188" s="35">
        <f t="shared" si="87"/>
        <v>-0.59291938454190141</v>
      </c>
      <c r="AL188" s="2">
        <f t="shared" si="88"/>
        <v>3.0833333333333335</v>
      </c>
      <c r="AM188" s="4">
        <f t="shared" si="75"/>
        <v>400.83333333333337</v>
      </c>
      <c r="AN188" s="7">
        <f>AN187-AN187*AM$4/'Inser. dati e pres. risult.'!$C$22+AO187</f>
        <v>25.007847299624444</v>
      </c>
      <c r="AO188" s="6">
        <f>AN188*(1-'Inser. dati e pres. risult.'!$H$71)*AM$4/'Inser. dati e pres. risult.'!$C$22</f>
        <v>1.8684023844547015E-4</v>
      </c>
      <c r="AP188" s="5">
        <f t="shared" si="76"/>
        <v>74.992152700375556</v>
      </c>
      <c r="AQ188" s="2">
        <f>('Inser. dati e pres. risult.'!$C$15*'Inser. dati e pres. risult.'!$D$71/60+AQ187)*EXP(-'Inser. dati e pres. risult.'!$D$76*(AL188-AL187))</f>
        <v>47.838113992460123</v>
      </c>
      <c r="AR188" s="8">
        <f>AQ188/'Inser. dati e pres. risult.'!$C$22</f>
        <v>0.16495901376710387</v>
      </c>
      <c r="AS188" s="8">
        <f>AR188*'Inser. dati e pres. risult.'!$D$75</f>
        <v>7.4231556195196738E-2</v>
      </c>
      <c r="AT188" s="9">
        <f t="shared" si="77"/>
        <v>7.1543320947761613E-2</v>
      </c>
      <c r="AU188" s="7">
        <f t="shared" si="78"/>
        <v>11.963282498254703</v>
      </c>
      <c r="AV188" s="8">
        <f>AU188/'Inser. dati e pres. risult.'!$C$22</f>
        <v>4.1252698269843804E-2</v>
      </c>
      <c r="AW188" s="8">
        <f>AV188*'Inser. dati e pres. risult.'!$D$75</f>
        <v>1.8563714221429713E-2</v>
      </c>
      <c r="AX188" s="9">
        <f t="shared" si="79"/>
        <v>1.8392469760208474E-2</v>
      </c>
      <c r="AY188" s="2">
        <f t="shared" si="94"/>
        <v>3.0833333333333335</v>
      </c>
      <c r="AZ188" s="9">
        <f t="shared" si="89"/>
        <v>0.74291842317974033</v>
      </c>
      <c r="BA188" s="9">
        <f t="shared" si="90"/>
        <v>0.93411727973234171</v>
      </c>
      <c r="BB188" s="35">
        <f t="shared" si="91"/>
        <v>-0.75985565679135791</v>
      </c>
    </row>
    <row r="189" spans="1:54" x14ac:dyDescent="0.2">
      <c r="A189">
        <f t="shared" si="92"/>
        <v>186</v>
      </c>
      <c r="B189" s="2">
        <f t="shared" si="80"/>
        <v>3.1</v>
      </c>
      <c r="C189" s="4">
        <f t="shared" si="64"/>
        <v>620</v>
      </c>
      <c r="D189" s="7">
        <f>D188-D188*$C$4/'Inser. dati e pres. risult.'!$C$22+E188</f>
        <v>11.669983092666786</v>
      </c>
      <c r="E189" s="6">
        <f>D189*(1-'Inser. dati e pres. risult.'!$H$71)*C$4/'Inser. dati e pres. risult.'!$C$22</f>
        <v>1.3413773669731951E-4</v>
      </c>
      <c r="F189" s="5">
        <f t="shared" si="65"/>
        <v>88.330016907333217</v>
      </c>
      <c r="G189" s="2">
        <f>('Inser. dati e pres. risult.'!$C$15*'Inser. dati e pres. risult.'!$D$71/60+G188)*EXP(-'Inser. dati e pres. risult.'!$D$76*(B189-B188))</f>
        <v>47.888669566464195</v>
      </c>
      <c r="H189" s="8">
        <f>G189/'Inser. dati e pres. risult.'!$C$22</f>
        <v>0.16513334333263516</v>
      </c>
      <c r="I189" s="8">
        <f>H189*'Inser. dati e pres. risult.'!$D$75</f>
        <v>7.4310004499685819E-2</v>
      </c>
      <c r="J189" s="9">
        <f t="shared" si="66"/>
        <v>7.1616153943174998E-2</v>
      </c>
      <c r="K189" s="7">
        <f t="shared" si="67"/>
        <v>5.5885996417094361</v>
      </c>
      <c r="L189" s="8">
        <f>K189/'Inser. dati e pres. risult.'!$C$22</f>
        <v>1.9271033247273917E-2</v>
      </c>
      <c r="M189" s="8">
        <f>L189*'Inser. dati e pres. risult.'!$D$75</f>
        <v>8.6719649612732631E-3</v>
      </c>
      <c r="N189" s="9">
        <f t="shared" si="68"/>
        <v>8.6344719308204532E-3</v>
      </c>
      <c r="O189" s="2">
        <f t="shared" si="69"/>
        <v>3.1</v>
      </c>
      <c r="P189" s="9">
        <f t="shared" si="81"/>
        <v>0.87943401794975451</v>
      </c>
      <c r="Q189" s="9">
        <f t="shared" si="82"/>
        <v>0.93506823586142596</v>
      </c>
      <c r="R189" s="35">
        <f t="shared" si="83"/>
        <v>-0.88726257985937662</v>
      </c>
      <c r="T189" s="2">
        <f t="shared" si="84"/>
        <v>3.1</v>
      </c>
      <c r="U189" s="4">
        <f t="shared" si="70"/>
        <v>248</v>
      </c>
      <c r="V189" s="7">
        <f>V188-V188*U$4/'Inser. dati e pres. risult.'!$C$22+W188</f>
        <v>42.473694543108827</v>
      </c>
      <c r="W189" s="6">
        <f>V189*(1-'Inser. dati e pres. risult.'!$H$71)*U$4/'Inser. dati e pres. risult.'!$C$22</f>
        <v>1.9528135422119017E-4</v>
      </c>
      <c r="X189" s="5">
        <f t="shared" si="71"/>
        <v>57.526305456891173</v>
      </c>
      <c r="Y189" s="2">
        <f>('Inser. dati e pres. risult.'!$C$15*'Inser. dati e pres. risult.'!$D$71/60+Y188)*EXP(-'Inser. dati e pres. risult.'!$D$76*(T189-T188))</f>
        <v>47.888669566464195</v>
      </c>
      <c r="Z189" s="8">
        <f>Y189/'Inser. dati e pres. risult.'!$C$22</f>
        <v>0.16513334333263516</v>
      </c>
      <c r="AA189" s="8">
        <f>Z189*'Inser. dati e pres. risult.'!$D$75</f>
        <v>7.4310004499685819E-2</v>
      </c>
      <c r="AB189" s="9">
        <f t="shared" si="72"/>
        <v>7.1616153943174998E-2</v>
      </c>
      <c r="AC189" s="7">
        <f t="shared" si="73"/>
        <v>20.340087232418721</v>
      </c>
      <c r="AD189" s="8">
        <f>AC189/'Inser. dati e pres. risult.'!$C$22</f>
        <v>7.0138231835926629E-2</v>
      </c>
      <c r="AE189" s="8">
        <f>AD189*'Inser. dati e pres. risult.'!$D$75</f>
        <v>3.1562204326166986E-2</v>
      </c>
      <c r="AF189" s="9">
        <f t="shared" si="74"/>
        <v>3.1069317101111049E-2</v>
      </c>
      <c r="AG189" s="2">
        <f t="shared" si="93"/>
        <v>3.1</v>
      </c>
      <c r="AH189" s="9">
        <f t="shared" si="85"/>
        <v>0.56616886846836945</v>
      </c>
      <c r="AI189" s="9">
        <f t="shared" si="86"/>
        <v>0.93506823586142596</v>
      </c>
      <c r="AJ189" s="35">
        <f t="shared" si="87"/>
        <v>-0.59433828917695208</v>
      </c>
      <c r="AL189" s="2">
        <f t="shared" si="88"/>
        <v>3.1</v>
      </c>
      <c r="AM189" s="4">
        <f t="shared" si="75"/>
        <v>403</v>
      </c>
      <c r="AN189" s="7">
        <f>AN188-AN188*AM$4/'Inser. dati e pres. risult.'!$C$22+AO188</f>
        <v>24.82119390141742</v>
      </c>
      <c r="AO189" s="6">
        <f>AN189*(1-'Inser. dati e pres. risult.'!$H$71)*AM$4/'Inser. dati e pres. risult.'!$C$22</f>
        <v>1.8544570156231422E-4</v>
      </c>
      <c r="AP189" s="5">
        <f t="shared" si="76"/>
        <v>75.178806098582584</v>
      </c>
      <c r="AQ189" s="2">
        <f>('Inser. dati e pres. risult.'!$C$15*'Inser. dati e pres. risult.'!$D$71/60+AQ188)*EXP(-'Inser. dati e pres. risult.'!$D$76*(AL189-AL188))</f>
        <v>47.888669566464195</v>
      </c>
      <c r="AR189" s="8">
        <f>AQ189/'Inser. dati e pres. risult.'!$C$22</f>
        <v>0.16513334333263516</v>
      </c>
      <c r="AS189" s="8">
        <f>AR189*'Inser. dati e pres. risult.'!$D$75</f>
        <v>7.4310004499685819E-2</v>
      </c>
      <c r="AT189" s="9">
        <f t="shared" si="77"/>
        <v>7.1616153943174998E-2</v>
      </c>
      <c r="AU189" s="7">
        <f t="shared" si="78"/>
        <v>11.886539529901151</v>
      </c>
      <c r="AV189" s="8">
        <f>AU189/'Inser. dati e pres. risult.'!$C$22</f>
        <v>4.0988067344486727E-2</v>
      </c>
      <c r="AW189" s="8">
        <f>AV189*'Inser. dati e pres. risult.'!$D$75</f>
        <v>1.8444630305019027E-2</v>
      </c>
      <c r="AX189" s="9">
        <f t="shared" si="79"/>
        <v>1.8275569130775104E-2</v>
      </c>
      <c r="AY189" s="2">
        <f t="shared" si="94"/>
        <v>3.1</v>
      </c>
      <c r="AZ189" s="9">
        <f t="shared" si="89"/>
        <v>0.74481219495148887</v>
      </c>
      <c r="BA189" s="9">
        <f t="shared" si="90"/>
        <v>0.93506823586142596</v>
      </c>
      <c r="BB189" s="35">
        <f t="shared" si="91"/>
        <v>-0.76138198931993917</v>
      </c>
    </row>
    <row r="190" spans="1:54" x14ac:dyDescent="0.2">
      <c r="A190">
        <f t="shared" si="92"/>
        <v>187</v>
      </c>
      <c r="B190" s="2">
        <f t="shared" si="80"/>
        <v>3.1166666666666667</v>
      </c>
      <c r="C190" s="4">
        <f t="shared" si="64"/>
        <v>623.33333333333337</v>
      </c>
      <c r="D190" s="7">
        <f>D189-D189*$C$4/'Inser. dati e pres. risult.'!$C$22+E189</f>
        <v>11.535979493706165</v>
      </c>
      <c r="E190" s="6">
        <f>D190*(1-'Inser. dati e pres. risult.'!$H$71)*C$4/'Inser. dati e pres. risult.'!$C$22</f>
        <v>1.3259746544489858E-4</v>
      </c>
      <c r="F190" s="5">
        <f t="shared" si="65"/>
        <v>88.464020506293835</v>
      </c>
      <c r="G190" s="2">
        <f>('Inser. dati e pres. risult.'!$C$15*'Inser. dati e pres. risult.'!$D$71/60+G189)*EXP(-'Inser. dati e pres. risult.'!$D$76*(B190-B189))</f>
        <v>47.938497373705275</v>
      </c>
      <c r="H190" s="8">
        <f>G190/'Inser. dati e pres. risult.'!$C$22</f>
        <v>0.1653051633576044</v>
      </c>
      <c r="I190" s="8">
        <f>H190*'Inser. dati e pres. risult.'!$D$75</f>
        <v>7.4387323510921977E-2</v>
      </c>
      <c r="J190" s="9">
        <f t="shared" si="66"/>
        <v>7.168793288922537E-2</v>
      </c>
      <c r="K190" s="7">
        <f t="shared" si="67"/>
        <v>5.530175226621509</v>
      </c>
      <c r="L190" s="8">
        <f>K190/'Inser. dati e pres. risult.'!$C$22</f>
        <v>1.9069569746970719E-2</v>
      </c>
      <c r="M190" s="8">
        <f>L190*'Inser. dati e pres. risult.'!$D$75</f>
        <v>8.5813063861368243E-3</v>
      </c>
      <c r="N190" s="9">
        <f t="shared" si="68"/>
        <v>8.5445920704778633E-3</v>
      </c>
      <c r="O190" s="2">
        <f t="shared" si="69"/>
        <v>3.1166666666666667</v>
      </c>
      <c r="P190" s="9">
        <f t="shared" si="81"/>
        <v>0.88080850254559218</v>
      </c>
      <c r="Q190" s="9">
        <f t="shared" si="82"/>
        <v>0.93600542961953481</v>
      </c>
      <c r="R190" s="35">
        <f t="shared" si="83"/>
        <v>-0.88843611121819133</v>
      </c>
      <c r="T190" s="2">
        <f t="shared" si="84"/>
        <v>3.1166666666666667</v>
      </c>
      <c r="U190" s="4">
        <f t="shared" si="70"/>
        <v>249.33333333333334</v>
      </c>
      <c r="V190" s="7">
        <f>V189-V189*U$4/'Inser. dati e pres. risult.'!$C$22+W189</f>
        <v>42.278608470241863</v>
      </c>
      <c r="W190" s="6">
        <f>V190*(1-'Inser. dati e pres. risult.'!$H$71)*U$4/'Inser. dati e pres. risult.'!$C$22</f>
        <v>1.9438440675973288E-4</v>
      </c>
      <c r="X190" s="5">
        <f t="shared" si="71"/>
        <v>57.721391529758137</v>
      </c>
      <c r="Y190" s="2">
        <f>('Inser. dati e pres. risult.'!$C$15*'Inser. dati e pres. risult.'!$D$71/60+Y189)*EXP(-'Inser. dati e pres. risult.'!$D$76*(T190-T189))</f>
        <v>47.938497373705275</v>
      </c>
      <c r="Z190" s="8">
        <f>Y190/'Inser. dati e pres. risult.'!$C$22</f>
        <v>0.1653051633576044</v>
      </c>
      <c r="AA190" s="8">
        <f>Z190*'Inser. dati e pres. risult.'!$D$75</f>
        <v>7.4387323510921977E-2</v>
      </c>
      <c r="AB190" s="9">
        <f t="shared" si="72"/>
        <v>7.168793288922537E-2</v>
      </c>
      <c r="AC190" s="7">
        <f t="shared" si="73"/>
        <v>20.267729611146031</v>
      </c>
      <c r="AD190" s="8">
        <f>AC190/'Inser. dati e pres. risult.'!$C$22</f>
        <v>6.9888722797055283E-2</v>
      </c>
      <c r="AE190" s="8">
        <f>AD190*'Inser. dati e pres. risult.'!$D$75</f>
        <v>3.1449925258674877E-2</v>
      </c>
      <c r="AF190" s="9">
        <f t="shared" si="74"/>
        <v>3.0960520359886612E-2</v>
      </c>
      <c r="AG190" s="2">
        <f t="shared" si="93"/>
        <v>3.1166666666666667</v>
      </c>
      <c r="AH190" s="9">
        <f t="shared" si="85"/>
        <v>0.56812089410183075</v>
      </c>
      <c r="AI190" s="9">
        <f t="shared" si="86"/>
        <v>0.93600542961953481</v>
      </c>
      <c r="AJ190" s="35">
        <f t="shared" si="87"/>
        <v>-0.59575881194008351</v>
      </c>
      <c r="AL190" s="2">
        <f t="shared" si="88"/>
        <v>3.1166666666666667</v>
      </c>
      <c r="AM190" s="4">
        <f t="shared" si="75"/>
        <v>405.16666666666669</v>
      </c>
      <c r="AN190" s="7">
        <f>AN189-AN189*AM$4/'Inser. dati e pres. risult.'!$C$22+AO189</f>
        <v>24.635933645556666</v>
      </c>
      <c r="AO190" s="6">
        <f>AN190*(1-'Inser. dati e pres. risult.'!$H$71)*AM$4/'Inser. dati e pres. risult.'!$C$22</f>
        <v>1.8406157321392927E-4</v>
      </c>
      <c r="AP190" s="5">
        <f t="shared" si="76"/>
        <v>75.364066354443338</v>
      </c>
      <c r="AQ190" s="2">
        <f>('Inser. dati e pres. risult.'!$C$15*'Inser. dati e pres. risult.'!$D$71/60+AQ189)*EXP(-'Inser. dati e pres. risult.'!$D$76*(AL190-AL189))</f>
        <v>47.938497373705275</v>
      </c>
      <c r="AR190" s="8">
        <f>AQ190/'Inser. dati e pres. risult.'!$C$22</f>
        <v>0.1653051633576044</v>
      </c>
      <c r="AS190" s="8">
        <f>AR190*'Inser. dati e pres. risult.'!$D$75</f>
        <v>7.4387323510921977E-2</v>
      </c>
      <c r="AT190" s="9">
        <f t="shared" si="77"/>
        <v>7.168793288922537E-2</v>
      </c>
      <c r="AU190" s="7">
        <f t="shared" si="78"/>
        <v>11.810096403662955</v>
      </c>
      <c r="AV190" s="8">
        <f>AU190/'Inser. dati e pres. risult.'!$C$22</f>
        <v>4.0724470357458464E-2</v>
      </c>
      <c r="AW190" s="8">
        <f>AV190*'Inser. dati e pres. risult.'!$D$75</f>
        <v>1.832601166085631E-2</v>
      </c>
      <c r="AX190" s="9">
        <f t="shared" si="79"/>
        <v>1.8159111402951567E-2</v>
      </c>
      <c r="AY190" s="2">
        <f t="shared" si="94"/>
        <v>3.1166666666666667</v>
      </c>
      <c r="AZ190" s="9">
        <f t="shared" si="89"/>
        <v>0.7466922162337748</v>
      </c>
      <c r="BA190" s="9">
        <f t="shared" si="90"/>
        <v>0.93600542961953481</v>
      </c>
      <c r="BB190" s="35">
        <f t="shared" si="91"/>
        <v>-0.76290253902992211</v>
      </c>
    </row>
    <row r="191" spans="1:54" x14ac:dyDescent="0.2">
      <c r="A191">
        <f t="shared" si="92"/>
        <v>188</v>
      </c>
      <c r="B191" s="2">
        <f t="shared" si="80"/>
        <v>3.1333333333333333</v>
      </c>
      <c r="C191" s="4">
        <f t="shared" si="64"/>
        <v>626.66666666666663</v>
      </c>
      <c r="D191" s="7">
        <f>D190-D190*$C$4/'Inser. dati e pres. risult.'!$C$22+E190</f>
        <v>11.403514625726711</v>
      </c>
      <c r="E191" s="6">
        <f>D191*(1-'Inser. dati e pres. risult.'!$H$71)*C$4/'Inser. dati e pres. risult.'!$C$22</f>
        <v>1.3107488075547955E-4</v>
      </c>
      <c r="F191" s="5">
        <f t="shared" si="65"/>
        <v>88.596485374273286</v>
      </c>
      <c r="G191" s="2">
        <f>('Inser. dati e pres. risult.'!$C$15*'Inser. dati e pres. risult.'!$D$71/60+G190)*EXP(-'Inser. dati e pres. risult.'!$D$76*(B191-B190))</f>
        <v>47.987607890663391</v>
      </c>
      <c r="H191" s="8">
        <f>G191/'Inser. dati e pres. risult.'!$C$22</f>
        <v>0.1654745099678048</v>
      </c>
      <c r="I191" s="8">
        <f>H191*'Inser. dati e pres. risult.'!$D$75</f>
        <v>7.4463529485512159E-2</v>
      </c>
      <c r="J191" s="9">
        <f t="shared" si="66"/>
        <v>7.1758673119575067E-2</v>
      </c>
      <c r="K191" s="7">
        <f t="shared" si="67"/>
        <v>5.4722738843481853</v>
      </c>
      <c r="L191" s="8">
        <f>K191/'Inser. dati e pres. risult.'!$C$22</f>
        <v>1.8869909946028225E-2</v>
      </c>
      <c r="M191" s="8">
        <f>L191*'Inser. dati e pres. risult.'!$D$75</f>
        <v>8.4914594757127017E-3</v>
      </c>
      <c r="N191" s="9">
        <f t="shared" si="68"/>
        <v>8.4555088633866404E-3</v>
      </c>
      <c r="O191" s="2">
        <f t="shared" si="69"/>
        <v>3.1333333333333333</v>
      </c>
      <c r="P191" s="9">
        <f t="shared" si="81"/>
        <v>0.88216743014050991</v>
      </c>
      <c r="Q191" s="9">
        <f t="shared" si="82"/>
        <v>0.93692906121318353</v>
      </c>
      <c r="R191" s="35">
        <f t="shared" si="83"/>
        <v>-0.88959924094121112</v>
      </c>
      <c r="T191" s="2">
        <f t="shared" si="84"/>
        <v>3.1333333333333333</v>
      </c>
      <c r="U191" s="4">
        <f t="shared" si="70"/>
        <v>250.66666666666666</v>
      </c>
      <c r="V191" s="7">
        <f>V190-V190*U$4/'Inser. dati e pres. risult.'!$C$22+W190</f>
        <v>42.084418447888893</v>
      </c>
      <c r="W191" s="6">
        <f>V191*(1-'Inser. dati e pres. risult.'!$H$71)*U$4/'Inser. dati e pres. risult.'!$C$22</f>
        <v>1.934915790707537E-4</v>
      </c>
      <c r="X191" s="5">
        <f t="shared" si="71"/>
        <v>57.915581552111107</v>
      </c>
      <c r="Y191" s="2">
        <f>('Inser. dati e pres. risult.'!$C$15*'Inser. dati e pres. risult.'!$D$71/60+Y190)*EXP(-'Inser. dati e pres. risult.'!$D$76*(T191-T190))</f>
        <v>47.987607890663391</v>
      </c>
      <c r="Z191" s="8">
        <f>Y191/'Inser. dati e pres. risult.'!$C$22</f>
        <v>0.1654745099678048</v>
      </c>
      <c r="AA191" s="8">
        <f>Z191*'Inser. dati e pres. risult.'!$D$75</f>
        <v>7.4463529485512159E-2</v>
      </c>
      <c r="AB191" s="9">
        <f t="shared" si="72"/>
        <v>7.1758673119575067E-2</v>
      </c>
      <c r="AC191" s="7">
        <f t="shared" si="73"/>
        <v>20.19530570783893</v>
      </c>
      <c r="AD191" s="8">
        <f>AC191/'Inser. dati e pres. risult.'!$C$22</f>
        <v>6.9638985199444586E-2</v>
      </c>
      <c r="AE191" s="8">
        <f>AD191*'Inser. dati e pres. risult.'!$D$75</f>
        <v>3.1337543339750064E-2</v>
      </c>
      <c r="AF191" s="9">
        <f t="shared" si="74"/>
        <v>3.0851611724084682E-2</v>
      </c>
      <c r="AG191" s="2">
        <f t="shared" si="93"/>
        <v>3.1333333333333333</v>
      </c>
      <c r="AH191" s="9">
        <f t="shared" si="85"/>
        <v>0.57006435065103422</v>
      </c>
      <c r="AI191" s="9">
        <f t="shared" si="86"/>
        <v>0.93692906121318353</v>
      </c>
      <c r="AJ191" s="35">
        <f t="shared" si="87"/>
        <v>-0.59718079567339299</v>
      </c>
      <c r="AL191" s="2">
        <f t="shared" si="88"/>
        <v>3.1333333333333333</v>
      </c>
      <c r="AM191" s="4">
        <f t="shared" si="75"/>
        <v>407.33333333333331</v>
      </c>
      <c r="AN191" s="7">
        <f>AN190-AN190*AM$4/'Inser. dati e pres. risult.'!$C$22+AO190</f>
        <v>24.452056133915953</v>
      </c>
      <c r="AO191" s="6">
        <f>AN191*(1-'Inser. dati e pres. risult.'!$H$71)*AM$4/'Inser. dati e pres. risult.'!$C$22</f>
        <v>1.8268777571316531E-4</v>
      </c>
      <c r="AP191" s="5">
        <f t="shared" si="76"/>
        <v>75.54794386608404</v>
      </c>
      <c r="AQ191" s="2">
        <f>('Inser. dati e pres. risult.'!$C$15*'Inser. dati e pres. risult.'!$D$71/60+AQ190)*EXP(-'Inser. dati e pres. risult.'!$D$76*(AL191-AL190))</f>
        <v>47.987607890663391</v>
      </c>
      <c r="AR191" s="8">
        <f>AQ191/'Inser. dati e pres. risult.'!$C$22</f>
        <v>0.1654745099678048</v>
      </c>
      <c r="AS191" s="8">
        <f>AR191*'Inser. dati e pres. risult.'!$D$75</f>
        <v>7.4463529485512159E-2</v>
      </c>
      <c r="AT191" s="9">
        <f t="shared" si="77"/>
        <v>7.1758673119575067E-2</v>
      </c>
      <c r="AU191" s="7">
        <f t="shared" si="78"/>
        <v>11.733956818748492</v>
      </c>
      <c r="AV191" s="8">
        <f>AU191/'Inser. dati e pres. risult.'!$C$22</f>
        <v>4.0461920064649971E-2</v>
      </c>
      <c r="AW191" s="8">
        <f>AV191*'Inser. dati e pres. risult.'!$D$75</f>
        <v>1.8207864029092486E-2</v>
      </c>
      <c r="AX191" s="9">
        <f t="shared" si="79"/>
        <v>1.8043102374233899E-2</v>
      </c>
      <c r="AY191" s="2">
        <f t="shared" si="94"/>
        <v>3.1333333333333333</v>
      </c>
      <c r="AZ191" s="9">
        <f t="shared" si="89"/>
        <v>0.74855858407292764</v>
      </c>
      <c r="BA191" s="9">
        <f t="shared" si="90"/>
        <v>0.93692906121318353</v>
      </c>
      <c r="BB191" s="35">
        <f t="shared" si="91"/>
        <v>-0.76441723022533448</v>
      </c>
    </row>
    <row r="192" spans="1:54" x14ac:dyDescent="0.2">
      <c r="A192">
        <f t="shared" si="92"/>
        <v>189</v>
      </c>
      <c r="B192" s="2">
        <f t="shared" si="80"/>
        <v>3.15</v>
      </c>
      <c r="C192" s="4">
        <f t="shared" si="64"/>
        <v>630</v>
      </c>
      <c r="D192" s="7">
        <f>D191-D191*$C$4/'Inser. dati e pres. risult.'!$C$22+E191</f>
        <v>11.272570819851987</v>
      </c>
      <c r="E192" s="6">
        <f>D192*(1-'Inser. dati e pres. risult.'!$H$71)*C$4/'Inser. dati e pres. risult.'!$C$22</f>
        <v>1.2956977953852873E-4</v>
      </c>
      <c r="F192" s="5">
        <f t="shared" si="65"/>
        <v>88.727429180148008</v>
      </c>
      <c r="G192" s="2">
        <f>('Inser. dati e pres. risult.'!$C$15*'Inser. dati e pres. risult.'!$D$71/60+G191)*EXP(-'Inser. dati e pres. risult.'!$D$76*(B192-B191))</f>
        <v>48.036011443005648</v>
      </c>
      <c r="H192" s="8">
        <f>G192/'Inser. dati e pres. risult.'!$C$22</f>
        <v>0.165641418768985</v>
      </c>
      <c r="I192" s="8">
        <f>H192*'Inser. dati e pres. risult.'!$D$75</f>
        <v>7.4538638446043248E-2</v>
      </c>
      <c r="J192" s="9">
        <f t="shared" si="66"/>
        <v>7.1828389742554788E-2</v>
      </c>
      <c r="K192" s="7">
        <f t="shared" si="67"/>
        <v>5.4148934089450167</v>
      </c>
      <c r="L192" s="8">
        <f>K192/'Inser. dati e pres. risult.'!$C$22</f>
        <v>1.8672046237741435E-2</v>
      </c>
      <c r="M192" s="8">
        <f>L192*'Inser. dati e pres. risult.'!$D$75</f>
        <v>8.4024208069836456E-3</v>
      </c>
      <c r="N192" s="9">
        <f t="shared" si="68"/>
        <v>8.3672191313683975E-3</v>
      </c>
      <c r="O192" s="2">
        <f t="shared" si="69"/>
        <v>3.15</v>
      </c>
      <c r="P192" s="9">
        <f t="shared" si="81"/>
        <v>0.88351097440221149</v>
      </c>
      <c r="Q192" s="9">
        <f t="shared" si="82"/>
        <v>0.93783932790680669</v>
      </c>
      <c r="R192" s="35">
        <f t="shared" si="83"/>
        <v>-0.8907520105248512</v>
      </c>
      <c r="T192" s="2">
        <f t="shared" si="84"/>
        <v>3.15</v>
      </c>
      <c r="U192" s="4">
        <f t="shared" si="70"/>
        <v>252</v>
      </c>
      <c r="V192" s="7">
        <f>V191-V191*U$4/'Inser. dati e pres. risult.'!$C$22+W191</f>
        <v>41.89112036039721</v>
      </c>
      <c r="W192" s="6">
        <f>V192*(1-'Inser. dati e pres. risult.'!$H$71)*U$4/'Inser. dati e pres. risult.'!$C$22</f>
        <v>1.9260285223171144E-4</v>
      </c>
      <c r="X192" s="5">
        <f t="shared" si="71"/>
        <v>58.10887963960279</v>
      </c>
      <c r="Y192" s="2">
        <f>('Inser. dati e pres. risult.'!$C$15*'Inser. dati e pres. risult.'!$D$71/60+Y191)*EXP(-'Inser. dati e pres. risult.'!$D$76*(T192-T191))</f>
        <v>48.036011443005648</v>
      </c>
      <c r="Z192" s="8">
        <f>Y192/'Inser. dati e pres. risult.'!$C$22</f>
        <v>0.165641418768985</v>
      </c>
      <c r="AA192" s="8">
        <f>Z192*'Inser. dati e pres. risult.'!$D$75</f>
        <v>7.4538638446043248E-2</v>
      </c>
      <c r="AB192" s="9">
        <f t="shared" si="72"/>
        <v>7.1828389742554788E-2</v>
      </c>
      <c r="AC192" s="7">
        <f t="shared" si="73"/>
        <v>20.122823369923672</v>
      </c>
      <c r="AD192" s="8">
        <f>AC192/'Inser. dati e pres. risult.'!$C$22</f>
        <v>6.9389046103185081E-2</v>
      </c>
      <c r="AE192" s="8">
        <f>AD192*'Inser. dati e pres. risult.'!$D$75</f>
        <v>3.1225070746433287E-2</v>
      </c>
      <c r="AF192" s="9">
        <f t="shared" si="74"/>
        <v>3.0742602961412291E-2</v>
      </c>
      <c r="AG192" s="2">
        <f t="shared" si="93"/>
        <v>3.15</v>
      </c>
      <c r="AH192" s="9">
        <f t="shared" si="85"/>
        <v>0.57199927394169592</v>
      </c>
      <c r="AI192" s="9">
        <f t="shared" si="86"/>
        <v>0.93783932790680669</v>
      </c>
      <c r="AJ192" s="35">
        <f t="shared" si="87"/>
        <v>-0.59860408672985477</v>
      </c>
      <c r="AL192" s="2">
        <f t="shared" si="88"/>
        <v>3.15</v>
      </c>
      <c r="AM192" s="4">
        <f t="shared" si="75"/>
        <v>409.5</v>
      </c>
      <c r="AN192" s="7">
        <f>AN191-AN191*AM$4/'Inser. dati e pres. risult.'!$C$22+AO191</f>
        <v>24.269551045978499</v>
      </c>
      <c r="AO192" s="6">
        <f>AN192*(1-'Inser. dati e pres. risult.'!$H$71)*AM$4/'Inser. dati e pres. risult.'!$C$22</f>
        <v>1.8132423195271307E-4</v>
      </c>
      <c r="AP192" s="5">
        <f t="shared" si="76"/>
        <v>75.730448954021497</v>
      </c>
      <c r="AQ192" s="2">
        <f>('Inser. dati e pres. risult.'!$C$15*'Inser. dati e pres. risult.'!$D$71/60+AQ191)*EXP(-'Inser. dati e pres. risult.'!$D$76*(AL192-AL191))</f>
        <v>48.036011443005648</v>
      </c>
      <c r="AR192" s="8">
        <f>AQ192/'Inser. dati e pres. risult.'!$C$22</f>
        <v>0.165641418768985</v>
      </c>
      <c r="AS192" s="8">
        <f>AR192*'Inser. dati e pres. risult.'!$D$75</f>
        <v>7.4538638446043248E-2</v>
      </c>
      <c r="AT192" s="9">
        <f t="shared" si="77"/>
        <v>7.1828389742554788E-2</v>
      </c>
      <c r="AU192" s="7">
        <f t="shared" si="78"/>
        <v>11.658124317612328</v>
      </c>
      <c r="AV192" s="8">
        <f>AU192/'Inser. dati e pres. risult.'!$C$22</f>
        <v>4.0200428681421825E-2</v>
      </c>
      <c r="AW192" s="8">
        <f>AV192*'Inser. dati e pres. risult.'!$D$75</f>
        <v>1.809019290663982E-2</v>
      </c>
      <c r="AX192" s="9">
        <f t="shared" si="79"/>
        <v>1.7927547605293803E-2</v>
      </c>
      <c r="AY192" s="2">
        <f t="shared" si="94"/>
        <v>3.15</v>
      </c>
      <c r="AZ192" s="9">
        <f t="shared" si="89"/>
        <v>0.75041139486003794</v>
      </c>
      <c r="BA192" s="9">
        <f t="shared" si="90"/>
        <v>0.93783932790680669</v>
      </c>
      <c r="BB192" s="35">
        <f t="shared" si="91"/>
        <v>-0.76592599030234065</v>
      </c>
    </row>
    <row r="193" spans="1:54" x14ac:dyDescent="0.2">
      <c r="A193">
        <f t="shared" si="92"/>
        <v>190</v>
      </c>
      <c r="B193" s="2">
        <f t="shared" si="80"/>
        <v>3.1666666666666665</v>
      </c>
      <c r="C193" s="4">
        <f t="shared" si="64"/>
        <v>633.33333333333326</v>
      </c>
      <c r="D193" s="7">
        <f>D192-D192*$C$4/'Inser. dati e pres. risult.'!$C$22+E192</f>
        <v>11.143130610092998</v>
      </c>
      <c r="E193" s="6">
        <f>D193*(1-'Inser. dati e pres. risult.'!$H$71)*C$4/'Inser. dati e pres. risult.'!$C$22</f>
        <v>1.2808196103555181E-4</v>
      </c>
      <c r="F193" s="5">
        <f t="shared" si="65"/>
        <v>88.856869389907004</v>
      </c>
      <c r="G193" s="2">
        <f>('Inser. dati e pres. risult.'!$C$15*'Inser. dati e pres. risult.'!$D$71/60+G192)*EXP(-'Inser. dati e pres. risult.'!$D$76*(B193-B192))</f>
        <v>48.083718207757229</v>
      </c>
      <c r="H193" s="8">
        <f>G193/'Inser. dati e pres. risult.'!$C$22</f>
        <v>0.16580592485433526</v>
      </c>
      <c r="I193" s="8">
        <f>H193*'Inser. dati e pres. risult.'!$D$75</f>
        <v>7.4612666184450865E-2</v>
      </c>
      <c r="J193" s="9">
        <f t="shared" si="66"/>
        <v>7.1897097644539554E-2</v>
      </c>
      <c r="K193" s="7">
        <f t="shared" si="67"/>
        <v>5.3580315220794557</v>
      </c>
      <c r="L193" s="8">
        <f>K193/'Inser. dati e pres. risult.'!$C$22</f>
        <v>1.8475970765791227E-2</v>
      </c>
      <c r="M193" s="8">
        <f>L193*'Inser. dati e pres. risult.'!$D$75</f>
        <v>8.314186844606053E-3</v>
      </c>
      <c r="N193" s="9">
        <f t="shared" si="68"/>
        <v>8.2797195817296831E-3</v>
      </c>
      <c r="O193" s="2">
        <f t="shared" si="69"/>
        <v>3.1666666666666665</v>
      </c>
      <c r="P193" s="9">
        <f t="shared" si="81"/>
        <v>0.88483930710715542</v>
      </c>
      <c r="Q193" s="9">
        <f t="shared" si="82"/>
        <v>0.93873642406683799</v>
      </c>
      <c r="R193" s="35">
        <f t="shared" si="83"/>
        <v>-0.89189446296071173</v>
      </c>
      <c r="T193" s="2">
        <f t="shared" si="84"/>
        <v>3.1666666666666665</v>
      </c>
      <c r="U193" s="4">
        <f t="shared" si="70"/>
        <v>253.33333333333331</v>
      </c>
      <c r="V193" s="7">
        <f>V192-V192*U$4/'Inser. dati e pres. risult.'!$C$22+W192</f>
        <v>41.698710111017732</v>
      </c>
      <c r="W193" s="6">
        <f>V193*(1-'Inser. dati e pres. risult.'!$H$71)*U$4/'Inser. dati e pres. risult.'!$C$22</f>
        <v>1.9171820740697824E-4</v>
      </c>
      <c r="X193" s="5">
        <f t="shared" si="71"/>
        <v>58.301289888982268</v>
      </c>
      <c r="Y193" s="2">
        <f>('Inser. dati e pres. risult.'!$C$15*'Inser. dati e pres. risult.'!$D$71/60+Y192)*EXP(-'Inser. dati e pres. risult.'!$D$76*(T193-T192))</f>
        <v>48.083718207757229</v>
      </c>
      <c r="Z193" s="8">
        <f>Y193/'Inser. dati e pres. risult.'!$C$22</f>
        <v>0.16580592485433526</v>
      </c>
      <c r="AA193" s="8">
        <f>Z193*'Inser. dati e pres. risult.'!$D$75</f>
        <v>7.4612666184450865E-2</v>
      </c>
      <c r="AB193" s="9">
        <f t="shared" si="72"/>
        <v>7.1897097644539554E-2</v>
      </c>
      <c r="AC193" s="7">
        <f t="shared" si="73"/>
        <v>20.050290266051338</v>
      </c>
      <c r="AD193" s="8">
        <f>AC193/'Inser. dati e pres. risult.'!$C$22</f>
        <v>6.913893195190117E-2</v>
      </c>
      <c r="AE193" s="8">
        <f>AD193*'Inser. dati e pres. risult.'!$D$75</f>
        <v>3.1112519378355526E-2</v>
      </c>
      <c r="AF193" s="9">
        <f t="shared" si="74"/>
        <v>3.0633505575941244E-2</v>
      </c>
      <c r="AG193" s="2">
        <f t="shared" si="93"/>
        <v>3.1666666666666665</v>
      </c>
      <c r="AH193" s="9">
        <f t="shared" si="85"/>
        <v>0.57392569965210827</v>
      </c>
      <c r="AI193" s="9">
        <f t="shared" si="86"/>
        <v>0.93873642406683799</v>
      </c>
      <c r="AJ193" s="35">
        <f t="shared" si="87"/>
        <v>-0.60002853490464014</v>
      </c>
      <c r="AL193" s="2">
        <f t="shared" si="88"/>
        <v>3.1666666666666665</v>
      </c>
      <c r="AM193" s="4">
        <f t="shared" si="75"/>
        <v>411.66666666666663</v>
      </c>
      <c r="AN193" s="7">
        <f>AN192-AN192*AM$4/'Inser. dati e pres. risult.'!$C$22+AO192</f>
        <v>24.088408138257741</v>
      </c>
      <c r="AO193" s="6">
        <f>AN193*(1-'Inser. dati e pres. risult.'!$H$71)*AM$4/'Inser. dati e pres. risult.'!$C$22</f>
        <v>1.7997086540077635E-4</v>
      </c>
      <c r="AP193" s="5">
        <f t="shared" si="76"/>
        <v>75.911591861742266</v>
      </c>
      <c r="AQ193" s="2">
        <f>('Inser. dati e pres. risult.'!$C$15*'Inser. dati e pres. risult.'!$D$71/60+AQ192)*EXP(-'Inser. dati e pres. risult.'!$D$76*(AL193-AL192))</f>
        <v>48.083718207757229</v>
      </c>
      <c r="AR193" s="8">
        <f>AQ193/'Inser. dati e pres. risult.'!$C$22</f>
        <v>0.16580592485433526</v>
      </c>
      <c r="AS193" s="8">
        <f>AR193*'Inser. dati e pres. risult.'!$D$75</f>
        <v>7.4612666184450865E-2</v>
      </c>
      <c r="AT193" s="9">
        <f t="shared" si="77"/>
        <v>7.1897097644539554E-2</v>
      </c>
      <c r="AU193" s="7">
        <f t="shared" si="78"/>
        <v>11.582602289934311</v>
      </c>
      <c r="AV193" s="8">
        <f>AU193/'Inser. dati e pres. risult.'!$C$22</f>
        <v>3.9940007896325208E-2</v>
      </c>
      <c r="AW193" s="8">
        <f>AV193*'Inser. dati e pres. risult.'!$D$75</f>
        <v>1.7973003553346346E-2</v>
      </c>
      <c r="AX193" s="9">
        <f t="shared" si="79"/>
        <v>1.7812452425877257E-2</v>
      </c>
      <c r="AY193" s="2">
        <f t="shared" si="94"/>
        <v>3.1666666666666665</v>
      </c>
      <c r="AZ193" s="9">
        <f t="shared" si="89"/>
        <v>0.75225074433543448</v>
      </c>
      <c r="BA193" s="9">
        <f t="shared" si="90"/>
        <v>0.93873642406683799</v>
      </c>
      <c r="BB193" s="35">
        <f t="shared" si="91"/>
        <v>-0.76742874967222496</v>
      </c>
    </row>
    <row r="194" spans="1:54" x14ac:dyDescent="0.2">
      <c r="A194">
        <f t="shared" si="92"/>
        <v>191</v>
      </c>
      <c r="B194" s="2">
        <f t="shared" si="80"/>
        <v>3.1833333333333331</v>
      </c>
      <c r="C194" s="4">
        <f t="shared" si="64"/>
        <v>636.66666666666663</v>
      </c>
      <c r="D194" s="7">
        <f>D193-D193*$C$4/'Inser. dati e pres. risult.'!$C$22+E193</f>
        <v>11.015176731018482</v>
      </c>
      <c r="E194" s="6">
        <f>D194*(1-'Inser. dati e pres. risult.'!$H$71)*C$4/'Inser. dati e pres. risult.'!$C$22</f>
        <v>1.26611226793316E-4</v>
      </c>
      <c r="F194" s="5">
        <f t="shared" si="65"/>
        <v>88.984823268981515</v>
      </c>
      <c r="G194" s="2">
        <f>('Inser. dati e pres. risult.'!$C$15*'Inser. dati e pres. risult.'!$D$71/60+G193)*EXP(-'Inser. dati e pres. risult.'!$D$76*(B194-B193))</f>
        <v>48.13073821544117</v>
      </c>
      <c r="H194" s="8">
        <f>G194/'Inser. dati e pres. risult.'!$C$22</f>
        <v>0.1659680628118661</v>
      </c>
      <c r="I194" s="8">
        <f>H194*'Inser. dati e pres. risult.'!$D$75</f>
        <v>7.4685628265339754E-2</v>
      </c>
      <c r="J194" s="9">
        <f t="shared" si="66"/>
        <v>7.1964811493272829E-2</v>
      </c>
      <c r="K194" s="7">
        <f t="shared" si="67"/>
        <v>5.3016858763746963</v>
      </c>
      <c r="L194" s="8">
        <f>K194/'Inser. dati e pres. risult.'!$C$22</f>
        <v>1.8281675435774816E-2</v>
      </c>
      <c r="M194" s="8">
        <f>L194*'Inser. dati e pres. risult.'!$D$75</f>
        <v>8.226753946098668E-3</v>
      </c>
      <c r="N194" s="9">
        <f t="shared" si="68"/>
        <v>8.1930068123849953E-3</v>
      </c>
      <c r="O194" s="2">
        <f t="shared" si="69"/>
        <v>3.1833333333333331</v>
      </c>
      <c r="P194" s="9">
        <f t="shared" si="81"/>
        <v>0.8861525981604097</v>
      </c>
      <c r="Q194" s="9">
        <f t="shared" si="82"/>
        <v>0.93962054120511174</v>
      </c>
      <c r="R194" s="35">
        <f t="shared" si="83"/>
        <v>-0.89302664266868836</v>
      </c>
      <c r="T194" s="2">
        <f t="shared" si="84"/>
        <v>3.1833333333333331</v>
      </c>
      <c r="U194" s="4">
        <f t="shared" si="70"/>
        <v>254.66666666666666</v>
      </c>
      <c r="V194" s="7">
        <f>V193-V193*U$4/'Inser. dati e pres. risult.'!$C$22+W193</f>
        <v>41.507183621818157</v>
      </c>
      <c r="W194" s="6">
        <f>V194*(1-'Inser. dati e pres. risult.'!$H$71)*U$4/'Inser. dati e pres. risult.'!$C$22</f>
        <v>1.9083762584744E-4</v>
      </c>
      <c r="X194" s="5">
        <f t="shared" si="71"/>
        <v>58.492816378181843</v>
      </c>
      <c r="Y194" s="2">
        <f>('Inser. dati e pres. risult.'!$C$15*'Inser. dati e pres. risult.'!$D$71/60+Y193)*EXP(-'Inser. dati e pres. risult.'!$D$76*(T194-T193))</f>
        <v>48.13073821544117</v>
      </c>
      <c r="Z194" s="8">
        <f>Y194/'Inser. dati e pres. risult.'!$C$22</f>
        <v>0.1659680628118661</v>
      </c>
      <c r="AA194" s="8">
        <f>Z194*'Inser. dati e pres. risult.'!$D$75</f>
        <v>7.4685628265339754E-2</v>
      </c>
      <c r="AB194" s="9">
        <f t="shared" si="72"/>
        <v>7.1964811493272829E-2</v>
      </c>
      <c r="AC194" s="7">
        <f t="shared" si="73"/>
        <v>19.977713889619771</v>
      </c>
      <c r="AD194" s="8">
        <f>AC194/'Inser. dati e pres. risult.'!$C$22</f>
        <v>6.8888668584895757E-2</v>
      </c>
      <c r="AE194" s="8">
        <f>AD194*'Inser. dati e pres. risult.'!$D$75</f>
        <v>3.0999900863203093E-2</v>
      </c>
      <c r="AF194" s="9">
        <f t="shared" si="74"/>
        <v>3.0524330813266332E-2</v>
      </c>
      <c r="AG194" s="2">
        <f t="shared" si="93"/>
        <v>3.1833333333333331</v>
      </c>
      <c r="AH194" s="9">
        <f t="shared" si="85"/>
        <v>0.57584366331426151</v>
      </c>
      <c r="AI194" s="9">
        <f t="shared" si="86"/>
        <v>0.93962054120511174</v>
      </c>
      <c r="AJ194" s="35">
        <f t="shared" si="87"/>
        <v>-0.60145399336776884</v>
      </c>
      <c r="AL194" s="2">
        <f t="shared" si="88"/>
        <v>3.1833333333333331</v>
      </c>
      <c r="AM194" s="4">
        <f t="shared" si="75"/>
        <v>413.83333333333331</v>
      </c>
      <c r="AN194" s="7">
        <f>AN193-AN193*AM$4/'Inser. dati e pres. risult.'!$C$22+AO193</f>
        <v>23.908617243722365</v>
      </c>
      <c r="AO194" s="6">
        <f>AN194*(1-'Inser. dati e pres. risult.'!$H$71)*AM$4/'Inser. dati e pres. risult.'!$C$22</f>
        <v>1.7862760009677644E-4</v>
      </c>
      <c r="AP194" s="5">
        <f t="shared" si="76"/>
        <v>76.091382756277639</v>
      </c>
      <c r="AQ194" s="2">
        <f>('Inser. dati e pres. risult.'!$C$15*'Inser. dati e pres. risult.'!$D$71/60+AQ193)*EXP(-'Inser. dati e pres. risult.'!$D$76*(AL194-AL193))</f>
        <v>48.13073821544117</v>
      </c>
      <c r="AR194" s="8">
        <f>AQ194/'Inser. dati e pres. risult.'!$C$22</f>
        <v>0.1659680628118661</v>
      </c>
      <c r="AS194" s="8">
        <f>AR194*'Inser. dati e pres. risult.'!$D$75</f>
        <v>7.4685628265339754E-2</v>
      </c>
      <c r="AT194" s="9">
        <f t="shared" si="77"/>
        <v>7.1964811493272829E-2</v>
      </c>
      <c r="AU194" s="7">
        <f t="shared" si="78"/>
        <v>11.507393976507837</v>
      </c>
      <c r="AV194" s="8">
        <f>AU194/'Inser. dati e pres. risult.'!$C$22</f>
        <v>3.968066888450978E-2</v>
      </c>
      <c r="AW194" s="8">
        <f>AV194*'Inser. dati e pres. risult.'!$D$75</f>
        <v>1.7856300998029401E-2</v>
      </c>
      <c r="AX194" s="9">
        <f t="shared" si="79"/>
        <v>1.769782194056968E-2</v>
      </c>
      <c r="AY194" s="2">
        <f t="shared" si="94"/>
        <v>3.1833333333333331</v>
      </c>
      <c r="AZ194" s="9">
        <f t="shared" si="89"/>
        <v>0.75407672759312305</v>
      </c>
      <c r="BA194" s="9">
        <f t="shared" si="90"/>
        <v>0.93962054120511174</v>
      </c>
      <c r="BB194" s="35">
        <f t="shared" si="91"/>
        <v>-0.76892544168611821</v>
      </c>
    </row>
    <row r="195" spans="1:54" x14ac:dyDescent="0.2">
      <c r="A195">
        <f t="shared" si="92"/>
        <v>192</v>
      </c>
      <c r="B195" s="2">
        <f t="shared" si="80"/>
        <v>3.2</v>
      </c>
      <c r="C195" s="4">
        <f t="shared" ref="C195:C258" si="95">C$1*B195</f>
        <v>640</v>
      </c>
      <c r="D195" s="7">
        <f>D194-D194*$C$4/'Inser. dati e pres. risult.'!$C$22+E194</f>
        <v>10.88869211545196</v>
      </c>
      <c r="E195" s="6">
        <f>D195*(1-'Inser. dati e pres. risult.'!$H$71)*C$4/'Inser. dati e pres. risult.'!$C$22</f>
        <v>1.2515738063737896E-4</v>
      </c>
      <c r="F195" s="5">
        <f t="shared" ref="F195:F258" si="96">100-D195</f>
        <v>89.11130788454804</v>
      </c>
      <c r="G195" s="2">
        <f>('Inser. dati e pres. risult.'!$C$15*'Inser. dati e pres. risult.'!$D$71/60+G194)*EXP(-'Inser. dati e pres. risult.'!$D$76*(B195-B194))</f>
        <v>48.177081352187273</v>
      </c>
      <c r="H195" s="8">
        <f>G195/'Inser. dati e pres. risult.'!$C$22</f>
        <v>0.16612786673168026</v>
      </c>
      <c r="I195" s="8">
        <f>H195*'Inser. dati e pres. risult.'!$D$75</f>
        <v>7.4757540029256123E-2</v>
      </c>
      <c r="J195" s="9">
        <f t="shared" ref="J195:J258" si="97">1-EXP(-I195)</f>
        <v>7.2031545741137237E-2</v>
      </c>
      <c r="K195" s="7">
        <f t="shared" ref="K195:K258" si="98">G195*D195/100</f>
        <v>5.245854058650492</v>
      </c>
      <c r="L195" s="8">
        <f>K195/'Inser. dati e pres. risult.'!$C$22</f>
        <v>1.8089151926381008E-2</v>
      </c>
      <c r="M195" s="8">
        <f>L195*'Inser. dati e pres. risult.'!$D$75</f>
        <v>8.1401183668714534E-3</v>
      </c>
      <c r="N195" s="9">
        <f t="shared" ref="N195:N258" si="99">1-EXP(-M195)</f>
        <v>8.107077316826472E-3</v>
      </c>
      <c r="O195" s="2">
        <f t="shared" ref="O195:O258" si="100">B195</f>
        <v>3.2</v>
      </c>
      <c r="P195" s="9">
        <f t="shared" si="81"/>
        <v>0.88745101561528039</v>
      </c>
      <c r="Q195" s="9">
        <f t="shared" si="82"/>
        <v>0.94049186802156748</v>
      </c>
      <c r="R195" s="35">
        <f t="shared" si="83"/>
        <v>-0.8941485954320848</v>
      </c>
      <c r="T195" s="2">
        <f t="shared" si="84"/>
        <v>3.2</v>
      </c>
      <c r="U195" s="4">
        <f t="shared" ref="U195:U258" si="101">U$1*T195</f>
        <v>256</v>
      </c>
      <c r="V195" s="7">
        <f>V194-V194*U$4/'Inser. dati e pres. risult.'!$C$22+W194</f>
        <v>41.316536833596565</v>
      </c>
      <c r="W195" s="6">
        <f>V195*(1-'Inser. dati e pres. risult.'!$H$71)*U$4/'Inser. dati e pres. risult.'!$C$22</f>
        <v>1.8996108889009932E-4</v>
      </c>
      <c r="X195" s="5">
        <f t="shared" ref="X195:X258" si="102">100-V195</f>
        <v>58.683463166403435</v>
      </c>
      <c r="Y195" s="2">
        <f>('Inser. dati e pres. risult.'!$C$15*'Inser. dati e pres. risult.'!$D$71/60+Y194)*EXP(-'Inser. dati e pres. risult.'!$D$76*(T195-T194))</f>
        <v>48.177081352187273</v>
      </c>
      <c r="Z195" s="8">
        <f>Y195/'Inser. dati e pres. risult.'!$C$22</f>
        <v>0.16612786673168026</v>
      </c>
      <c r="AA195" s="8">
        <f>Z195*'Inser. dati e pres. risult.'!$D$75</f>
        <v>7.4757540029256123E-2</v>
      </c>
      <c r="AB195" s="9">
        <f t="shared" ref="AB195:AB258" si="103">1-EXP(-AA195)</f>
        <v>7.2031545741137237E-2</v>
      </c>
      <c r="AC195" s="7">
        <f t="shared" ref="AC195:AC258" si="104">Y195*V195/100</f>
        <v>19.905101562228239</v>
      </c>
      <c r="AD195" s="8">
        <f>AC195/'Inser. dati e pres. risult.'!$C$22</f>
        <v>6.8638281249062891E-2</v>
      </c>
      <c r="AE195" s="8">
        <f>AD195*'Inser. dati e pres. risult.'!$D$75</f>
        <v>3.0887226562078301E-2</v>
      </c>
      <c r="AF195" s="9">
        <f t="shared" ref="AF195:AF258" si="105">1-EXP(-AE195)</f>
        <v>3.0415089665563722E-2</v>
      </c>
      <c r="AG195" s="2">
        <f t="shared" si="93"/>
        <v>3.2</v>
      </c>
      <c r="AH195" s="9">
        <f t="shared" si="85"/>
        <v>0.57775320031493294</v>
      </c>
      <c r="AI195" s="9">
        <f t="shared" si="86"/>
        <v>0.94049186802156748</v>
      </c>
      <c r="AJ195" s="35">
        <f t="shared" si="87"/>
        <v>-0.60288031859806268</v>
      </c>
      <c r="AL195" s="2">
        <f t="shared" si="88"/>
        <v>3.2</v>
      </c>
      <c r="AM195" s="4">
        <f t="shared" ref="AM195:AM258" si="106">AM$1*AL195</f>
        <v>416</v>
      </c>
      <c r="AN195" s="7">
        <f>AN194-AN194*AM$4/'Inser. dati e pres. risult.'!$C$22+AO194</f>
        <v>23.730168271225686</v>
      </c>
      <c r="AO195" s="6">
        <f>AN195*(1-'Inser. dati e pres. risult.'!$H$71)*AM$4/'Inser. dati e pres. risult.'!$C$22</f>
        <v>1.7729436064708862E-4</v>
      </c>
      <c r="AP195" s="5">
        <f t="shared" ref="AP195:AP258" si="107">100-AN195</f>
        <v>76.269831728774307</v>
      </c>
      <c r="AQ195" s="2">
        <f>('Inser. dati e pres. risult.'!$C$15*'Inser. dati e pres. risult.'!$D$71/60+AQ194)*EXP(-'Inser. dati e pres. risult.'!$D$76*(AL195-AL194))</f>
        <v>48.177081352187273</v>
      </c>
      <c r="AR195" s="8">
        <f>AQ195/'Inser. dati e pres. risult.'!$C$22</f>
        <v>0.16612786673168026</v>
      </c>
      <c r="AS195" s="8">
        <f>AR195*'Inser. dati e pres. risult.'!$D$75</f>
        <v>7.4757540029256123E-2</v>
      </c>
      <c r="AT195" s="9">
        <f t="shared" ref="AT195:AT258" si="108">1-EXP(-AS195)</f>
        <v>7.2031545741137237E-2</v>
      </c>
      <c r="AU195" s="7">
        <f t="shared" ref="AU195:AU258" si="109">AQ195*AN195/100</f>
        <v>11.43250247303933</v>
      </c>
      <c r="AV195" s="8">
        <f>AU195/'Inser. dati e pres. risult.'!$C$22</f>
        <v>3.9422422320825275E-2</v>
      </c>
      <c r="AW195" s="8">
        <f>AV195*'Inser. dati e pres. risult.'!$D$75</f>
        <v>1.7740090044371375E-2</v>
      </c>
      <c r="AX195" s="9">
        <f t="shared" ref="AX195:AX258" si="110">1-EXP(-AW195)</f>
        <v>1.7583661034431652E-2</v>
      </c>
      <c r="AY195" s="2">
        <f t="shared" si="94"/>
        <v>3.2</v>
      </c>
      <c r="AZ195" s="9">
        <f t="shared" si="89"/>
        <v>0.75588943908516437</v>
      </c>
      <c r="BA195" s="9">
        <f t="shared" si="90"/>
        <v>0.94049186802156748</v>
      </c>
      <c r="BB195" s="35">
        <f t="shared" si="91"/>
        <v>-0.77041600256141352</v>
      </c>
    </row>
    <row r="196" spans="1:54" x14ac:dyDescent="0.2">
      <c r="A196">
        <f t="shared" si="92"/>
        <v>193</v>
      </c>
      <c r="B196" s="2">
        <f t="shared" ref="B196:B259" si="111">$A196/60</f>
        <v>3.2166666666666668</v>
      </c>
      <c r="C196" s="4">
        <f t="shared" si="95"/>
        <v>643.33333333333337</v>
      </c>
      <c r="D196" s="7">
        <f>D195-D195*$C$4/'Inser. dati e pres. risult.'!$C$22+E195</f>
        <v>10.763659892195218</v>
      </c>
      <c r="E196" s="6">
        <f>D196*(1-'Inser. dati e pres. risult.'!$H$71)*C$4/'Inser. dati e pres. risult.'!$C$22</f>
        <v>1.2372022864592214E-4</v>
      </c>
      <c r="F196" s="5">
        <f t="shared" si="96"/>
        <v>89.236340107804779</v>
      </c>
      <c r="G196" s="2">
        <f>('Inser. dati e pres. risult.'!$C$15*'Inser. dati e pres. risult.'!$D$71/60+G195)*EXP(-'Inser. dati e pres. risult.'!$D$76*(B196-B195))</f>
        <v>48.2227573618108</v>
      </c>
      <c r="H196" s="8">
        <f>G196/'Inser. dati e pres. risult.'!$C$22</f>
        <v>0.16628537021314069</v>
      </c>
      <c r="I196" s="8">
        <f>H196*'Inser. dati e pres. risult.'!$D$75</f>
        <v>7.4828416595913314E-2</v>
      </c>
      <c r="J196" s="9">
        <f t="shared" si="97"/>
        <v>7.2097314628377318E-2</v>
      </c>
      <c r="K196" s="7">
        <f t="shared" si="98"/>
        <v>5.1905335930638454</v>
      </c>
      <c r="L196" s="8">
        <f>K196/'Inser. dati e pres. risult.'!$C$22</f>
        <v>1.7898391700220156E-2</v>
      </c>
      <c r="M196" s="8">
        <f>L196*'Inser. dati e pres. risult.'!$D$75</f>
        <v>8.0542762650990703E-3</v>
      </c>
      <c r="N196" s="9">
        <f t="shared" si="99"/>
        <v>8.0219274889423708E-3</v>
      </c>
      <c r="O196" s="2">
        <f t="shared" si="100"/>
        <v>3.2166666666666668</v>
      </c>
      <c r="P196" s="9">
        <f t="shared" ref="P196:P259" si="112">IF(J196&gt;0,1-N196/J196,0)</f>
        <v>0.88873472569275191</v>
      </c>
      <c r="Q196" s="9">
        <f t="shared" ref="Q196:Q259" si="113">J196/J$1</f>
        <v>0.94135059044632863</v>
      </c>
      <c r="R196" s="35">
        <f t="shared" ref="R196:R259" si="114">-(1-N196/J$1)</f>
        <v>-0.89526036833469935</v>
      </c>
      <c r="T196" s="2">
        <f t="shared" ref="T196:T259" si="115">$A196/60</f>
        <v>3.2166666666666668</v>
      </c>
      <c r="U196" s="4">
        <f t="shared" si="101"/>
        <v>257.33333333333337</v>
      </c>
      <c r="V196" s="7">
        <f>V195-V195*U$4/'Inser. dati e pres. risult.'!$C$22+W195</f>
        <v>41.126765705795357</v>
      </c>
      <c r="W196" s="6">
        <f>V196*(1-'Inser. dati e pres. risult.'!$H$71)*U$4/'Inser. dati e pres. risult.'!$C$22</f>
        <v>1.8908857795768E-4</v>
      </c>
      <c r="X196" s="5">
        <f t="shared" si="102"/>
        <v>58.873234294204643</v>
      </c>
      <c r="Y196" s="2">
        <f>('Inser. dati e pres. risult.'!$C$15*'Inser. dati e pres. risult.'!$D$71/60+Y195)*EXP(-'Inser. dati e pres. risult.'!$D$76*(T196-T195))</f>
        <v>48.2227573618108</v>
      </c>
      <c r="Z196" s="8">
        <f>Y196/'Inser. dati e pres. risult.'!$C$22</f>
        <v>0.16628537021314069</v>
      </c>
      <c r="AA196" s="8">
        <f>Z196*'Inser. dati e pres. risult.'!$D$75</f>
        <v>7.4828416595913314E-2</v>
      </c>
      <c r="AB196" s="9">
        <f t="shared" si="103"/>
        <v>7.2097314628377318E-2</v>
      </c>
      <c r="AC196" s="7">
        <f t="shared" si="104"/>
        <v>19.832460437066111</v>
      </c>
      <c r="AD196" s="8">
        <f>AC196/'Inser. dati e pres. risult.'!$C$22</f>
        <v>6.8387794610572789E-2</v>
      </c>
      <c r="AE196" s="8">
        <f>AD196*'Inser. dati e pres. risult.'!$D$75</f>
        <v>3.0774507574757755E-2</v>
      </c>
      <c r="AF196" s="9">
        <f t="shared" si="105"/>
        <v>3.0305792876553661E-2</v>
      </c>
      <c r="AG196" s="2">
        <f t="shared" si="93"/>
        <v>3.2166666666666668</v>
      </c>
      <c r="AH196" s="9">
        <f t="shared" ref="AH196:AH259" si="116">IF(AB196&gt;0,1-AF196/AB196,0)</f>
        <v>0.57965434589674192</v>
      </c>
      <c r="AI196" s="9">
        <f t="shared" ref="AI196:AI259" si="117">AB196/AB$1</f>
        <v>0.94135059044632863</v>
      </c>
      <c r="AJ196" s="35">
        <f t="shared" ref="AJ196:AJ259" si="118">IF(AJ$1=1,-(1-AF196/AB$1),"")</f>
        <v>-0.60430737031834969</v>
      </c>
      <c r="AL196" s="2">
        <f t="shared" ref="AL196:AL259" si="119">$A196/60</f>
        <v>3.2166666666666668</v>
      </c>
      <c r="AM196" s="4">
        <f t="shared" si="106"/>
        <v>418.16666666666669</v>
      </c>
      <c r="AN196" s="7">
        <f>AN195-AN195*AM$4/'Inser. dati e pres. risult.'!$C$22+AO195</f>
        <v>23.553051204939244</v>
      </c>
      <c r="AO196" s="6">
        <f>AN196*(1-'Inser. dati e pres. risult.'!$H$71)*AM$4/'Inser. dati e pres. risult.'!$C$22</f>
        <v>1.7597107222081058E-4</v>
      </c>
      <c r="AP196" s="5">
        <f t="shared" si="107"/>
        <v>76.446948795060763</v>
      </c>
      <c r="AQ196" s="2">
        <f>('Inser. dati e pres. risult.'!$C$15*'Inser. dati e pres. risult.'!$D$71/60+AQ195)*EXP(-'Inser. dati e pres. risult.'!$D$76*(AL196-AL195))</f>
        <v>48.2227573618108</v>
      </c>
      <c r="AR196" s="8">
        <f>AQ196/'Inser. dati e pres. risult.'!$C$22</f>
        <v>0.16628537021314069</v>
      </c>
      <c r="AS196" s="8">
        <f>AR196*'Inser. dati e pres. risult.'!$D$75</f>
        <v>7.4828416595913314E-2</v>
      </c>
      <c r="AT196" s="9">
        <f t="shared" si="108"/>
        <v>7.2097314628377318E-2</v>
      </c>
      <c r="AU196" s="7">
        <f t="shared" si="109"/>
        <v>11.357930733860906</v>
      </c>
      <c r="AV196" s="8">
        <f>AU196/'Inser. dati e pres. risult.'!$C$22</f>
        <v>3.9165278392623813E-2</v>
      </c>
      <c r="AW196" s="8">
        <f>AV196*'Inser. dati e pres. risult.'!$D$75</f>
        <v>1.7624375276680718E-2</v>
      </c>
      <c r="AX196" s="9">
        <f t="shared" si="110"/>
        <v>1.7469974378507058E-2</v>
      </c>
      <c r="AY196" s="2">
        <f t="shared" si="94"/>
        <v>3.2166666666666668</v>
      </c>
      <c r="AZ196" s="9">
        <f t="shared" ref="AZ196:AZ259" si="120">IF(AT196&gt;0,1-AX196/AT196,0)</f>
        <v>0.75768897262602175</v>
      </c>
      <c r="BA196" s="9">
        <f t="shared" ref="BA196:BA259" si="121">AT196/AT$1</f>
        <v>0.94135059044632863</v>
      </c>
      <c r="BB196" s="35">
        <f t="shared" ref="BB196:BB259" si="122">IF(BB$1=1,-(1-AX196/AT$1),"")</f>
        <v>-0.77190037130984912</v>
      </c>
    </row>
    <row r="197" spans="1:54" x14ac:dyDescent="0.2">
      <c r="A197">
        <f t="shared" ref="A197:A260" si="123">A196+1</f>
        <v>194</v>
      </c>
      <c r="B197" s="2">
        <f t="shared" si="111"/>
        <v>3.2333333333333334</v>
      </c>
      <c r="C197" s="4">
        <f t="shared" si="95"/>
        <v>646.66666666666663</v>
      </c>
      <c r="D197" s="7">
        <f>D196-D196*$C$4/'Inser. dati e pres. risult.'!$C$22+E196</f>
        <v>10.640063383777941</v>
      </c>
      <c r="E197" s="6">
        <f>D197*(1-'Inser. dati e pres. risult.'!$H$71)*C$4/'Inser. dati e pres. risult.'!$C$22</f>
        <v>1.2229957912388451E-4</v>
      </c>
      <c r="F197" s="5">
        <f t="shared" si="96"/>
        <v>89.359936616222058</v>
      </c>
      <c r="G197" s="2">
        <f>('Inser. dati e pres. risult.'!$C$15*'Inser. dati e pres. risult.'!$D$71/60+G196)*EXP(-'Inser. dati e pres. risult.'!$D$76*(B197-B196))</f>
        <v>48.26777584786101</v>
      </c>
      <c r="H197" s="8">
        <f>G197/'Inser. dati e pres. risult.'!$C$22</f>
        <v>0.16644060637193453</v>
      </c>
      <c r="I197" s="8">
        <f>H197*'Inser. dati e pres. risult.'!$D$75</f>
        <v>7.4898272867370538E-2</v>
      </c>
      <c r="J197" s="9">
        <f t="shared" si="97"/>
        <v>7.2162132186269656E-2</v>
      </c>
      <c r="K197" s="7">
        <f t="shared" si="98"/>
        <v>5.1357219441522712</v>
      </c>
      <c r="L197" s="8">
        <f>K197/'Inser. dati e pres. risult.'!$C$22</f>
        <v>1.7709386014318176E-2</v>
      </c>
      <c r="M197" s="8">
        <f>L197*'Inser. dati e pres. risult.'!$D$75</f>
        <v>7.9692237064431792E-3</v>
      </c>
      <c r="N197" s="9">
        <f t="shared" si="99"/>
        <v>7.93755362768922E-3</v>
      </c>
      <c r="O197" s="2">
        <f t="shared" si="100"/>
        <v>3.2333333333333334</v>
      </c>
      <c r="P197" s="9">
        <f t="shared" si="112"/>
        <v>0.89000389280072434</v>
      </c>
      <c r="Q197" s="9">
        <f t="shared" si="113"/>
        <v>0.94219689168109377</v>
      </c>
      <c r="R197" s="35">
        <f t="shared" si="114"/>
        <v>-0.89636200969982205</v>
      </c>
      <c r="T197" s="2">
        <f t="shared" si="115"/>
        <v>3.2333333333333334</v>
      </c>
      <c r="U197" s="4">
        <f t="shared" si="101"/>
        <v>258.66666666666669</v>
      </c>
      <c r="V197" s="7">
        <f>V196-V196*U$4/'Inser. dati e pres. risult.'!$C$22+W196</f>
        <v>40.937866216415635</v>
      </c>
      <c r="W197" s="6">
        <f>V197*(1-'Inser. dati e pres. risult.'!$H$71)*U$4/'Inser. dati e pres. risult.'!$C$22</f>
        <v>1.8822007455823297E-4</v>
      </c>
      <c r="X197" s="5">
        <f t="shared" si="102"/>
        <v>59.062133783584365</v>
      </c>
      <c r="Y197" s="2">
        <f>('Inser. dati e pres. risult.'!$C$15*'Inser. dati e pres. risult.'!$D$71/60+Y196)*EXP(-'Inser. dati e pres. risult.'!$D$76*(T197-T196))</f>
        <v>48.26777584786101</v>
      </c>
      <c r="Z197" s="8">
        <f>Y197/'Inser. dati e pres. risult.'!$C$22</f>
        <v>0.16644060637193453</v>
      </c>
      <c r="AA197" s="8">
        <f>Z197*'Inser. dati e pres. risult.'!$D$75</f>
        <v>7.4898272867370538E-2</v>
      </c>
      <c r="AB197" s="9">
        <f t="shared" si="103"/>
        <v>7.2162132186269656E-2</v>
      </c>
      <c r="AC197" s="7">
        <f t="shared" si="104"/>
        <v>19.759797502236719</v>
      </c>
      <c r="AD197" s="8">
        <f>AC197/'Inser. dati e pres. risult.'!$C$22</f>
        <v>6.8137232766333516E-2</v>
      </c>
      <c r="AE197" s="8">
        <f>AD197*'Inser. dati e pres. risult.'!$D$75</f>
        <v>3.0661754744850084E-2</v>
      </c>
      <c r="AF197" s="9">
        <f t="shared" si="105"/>
        <v>3.019645094636525E-2</v>
      </c>
      <c r="AG197" s="2">
        <f t="shared" ref="AG197:AG260" si="124">T197</f>
        <v>3.2333333333333334</v>
      </c>
      <c r="AH197" s="9">
        <f t="shared" si="116"/>
        <v>0.58154713515919709</v>
      </c>
      <c r="AI197" s="9">
        <f t="shared" si="117"/>
        <v>0.94219689168109377</v>
      </c>
      <c r="AJ197" s="35">
        <f t="shared" si="118"/>
        <v>-0.60573501143194663</v>
      </c>
      <c r="AL197" s="2">
        <f t="shared" si="119"/>
        <v>3.2333333333333334</v>
      </c>
      <c r="AM197" s="4">
        <f t="shared" si="106"/>
        <v>420.33333333333331</v>
      </c>
      <c r="AN197" s="7">
        <f>AN196-AN196*AM$4/'Inser. dati e pres. risult.'!$C$22+AO196</f>
        <v>23.377256103790653</v>
      </c>
      <c r="AO197" s="6">
        <f>AN197*(1-'Inser. dati e pres. risult.'!$H$71)*AM$4/'Inser. dati e pres. risult.'!$C$22</f>
        <v>1.7465766054556249E-4</v>
      </c>
      <c r="AP197" s="5">
        <f t="shared" si="107"/>
        <v>76.622743896209343</v>
      </c>
      <c r="AQ197" s="2">
        <f>('Inser. dati e pres. risult.'!$C$15*'Inser. dati e pres. risult.'!$D$71/60+AQ196)*EXP(-'Inser. dati e pres. risult.'!$D$76*(AL197-AL196))</f>
        <v>48.26777584786101</v>
      </c>
      <c r="AR197" s="8">
        <f>AQ197/'Inser. dati e pres. risult.'!$C$22</f>
        <v>0.16644060637193453</v>
      </c>
      <c r="AS197" s="8">
        <f>AR197*'Inser. dati e pres. risult.'!$D$75</f>
        <v>7.4898272867370538E-2</v>
      </c>
      <c r="AT197" s="9">
        <f t="shared" si="108"/>
        <v>7.2162132186269656E-2</v>
      </c>
      <c r="AU197" s="7">
        <f t="shared" si="109"/>
        <v>11.283681575558077</v>
      </c>
      <c r="AV197" s="8">
        <f>AU197/'Inser. dati e pres. risult.'!$C$22</f>
        <v>3.8909246812269233E-2</v>
      </c>
      <c r="AW197" s="8">
        <f>AV197*'Inser. dati e pres. risult.'!$D$75</f>
        <v>1.7509161065521157E-2</v>
      </c>
      <c r="AX197" s="9">
        <f t="shared" si="110"/>
        <v>1.7356766435207782E-2</v>
      </c>
      <c r="AY197" s="2">
        <f t="shared" ref="AY197:AY260" si="125">AL197</f>
        <v>3.2333333333333334</v>
      </c>
      <c r="AZ197" s="9">
        <f t="shared" si="120"/>
        <v>0.75947542139684354</v>
      </c>
      <c r="BA197" s="9">
        <f t="shared" si="121"/>
        <v>0.94219689168109377</v>
      </c>
      <c r="BB197" s="35">
        <f t="shared" si="122"/>
        <v>-0.77337848966720113</v>
      </c>
    </row>
    <row r="198" spans="1:54" x14ac:dyDescent="0.2">
      <c r="A198">
        <f t="shared" si="123"/>
        <v>195</v>
      </c>
      <c r="B198" s="2">
        <f t="shared" si="111"/>
        <v>3.25</v>
      </c>
      <c r="C198" s="4">
        <f t="shared" si="95"/>
        <v>650</v>
      </c>
      <c r="D198" s="7">
        <f>D197-D197*$C$4/'Inser. dati e pres. risult.'!$C$22+E197</f>
        <v>10.517886104233179</v>
      </c>
      <c r="E198" s="6">
        <f>D198*(1-'Inser. dati e pres. risult.'!$H$71)*C$4/'Inser. dati e pres. risult.'!$C$22</f>
        <v>1.2089524257739297E-4</v>
      </c>
      <c r="F198" s="5">
        <f t="shared" si="96"/>
        <v>89.482113895766815</v>
      </c>
      <c r="G198" s="2">
        <f>('Inser. dati e pres. risult.'!$C$15*'Inser. dati e pres. risult.'!$D$71/60+G197)*EXP(-'Inser. dati e pres. risult.'!$D$76*(B198-B197))</f>
        <v>48.312146275640437</v>
      </c>
      <c r="H198" s="8">
        <f>G198/'Inser. dati e pres. risult.'!$C$22</f>
        <v>0.166593607847036</v>
      </c>
      <c r="I198" s="8">
        <f>H198*'Inser. dati e pres. risult.'!$D$75</f>
        <v>7.4967123531166205E-2</v>
      </c>
      <c r="J198" s="9">
        <f t="shared" si="97"/>
        <v>7.2226012240246162E-2</v>
      </c>
      <c r="K198" s="7">
        <f t="shared" si="98"/>
        <v>5.0814165197823931</v>
      </c>
      <c r="L198" s="8">
        <f>K198/'Inser. dati e pres. risult.'!$C$22</f>
        <v>1.7522125930284113E-2</v>
      </c>
      <c r="M198" s="8">
        <f>L198*'Inser. dati e pres. risult.'!$D$75</f>
        <v>7.8849566686278513E-3</v>
      </c>
      <c r="N198" s="9">
        <f t="shared" si="99"/>
        <v>7.8539519416218617E-3</v>
      </c>
      <c r="O198" s="2">
        <f t="shared" si="100"/>
        <v>3.25</v>
      </c>
      <c r="P198" s="9">
        <f t="shared" si="112"/>
        <v>0.89125867955305105</v>
      </c>
      <c r="Q198" s="9">
        <f t="shared" si="113"/>
        <v>0.94303095223991595</v>
      </c>
      <c r="R198" s="35">
        <f t="shared" si="114"/>
        <v>-0.89745356903108797</v>
      </c>
      <c r="T198" s="2">
        <f t="shared" si="115"/>
        <v>3.25</v>
      </c>
      <c r="U198" s="4">
        <f t="shared" si="101"/>
        <v>260</v>
      </c>
      <c r="V198" s="7">
        <f>V197-V197*U$4/'Inser. dati e pres. risult.'!$C$22+W197</f>
        <v>40.74983436193196</v>
      </c>
      <c r="W198" s="6">
        <f>V198*(1-'Inser. dati e pres. risult.'!$H$71)*U$4/'Inser. dati e pres. risult.'!$C$22</f>
        <v>1.8735556028474481E-4</v>
      </c>
      <c r="X198" s="5">
        <f t="shared" si="102"/>
        <v>59.25016563806804</v>
      </c>
      <c r="Y198" s="2">
        <f>('Inser. dati e pres. risult.'!$C$15*'Inser. dati e pres. risult.'!$D$71/60+Y197)*EXP(-'Inser. dati e pres. risult.'!$D$76*(T198-T197))</f>
        <v>48.312146275640437</v>
      </c>
      <c r="Z198" s="8">
        <f>Y198/'Inser. dati e pres. risult.'!$C$22</f>
        <v>0.166593607847036</v>
      </c>
      <c r="AA198" s="8">
        <f>Z198*'Inser. dati e pres. risult.'!$D$75</f>
        <v>7.4967123531166205E-2</v>
      </c>
      <c r="AB198" s="9">
        <f t="shared" si="103"/>
        <v>7.2226012240246162E-2</v>
      </c>
      <c r="AC198" s="7">
        <f t="shared" si="104"/>
        <v>19.687119584017758</v>
      </c>
      <c r="AD198" s="8">
        <f>AC198/'Inser. dati e pres. risult.'!$C$22</f>
        <v>6.7886619255233649E-2</v>
      </c>
      <c r="AE198" s="8">
        <f>AD198*'Inser. dati e pres. risult.'!$D$75</f>
        <v>3.0548978664855144E-2</v>
      </c>
      <c r="AF198" s="9">
        <f t="shared" si="105"/>
        <v>3.0087074136309733E-2</v>
      </c>
      <c r="AG198" s="2">
        <f t="shared" si="124"/>
        <v>3.25</v>
      </c>
      <c r="AH198" s="9">
        <f t="shared" si="116"/>
        <v>0.58343160305970132</v>
      </c>
      <c r="AI198" s="9">
        <f t="shared" si="117"/>
        <v>0.94303095223991595</v>
      </c>
      <c r="AJ198" s="35">
        <f t="shared" si="118"/>
        <v>-0.60716310796033479</v>
      </c>
      <c r="AL198" s="2">
        <f t="shared" si="119"/>
        <v>3.25</v>
      </c>
      <c r="AM198" s="4">
        <f t="shared" si="106"/>
        <v>422.5</v>
      </c>
      <c r="AN198" s="7">
        <f>AN197-AN197*AM$4/'Inser. dati e pres. risult.'!$C$22+AO197</f>
        <v>23.202773100905635</v>
      </c>
      <c r="AO198" s="6">
        <f>AN198*(1-'Inser. dati e pres. risult.'!$H$71)*AM$4/'Inser. dati e pres. risult.'!$C$22</f>
        <v>1.7335405190331809E-4</v>
      </c>
      <c r="AP198" s="5">
        <f t="shared" si="107"/>
        <v>76.797226899094369</v>
      </c>
      <c r="AQ198" s="2">
        <f>('Inser. dati e pres. risult.'!$C$15*'Inser. dati e pres. risult.'!$D$71/60+AQ197)*EXP(-'Inser. dati e pres. risult.'!$D$76*(AL198-AL197))</f>
        <v>48.312146275640437</v>
      </c>
      <c r="AR198" s="8">
        <f>AQ198/'Inser. dati e pres. risult.'!$C$22</f>
        <v>0.166593607847036</v>
      </c>
      <c r="AS198" s="8">
        <f>AR198*'Inser. dati e pres. risult.'!$D$75</f>
        <v>7.4967123531166205E-2</v>
      </c>
      <c r="AT198" s="9">
        <f t="shared" si="108"/>
        <v>7.2226012240246162E-2</v>
      </c>
      <c r="AU198" s="7">
        <f t="shared" si="109"/>
        <v>11.209757680514484</v>
      </c>
      <c r="AV198" s="8">
        <f>AU198/'Inser. dati e pres. risult.'!$C$22</f>
        <v>3.8654336829360286E-2</v>
      </c>
      <c r="AW198" s="8">
        <f>AV198*'Inser. dati e pres. risult.'!$D$75</f>
        <v>1.7394451573212129E-2</v>
      </c>
      <c r="AX198" s="9">
        <f t="shared" si="110"/>
        <v>1.7244041463576165E-2</v>
      </c>
      <c r="AY198" s="2">
        <f t="shared" si="125"/>
        <v>3.25</v>
      </c>
      <c r="AZ198" s="9">
        <f t="shared" si="120"/>
        <v>0.76124887794971807</v>
      </c>
      <c r="BA198" s="9">
        <f t="shared" si="121"/>
        <v>0.94303095223991595</v>
      </c>
      <c r="BB198" s="35">
        <f t="shared" si="122"/>
        <v>-0.77485030202457428</v>
      </c>
    </row>
    <row r="199" spans="1:54" x14ac:dyDescent="0.2">
      <c r="A199">
        <f t="shared" si="123"/>
        <v>196</v>
      </c>
      <c r="B199" s="2">
        <f t="shared" si="111"/>
        <v>3.2666666666666666</v>
      </c>
      <c r="C199" s="4">
        <f t="shared" si="95"/>
        <v>653.33333333333337</v>
      </c>
      <c r="D199" s="7">
        <f>D198-D198*$C$4/'Inser. dati e pres. risult.'!$C$22+E198</f>
        <v>10.397111756898363</v>
      </c>
      <c r="E199" s="6">
        <f>D199*(1-'Inser. dati e pres. risult.'!$H$71)*C$4/'Inser. dati e pres. risult.'!$C$22</f>
        <v>1.1950703168848706E-4</v>
      </c>
      <c r="F199" s="5">
        <f t="shared" si="96"/>
        <v>89.602888243101631</v>
      </c>
      <c r="G199" s="2">
        <f>('Inser. dati e pres. risult.'!$C$15*'Inser. dati e pres. risult.'!$D$71/60+G198)*EXP(-'Inser. dati e pres. risult.'!$D$76*(B199-B198))</f>
        <v>48.355877974194975</v>
      </c>
      <c r="H199" s="8">
        <f>G199/'Inser. dati e pres. risult.'!$C$22</f>
        <v>0.16674440680756888</v>
      </c>
      <c r="I199" s="8">
        <f>H199*'Inser. dati e pres. risult.'!$D$75</f>
        <v>7.5034983063406002E-2</v>
      </c>
      <c r="J199" s="9">
        <f t="shared" si="97"/>
        <v>7.2288968412967392E-2</v>
      </c>
      <c r="K199" s="7">
        <f t="shared" si="98"/>
        <v>5.0276146740064522</v>
      </c>
      <c r="L199" s="8">
        <f>K199/'Inser. dati e pres. risult.'!$C$22</f>
        <v>1.7336602324160181E-2</v>
      </c>
      <c r="M199" s="8">
        <f>L199*'Inser. dati e pres. risult.'!$D$75</f>
        <v>7.8014710458720812E-3</v>
      </c>
      <c r="N199" s="9">
        <f t="shared" si="99"/>
        <v>7.7711185532847171E-3</v>
      </c>
      <c r="O199" s="2">
        <f t="shared" si="100"/>
        <v>3.2666666666666666</v>
      </c>
      <c r="P199" s="9">
        <f t="shared" si="112"/>
        <v>0.89249924678838388</v>
      </c>
      <c r="Q199" s="9">
        <f t="shared" si="113"/>
        <v>0.94385294998933067</v>
      </c>
      <c r="R199" s="35">
        <f t="shared" si="114"/>
        <v>-0.89853509695514111</v>
      </c>
      <c r="T199" s="2">
        <f t="shared" si="115"/>
        <v>3.2666666666666666</v>
      </c>
      <c r="U199" s="4">
        <f t="shared" si="101"/>
        <v>261.33333333333331</v>
      </c>
      <c r="V199" s="7">
        <f>V198-V198*U$4/'Inser. dati e pres. risult.'!$C$22+W198</f>
        <v>40.562666157207502</v>
      </c>
      <c r="W199" s="6">
        <f>V199*(1-'Inser. dati e pres. risult.'!$H$71)*U$4/'Inser. dati e pres. risult.'!$C$22</f>
        <v>1.8649501681474728E-4</v>
      </c>
      <c r="X199" s="5">
        <f t="shared" si="102"/>
        <v>59.437333842792498</v>
      </c>
      <c r="Y199" s="2">
        <f>('Inser. dati e pres. risult.'!$C$15*'Inser. dati e pres. risult.'!$D$71/60+Y198)*EXP(-'Inser. dati e pres. risult.'!$D$76*(T199-T198))</f>
        <v>48.355877974194975</v>
      </c>
      <c r="Z199" s="8">
        <f>Y199/'Inser. dati e pres. risult.'!$C$22</f>
        <v>0.16674440680756888</v>
      </c>
      <c r="AA199" s="8">
        <f>Z199*'Inser. dati e pres. risult.'!$D$75</f>
        <v>7.5034983063406002E-2</v>
      </c>
      <c r="AB199" s="9">
        <f t="shared" si="103"/>
        <v>7.2288968412967392E-2</v>
      </c>
      <c r="AC199" s="7">
        <f t="shared" si="104"/>
        <v>19.614433350059343</v>
      </c>
      <c r="AD199" s="8">
        <f>AC199/'Inser. dati e pres. risult.'!$C$22</f>
        <v>6.7635977069170156E-2</v>
      </c>
      <c r="AE199" s="8">
        <f>AD199*'Inser. dati e pres. risult.'!$D$75</f>
        <v>3.0436189681126571E-2</v>
      </c>
      <c r="AF199" s="9">
        <f t="shared" si="105"/>
        <v>2.9977672473561201E-2</v>
      </c>
      <c r="AG199" s="2">
        <f t="shared" si="124"/>
        <v>3.2666666666666666</v>
      </c>
      <c r="AH199" s="9">
        <f t="shared" si="116"/>
        <v>0.58530778441453424</v>
      </c>
      <c r="AI199" s="9">
        <f t="shared" si="117"/>
        <v>0.94385294998933067</v>
      </c>
      <c r="AJ199" s="35">
        <f t="shared" si="118"/>
        <v>-0.6085915289820466</v>
      </c>
      <c r="AL199" s="2">
        <f t="shared" si="119"/>
        <v>3.2666666666666666</v>
      </c>
      <c r="AM199" s="4">
        <f t="shared" si="106"/>
        <v>424.66666666666669</v>
      </c>
      <c r="AN199" s="7">
        <f>AN198-AN198*AM$4/'Inser. dati e pres. risult.'!$C$22+AO198</f>
        <v>23.02959240305422</v>
      </c>
      <c r="AO199" s="6">
        <f>AN199*(1-'Inser. dati e pres. risult.'!$H$71)*AM$4/'Inser. dati e pres. risult.'!$C$22</f>
        <v>1.7206017312626731E-4</v>
      </c>
      <c r="AP199" s="5">
        <f t="shared" si="107"/>
        <v>76.970407596945776</v>
      </c>
      <c r="AQ199" s="2">
        <f>('Inser. dati e pres. risult.'!$C$15*'Inser. dati e pres. risult.'!$D$71/60+AQ198)*EXP(-'Inser. dati e pres. risult.'!$D$76*(AL199-AL198))</f>
        <v>48.355877974194975</v>
      </c>
      <c r="AR199" s="8">
        <f>AQ199/'Inser. dati e pres. risult.'!$C$22</f>
        <v>0.16674440680756888</v>
      </c>
      <c r="AS199" s="8">
        <f>AR199*'Inser. dati e pres. risult.'!$D$75</f>
        <v>7.5034983063406002E-2</v>
      </c>
      <c r="AT199" s="9">
        <f t="shared" si="108"/>
        <v>7.2288968412967392E-2</v>
      </c>
      <c r="AU199" s="7">
        <f t="shared" si="109"/>
        <v>11.136161600375374</v>
      </c>
      <c r="AV199" s="8">
        <f>AU199/'Inser. dati e pres. risult.'!$C$22</f>
        <v>3.8400557242673702E-2</v>
      </c>
      <c r="AW199" s="8">
        <f>AV199*'Inser. dati e pres. risult.'!$D$75</f>
        <v>1.7280250759203166E-2</v>
      </c>
      <c r="AX199" s="9">
        <f t="shared" si="110"/>
        <v>1.7131803524429112E-2</v>
      </c>
      <c r="AY199" s="2">
        <f t="shared" si="125"/>
        <v>3.2666666666666666</v>
      </c>
      <c r="AZ199" s="9">
        <f t="shared" si="120"/>
        <v>0.76300943421187395</v>
      </c>
      <c r="BA199" s="9">
        <f t="shared" si="121"/>
        <v>0.94385294998933067</v>
      </c>
      <c r="BB199" s="35">
        <f t="shared" si="122"/>
        <v>-0.77631575536123676</v>
      </c>
    </row>
    <row r="200" spans="1:54" x14ac:dyDescent="0.2">
      <c r="A200">
        <f t="shared" si="123"/>
        <v>197</v>
      </c>
      <c r="B200" s="2">
        <f t="shared" si="111"/>
        <v>3.2833333333333332</v>
      </c>
      <c r="C200" s="4">
        <f t="shared" si="95"/>
        <v>656.66666666666663</v>
      </c>
      <c r="D200" s="7">
        <f>D199-D199*$C$4/'Inser. dati e pres. risult.'!$C$22+E199</f>
        <v>10.277724232241566</v>
      </c>
      <c r="E200" s="6">
        <f>D200*(1-'Inser. dati e pres. risult.'!$H$71)*C$4/'Inser. dati e pres. risult.'!$C$22</f>
        <v>1.1813476129013304E-4</v>
      </c>
      <c r="F200" s="5">
        <f t="shared" si="96"/>
        <v>89.722275767758433</v>
      </c>
      <c r="G200" s="2">
        <f>('Inser. dati e pres. risult.'!$C$15*'Inser. dati e pres. risult.'!$D$71/60+G199)*EXP(-'Inser. dati e pres. risult.'!$D$76*(B200-B199))</f>
        <v>48.398980138275334</v>
      </c>
      <c r="H200" s="8">
        <f>G200/'Inser. dati e pres. risult.'!$C$22</f>
        <v>0.16689303495957011</v>
      </c>
      <c r="I200" s="8">
        <f>H200*'Inser. dati e pres. risult.'!$D$75</f>
        <v>7.510186573180655E-2</v>
      </c>
      <c r="J200" s="9">
        <f t="shared" si="97"/>
        <v>7.2351014127350011E-2</v>
      </c>
      <c r="K200" s="7">
        <f t="shared" si="98"/>
        <v>4.974313709829306</v>
      </c>
      <c r="L200" s="8">
        <f>K200/'Inser. dati e pres. risult.'!$C$22</f>
        <v>1.7152805895963123E-2</v>
      </c>
      <c r="M200" s="8">
        <f>L200*'Inser. dati e pres. risult.'!$D$75</f>
        <v>7.7187626531834055E-3</v>
      </c>
      <c r="N200" s="9">
        <f t="shared" si="99"/>
        <v>7.6890495034681594E-3</v>
      </c>
      <c r="O200" s="2">
        <f t="shared" si="100"/>
        <v>3.2833333333333332</v>
      </c>
      <c r="P200" s="9">
        <f t="shared" si="112"/>
        <v>0.89372575358882833</v>
      </c>
      <c r="Q200" s="9">
        <f t="shared" si="113"/>
        <v>0.94466306018788382</v>
      </c>
      <c r="R200" s="35">
        <f t="shared" si="114"/>
        <v>-0.89960664516606137</v>
      </c>
      <c r="T200" s="2">
        <f t="shared" si="115"/>
        <v>3.2833333333333332</v>
      </c>
      <c r="U200" s="4">
        <f t="shared" si="101"/>
        <v>262.66666666666663</v>
      </c>
      <c r="V200" s="7">
        <f>V199-V199*U$4/'Inser. dati e pres. risult.'!$C$22+W199</f>
        <v>40.376357635409569</v>
      </c>
      <c r="W200" s="6">
        <f>V200*(1-'Inser. dati e pres. risult.'!$H$71)*U$4/'Inser. dati e pres. risult.'!$C$22</f>
        <v>1.8563842590992919E-4</v>
      </c>
      <c r="X200" s="5">
        <f t="shared" si="102"/>
        <v>59.623642364590431</v>
      </c>
      <c r="Y200" s="2">
        <f>('Inser. dati e pres. risult.'!$C$15*'Inser. dati e pres. risult.'!$D$71/60+Y199)*EXP(-'Inser. dati e pres. risult.'!$D$76*(T200-T199))</f>
        <v>48.398980138275334</v>
      </c>
      <c r="Z200" s="8">
        <f>Y200/'Inser. dati e pres. risult.'!$C$22</f>
        <v>0.16689303495957011</v>
      </c>
      <c r="AA200" s="8">
        <f>Z200*'Inser. dati e pres. risult.'!$D$75</f>
        <v>7.510186573180655E-2</v>
      </c>
      <c r="AB200" s="9">
        <f t="shared" si="103"/>
        <v>7.2351014127350011E-2</v>
      </c>
      <c r="AC200" s="7">
        <f t="shared" si="104"/>
        <v>19.541745312520892</v>
      </c>
      <c r="AD200" s="8">
        <f>AC200/'Inser. dati e pres. risult.'!$C$22</f>
        <v>6.7385328663865138E-2</v>
      </c>
      <c r="AE200" s="8">
        <f>AD200*'Inser. dati e pres. risult.'!$D$75</f>
        <v>3.0323397898739314E-2</v>
      </c>
      <c r="AF200" s="9">
        <f t="shared" si="105"/>
        <v>2.9868255755746698E-2</v>
      </c>
      <c r="AG200" s="2">
        <f t="shared" si="124"/>
        <v>3.2833333333333332</v>
      </c>
      <c r="AH200" s="9">
        <f t="shared" si="116"/>
        <v>0.58717571389982837</v>
      </c>
      <c r="AI200" s="9">
        <f t="shared" si="117"/>
        <v>0.94466306018788382</v>
      </c>
      <c r="AJ200" s="35">
        <f t="shared" si="118"/>
        <v>-0.6100201465727334</v>
      </c>
      <c r="AL200" s="2">
        <f t="shared" si="119"/>
        <v>3.2833333333333332</v>
      </c>
      <c r="AM200" s="4">
        <f t="shared" si="106"/>
        <v>426.83333333333331</v>
      </c>
      <c r="AN200" s="7">
        <f>AN199-AN199*AM$4/'Inser. dati e pres. risult.'!$C$22+AO199</f>
        <v>22.857704290101083</v>
      </c>
      <c r="AO200" s="6">
        <f>AN200*(1-'Inser. dati e pres. risult.'!$H$71)*AM$4/'Inser. dati e pres. risult.'!$C$22</f>
        <v>1.7077595159270938E-4</v>
      </c>
      <c r="AP200" s="5">
        <f t="shared" si="107"/>
        <v>77.142295709898917</v>
      </c>
      <c r="AQ200" s="2">
        <f>('Inser. dati e pres. risult.'!$C$15*'Inser. dati e pres. risult.'!$D$71/60+AQ199)*EXP(-'Inser. dati e pres. risult.'!$D$76*(AL200-AL199))</f>
        <v>48.398980138275334</v>
      </c>
      <c r="AR200" s="8">
        <f>AQ200/'Inser. dati e pres. risult.'!$C$22</f>
        <v>0.16689303495957011</v>
      </c>
      <c r="AS200" s="8">
        <f>AR200*'Inser. dati e pres. risult.'!$D$75</f>
        <v>7.510186573180655E-2</v>
      </c>
      <c r="AT200" s="9">
        <f t="shared" si="108"/>
        <v>7.2351014127350011E-2</v>
      </c>
      <c r="AU200" s="7">
        <f t="shared" si="109"/>
        <v>11.062895759431733</v>
      </c>
      <c r="AV200" s="8">
        <f>AU200/'Inser. dati e pres. risult.'!$C$22</f>
        <v>3.8147916411833564E-2</v>
      </c>
      <c r="AW200" s="8">
        <f>AV200*'Inser. dati e pres. risult.'!$D$75</f>
        <v>1.7166562385325105E-2</v>
      </c>
      <c r="AX200" s="9">
        <f t="shared" si="110"/>
        <v>1.7020056485386181E-2</v>
      </c>
      <c r="AY200" s="2">
        <f t="shared" si="125"/>
        <v>3.2833333333333332</v>
      </c>
      <c r="AZ200" s="9">
        <f t="shared" si="120"/>
        <v>0.76475718148984051</v>
      </c>
      <c r="BA200" s="9">
        <f t="shared" si="121"/>
        <v>0.94466306018788382</v>
      </c>
      <c r="BB200" s="35">
        <f t="shared" si="122"/>
        <v>-0.77777479917896986</v>
      </c>
    </row>
    <row r="201" spans="1:54" x14ac:dyDescent="0.2">
      <c r="A201">
        <f t="shared" si="123"/>
        <v>198</v>
      </c>
      <c r="B201" s="2">
        <f t="shared" si="111"/>
        <v>3.3</v>
      </c>
      <c r="C201" s="4">
        <f t="shared" si="95"/>
        <v>660</v>
      </c>
      <c r="D201" s="7">
        <f>D200-D200*$C$4/'Inser. dati e pres. risult.'!$C$22+E200</f>
        <v>10.159707605712724</v>
      </c>
      <c r="E201" s="6">
        <f>D201*(1-'Inser. dati e pres. risult.'!$H$71)*C$4/'Inser. dati e pres. risult.'!$C$22</f>
        <v>1.1677824834152567E-4</v>
      </c>
      <c r="F201" s="5">
        <f t="shared" si="96"/>
        <v>89.840292394287275</v>
      </c>
      <c r="G201" s="2">
        <f>('Inser. dati e pres. risult.'!$C$15*'Inser. dati e pres. risult.'!$D$71/60+G200)*EXP(-'Inser. dati e pres. risult.'!$D$76*(B201-B200))</f>
        <v>48.441461830270299</v>
      </c>
      <c r="H201" s="8">
        <f>G201/'Inser. dati e pres. risult.'!$C$22</f>
        <v>0.16703952355265619</v>
      </c>
      <c r="I201" s="8">
        <f>H201*'Inser. dati e pres. risult.'!$D$75</f>
        <v>7.5167785598695289E-2</v>
      </c>
      <c r="J201" s="9">
        <f t="shared" si="97"/>
        <v>7.2412162609546082E-2</v>
      </c>
      <c r="K201" s="7">
        <f t="shared" si="98"/>
        <v>4.9215108818883975</v>
      </c>
      <c r="L201" s="8">
        <f>K201/'Inser. dati e pres. risult.'!$C$22</f>
        <v>1.6970727178925508E-2</v>
      </c>
      <c r="M201" s="8">
        <f>L201*'Inser. dati e pres. risult.'!$D$75</f>
        <v>7.6368272305164788E-3</v>
      </c>
      <c r="N201" s="9">
        <f t="shared" si="99"/>
        <v>7.6077407553343246E-3</v>
      </c>
      <c r="O201" s="2">
        <f t="shared" si="100"/>
        <v>3.3</v>
      </c>
      <c r="P201" s="9">
        <f t="shared" si="112"/>
        <v>0.89493835729839954</v>
      </c>
      <c r="Q201" s="9">
        <f t="shared" si="113"/>
        <v>0.94546145552503158</v>
      </c>
      <c r="R201" s="35">
        <f t="shared" si="114"/>
        <v>-0.900668266371494</v>
      </c>
      <c r="T201" s="2">
        <f t="shared" si="115"/>
        <v>3.3</v>
      </c>
      <c r="U201" s="4">
        <f t="shared" si="101"/>
        <v>264</v>
      </c>
      <c r="V201" s="7">
        <f>V200-V200*U$4/'Inser. dati e pres. risult.'!$C$22+W200</f>
        <v>40.190904847925552</v>
      </c>
      <c r="W201" s="6">
        <f>V201*(1-'Inser. dati e pres. risult.'!$H$71)*U$4/'Inser. dati e pres. risult.'!$C$22</f>
        <v>1.8478576941574984E-4</v>
      </c>
      <c r="X201" s="5">
        <f t="shared" si="102"/>
        <v>59.809095152074448</v>
      </c>
      <c r="Y201" s="2">
        <f>('Inser. dati e pres. risult.'!$C$15*'Inser. dati e pres. risult.'!$D$71/60+Y200)*EXP(-'Inser. dati e pres. risult.'!$D$76*(T201-T200))</f>
        <v>48.441461830270299</v>
      </c>
      <c r="Z201" s="8">
        <f>Y201/'Inser. dati e pres. risult.'!$C$22</f>
        <v>0.16703952355265619</v>
      </c>
      <c r="AA201" s="8">
        <f>Z201*'Inser. dati e pres. risult.'!$D$75</f>
        <v>7.5167785598695289E-2</v>
      </c>
      <c r="AB201" s="9">
        <f t="shared" si="103"/>
        <v>7.2412162609546082E-2</v>
      </c>
      <c r="AC201" s="7">
        <f t="shared" si="104"/>
        <v>19.46906183114811</v>
      </c>
      <c r="AD201" s="8">
        <f>AC201/'Inser. dati e pres. risult.'!$C$22</f>
        <v>6.7134695969476244E-2</v>
      </c>
      <c r="AE201" s="8">
        <f>AD201*'Inser. dati e pres. risult.'!$D$75</f>
        <v>3.021061318626431E-2</v>
      </c>
      <c r="AF201" s="9">
        <f t="shared" si="105"/>
        <v>2.9758833555449504E-2</v>
      </c>
      <c r="AG201" s="2">
        <f t="shared" si="124"/>
        <v>3.3</v>
      </c>
      <c r="AH201" s="9">
        <f t="shared" si="116"/>
        <v>0.5890354260524957</v>
      </c>
      <c r="AI201" s="9">
        <f t="shared" si="117"/>
        <v>0.94546145552503158</v>
      </c>
      <c r="AJ201" s="35">
        <f t="shared" si="118"/>
        <v>-0.6114488357463681</v>
      </c>
      <c r="AL201" s="2">
        <f t="shared" si="119"/>
        <v>3.3</v>
      </c>
      <c r="AM201" s="4">
        <f t="shared" si="106"/>
        <v>429</v>
      </c>
      <c r="AN201" s="7">
        <f>AN200-AN200*AM$4/'Inser. dati e pres. risult.'!$C$22+AO200</f>
        <v>22.687099114459965</v>
      </c>
      <c r="AO201" s="6">
        <f>AN201*(1-'Inser. dati e pres. risult.'!$H$71)*AM$4/'Inser. dati e pres. risult.'!$C$22</f>
        <v>1.6950131522297691E-4</v>
      </c>
      <c r="AP201" s="5">
        <f t="shared" si="107"/>
        <v>77.312900885540031</v>
      </c>
      <c r="AQ201" s="2">
        <f>('Inser. dati e pres. risult.'!$C$15*'Inser. dati e pres. risult.'!$D$71/60+AQ200)*EXP(-'Inser. dati e pres. risult.'!$D$76*(AL201-AL200))</f>
        <v>48.441461830270299</v>
      </c>
      <c r="AR201" s="8">
        <f>AQ201/'Inser. dati e pres. risult.'!$C$22</f>
        <v>0.16703952355265619</v>
      </c>
      <c r="AS201" s="8">
        <f>AR201*'Inser. dati e pres. risult.'!$D$75</f>
        <v>7.5167785598695289E-2</v>
      </c>
      <c r="AT201" s="9">
        <f t="shared" si="108"/>
        <v>7.2412162609546082E-2</v>
      </c>
      <c r="AU201" s="7">
        <f t="shared" si="109"/>
        <v>10.989962457926715</v>
      </c>
      <c r="AV201" s="8">
        <f>AU201/'Inser. dati e pres. risult.'!$C$22</f>
        <v>3.7896422268712815E-2</v>
      </c>
      <c r="AW201" s="8">
        <f>AV201*'Inser. dati e pres. risult.'!$D$75</f>
        <v>1.7053390020920767E-2</v>
      </c>
      <c r="AX201" s="9">
        <f t="shared" si="110"/>
        <v>1.6908804025783319E-2</v>
      </c>
      <c r="AY201" s="2">
        <f t="shared" si="125"/>
        <v>3.3</v>
      </c>
      <c r="AZ201" s="9">
        <f t="shared" si="120"/>
        <v>0.76649221047357263</v>
      </c>
      <c r="BA201" s="9">
        <f t="shared" si="121"/>
        <v>0.94546145552503158</v>
      </c>
      <c r="BB201" s="35">
        <f t="shared" si="122"/>
        <v>-0.77922738543791126</v>
      </c>
    </row>
    <row r="202" spans="1:54" x14ac:dyDescent="0.2">
      <c r="A202">
        <f t="shared" si="123"/>
        <v>199</v>
      </c>
      <c r="B202" s="2">
        <f t="shared" si="111"/>
        <v>3.3166666666666669</v>
      </c>
      <c r="C202" s="4">
        <f t="shared" si="95"/>
        <v>663.33333333333337</v>
      </c>
      <c r="D202" s="7">
        <f>D201-D201*$C$4/'Inser. dati e pres. risult.'!$C$22+E201</f>
        <v>10.043046135619539</v>
      </c>
      <c r="E202" s="6">
        <f>D202*(1-'Inser. dati e pres. risult.'!$H$71)*C$4/'Inser. dati e pres. risult.'!$C$22</f>
        <v>1.1543731190367297E-4</v>
      </c>
      <c r="F202" s="5">
        <f t="shared" si="96"/>
        <v>89.956953864380466</v>
      </c>
      <c r="G202" s="2">
        <f>('Inser. dati e pres. risult.'!$C$15*'Inser. dati e pres. risult.'!$D$71/60+G201)*EXP(-'Inser. dati e pres. risult.'!$D$76*(B202-B201))</f>
        <v>48.483331982112084</v>
      </c>
      <c r="H202" s="8">
        <f>G202/'Inser. dati e pres. risult.'!$C$22</f>
        <v>0.16718390338659339</v>
      </c>
      <c r="I202" s="8">
        <f>H202*'Inser. dati e pres. risult.'!$D$75</f>
        <v>7.5232756523967034E-2</v>
      </c>
      <c r="J202" s="9">
        <f t="shared" si="97"/>
        <v>7.2472426891877939E-2</v>
      </c>
      <c r="K202" s="7">
        <f t="shared" si="98"/>
        <v>4.8692033990490993</v>
      </c>
      <c r="L202" s="8">
        <f>K202/'Inser. dati e pres. risult.'!$C$22</f>
        <v>1.6790356548445171E-2</v>
      </c>
      <c r="M202" s="8">
        <f>L202*'Inser. dati e pres. risult.'!$D$75</f>
        <v>7.5556604468003273E-3</v>
      </c>
      <c r="N202" s="9">
        <f t="shared" si="99"/>
        <v>7.5271881984149136E-3</v>
      </c>
      <c r="O202" s="2">
        <f t="shared" si="100"/>
        <v>3.3166666666666669</v>
      </c>
      <c r="P202" s="9">
        <f t="shared" si="112"/>
        <v>0.89613721354129938</v>
      </c>
      <c r="Q202" s="9">
        <f t="shared" si="113"/>
        <v>0.94624830615945987</v>
      </c>
      <c r="R202" s="35">
        <f t="shared" si="114"/>
        <v>-0.90172001424045278</v>
      </c>
      <c r="T202" s="2">
        <f t="shared" si="115"/>
        <v>3.3166666666666669</v>
      </c>
      <c r="U202" s="4">
        <f t="shared" si="101"/>
        <v>265.33333333333337</v>
      </c>
      <c r="V202" s="7">
        <f>V201-V201*U$4/'Inser. dati e pres. risult.'!$C$22+W201</f>
        <v>40.006303864279218</v>
      </c>
      <c r="W202" s="6">
        <f>V202*(1-'Inser. dati e pres. risult.'!$H$71)*U$4/'Inser. dati e pres. risult.'!$C$22</f>
        <v>1.8393702926105404E-4</v>
      </c>
      <c r="X202" s="5">
        <f t="shared" si="102"/>
        <v>59.993696135720782</v>
      </c>
      <c r="Y202" s="2">
        <f>('Inser. dati e pres. risult.'!$C$15*'Inser. dati e pres. risult.'!$D$71/60+Y201)*EXP(-'Inser. dati e pres. risult.'!$D$76*(T202-T201))</f>
        <v>48.483331982112084</v>
      </c>
      <c r="Z202" s="8">
        <f>Y202/'Inser. dati e pres. risult.'!$C$22</f>
        <v>0.16718390338659339</v>
      </c>
      <c r="AA202" s="8">
        <f>Z202*'Inser. dati e pres. risult.'!$D$75</f>
        <v>7.5232756523967034E-2</v>
      </c>
      <c r="AB202" s="9">
        <f t="shared" si="103"/>
        <v>7.2472426891877939E-2</v>
      </c>
      <c r="AC202" s="7">
        <f t="shared" si="104"/>
        <v>19.396389116291029</v>
      </c>
      <c r="AD202" s="8">
        <f>AC202/'Inser. dati e pres. risult.'!$C$22</f>
        <v>6.6884100401003552E-2</v>
      </c>
      <c r="AE202" s="8">
        <f>AD202*'Inser. dati e pres. risult.'!$D$75</f>
        <v>3.00978451804516E-2</v>
      </c>
      <c r="AF202" s="9">
        <f t="shared" si="105"/>
        <v>2.9649415224624609E-2</v>
      </c>
      <c r="AG202" s="2">
        <f t="shared" si="124"/>
        <v>3.3166666666666669</v>
      </c>
      <c r="AH202" s="9">
        <f t="shared" si="116"/>
        <v>0.59088695527115775</v>
      </c>
      <c r="AI202" s="9">
        <f t="shared" si="117"/>
        <v>0.94624830615945987</v>
      </c>
      <c r="AJ202" s="35">
        <f t="shared" si="118"/>
        <v>-0.61287747439759366</v>
      </c>
      <c r="AL202" s="2">
        <f t="shared" si="119"/>
        <v>3.3166666666666669</v>
      </c>
      <c r="AM202" s="4">
        <f t="shared" si="106"/>
        <v>431.16666666666669</v>
      </c>
      <c r="AN202" s="7">
        <f>AN201-AN201*AM$4/'Inser. dati e pres. risult.'!$C$22+AO201</f>
        <v>22.517767300552212</v>
      </c>
      <c r="AO202" s="6">
        <f>AN202*(1-'Inser. dati e pres. risult.'!$H$71)*AM$4/'Inser. dati e pres. risult.'!$C$22</f>
        <v>1.6823619247539022E-4</v>
      </c>
      <c r="AP202" s="5">
        <f t="shared" si="107"/>
        <v>77.482232699447792</v>
      </c>
      <c r="AQ202" s="2">
        <f>('Inser. dati e pres. risult.'!$C$15*'Inser. dati e pres. risult.'!$D$71/60+AQ201)*EXP(-'Inser. dati e pres. risult.'!$D$76*(AL202-AL201))</f>
        <v>48.483331982112084</v>
      </c>
      <c r="AR202" s="8">
        <f>AQ202/'Inser. dati e pres. risult.'!$C$22</f>
        <v>0.16718390338659339</v>
      </c>
      <c r="AS202" s="8">
        <f>AR202*'Inser. dati e pres. risult.'!$D$75</f>
        <v>7.5232756523967034E-2</v>
      </c>
      <c r="AT202" s="9">
        <f t="shared" si="108"/>
        <v>7.2472426891877939E-2</v>
      </c>
      <c r="AU202" s="7">
        <f t="shared" si="109"/>
        <v>10.917363875286208</v>
      </c>
      <c r="AV202" s="8">
        <f>AU202/'Inser. dati e pres. risult.'!$C$22</f>
        <v>3.7646082328573131E-2</v>
      </c>
      <c r="AW202" s="8">
        <f>AV202*'Inser. dati e pres. risult.'!$D$75</f>
        <v>1.6940737047857909E-2</v>
      </c>
      <c r="AX202" s="9">
        <f t="shared" si="110"/>
        <v>1.6798049641476687E-2</v>
      </c>
      <c r="AY202" s="2">
        <f t="shared" si="125"/>
        <v>3.3166666666666669</v>
      </c>
      <c r="AZ202" s="9">
        <f t="shared" si="120"/>
        <v>0.76821461124052326</v>
      </c>
      <c r="BA202" s="9">
        <f t="shared" si="121"/>
        <v>0.94624830615945987</v>
      </c>
      <c r="BB202" s="35">
        <f t="shared" si="122"/>
        <v>-0.78067346849383323</v>
      </c>
    </row>
    <row r="203" spans="1:54" x14ac:dyDescent="0.2">
      <c r="A203">
        <f t="shared" si="123"/>
        <v>200</v>
      </c>
      <c r="B203" s="2">
        <f t="shared" si="111"/>
        <v>3.3333333333333335</v>
      </c>
      <c r="C203" s="4">
        <f t="shared" si="95"/>
        <v>666.66666666666674</v>
      </c>
      <c r="D203" s="7">
        <f>D202-D202*$C$4/'Inser. dati e pres. risult.'!$C$22+E202</f>
        <v>9.9277242610277696</v>
      </c>
      <c r="E203" s="6">
        <f>D203*(1-'Inser. dati e pres. risult.'!$H$71)*C$4/'Inser. dati e pres. risult.'!$C$22</f>
        <v>1.1411177311526182E-4</v>
      </c>
      <c r="F203" s="5">
        <f t="shared" si="96"/>
        <v>90.072275738972223</v>
      </c>
      <c r="G203" s="2">
        <f>('Inser. dati e pres. risult.'!$C$15*'Inser. dati e pres. risult.'!$D$71/60+G202)*EXP(-'Inser. dati e pres. risult.'!$D$76*(B203-B202))</f>
        <v>48.52459939715439</v>
      </c>
      <c r="H203" s="8">
        <f>G203/'Inser. dati e pres. risult.'!$C$22</f>
        <v>0.16732620481777374</v>
      </c>
      <c r="I203" s="8">
        <f>H203*'Inser. dati e pres. risult.'!$D$75</f>
        <v>7.5296792167998186E-2</v>
      </c>
      <c r="J203" s="9">
        <f t="shared" si="97"/>
        <v>7.2531819815726206E-2</v>
      </c>
      <c r="K203" s="7">
        <f t="shared" si="98"/>
        <v>4.8173884269178311</v>
      </c>
      <c r="L203" s="8">
        <f>K203/'Inser. dati e pres. risult.'!$C$22</f>
        <v>1.6611684230751142E-2</v>
      </c>
      <c r="M203" s="8">
        <f>L203*'Inser. dati e pres. risult.'!$D$75</f>
        <v>7.4752579038380139E-3</v>
      </c>
      <c r="N203" s="9">
        <f t="shared" si="99"/>
        <v>7.4473876524846494E-3</v>
      </c>
      <c r="O203" s="2">
        <f t="shared" si="100"/>
        <v>3.3333333333333335</v>
      </c>
      <c r="P203" s="9">
        <f t="shared" si="112"/>
        <v>0.89732247624000849</v>
      </c>
      <c r="Q203" s="9">
        <f t="shared" si="113"/>
        <v>0.94702377975679264</v>
      </c>
      <c r="R203" s="35">
        <f t="shared" si="114"/>
        <v>-0.90276194335274496</v>
      </c>
      <c r="T203" s="2">
        <f t="shared" si="115"/>
        <v>3.3333333333333335</v>
      </c>
      <c r="U203" s="4">
        <f t="shared" si="101"/>
        <v>266.66666666666669</v>
      </c>
      <c r="V203" s="7">
        <f>V202-V202*U$4/'Inser. dati e pres. risult.'!$C$22+W202</f>
        <v>39.822550772047428</v>
      </c>
      <c r="W203" s="6">
        <f>V203*(1-'Inser. dati e pres. risult.'!$H$71)*U$4/'Inser. dati e pres. risult.'!$C$22</f>
        <v>1.830921874576895E-4</v>
      </c>
      <c r="X203" s="5">
        <f t="shared" si="102"/>
        <v>60.177449227952572</v>
      </c>
      <c r="Y203" s="2">
        <f>('Inser. dati e pres. risult.'!$C$15*'Inser. dati e pres. risult.'!$D$71/60+Y202)*EXP(-'Inser. dati e pres. risult.'!$D$76*(T203-T202))</f>
        <v>48.52459939715439</v>
      </c>
      <c r="Z203" s="8">
        <f>Y203/'Inser. dati e pres. risult.'!$C$22</f>
        <v>0.16732620481777374</v>
      </c>
      <c r="AA203" s="8">
        <f>Z203*'Inser. dati e pres. risult.'!$D$75</f>
        <v>7.5296792167998186E-2</v>
      </c>
      <c r="AB203" s="9">
        <f t="shared" si="103"/>
        <v>7.2531819815726206E-2</v>
      </c>
      <c r="AC203" s="7">
        <f t="shared" si="104"/>
        <v>19.323733231864427</v>
      </c>
      <c r="AD203" s="8">
        <f>AC203/'Inser. dati e pres. risult.'!$C$22</f>
        <v>6.6633562868498031E-2</v>
      </c>
      <c r="AE203" s="8">
        <f>AD203*'Inser. dati e pres. risult.'!$D$75</f>
        <v>2.9985103290824114E-2</v>
      </c>
      <c r="AF203" s="9">
        <f t="shared" si="105"/>
        <v>2.9540009898930242E-2</v>
      </c>
      <c r="AG203" s="2">
        <f t="shared" si="124"/>
        <v>3.3333333333333335</v>
      </c>
      <c r="AH203" s="9">
        <f t="shared" si="116"/>
        <v>0.59273033581703349</v>
      </c>
      <c r="AI203" s="9">
        <f t="shared" si="117"/>
        <v>0.94702377975679264</v>
      </c>
      <c r="AJ203" s="35">
        <f t="shared" si="118"/>
        <v>-0.61430594324516752</v>
      </c>
      <c r="AL203" s="2">
        <f t="shared" si="119"/>
        <v>3.3333333333333335</v>
      </c>
      <c r="AM203" s="4">
        <f t="shared" si="106"/>
        <v>433.33333333333337</v>
      </c>
      <c r="AN203" s="7">
        <f>AN202-AN202*AM$4/'Inser. dati e pres. risult.'!$C$22+AO202</f>
        <v>22.349699344269297</v>
      </c>
      <c r="AO203" s="6">
        <f>AN203*(1-'Inser. dati e pres. risult.'!$H$71)*AM$4/'Inser. dati e pres. risult.'!$C$22</f>
        <v>1.6698051234224201E-4</v>
      </c>
      <c r="AP203" s="5">
        <f t="shared" si="107"/>
        <v>77.650300655730703</v>
      </c>
      <c r="AQ203" s="2">
        <f>('Inser. dati e pres. risult.'!$C$15*'Inser. dati e pres. risult.'!$D$71/60+AQ202)*EXP(-'Inser. dati e pres. risult.'!$D$76*(AL203-AL202))</f>
        <v>48.52459939715439</v>
      </c>
      <c r="AR203" s="8">
        <f>AQ203/'Inser. dati e pres. risult.'!$C$22</f>
        <v>0.16732620481777374</v>
      </c>
      <c r="AS203" s="8">
        <f>AR203*'Inser. dati e pres. risult.'!$D$75</f>
        <v>7.5296792167998186E-2</v>
      </c>
      <c r="AT203" s="9">
        <f t="shared" si="108"/>
        <v>7.2531819815726206E-2</v>
      </c>
      <c r="AU203" s="7">
        <f t="shared" si="109"/>
        <v>10.845102073275118</v>
      </c>
      <c r="AV203" s="8">
        <f>AU203/'Inser. dati e pres. risult.'!$C$22</f>
        <v>3.7396903700948683E-2</v>
      </c>
      <c r="AW203" s="8">
        <f>AV203*'Inser. dati e pres. risult.'!$D$75</f>
        <v>1.6828606665426907E-2</v>
      </c>
      <c r="AX203" s="9">
        <f t="shared" si="110"/>
        <v>1.6687796649536568E-2</v>
      </c>
      <c r="AY203" s="2">
        <f t="shared" si="125"/>
        <v>3.3333333333333335</v>
      </c>
      <c r="AZ203" s="9">
        <f t="shared" si="120"/>
        <v>0.76992447325968849</v>
      </c>
      <c r="BA203" s="9">
        <f t="shared" si="121"/>
        <v>0.94702377975679264</v>
      </c>
      <c r="BB203" s="35">
        <f t="shared" si="122"/>
        <v>-0.78211300503685521</v>
      </c>
    </row>
    <row r="204" spans="1:54" x14ac:dyDescent="0.2">
      <c r="A204">
        <f t="shared" si="123"/>
        <v>201</v>
      </c>
      <c r="B204" s="2">
        <f t="shared" si="111"/>
        <v>3.35</v>
      </c>
      <c r="C204" s="4">
        <f t="shared" si="95"/>
        <v>670</v>
      </c>
      <c r="D204" s="7">
        <f>D203-D203*$C$4/'Inser. dati e pres. risult.'!$C$22+E203</f>
        <v>9.8137265996856229</v>
      </c>
      <c r="E204" s="6">
        <f>D204*(1-'Inser. dati e pres. risult.'!$H$71)*C$4/'Inser. dati e pres. risult.'!$C$22</f>
        <v>1.1280145516880038E-4</v>
      </c>
      <c r="F204" s="5">
        <f t="shared" si="96"/>
        <v>90.186273400314377</v>
      </c>
      <c r="G204" s="2">
        <f>('Inser. dati e pres. risult.'!$C$15*'Inser. dati e pres. risult.'!$D$71/60+G203)*EXP(-'Inser. dati e pres. risult.'!$D$76*(B204-B203))</f>
        <v>48.565272752023233</v>
      </c>
      <c r="H204" s="8">
        <f>G204/'Inser. dati e pres. risult.'!$C$22</f>
        <v>0.16746645776559735</v>
      </c>
      <c r="I204" s="8">
        <f>H204*'Inser. dati e pres. risult.'!$D$75</f>
        <v>7.5359905994518805E-2</v>
      </c>
      <c r="J204" s="9">
        <f t="shared" si="97"/>
        <v>7.2590354034374971E-2</v>
      </c>
      <c r="K204" s="7">
        <f t="shared" si="98"/>
        <v>4.7660630902751784</v>
      </c>
      <c r="L204" s="8">
        <f>K204/'Inser. dati e pres. risult.'!$C$22</f>
        <v>1.643470031129372E-2</v>
      </c>
      <c r="M204" s="8">
        <f>L204*'Inser. dati e pres. risult.'!$D$75</f>
        <v>7.3956151400821745E-3</v>
      </c>
      <c r="N204" s="9">
        <f t="shared" si="99"/>
        <v>7.368334871315052E-3</v>
      </c>
      <c r="O204" s="2">
        <f t="shared" si="100"/>
        <v>3.35</v>
      </c>
      <c r="P204" s="9">
        <f t="shared" si="112"/>
        <v>0.89849429763318422</v>
      </c>
      <c r="Q204" s="9">
        <f t="shared" si="113"/>
        <v>0.9477880415267399</v>
      </c>
      <c r="R204" s="35">
        <f t="shared" si="114"/>
        <v>-0.9037941091499595</v>
      </c>
      <c r="T204" s="2">
        <f t="shared" si="115"/>
        <v>3.35</v>
      </c>
      <c r="U204" s="4">
        <f t="shared" si="101"/>
        <v>268</v>
      </c>
      <c r="V204" s="7">
        <f>V203-V203*U$4/'Inser. dati e pres. risult.'!$C$22+W203</f>
        <v>39.639641676777195</v>
      </c>
      <c r="W204" s="6">
        <f>V204*(1-'Inser. dati e pres. risult.'!$H$71)*U$4/'Inser. dati e pres. risult.'!$C$22</f>
        <v>1.8225122610012517E-4</v>
      </c>
      <c r="X204" s="5">
        <f t="shared" si="102"/>
        <v>60.360358323222805</v>
      </c>
      <c r="Y204" s="2">
        <f>('Inser. dati e pres. risult.'!$C$15*'Inser. dati e pres. risult.'!$D$71/60+Y203)*EXP(-'Inser. dati e pres. risult.'!$D$76*(T204-T203))</f>
        <v>48.565272752023233</v>
      </c>
      <c r="Z204" s="8">
        <f>Y204/'Inser. dati e pres. risult.'!$C$22</f>
        <v>0.16746645776559735</v>
      </c>
      <c r="AA204" s="8">
        <f>Z204*'Inser. dati e pres. risult.'!$D$75</f>
        <v>7.5359905994518805E-2</v>
      </c>
      <c r="AB204" s="9">
        <f t="shared" si="103"/>
        <v>7.2590354034374971E-2</v>
      </c>
      <c r="AC204" s="7">
        <f t="shared" si="104"/>
        <v>19.25110009825152</v>
      </c>
      <c r="AD204" s="8">
        <f>AC204/'Inser. dati e pres. risult.'!$C$22</f>
        <v>6.638310378707421E-2</v>
      </c>
      <c r="AE204" s="8">
        <f>AD204*'Inser. dati e pres. risult.'!$D$75</f>
        <v>2.9872396704183395E-2</v>
      </c>
      <c r="AF204" s="9">
        <f t="shared" si="105"/>
        <v>2.9430626501975699E-2</v>
      </c>
      <c r="AG204" s="2">
        <f t="shared" si="124"/>
        <v>3.35</v>
      </c>
      <c r="AH204" s="9">
        <f t="shared" si="116"/>
        <v>0.59456560181482376</v>
      </c>
      <c r="AI204" s="9">
        <f t="shared" si="117"/>
        <v>0.9477880415267399</v>
      </c>
      <c r="AJ204" s="35">
        <f t="shared" si="118"/>
        <v>-0.61573412577649933</v>
      </c>
      <c r="AL204" s="2">
        <f t="shared" si="119"/>
        <v>3.35</v>
      </c>
      <c r="AM204" s="4">
        <f t="shared" si="106"/>
        <v>435.5</v>
      </c>
      <c r="AN204" s="7">
        <f>AN203-AN203*AM$4/'Inser. dati e pres. risult.'!$C$22+AO203</f>
        <v>22.182885812439398</v>
      </c>
      <c r="AO204" s="6">
        <f>AN204*(1-'Inser. dati e pres. risult.'!$H$71)*AM$4/'Inser. dati e pres. risult.'!$C$22</f>
        <v>1.6573420434581171E-4</v>
      </c>
      <c r="AP204" s="5">
        <f t="shared" si="107"/>
        <v>77.817114187560605</v>
      </c>
      <c r="AQ204" s="2">
        <f>('Inser. dati e pres. risult.'!$C$15*'Inser. dati e pres. risult.'!$D$71/60+AQ203)*EXP(-'Inser. dati e pres. risult.'!$D$76*(AL204-AL203))</f>
        <v>48.565272752023233</v>
      </c>
      <c r="AR204" s="8">
        <f>AQ204/'Inser. dati e pres. risult.'!$C$22</f>
        <v>0.16746645776559735</v>
      </c>
      <c r="AS204" s="8">
        <f>AR204*'Inser. dati e pres. risult.'!$D$75</f>
        <v>7.5359905994518805E-2</v>
      </c>
      <c r="AT204" s="9">
        <f t="shared" si="108"/>
        <v>7.2590354034374971E-2</v>
      </c>
      <c r="AU204" s="7">
        <f t="shared" si="109"/>
        <v>10.773178999081058</v>
      </c>
      <c r="AV204" s="8">
        <f>AU204/'Inser. dati e pres. risult.'!$C$22</f>
        <v>3.7148893100279509E-2</v>
      </c>
      <c r="AW204" s="8">
        <f>AV204*'Inser. dati e pres. risult.'!$D$75</f>
        <v>1.6717001895125781E-2</v>
      </c>
      <c r="AX204" s="9">
        <f t="shared" si="110"/>
        <v>1.6578048192835593E-2</v>
      </c>
      <c r="AY204" s="2">
        <f t="shared" si="125"/>
        <v>3.35</v>
      </c>
      <c r="AZ204" s="9">
        <f t="shared" si="120"/>
        <v>0.77162188539561194</v>
      </c>
      <c r="BA204" s="9">
        <f t="shared" si="121"/>
        <v>0.9477880415267399</v>
      </c>
      <c r="BB204" s="35">
        <f t="shared" si="122"/>
        <v>-0.78354595403153771</v>
      </c>
    </row>
    <row r="205" spans="1:54" x14ac:dyDescent="0.2">
      <c r="A205">
        <f t="shared" si="123"/>
        <v>202</v>
      </c>
      <c r="B205" s="2">
        <f t="shared" si="111"/>
        <v>3.3666666666666667</v>
      </c>
      <c r="C205" s="4">
        <f t="shared" si="95"/>
        <v>673.33333333333337</v>
      </c>
      <c r="D205" s="7">
        <f>D204-D204*$C$4/'Inser. dati e pres. risult.'!$C$22+E204</f>
        <v>9.7010379459719918</v>
      </c>
      <c r="E205" s="6">
        <f>D205*(1-'Inser. dati e pres. risult.'!$H$71)*C$4/'Inser. dati e pres. risult.'!$C$22</f>
        <v>1.1150618328703447E-4</v>
      </c>
      <c r="F205" s="5">
        <f t="shared" si="96"/>
        <v>90.29896205402801</v>
      </c>
      <c r="G205" s="2">
        <f>('Inser. dati e pres. risult.'!$C$15*'Inser. dati e pres. risult.'!$D$71/60+G204)*EXP(-'Inser. dati e pres. risult.'!$D$76*(B205-B204))</f>
        <v>48.605360598441308</v>
      </c>
      <c r="H205" s="8">
        <f>G205/'Inser. dati e pres. risult.'!$C$22</f>
        <v>0.16760469171876313</v>
      </c>
      <c r="I205" s="8">
        <f>H205*'Inser. dati e pres. risult.'!$D$75</f>
        <v>7.5422111273443407E-2</v>
      </c>
      <c r="J205" s="9">
        <f t="shared" si="97"/>
        <v>7.2648042015812542E-2</v>
      </c>
      <c r="K205" s="7">
        <f t="shared" si="98"/>
        <v>4.7152244754313104</v>
      </c>
      <c r="L205" s="8">
        <f>K205/'Inser. dati e pres. risult.'!$C$22</f>
        <v>1.6259394742866588E-2</v>
      </c>
      <c r="M205" s="8">
        <f>L205*'Inser. dati e pres. risult.'!$D$75</f>
        <v>7.3167276342899646E-3</v>
      </c>
      <c r="N205" s="9">
        <f t="shared" si="99"/>
        <v>7.2900255463096419E-3</v>
      </c>
      <c r="O205" s="2">
        <f t="shared" si="100"/>
        <v>3.3666666666666667</v>
      </c>
      <c r="P205" s="9">
        <f t="shared" si="112"/>
        <v>0.89965282829339155</v>
      </c>
      <c r="Q205" s="9">
        <f t="shared" si="113"/>
        <v>0.94854125425966662</v>
      </c>
      <c r="R205" s="35">
        <f t="shared" si="114"/>
        <v>-0.90481656788800358</v>
      </c>
      <c r="T205" s="2">
        <f t="shared" si="115"/>
        <v>3.3666666666666667</v>
      </c>
      <c r="U205" s="4">
        <f t="shared" si="101"/>
        <v>269.33333333333331</v>
      </c>
      <c r="V205" s="7">
        <f>V204-V204*U$4/'Inser. dati e pres. risult.'!$C$22+W204</f>
        <v>39.457572701903167</v>
      </c>
      <c r="W205" s="6">
        <f>V205*(1-'Inser. dati e pres. risult.'!$H$71)*U$4/'Inser. dati e pres. risult.'!$C$22</f>
        <v>1.8141412736507221E-4</v>
      </c>
      <c r="X205" s="5">
        <f t="shared" si="102"/>
        <v>60.542427298096833</v>
      </c>
      <c r="Y205" s="2">
        <f>('Inser. dati e pres. risult.'!$C$15*'Inser. dati e pres. risult.'!$D$71/60+Y204)*EXP(-'Inser. dati e pres. risult.'!$D$76*(T205-T204))</f>
        <v>48.605360598441308</v>
      </c>
      <c r="Z205" s="8">
        <f>Y205/'Inser. dati e pres. risult.'!$C$22</f>
        <v>0.16760469171876313</v>
      </c>
      <c r="AA205" s="8">
        <f>Z205*'Inser. dati e pres. risult.'!$D$75</f>
        <v>7.5422111273443407E-2</v>
      </c>
      <c r="AB205" s="9">
        <f t="shared" si="103"/>
        <v>7.2648042015812542E-2</v>
      </c>
      <c r="AC205" s="7">
        <f t="shared" si="104"/>
        <v>19.178495495152177</v>
      </c>
      <c r="AD205" s="8">
        <f>AC205/'Inser. dati e pres. risult.'!$C$22</f>
        <v>6.6132743086731643E-2</v>
      </c>
      <c r="AE205" s="8">
        <f>AD205*'Inser. dati e pres. risult.'!$D$75</f>
        <v>2.9759734389029239E-2</v>
      </c>
      <c r="AF205" s="9">
        <f t="shared" si="105"/>
        <v>2.932127374948823E-2</v>
      </c>
      <c r="AG205" s="2">
        <f t="shared" si="124"/>
        <v>3.3666666666666667</v>
      </c>
      <c r="AH205" s="9">
        <f t="shared" si="116"/>
        <v>0.59639278725356182</v>
      </c>
      <c r="AI205" s="9">
        <f t="shared" si="117"/>
        <v>0.94854125425966662</v>
      </c>
      <c r="AJ205" s="35">
        <f t="shared" si="118"/>
        <v>-0.61716190819324546</v>
      </c>
      <c r="AL205" s="2">
        <f t="shared" si="119"/>
        <v>3.3666666666666667</v>
      </c>
      <c r="AM205" s="4">
        <f t="shared" si="106"/>
        <v>437.66666666666669</v>
      </c>
      <c r="AN205" s="7">
        <f>AN204-AN204*AM$4/'Inser. dati e pres. risult.'!$C$22+AO204</f>
        <v>22.017317342297932</v>
      </c>
      <c r="AO205" s="6">
        <f>AN205*(1-'Inser. dati e pres. risult.'!$H$71)*AM$4/'Inser. dati e pres. risult.'!$C$22</f>
        <v>1.6449719853440999E-4</v>
      </c>
      <c r="AP205" s="5">
        <f t="shared" si="107"/>
        <v>77.982682657702071</v>
      </c>
      <c r="AQ205" s="2">
        <f>('Inser. dati e pres. risult.'!$C$15*'Inser. dati e pres. risult.'!$D$71/60+AQ204)*EXP(-'Inser. dati e pres. risult.'!$D$76*(AL205-AL204))</f>
        <v>48.605360598441308</v>
      </c>
      <c r="AR205" s="8">
        <f>AQ205/'Inser. dati e pres. risult.'!$C$22</f>
        <v>0.16760469171876313</v>
      </c>
      <c r="AS205" s="8">
        <f>AR205*'Inser. dati e pres. risult.'!$D$75</f>
        <v>7.5422111273443407E-2</v>
      </c>
      <c r="AT205" s="9">
        <f t="shared" si="108"/>
        <v>7.2648042015812542E-2</v>
      </c>
      <c r="AU205" s="7">
        <f t="shared" si="109"/>
        <v>10.701596488327063</v>
      </c>
      <c r="AV205" s="8">
        <f>AU205/'Inser. dati e pres. risult.'!$C$22</f>
        <v>3.6902056856300214E-2</v>
      </c>
      <c r="AW205" s="8">
        <f>AV205*'Inser. dati e pres. risult.'!$D$75</f>
        <v>1.6605925585335097E-2</v>
      </c>
      <c r="AX205" s="9">
        <f t="shared" si="110"/>
        <v>1.6468807244533257E-2</v>
      </c>
      <c r="AY205" s="2">
        <f t="shared" si="125"/>
        <v>3.3666666666666667</v>
      </c>
      <c r="AZ205" s="9">
        <f t="shared" si="120"/>
        <v>0.77330693591234478</v>
      </c>
      <c r="BA205" s="9">
        <f t="shared" si="121"/>
        <v>0.94854125425966662</v>
      </c>
      <c r="BB205" s="35">
        <f t="shared" si="122"/>
        <v>-0.78497227665832858</v>
      </c>
    </row>
    <row r="206" spans="1:54" x14ac:dyDescent="0.2">
      <c r="A206">
        <f t="shared" si="123"/>
        <v>203</v>
      </c>
      <c r="B206" s="2">
        <f t="shared" si="111"/>
        <v>3.3833333333333333</v>
      </c>
      <c r="C206" s="4">
        <f t="shared" si="95"/>
        <v>676.66666666666663</v>
      </c>
      <c r="D206" s="7">
        <f>D205-D205*$C$4/'Inser. dati e pres. risult.'!$C$22+E205</f>
        <v>9.5896432688682456</v>
      </c>
      <c r="E206" s="6">
        <f>D206*(1-'Inser. dati e pres. risult.'!$H$71)*C$4/'Inser. dati e pres. risult.'!$C$22</f>
        <v>1.1022578469963511E-4</v>
      </c>
      <c r="F206" s="5">
        <f t="shared" si="96"/>
        <v>90.410356731131756</v>
      </c>
      <c r="G206" s="2">
        <f>('Inser. dati e pres. risult.'!$C$15*'Inser. dati e pres. risult.'!$D$71/60+G205)*EXP(-'Inser. dati e pres. risult.'!$D$76*(B206-B205))</f>
        <v>48.644871365025999</v>
      </c>
      <c r="H206" s="8">
        <f>G206/'Inser. dati e pres. risult.'!$C$22</f>
        <v>0.16774093574146895</v>
      </c>
      <c r="I206" s="8">
        <f>H206*'Inser. dati e pres. risult.'!$D$75</f>
        <v>7.5483421083661031E-2</v>
      </c>
      <c r="J206" s="9">
        <f t="shared" si="97"/>
        <v>7.2704896045488798E-2</v>
      </c>
      <c r="K206" s="7">
        <f t="shared" si="98"/>
        <v>4.6648696325058321</v>
      </c>
      <c r="L206" s="8">
        <f>K206/'Inser. dati e pres. risult.'!$C$22</f>
        <v>1.6085757353468386E-2</v>
      </c>
      <c r="M206" s="8">
        <f>L206*'Inser. dati e pres. risult.'!$D$75</f>
        <v>7.2385908090607737E-3</v>
      </c>
      <c r="N206" s="9">
        <f t="shared" si="99"/>
        <v>7.2124553100259003E-3</v>
      </c>
      <c r="O206" s="2">
        <f t="shared" si="100"/>
        <v>3.3833333333333333</v>
      </c>
      <c r="P206" s="9">
        <f t="shared" si="112"/>
        <v>0.90079821714464281</v>
      </c>
      <c r="Q206" s="9">
        <f t="shared" si="113"/>
        <v>0.94928357836259414</v>
      </c>
      <c r="R206" s="35">
        <f t="shared" si="114"/>
        <v>-0.9058293765911174</v>
      </c>
      <c r="T206" s="2">
        <f t="shared" si="115"/>
        <v>3.3833333333333333</v>
      </c>
      <c r="U206" s="4">
        <f t="shared" si="101"/>
        <v>270.66666666666669</v>
      </c>
      <c r="V206" s="7">
        <f>V205-V205*U$4/'Inser. dati e pres. risult.'!$C$22+W205</f>
        <v>39.276339988665462</v>
      </c>
      <c r="W206" s="6">
        <f>V206*(1-'Inser. dati e pres. risult.'!$H$71)*U$4/'Inser. dati e pres. risult.'!$C$22</f>
        <v>1.8058087351110572E-4</v>
      </c>
      <c r="X206" s="5">
        <f t="shared" si="102"/>
        <v>60.723660011334538</v>
      </c>
      <c r="Y206" s="2">
        <f>('Inser. dati e pres. risult.'!$C$15*'Inser. dati e pres. risult.'!$D$71/60+Y205)*EXP(-'Inser. dati e pres. risult.'!$D$76*(T206-T205))</f>
        <v>48.644871365025999</v>
      </c>
      <c r="Z206" s="8">
        <f>Y206/'Inser. dati e pres. risult.'!$C$22</f>
        <v>0.16774093574146895</v>
      </c>
      <c r="AA206" s="8">
        <f>Z206*'Inser. dati e pres. risult.'!$D$75</f>
        <v>7.5483421083661031E-2</v>
      </c>
      <c r="AB206" s="9">
        <f t="shared" si="103"/>
        <v>7.2704896045488798E-2</v>
      </c>
      <c r="AC206" s="7">
        <f t="shared" si="104"/>
        <v>19.105925064376581</v>
      </c>
      <c r="AD206" s="8">
        <f>AC206/'Inser. dati e pres. risult.'!$C$22</f>
        <v>6.5882500221988216E-2</v>
      </c>
      <c r="AE206" s="8">
        <f>AD206*'Inser. dati e pres. risult.'!$D$75</f>
        <v>2.9647125099894697E-2</v>
      </c>
      <c r="AF206" s="9">
        <f t="shared" si="105"/>
        <v>2.9211960153399441E-2</v>
      </c>
      <c r="AG206" s="2">
        <f t="shared" si="124"/>
        <v>3.3833333333333333</v>
      </c>
      <c r="AH206" s="9">
        <f t="shared" si="116"/>
        <v>0.59821192598745232</v>
      </c>
      <c r="AI206" s="9">
        <f t="shared" si="117"/>
        <v>0.94928357836259414</v>
      </c>
      <c r="AJ206" s="35">
        <f t="shared" si="118"/>
        <v>-0.61858917935795388</v>
      </c>
      <c r="AL206" s="2">
        <f t="shared" si="119"/>
        <v>3.3833333333333333</v>
      </c>
      <c r="AM206" s="4">
        <f t="shared" si="106"/>
        <v>439.83333333333331</v>
      </c>
      <c r="AN206" s="7">
        <f>AN205-AN205*AM$4/'Inser. dati e pres. risult.'!$C$22+AO205</f>
        <v>21.852984640962056</v>
      </c>
      <c r="AO206" s="6">
        <f>AN206*(1-'Inser. dati e pres. risult.'!$H$71)*AM$4/'Inser. dati e pres. risult.'!$C$22</f>
        <v>1.6326942547845226E-4</v>
      </c>
      <c r="AP206" s="5">
        <f t="shared" si="107"/>
        <v>78.147015359037937</v>
      </c>
      <c r="AQ206" s="2">
        <f>('Inser. dati e pres. risult.'!$C$15*'Inser. dati e pres. risult.'!$D$71/60+AQ205)*EXP(-'Inser. dati e pres. risult.'!$D$76*(AL206-AL205))</f>
        <v>48.644871365025999</v>
      </c>
      <c r="AR206" s="8">
        <f>AQ206/'Inser. dati e pres. risult.'!$C$22</f>
        <v>0.16774093574146895</v>
      </c>
      <c r="AS206" s="8">
        <f>AR206*'Inser. dati e pres. risult.'!$D$75</f>
        <v>7.5483421083661031E-2</v>
      </c>
      <c r="AT206" s="9">
        <f t="shared" si="108"/>
        <v>7.2704896045488798E-2</v>
      </c>
      <c r="AU206" s="7">
        <f t="shared" si="109"/>
        <v>10.63035626801488</v>
      </c>
      <c r="AV206" s="8">
        <f>AU206/'Inser. dati e pres. risult.'!$C$22</f>
        <v>3.6656400924189245E-2</v>
      </c>
      <c r="AW206" s="8">
        <f>AV206*'Inser. dati e pres. risult.'!$D$75</f>
        <v>1.649538041588516E-2</v>
      </c>
      <c r="AX206" s="9">
        <f t="shared" si="110"/>
        <v>1.636007661245853E-2</v>
      </c>
      <c r="AY206" s="2">
        <f t="shared" si="125"/>
        <v>3.3833333333333333</v>
      </c>
      <c r="AZ206" s="9">
        <f t="shared" si="120"/>
        <v>0.77497971247737385</v>
      </c>
      <c r="BA206" s="9">
        <f t="shared" si="121"/>
        <v>0.94928357836259414</v>
      </c>
      <c r="BB206" s="35">
        <f t="shared" si="122"/>
        <v>-0.78639193625634174</v>
      </c>
    </row>
    <row r="207" spans="1:54" x14ac:dyDescent="0.2">
      <c r="A207">
        <f t="shared" si="123"/>
        <v>204</v>
      </c>
      <c r="B207" s="2">
        <f t="shared" si="111"/>
        <v>3.4</v>
      </c>
      <c r="C207" s="4">
        <f t="shared" si="95"/>
        <v>680</v>
      </c>
      <c r="D207" s="7">
        <f>D206-D206*$C$4/'Inser. dati e pres. risult.'!$C$22+E206</f>
        <v>9.4795277099533095</v>
      </c>
      <c r="E207" s="6">
        <f>D207*(1-'Inser. dati e pres. risult.'!$H$71)*C$4/'Inser. dati e pres. risult.'!$C$22</f>
        <v>1.089600886201531E-4</v>
      </c>
      <c r="F207" s="5">
        <f t="shared" si="96"/>
        <v>90.520472290046683</v>
      </c>
      <c r="G207" s="2">
        <f>('Inser. dati e pres. risult.'!$C$15*'Inser. dati e pres. risult.'!$D$71/60+G206)*EXP(-'Inser. dati e pres. risult.'!$D$76*(B207-B206))</f>
        <v>48.683813359061524</v>
      </c>
      <c r="H207" s="8">
        <f>G207/'Inser. dati e pres. risult.'!$C$22</f>
        <v>0.1678752184795225</v>
      </c>
      <c r="I207" s="8">
        <f>H207*'Inser. dati e pres. risult.'!$D$75</f>
        <v>7.5543848315785131E-2</v>
      </c>
      <c r="J207" s="9">
        <f t="shared" si="97"/>
        <v>7.276092822903113E-2</v>
      </c>
      <c r="K207" s="7">
        <f t="shared" si="98"/>
        <v>4.614995577634188</v>
      </c>
      <c r="L207" s="8">
        <f>K207/'Inser. dati e pres. risult.'!$C$22</f>
        <v>1.5913777853910994E-2</v>
      </c>
      <c r="M207" s="8">
        <f>L207*'Inser. dati e pres. risult.'!$D$75</f>
        <v>7.1612000342599477E-3</v>
      </c>
      <c r="N207" s="9">
        <f t="shared" si="99"/>
        <v>7.1356197395858745E-3</v>
      </c>
      <c r="O207" s="2">
        <f t="shared" si="100"/>
        <v>3.4</v>
      </c>
      <c r="P207" s="9">
        <f t="shared" si="112"/>
        <v>0.90193061147976383</v>
      </c>
      <c r="Q207" s="9">
        <f t="shared" si="113"/>
        <v>0.95001517189466189</v>
      </c>
      <c r="R207" s="35">
        <f t="shared" si="114"/>
        <v>-0.90683259300734342</v>
      </c>
      <c r="T207" s="2">
        <f t="shared" si="115"/>
        <v>3.4</v>
      </c>
      <c r="U207" s="4">
        <f t="shared" si="101"/>
        <v>272</v>
      </c>
      <c r="V207" s="7">
        <f>V206-V206*U$4/'Inser. dati e pres. risult.'!$C$22+W206</f>
        <v>39.09593969602787</v>
      </c>
      <c r="W207" s="6">
        <f>V207*(1-'Inser. dati e pres. risult.'!$H$71)*U$4/'Inser. dati e pres. risult.'!$C$22</f>
        <v>1.7975144687828922E-4</v>
      </c>
      <c r="X207" s="5">
        <f t="shared" si="102"/>
        <v>60.90406030397213</v>
      </c>
      <c r="Y207" s="2">
        <f>('Inser. dati e pres. risult.'!$C$15*'Inser. dati e pres. risult.'!$D$71/60+Y206)*EXP(-'Inser. dati e pres. risult.'!$D$76*(T207-T206))</f>
        <v>48.683813359061524</v>
      </c>
      <c r="Z207" s="8">
        <f>Y207/'Inser. dati e pres. risult.'!$C$22</f>
        <v>0.1678752184795225</v>
      </c>
      <c r="AA207" s="8">
        <f>Z207*'Inser. dati e pres. risult.'!$D$75</f>
        <v>7.5543848315785131E-2</v>
      </c>
      <c r="AB207" s="9">
        <f t="shared" si="103"/>
        <v>7.276092822903113E-2</v>
      </c>
      <c r="AC207" s="7">
        <f t="shared" si="104"/>
        <v>19.033394312585454</v>
      </c>
      <c r="AD207" s="8">
        <f>AC207/'Inser. dati e pres. risult.'!$C$22</f>
        <v>6.5632394181329157E-2</v>
      </c>
      <c r="AE207" s="8">
        <f>AD207*'Inser. dati e pres. risult.'!$D$75</f>
        <v>2.9534577381598121E-2</v>
      </c>
      <c r="AF207" s="9">
        <f t="shared" si="105"/>
        <v>2.9102694025853859E-2</v>
      </c>
      <c r="AG207" s="2">
        <f t="shared" si="124"/>
        <v>3.4</v>
      </c>
      <c r="AH207" s="9">
        <f t="shared" si="116"/>
        <v>0.60002305173668646</v>
      </c>
      <c r="AI207" s="9">
        <f t="shared" si="117"/>
        <v>0.95001517189466189</v>
      </c>
      <c r="AJ207" s="35">
        <f t="shared" si="118"/>
        <v>-0.62001583074172584</v>
      </c>
      <c r="AL207" s="2">
        <f t="shared" si="119"/>
        <v>3.4</v>
      </c>
      <c r="AM207" s="4">
        <f t="shared" si="106"/>
        <v>442</v>
      </c>
      <c r="AN207" s="7">
        <f>AN206-AN206*AM$4/'Inser. dati e pres. risult.'!$C$22+AO206</f>
        <v>21.68987848490908</v>
      </c>
      <c r="AO207" s="6">
        <f>AN207*(1-'Inser. dati e pres. risult.'!$H$71)*AM$4/'Inser. dati e pres. risult.'!$C$22</f>
        <v>1.6205081626656222E-4</v>
      </c>
      <c r="AP207" s="5">
        <f t="shared" si="107"/>
        <v>78.310121515090913</v>
      </c>
      <c r="AQ207" s="2">
        <f>('Inser. dati e pres. risult.'!$C$15*'Inser. dati e pres. risult.'!$D$71/60+AQ206)*EXP(-'Inser. dati e pres. risult.'!$D$76*(AL207-AL206))</f>
        <v>48.683813359061524</v>
      </c>
      <c r="AR207" s="8">
        <f>AQ207/'Inser. dati e pres. risult.'!$C$22</f>
        <v>0.1678752184795225</v>
      </c>
      <c r="AS207" s="8">
        <f>AR207*'Inser. dati e pres. risult.'!$D$75</f>
        <v>7.5543848315785131E-2</v>
      </c>
      <c r="AT207" s="9">
        <f t="shared" si="108"/>
        <v>7.276092822903113E-2</v>
      </c>
      <c r="AU207" s="7">
        <f t="shared" si="109"/>
        <v>10.559459959400378</v>
      </c>
      <c r="AV207" s="8">
        <f>AU207/'Inser. dati e pres. risult.'!$C$22</f>
        <v>3.6411930894484065E-2</v>
      </c>
      <c r="AW207" s="8">
        <f>AV207*'Inser. dati e pres. risult.'!$D$75</f>
        <v>1.6385368902517829E-2</v>
      </c>
      <c r="AX207" s="9">
        <f t="shared" si="110"/>
        <v>1.6251858943392428E-2</v>
      </c>
      <c r="AY207" s="2">
        <f t="shared" si="125"/>
        <v>3.4</v>
      </c>
      <c r="AZ207" s="9">
        <f t="shared" si="120"/>
        <v>0.77664030216552349</v>
      </c>
      <c r="BA207" s="9">
        <f t="shared" si="121"/>
        <v>0.95001517189466189</v>
      </c>
      <c r="BB207" s="35">
        <f t="shared" si="122"/>
        <v>-0.78780489826744005</v>
      </c>
    </row>
    <row r="208" spans="1:54" x14ac:dyDescent="0.2">
      <c r="A208">
        <f t="shared" si="123"/>
        <v>205</v>
      </c>
      <c r="B208" s="2">
        <f t="shared" si="111"/>
        <v>3.4166666666666665</v>
      </c>
      <c r="C208" s="4">
        <f t="shared" si="95"/>
        <v>683.33333333333326</v>
      </c>
      <c r="D208" s="7">
        <f>D207-D207*$C$4/'Inser. dati e pres. risult.'!$C$22+E207</f>
        <v>9.3706765814217761</v>
      </c>
      <c r="E208" s="6">
        <f>D208*(1-'Inser. dati e pres. risult.'!$H$71)*C$4/'Inser. dati e pres. risult.'!$C$22</f>
        <v>1.077089262232389E-4</v>
      </c>
      <c r="F208" s="5">
        <f t="shared" si="96"/>
        <v>90.629323418578224</v>
      </c>
      <c r="G208" s="2">
        <f>('Inser. dati e pres. risult.'!$C$15*'Inser. dati e pres. risult.'!$D$71/60+G207)*EXP(-'Inser. dati e pres. risult.'!$D$76*(B208-B207))</f>
        <v>48.722194768245586</v>
      </c>
      <c r="H208" s="8">
        <f>G208/'Inser. dati e pres. risult.'!$C$22</f>
        <v>0.16800756816636409</v>
      </c>
      <c r="I208" s="8">
        <f>H208*'Inser. dati e pres. risult.'!$D$75</f>
        <v>7.5603405674863844E-2</v>
      </c>
      <c r="J208" s="9">
        <f t="shared" si="97"/>
        <v>7.2816150494917964E-2</v>
      </c>
      <c r="K208" s="7">
        <f t="shared" si="98"/>
        <v>4.5655992951026949</v>
      </c>
      <c r="L208" s="8">
        <f>K208/'Inser. dati e pres. risult.'!$C$22</f>
        <v>1.5743445845181708E-2</v>
      </c>
      <c r="M208" s="8">
        <f>L208*'Inser. dati e pres. risult.'!$D$75</f>
        <v>7.0845506303317688E-3</v>
      </c>
      <c r="N208" s="9">
        <f t="shared" si="99"/>
        <v>7.059514359978758E-3</v>
      </c>
      <c r="O208" s="2">
        <f t="shared" si="100"/>
        <v>3.4166666666666665</v>
      </c>
      <c r="P208" s="9">
        <f t="shared" si="112"/>
        <v>0.90305015697758617</v>
      </c>
      <c r="Q208" s="9">
        <f t="shared" si="113"/>
        <v>0.95073619060203407</v>
      </c>
      <c r="R208" s="35">
        <f t="shared" si="114"/>
        <v>-0.90782627556540507</v>
      </c>
      <c r="T208" s="2">
        <f t="shared" si="115"/>
        <v>3.4166666666666665</v>
      </c>
      <c r="U208" s="4">
        <f t="shared" si="101"/>
        <v>273.33333333333331</v>
      </c>
      <c r="V208" s="7">
        <f>V207-V207*U$4/'Inser. dati e pres. risult.'!$C$22+W207</f>
        <v>38.916368000596457</v>
      </c>
      <c r="W208" s="6">
        <f>V208*(1-'Inser. dati e pres. risult.'!$H$71)*U$4/'Inser. dati e pres. risult.'!$C$22</f>
        <v>1.7892582988779994E-4</v>
      </c>
      <c r="X208" s="5">
        <f t="shared" si="102"/>
        <v>61.083631999403543</v>
      </c>
      <c r="Y208" s="2">
        <f>('Inser. dati e pres. risult.'!$C$15*'Inser. dati e pres. risult.'!$D$71/60+Y207)*EXP(-'Inser. dati e pres. risult.'!$D$76*(T208-T207))</f>
        <v>48.722194768245586</v>
      </c>
      <c r="Z208" s="8">
        <f>Y208/'Inser. dati e pres. risult.'!$C$22</f>
        <v>0.16800756816636409</v>
      </c>
      <c r="AA208" s="8">
        <f>Z208*'Inser. dati e pres. risult.'!$D$75</f>
        <v>7.5603405674863844E-2</v>
      </c>
      <c r="AB208" s="9">
        <f t="shared" si="103"/>
        <v>7.2816150494917964E-2</v>
      </c>
      <c r="AC208" s="7">
        <f t="shared" si="104"/>
        <v>18.960908613977807</v>
      </c>
      <c r="AD208" s="8">
        <f>AC208/'Inser. dati e pres. risult.'!$C$22</f>
        <v>6.5382443496475193E-2</v>
      </c>
      <c r="AE208" s="8">
        <f>AD208*'Inser. dati e pres. risult.'!$D$75</f>
        <v>2.9422099573413837E-2</v>
      </c>
      <c r="AF208" s="9">
        <f t="shared" si="105"/>
        <v>2.8993483483139681E-2</v>
      </c>
      <c r="AG208" s="2">
        <f t="shared" si="124"/>
        <v>3.4166666666666665</v>
      </c>
      <c r="AH208" s="9">
        <f t="shared" si="116"/>
        <v>0.60182619808824944</v>
      </c>
      <c r="AI208" s="9">
        <f t="shared" si="117"/>
        <v>0.95073619060203407</v>
      </c>
      <c r="AJ208" s="35">
        <f t="shared" si="118"/>
        <v>-0.62144175637289334</v>
      </c>
      <c r="AL208" s="2">
        <f t="shared" si="119"/>
        <v>3.4166666666666665</v>
      </c>
      <c r="AM208" s="4">
        <f t="shared" si="106"/>
        <v>444.16666666666663</v>
      </c>
      <c r="AN208" s="7">
        <f>AN207-AN207*AM$4/'Inser. dati e pres. risult.'!$C$22+AO207</f>
        <v>21.527989719458787</v>
      </c>
      <c r="AO208" s="6">
        <f>AN208*(1-'Inser. dati e pres. risult.'!$H$71)*AM$4/'Inser. dati e pres. risult.'!$C$22</f>
        <v>1.6084130250170373E-4</v>
      </c>
      <c r="AP208" s="5">
        <f t="shared" si="107"/>
        <v>78.472010280541213</v>
      </c>
      <c r="AQ208" s="2">
        <f>('Inser. dati e pres. risult.'!$C$15*'Inser. dati e pres. risult.'!$D$71/60+AQ207)*EXP(-'Inser. dati e pres. risult.'!$D$76*(AL208-AL207))</f>
        <v>48.722194768245586</v>
      </c>
      <c r="AR208" s="8">
        <f>AQ208/'Inser. dati e pres. risult.'!$C$22</f>
        <v>0.16800756816636409</v>
      </c>
      <c r="AS208" s="8">
        <f>AR208*'Inser. dati e pres. risult.'!$D$75</f>
        <v>7.5603405674863844E-2</v>
      </c>
      <c r="AT208" s="9">
        <f t="shared" si="108"/>
        <v>7.2816150494917964E-2</v>
      </c>
      <c r="AU208" s="7">
        <f t="shared" si="109"/>
        <v>10.488909080802598</v>
      </c>
      <c r="AV208" s="8">
        <f>AU208/'Inser. dati e pres. risult.'!$C$22</f>
        <v>3.616865200276758E-2</v>
      </c>
      <c r="AW208" s="8">
        <f>AV208*'Inser. dati e pres. risult.'!$D$75</f>
        <v>1.6275893401245412E-2</v>
      </c>
      <c r="AX208" s="9">
        <f t="shared" si="110"/>
        <v>1.6144156727254999E-2</v>
      </c>
      <c r="AY208" s="2">
        <f t="shared" si="125"/>
        <v>3.4166666666666665</v>
      </c>
      <c r="AZ208" s="9">
        <f t="shared" si="120"/>
        <v>0.77828879146279861</v>
      </c>
      <c r="BA208" s="9">
        <f t="shared" si="121"/>
        <v>0.95073619060203407</v>
      </c>
      <c r="BB208" s="35">
        <f t="shared" si="122"/>
        <v>-0.78921113018156797</v>
      </c>
    </row>
    <row r="209" spans="1:54" x14ac:dyDescent="0.2">
      <c r="A209">
        <f t="shared" si="123"/>
        <v>206</v>
      </c>
      <c r="B209" s="2">
        <f t="shared" si="111"/>
        <v>3.4333333333333331</v>
      </c>
      <c r="C209" s="4">
        <f t="shared" si="95"/>
        <v>686.66666666666663</v>
      </c>
      <c r="D209" s="7">
        <f>D208-D208*$C$4/'Inser. dati e pres. risult.'!$C$22+E208</f>
        <v>9.2630753641247594</v>
      </c>
      <c r="E209" s="6">
        <f>D209*(1-'Inser. dati e pres. risult.'!$H$71)*C$4/'Inser. dati e pres. risult.'!$C$22</f>
        <v>1.0647213062212377E-4</v>
      </c>
      <c r="F209" s="5">
        <f t="shared" si="96"/>
        <v>90.736924635875241</v>
      </c>
      <c r="G209" s="2">
        <f>('Inser. dati e pres. risult.'!$C$15*'Inser. dati e pres. risult.'!$D$71/60+G208)*EXP(-'Inser. dati e pres. risult.'!$D$76*(B209-B208))</f>
        <v>48.760023662410859</v>
      </c>
      <c r="H209" s="8">
        <f>G209/'Inser. dati e pres. risult.'!$C$22</f>
        <v>0.16813801262900296</v>
      </c>
      <c r="I209" s="8">
        <f>H209*'Inser. dati e pres. risult.'!$D$75</f>
        <v>7.5662105683051331E-2</v>
      </c>
      <c r="J209" s="9">
        <f t="shared" si="97"/>
        <v>7.2870574597111881E-2</v>
      </c>
      <c r="K209" s="7">
        <f t="shared" si="98"/>
        <v>4.5166777394141837</v>
      </c>
      <c r="L209" s="8">
        <f>K209/'Inser. dati e pres. risult.'!$C$22</f>
        <v>1.557475082556615E-2</v>
      </c>
      <c r="M209" s="8">
        <f>L209*'Inser. dati e pres. risult.'!$D$75</f>
        <v>7.0086378715047675E-3</v>
      </c>
      <c r="N209" s="9">
        <f t="shared" si="99"/>
        <v>6.9841346472580002E-3</v>
      </c>
      <c r="O209" s="2">
        <f t="shared" si="100"/>
        <v>3.4333333333333331</v>
      </c>
      <c r="P209" s="9">
        <f t="shared" si="112"/>
        <v>0.90415699771997127</v>
      </c>
      <c r="Q209" s="9">
        <f t="shared" si="113"/>
        <v>0.95144678795227977</v>
      </c>
      <c r="R209" s="35">
        <f t="shared" si="114"/>
        <v>-0.90881048333296366</v>
      </c>
      <c r="T209" s="2">
        <f t="shared" si="115"/>
        <v>3.4333333333333331</v>
      </c>
      <c r="U209" s="4">
        <f t="shared" si="101"/>
        <v>274.66666666666663</v>
      </c>
      <c r="V209" s="7">
        <f>V208-V208*U$4/'Inser. dati e pres. risult.'!$C$22+W208</f>
        <v>38.73762109653854</v>
      </c>
      <c r="W209" s="6">
        <f>V209*(1-'Inser. dati e pres. risult.'!$H$71)*U$4/'Inser. dati e pres. risult.'!$C$22</f>
        <v>1.7810400504155666E-4</v>
      </c>
      <c r="X209" s="5">
        <f t="shared" si="102"/>
        <v>61.26237890346146</v>
      </c>
      <c r="Y209" s="2">
        <f>('Inser. dati e pres. risult.'!$C$15*'Inser. dati e pres. risult.'!$D$71/60+Y208)*EXP(-'Inser. dati e pres. risult.'!$D$76*(T209-T208))</f>
        <v>48.760023662410859</v>
      </c>
      <c r="Z209" s="8">
        <f>Y209/'Inser. dati e pres. risult.'!$C$22</f>
        <v>0.16813801262900296</v>
      </c>
      <c r="AA209" s="8">
        <f>Z209*'Inser. dati e pres. risult.'!$D$75</f>
        <v>7.5662105683051331E-2</v>
      </c>
      <c r="AB209" s="9">
        <f t="shared" si="103"/>
        <v>7.2870574597111881E-2</v>
      </c>
      <c r="AC209" s="7">
        <f t="shared" si="104"/>
        <v>18.888473212927252</v>
      </c>
      <c r="AD209" s="8">
        <f>AC209/'Inser. dati e pres. risult.'!$C$22</f>
        <v>6.5132666251473278E-2</v>
      </c>
      <c r="AE209" s="8">
        <f>AD209*'Inser. dati e pres. risult.'!$D$75</f>
        <v>2.9309699813162976E-2</v>
      </c>
      <c r="AF209" s="9">
        <f t="shared" si="105"/>
        <v>2.8884336449545911E-2</v>
      </c>
      <c r="AG209" s="2">
        <f t="shared" si="124"/>
        <v>3.4333333333333331</v>
      </c>
      <c r="AH209" s="9">
        <f t="shared" si="116"/>
        <v>0.60362139849668894</v>
      </c>
      <c r="AI209" s="9">
        <f t="shared" si="117"/>
        <v>0.95144678795227977</v>
      </c>
      <c r="AJ209" s="35">
        <f t="shared" si="118"/>
        <v>-0.6228668527866581</v>
      </c>
      <c r="AL209" s="2">
        <f t="shared" si="119"/>
        <v>3.4333333333333331</v>
      </c>
      <c r="AM209" s="4">
        <f t="shared" si="106"/>
        <v>446.33333333333331</v>
      </c>
      <c r="AN209" s="7">
        <f>AN208-AN208*AM$4/'Inser. dati e pres. risult.'!$C$22+AO208</f>
        <v>21.367309258259585</v>
      </c>
      <c r="AO209" s="6">
        <f>AN209*(1-'Inser. dati e pres. risult.'!$H$71)*AM$4/'Inser. dati e pres. risult.'!$C$22</f>
        <v>1.5964081629734182E-4</v>
      </c>
      <c r="AP209" s="5">
        <f t="shared" si="107"/>
        <v>78.632690741740419</v>
      </c>
      <c r="AQ209" s="2">
        <f>('Inser. dati e pres. risult.'!$C$15*'Inser. dati e pres. risult.'!$D$71/60+AQ208)*EXP(-'Inser. dati e pres. risult.'!$D$76*(AL209-AL208))</f>
        <v>48.760023662410859</v>
      </c>
      <c r="AR209" s="8">
        <f>AQ209/'Inser. dati e pres. risult.'!$C$22</f>
        <v>0.16813801262900296</v>
      </c>
      <c r="AS209" s="8">
        <f>AR209*'Inser. dati e pres. risult.'!$D$75</f>
        <v>7.5662105683051331E-2</v>
      </c>
      <c r="AT209" s="9">
        <f t="shared" si="108"/>
        <v>7.2870574597111881E-2</v>
      </c>
      <c r="AU209" s="7">
        <f t="shared" si="109"/>
        <v>10.41870505034788</v>
      </c>
      <c r="AV209" s="8">
        <f>AU209/'Inser. dati e pres. risult.'!$C$22</f>
        <v>3.5926569139130622E-2</v>
      </c>
      <c r="AW209" s="8">
        <f>AV209*'Inser. dati e pres. risult.'!$D$75</f>
        <v>1.616695611260878E-2</v>
      </c>
      <c r="AX209" s="9">
        <f t="shared" si="110"/>
        <v>1.6036972301195163E-2</v>
      </c>
      <c r="AY209" s="2">
        <f t="shared" si="125"/>
        <v>3.4333333333333331</v>
      </c>
      <c r="AZ209" s="9">
        <f t="shared" si="120"/>
        <v>0.77992526627022418</v>
      </c>
      <c r="BA209" s="9">
        <f t="shared" si="121"/>
        <v>0.95144678795227977</v>
      </c>
      <c r="BB209" s="35">
        <f t="shared" si="122"/>
        <v>-0.7906106014833516</v>
      </c>
    </row>
    <row r="210" spans="1:54" x14ac:dyDescent="0.2">
      <c r="A210">
        <f t="shared" si="123"/>
        <v>207</v>
      </c>
      <c r="B210" s="2">
        <f t="shared" si="111"/>
        <v>3.45</v>
      </c>
      <c r="C210" s="4">
        <f t="shared" si="95"/>
        <v>690</v>
      </c>
      <c r="D210" s="7">
        <f>D209-D209*$C$4/'Inser. dati e pres. risult.'!$C$22+E209</f>
        <v>9.1567097056332578</v>
      </c>
      <c r="E210" s="6">
        <f>D210*(1-'Inser. dati e pres. risult.'!$H$71)*C$4/'Inser. dati e pres. risult.'!$C$22</f>
        <v>1.0524953684635938E-4</v>
      </c>
      <c r="F210" s="5">
        <f t="shared" si="96"/>
        <v>90.843290294366739</v>
      </c>
      <c r="G210" s="2">
        <f>('Inser. dati e pres. risult.'!$C$15*'Inser. dati e pres. risult.'!$D$71/60+G209)*EXP(-'Inser. dati e pres. risult.'!$D$76*(B210-B209))</f>
        <v>48.797307995221665</v>
      </c>
      <c r="H210" s="8">
        <f>G210/'Inser. dati e pres. risult.'!$C$22</f>
        <v>0.16826657929386782</v>
      </c>
      <c r="I210" s="8">
        <f>H210*'Inser. dati e pres. risult.'!$D$75</f>
        <v>7.5719960682240517E-2</v>
      </c>
      <c r="J210" s="9">
        <f t="shared" si="97"/>
        <v>7.2924212117652543E-2</v>
      </c>
      <c r="K210" s="7">
        <f t="shared" si="98"/>
        <v>4.4682278372862161</v>
      </c>
      <c r="L210" s="8">
        <f>K210/'Inser. dati e pres. risult.'!$C$22</f>
        <v>1.5407682197538675E-2</v>
      </c>
      <c r="M210" s="8">
        <f>L210*'Inser. dati e pres. risult.'!$D$75</f>
        <v>6.9334569888924039E-3</v>
      </c>
      <c r="N210" s="9">
        <f t="shared" si="99"/>
        <v>6.9094760316374959E-3</v>
      </c>
      <c r="O210" s="2">
        <f t="shared" si="100"/>
        <v>3.45</v>
      </c>
      <c r="P210" s="9">
        <f t="shared" si="112"/>
        <v>0.90525127620864709</v>
      </c>
      <c r="Q210" s="9">
        <f t="shared" si="113"/>
        <v>0.95214711516822781</v>
      </c>
      <c r="R210" s="35">
        <f t="shared" si="114"/>
        <v>-0.90978527597619208</v>
      </c>
      <c r="T210" s="2">
        <f t="shared" si="115"/>
        <v>3.45</v>
      </c>
      <c r="U210" s="4">
        <f t="shared" si="101"/>
        <v>276</v>
      </c>
      <c r="V210" s="7">
        <f>V209-V209*U$4/'Inser. dati e pres. risult.'!$C$22+W209</f>
        <v>38.55969519550203</v>
      </c>
      <c r="W210" s="6">
        <f>V210*(1-'Inser. dati e pres. risult.'!$H$71)*U$4/'Inser. dati e pres. risult.'!$C$22</f>
        <v>1.7728595492184855E-4</v>
      </c>
      <c r="X210" s="5">
        <f t="shared" si="102"/>
        <v>61.44030480449797</v>
      </c>
      <c r="Y210" s="2">
        <f>('Inser. dati e pres. risult.'!$C$15*'Inser. dati e pres. risult.'!$D$71/60+Y209)*EXP(-'Inser. dati e pres. risult.'!$D$76*(T210-T209))</f>
        <v>48.797307995221665</v>
      </c>
      <c r="Z210" s="8">
        <f>Y210/'Inser. dati e pres. risult.'!$C$22</f>
        <v>0.16826657929386782</v>
      </c>
      <c r="AA210" s="8">
        <f>Z210*'Inser. dati e pres. risult.'!$D$75</f>
        <v>7.5719960682240517E-2</v>
      </c>
      <c r="AB210" s="9">
        <f t="shared" si="103"/>
        <v>7.2924212117652543E-2</v>
      </c>
      <c r="AC210" s="7">
        <f t="shared" si="104"/>
        <v>18.816093226567816</v>
      </c>
      <c r="AD210" s="8">
        <f>AC210/'Inser. dati e pres. risult.'!$C$22</f>
        <v>6.4883080091613157E-2</v>
      </c>
      <c r="AE210" s="8">
        <f>AD210*'Inser. dati e pres. risult.'!$D$75</f>
        <v>2.9197386041225921E-2</v>
      </c>
      <c r="AF210" s="9">
        <f t="shared" si="105"/>
        <v>2.8775260661143442E-2</v>
      </c>
      <c r="AG210" s="2">
        <f t="shared" si="124"/>
        <v>3.45</v>
      </c>
      <c r="AH210" s="9">
        <f t="shared" si="116"/>
        <v>0.60540868628489575</v>
      </c>
      <c r="AI210" s="9">
        <f t="shared" si="117"/>
        <v>0.95214711516822781</v>
      </c>
      <c r="AJ210" s="35">
        <f t="shared" si="118"/>
        <v>-0.62429101897572226</v>
      </c>
      <c r="AL210" s="2">
        <f t="shared" si="119"/>
        <v>3.45</v>
      </c>
      <c r="AM210" s="4">
        <f t="shared" si="106"/>
        <v>448.5</v>
      </c>
      <c r="AN210" s="7">
        <f>AN209-AN209*AM$4/'Inser. dati e pres. risult.'!$C$22+AO209</f>
        <v>21.207828082778541</v>
      </c>
      <c r="AO210" s="6">
        <f>AN210*(1-'Inser. dati e pres. risult.'!$H$71)*AM$4/'Inser. dati e pres. risult.'!$C$22</f>
        <v>1.5844929027363289E-4</v>
      </c>
      <c r="AP210" s="5">
        <f t="shared" si="107"/>
        <v>78.792171917221452</v>
      </c>
      <c r="AQ210" s="2">
        <f>('Inser. dati e pres. risult.'!$C$15*'Inser. dati e pres. risult.'!$D$71/60+AQ209)*EXP(-'Inser. dati e pres. risult.'!$D$76*(AL210-AL209))</f>
        <v>48.797307995221665</v>
      </c>
      <c r="AR210" s="8">
        <f>AQ210/'Inser. dati e pres. risult.'!$C$22</f>
        <v>0.16826657929386782</v>
      </c>
      <c r="AS210" s="8">
        <f>AR210*'Inser. dati e pres. risult.'!$D$75</f>
        <v>7.5719960682240517E-2</v>
      </c>
      <c r="AT210" s="9">
        <f t="shared" si="108"/>
        <v>7.2924212117652543E-2</v>
      </c>
      <c r="AU210" s="7">
        <f t="shared" si="109"/>
        <v>10.348849188650558</v>
      </c>
      <c r="AV210" s="8">
        <f>AU210/'Inser. dati e pres. risult.'!$C$22</f>
        <v>3.5685686857415716E-2</v>
      </c>
      <c r="AW210" s="8">
        <f>AV210*'Inser. dati e pres. risult.'!$D$75</f>
        <v>1.6058559085837074E-2</v>
      </c>
      <c r="AX210" s="9">
        <f t="shared" si="110"/>
        <v>1.5930307853589287E-2</v>
      </c>
      <c r="AY210" s="2">
        <f t="shared" si="125"/>
        <v>3.45</v>
      </c>
      <c r="AZ210" s="9">
        <f t="shared" si="120"/>
        <v>0.78154981190762718</v>
      </c>
      <c r="BA210" s="9">
        <f t="shared" si="121"/>
        <v>0.95214711516822781</v>
      </c>
      <c r="BB210" s="35">
        <f t="shared" si="122"/>
        <v>-0.79200328359989047</v>
      </c>
    </row>
    <row r="211" spans="1:54" x14ac:dyDescent="0.2">
      <c r="A211">
        <f t="shared" si="123"/>
        <v>208</v>
      </c>
      <c r="B211" s="2">
        <f t="shared" si="111"/>
        <v>3.4666666666666668</v>
      </c>
      <c r="C211" s="4">
        <f t="shared" si="95"/>
        <v>693.33333333333337</v>
      </c>
      <c r="D211" s="7">
        <f>D210-D210*$C$4/'Inser. dati e pres. risult.'!$C$22+E210</f>
        <v>9.0515654183237437</v>
      </c>
      <c r="E211" s="6">
        <f>D211*(1-'Inser. dati e pres. risult.'!$H$71)*C$4/'Inser. dati e pres. risult.'!$C$22</f>
        <v>1.0404098181981324E-4</v>
      </c>
      <c r="F211" s="5">
        <f t="shared" si="96"/>
        <v>90.948434581676253</v>
      </c>
      <c r="G211" s="2">
        <f>('Inser. dati e pres. risult.'!$C$15*'Inser. dati e pres. risult.'!$D$71/60+G210)*EXP(-'Inser. dati e pres. risult.'!$D$76*(B211-B210))</f>
        <v>48.834055605846373</v>
      </c>
      <c r="H211" s="8">
        <f>G211/'Inser. dati e pres. risult.'!$C$22</f>
        <v>0.16839329519257371</v>
      </c>
      <c r="I211" s="8">
        <f>H211*'Inser. dati e pres. risult.'!$D$75</f>
        <v>7.5776982836658166E-2</v>
      </c>
      <c r="J211" s="9">
        <f t="shared" si="97"/>
        <v>7.2977074469209091E-2</v>
      </c>
      <c r="K211" s="7">
        <f t="shared" si="98"/>
        <v>4.4202464895837776</v>
      </c>
      <c r="L211" s="8">
        <f>K211/'Inser. dati e pres. risult.'!$C$22</f>
        <v>1.5242229274426819E-2</v>
      </c>
      <c r="M211" s="8">
        <f>L211*'Inser. dati e pres. risult.'!$D$75</f>
        <v>6.8590031734920686E-3</v>
      </c>
      <c r="N211" s="9">
        <f t="shared" si="99"/>
        <v>6.8355339004874116E-3</v>
      </c>
      <c r="O211" s="2">
        <f t="shared" si="100"/>
        <v>3.4666666666666668</v>
      </c>
      <c r="P211" s="9">
        <f t="shared" si="112"/>
        <v>0.90633313338188826</v>
      </c>
      <c r="Q211" s="9">
        <f t="shared" si="113"/>
        <v>0.95283732126129295</v>
      </c>
      <c r="R211" s="35">
        <f t="shared" si="114"/>
        <v>-0.91075071372065963</v>
      </c>
      <c r="T211" s="2">
        <f t="shared" si="115"/>
        <v>3.4666666666666668</v>
      </c>
      <c r="U211" s="4">
        <f t="shared" si="101"/>
        <v>277.33333333333337</v>
      </c>
      <c r="V211" s="7">
        <f>V210-V210*U$4/'Inser. dati e pres. risult.'!$C$22+W210</f>
        <v>38.3825865265351</v>
      </c>
      <c r="W211" s="6">
        <f>V211*(1-'Inser. dati e pres. risult.'!$H$71)*U$4/'Inser. dati e pres. risult.'!$C$22</f>
        <v>1.7647166219096611E-4</v>
      </c>
      <c r="X211" s="5">
        <f t="shared" si="102"/>
        <v>61.6174134734649</v>
      </c>
      <c r="Y211" s="2">
        <f>('Inser. dati e pres. risult.'!$C$15*'Inser. dati e pres. risult.'!$D$71/60+Y210)*EXP(-'Inser. dati e pres. risult.'!$D$76*(T211-T210))</f>
        <v>48.834055605846373</v>
      </c>
      <c r="Z211" s="8">
        <f>Y211/'Inser. dati e pres. risult.'!$C$22</f>
        <v>0.16839329519257371</v>
      </c>
      <c r="AA211" s="8">
        <f>Z211*'Inser. dati e pres. risult.'!$D$75</f>
        <v>7.5776982836658166E-2</v>
      </c>
      <c r="AB211" s="9">
        <f t="shared" si="103"/>
        <v>7.2977074469209091E-2</v>
      </c>
      <c r="AC211" s="7">
        <f t="shared" si="104"/>
        <v>18.743773647330251</v>
      </c>
      <c r="AD211" s="8">
        <f>AC211/'Inser. dati e pres. risult.'!$C$22</f>
        <v>6.4633702232173282E-2</v>
      </c>
      <c r="AE211" s="8">
        <f>AD211*'Inser. dati e pres. risult.'!$D$75</f>
        <v>2.9085166004477976E-2</v>
      </c>
      <c r="AF211" s="9">
        <f t="shared" si="105"/>
        <v>2.866626366949554E-2</v>
      </c>
      <c r="AG211" s="2">
        <f t="shared" si="124"/>
        <v>3.4666666666666668</v>
      </c>
      <c r="AH211" s="9">
        <f t="shared" si="116"/>
        <v>0.60718809464483847</v>
      </c>
      <c r="AI211" s="9">
        <f t="shared" si="117"/>
        <v>0.95283732126129295</v>
      </c>
      <c r="AJ211" s="35">
        <f t="shared" si="118"/>
        <v>-0.62571415634184335</v>
      </c>
      <c r="AL211" s="2">
        <f t="shared" si="119"/>
        <v>3.4666666666666668</v>
      </c>
      <c r="AM211" s="4">
        <f t="shared" si="106"/>
        <v>450.66666666666669</v>
      </c>
      <c r="AN211" s="7">
        <f>AN210-AN210*AM$4/'Inser. dati e pres. risult.'!$C$22+AO210</f>
        <v>21.049537241795182</v>
      </c>
      <c r="AO211" s="6">
        <f>AN211*(1-'Inser. dati e pres. risult.'!$H$71)*AM$4/'Inser. dati e pres. risult.'!$C$22</f>
        <v>1.572666575536423E-4</v>
      </c>
      <c r="AP211" s="5">
        <f t="shared" si="107"/>
        <v>78.950462758204822</v>
      </c>
      <c r="AQ211" s="2">
        <f>('Inser. dati e pres. risult.'!$C$15*'Inser. dati e pres. risult.'!$D$71/60+AQ210)*EXP(-'Inser. dati e pres. risult.'!$D$76*(AL211-AL210))</f>
        <v>48.834055605846373</v>
      </c>
      <c r="AR211" s="8">
        <f>AQ211/'Inser. dati e pres. risult.'!$C$22</f>
        <v>0.16839329519257371</v>
      </c>
      <c r="AS211" s="8">
        <f>AR211*'Inser. dati e pres. risult.'!$D$75</f>
        <v>7.5776982836658166E-2</v>
      </c>
      <c r="AT211" s="9">
        <f t="shared" si="108"/>
        <v>7.2977074469209091E-2</v>
      </c>
      <c r="AU211" s="7">
        <f t="shared" si="109"/>
        <v>10.2793427214316</v>
      </c>
      <c r="AV211" s="8">
        <f>AU211/'Inser. dati e pres. risult.'!$C$22</f>
        <v>3.5446009384246899E-2</v>
      </c>
      <c r="AW211" s="8">
        <f>AV211*'Inser. dati e pres. risult.'!$D$75</f>
        <v>1.5950704222911106E-2</v>
      </c>
      <c r="AX211" s="9">
        <f t="shared" si="110"/>
        <v>1.5824165427947734E-2</v>
      </c>
      <c r="AY211" s="2">
        <f t="shared" si="125"/>
        <v>3.4666666666666668</v>
      </c>
      <c r="AZ211" s="9">
        <f t="shared" si="120"/>
        <v>0.78316251311739882</v>
      </c>
      <c r="BA211" s="9">
        <f t="shared" si="121"/>
        <v>0.95283732126129295</v>
      </c>
      <c r="BB211" s="35">
        <f t="shared" si="122"/>
        <v>-0.79338914984975162</v>
      </c>
    </row>
    <row r="212" spans="1:54" x14ac:dyDescent="0.2">
      <c r="A212">
        <f t="shared" si="123"/>
        <v>209</v>
      </c>
      <c r="B212" s="2">
        <f t="shared" si="111"/>
        <v>3.4833333333333334</v>
      </c>
      <c r="C212" s="4">
        <f t="shared" si="95"/>
        <v>696.66666666666663</v>
      </c>
      <c r="D212" s="7">
        <f>D211-D211*$C$4/'Inser. dati e pres. risult.'!$C$22+E211</f>
        <v>8.9476284774857504</v>
      </c>
      <c r="E212" s="6">
        <f>D212*(1-'Inser. dati e pres. risult.'!$H$71)*C$4/'Inser. dati e pres. risult.'!$C$22</f>
        <v>1.0284630433891676E-4</v>
      </c>
      <c r="F212" s="5">
        <f t="shared" si="96"/>
        <v>91.05237152251425</v>
      </c>
      <c r="G212" s="2">
        <f>('Inser. dati e pres. risult.'!$C$15*'Inser. dati e pres. risult.'!$D$71/60+G211)*EXP(-'Inser. dati e pres. risult.'!$D$76*(B212-B211))</f>
        <v>48.870274220605467</v>
      </c>
      <c r="H212" s="8">
        <f>G212/'Inser. dati e pres. risult.'!$C$22</f>
        <v>0.16851818696760507</v>
      </c>
      <c r="I212" s="8">
        <f>H212*'Inser. dati e pres. risult.'!$D$75</f>
        <v>7.5833184135422282E-2</v>
      </c>
      <c r="J212" s="9">
        <f t="shared" si="97"/>
        <v>7.3029172897594696E-2</v>
      </c>
      <c r="K212" s="7">
        <f t="shared" si="98"/>
        <v>4.3727305731882726</v>
      </c>
      <c r="L212" s="8">
        <f>K212/'Inser. dati e pres. risult.'!$C$22</f>
        <v>1.5078381286856112E-2</v>
      </c>
      <c r="M212" s="8">
        <f>L212*'Inser. dati e pres. risult.'!$D$75</f>
        <v>6.7852715790852501E-3</v>
      </c>
      <c r="N212" s="9">
        <f t="shared" si="99"/>
        <v>6.7623036012335325E-3</v>
      </c>
      <c r="O212" s="2">
        <f t="shared" si="100"/>
        <v>3.4833333333333334</v>
      </c>
      <c r="P212" s="9">
        <f t="shared" si="112"/>
        <v>0.90740270863102901</v>
      </c>
      <c r="Q212" s="9">
        <f t="shared" si="113"/>
        <v>0.95351755306430674</v>
      </c>
      <c r="R212" s="35">
        <f t="shared" si="114"/>
        <v>-0.91170685731347612</v>
      </c>
      <c r="T212" s="2">
        <f t="shared" si="115"/>
        <v>3.4833333333333334</v>
      </c>
      <c r="U212" s="4">
        <f t="shared" si="101"/>
        <v>278.66666666666669</v>
      </c>
      <c r="V212" s="7">
        <f>V211-V211*U$4/'Inser. dati e pres. risult.'!$C$22+W211</f>
        <v>38.206291336006331</v>
      </c>
      <c r="W212" s="6">
        <f>V212*(1-'Inser. dati e pres. risult.'!$H$71)*U$4/'Inser. dati e pres. risult.'!$C$22</f>
        <v>1.7566110959083386E-4</v>
      </c>
      <c r="X212" s="5">
        <f t="shared" si="102"/>
        <v>61.793708663993669</v>
      </c>
      <c r="Y212" s="2">
        <f>('Inser. dati e pres. risult.'!$C$15*'Inser. dati e pres. risult.'!$D$71/60+Y211)*EXP(-'Inser. dati e pres. risult.'!$D$76*(T212-T211))</f>
        <v>48.870274220605467</v>
      </c>
      <c r="Z212" s="8">
        <f>Y212/'Inser. dati e pres. risult.'!$C$22</f>
        <v>0.16851818696760507</v>
      </c>
      <c r="AA212" s="8">
        <f>Z212*'Inser. dati e pres. risult.'!$D$75</f>
        <v>7.5833184135422282E-2</v>
      </c>
      <c r="AB212" s="9">
        <f t="shared" si="103"/>
        <v>7.3029172897594696E-2</v>
      </c>
      <c r="AC212" s="7">
        <f t="shared" si="104"/>
        <v>18.671519345429722</v>
      </c>
      <c r="AD212" s="8">
        <f>AC212/'Inser. dati e pres. risult.'!$C$22</f>
        <v>6.4384549466999036E-2</v>
      </c>
      <c r="AE212" s="8">
        <f>AD212*'Inser. dati e pres. risult.'!$D$75</f>
        <v>2.8973047260149567E-2</v>
      </c>
      <c r="AF212" s="9">
        <f t="shared" si="105"/>
        <v>2.8557352845295925E-2</v>
      </c>
      <c r="AG212" s="2">
        <f t="shared" si="124"/>
        <v>3.4833333333333334</v>
      </c>
      <c r="AH212" s="9">
        <f t="shared" si="116"/>
        <v>0.60895965663830631</v>
      </c>
      <c r="AI212" s="9">
        <f t="shared" si="117"/>
        <v>0.95351755306430674</v>
      </c>
      <c r="AJ212" s="35">
        <f t="shared" si="118"/>
        <v>-0.62713616864833144</v>
      </c>
      <c r="AL212" s="2">
        <f t="shared" si="119"/>
        <v>3.4833333333333334</v>
      </c>
      <c r="AM212" s="4">
        <f t="shared" si="106"/>
        <v>452.83333333333331</v>
      </c>
      <c r="AN212" s="7">
        <f>AN211-AN211*AM$4/'Inser. dati e pres. risult.'!$C$22+AO211</f>
        <v>20.892427850899093</v>
      </c>
      <c r="AO212" s="6">
        <f>AN212*(1-'Inser. dati e pres. risult.'!$H$71)*AM$4/'Inser. dati e pres. risult.'!$C$22</f>
        <v>1.5609285175959106E-4</v>
      </c>
      <c r="AP212" s="5">
        <f t="shared" si="107"/>
        <v>79.107572149100903</v>
      </c>
      <c r="AQ212" s="2">
        <f>('Inser. dati e pres. risult.'!$C$15*'Inser. dati e pres. risult.'!$D$71/60+AQ211)*EXP(-'Inser. dati e pres. risult.'!$D$76*(AL212-AL211))</f>
        <v>48.870274220605467</v>
      </c>
      <c r="AR212" s="8">
        <f>AQ212/'Inser. dati e pres. risult.'!$C$22</f>
        <v>0.16851818696760507</v>
      </c>
      <c r="AS212" s="8">
        <f>AR212*'Inser. dati e pres. risult.'!$D$75</f>
        <v>7.5833184135422282E-2</v>
      </c>
      <c r="AT212" s="9">
        <f t="shared" si="108"/>
        <v>7.3029172897594696E-2</v>
      </c>
      <c r="AU212" s="7">
        <f t="shared" si="109"/>
        <v>10.210186782076535</v>
      </c>
      <c r="AV212" s="8">
        <f>AU212/'Inser. dati e pres. risult.'!$C$22</f>
        <v>3.5207540627850122E-2</v>
      </c>
      <c r="AW212" s="8">
        <f>AV212*'Inser. dati e pres. risult.'!$D$75</f>
        <v>1.5843393282532554E-2</v>
      </c>
      <c r="AX212" s="9">
        <f t="shared" si="110"/>
        <v>1.5718546926733024E-2</v>
      </c>
      <c r="AY212" s="2">
        <f t="shared" si="125"/>
        <v>3.4833333333333334</v>
      </c>
      <c r="AZ212" s="9">
        <f t="shared" si="120"/>
        <v>0.78476345406822023</v>
      </c>
      <c r="BA212" s="9">
        <f t="shared" si="121"/>
        <v>0.95351755306430674</v>
      </c>
      <c r="BB212" s="35">
        <f t="shared" si="122"/>
        <v>-0.79476817539311617</v>
      </c>
    </row>
    <row r="213" spans="1:54" x14ac:dyDescent="0.2">
      <c r="A213">
        <f t="shared" si="123"/>
        <v>210</v>
      </c>
      <c r="B213" s="2">
        <f t="shared" si="111"/>
        <v>3.5</v>
      </c>
      <c r="C213" s="4">
        <f t="shared" si="95"/>
        <v>700</v>
      </c>
      <c r="D213" s="7">
        <f>D212-D212*$C$4/'Inser. dati e pres. risult.'!$C$22+E212</f>
        <v>8.8448850194511728</v>
      </c>
      <c r="E213" s="6">
        <f>D213*(1-'Inser. dati e pres. risult.'!$H$71)*C$4/'Inser. dati e pres. risult.'!$C$22</f>
        <v>1.01665345051163E-4</v>
      </c>
      <c r="F213" s="5">
        <f t="shared" si="96"/>
        <v>91.155114980548831</v>
      </c>
      <c r="G213" s="2">
        <f>('Inser. dati e pres. risult.'!$C$15*'Inser. dati e pres. risult.'!$D$71/60+G212)*EXP(-'Inser. dati e pres. risult.'!$D$76*(B213-B212))</f>
        <v>48.90597145459612</v>
      </c>
      <c r="H213" s="8">
        <f>G213/'Inser. dati e pres. risult.'!$C$22</f>
        <v>0.16864128087791766</v>
      </c>
      <c r="I213" s="8">
        <f>H213*'Inser. dati e pres. risult.'!$D$75</f>
        <v>7.5888576395062954E-2</v>
      </c>
      <c r="J213" s="9">
        <f t="shared" si="97"/>
        <v>7.3080518484241686E-2</v>
      </c>
      <c r="K213" s="7">
        <f t="shared" si="98"/>
        <v>4.3256769428046393</v>
      </c>
      <c r="L213" s="8">
        <f>K213/'Inser. dati e pres. risult.'!$C$22</f>
        <v>1.4916127388981515E-2</v>
      </c>
      <c r="M213" s="8">
        <f>L213*'Inser. dati e pres. risult.'!$D$75</f>
        <v>6.7122573250416821E-3</v>
      </c>
      <c r="N213" s="9">
        <f t="shared" si="99"/>
        <v>6.6897804441631292E-3</v>
      </c>
      <c r="O213" s="2">
        <f t="shared" si="100"/>
        <v>3.5</v>
      </c>
      <c r="P213" s="9">
        <f t="shared" si="112"/>
        <v>0.90846013981680163</v>
      </c>
      <c r="Q213" s="9">
        <f t="shared" si="113"/>
        <v>0.95418795526383515</v>
      </c>
      <c r="R213" s="35">
        <f t="shared" si="114"/>
        <v>-0.91265376798665654</v>
      </c>
      <c r="T213" s="2">
        <f t="shared" si="115"/>
        <v>3.5</v>
      </c>
      <c r="U213" s="4">
        <f t="shared" si="101"/>
        <v>280</v>
      </c>
      <c r="V213" s="7">
        <f>V212-V212*U$4/'Inser. dati e pres. risult.'!$C$22+W212</f>
        <v>38.030805887525091</v>
      </c>
      <c r="W213" s="6">
        <f>V213*(1-'Inser. dati e pres. risult.'!$H$71)*U$4/'Inser. dati e pres. risult.'!$C$22</f>
        <v>1.7485427994264424E-4</v>
      </c>
      <c r="X213" s="5">
        <f t="shared" si="102"/>
        <v>61.969194112474909</v>
      </c>
      <c r="Y213" s="2">
        <f>('Inser. dati e pres. risult.'!$C$15*'Inser. dati e pres. risult.'!$D$71/60+Y212)*EXP(-'Inser. dati e pres. risult.'!$D$76*(T213-T212))</f>
        <v>48.90597145459612</v>
      </c>
      <c r="Z213" s="8">
        <f>Y213/'Inser. dati e pres. risult.'!$C$22</f>
        <v>0.16864128087791766</v>
      </c>
      <c r="AA213" s="8">
        <f>Z213*'Inser. dati e pres. risult.'!$D$75</f>
        <v>7.5888576395062954E-2</v>
      </c>
      <c r="AB213" s="9">
        <f t="shared" si="103"/>
        <v>7.3080518484241686E-2</v>
      </c>
      <c r="AC213" s="7">
        <f t="shared" si="104"/>
        <v>18.59933507130588</v>
      </c>
      <c r="AD213" s="8">
        <f>AC213/'Inser. dati e pres. risult.'!$C$22</f>
        <v>6.4135638176916823E-2</v>
      </c>
      <c r="AE213" s="8">
        <f>AD213*'Inser. dati e pres. risult.'!$D$75</f>
        <v>2.886103717961257E-2</v>
      </c>
      <c r="AF213" s="9">
        <f t="shared" si="105"/>
        <v>2.8448535381938478E-2</v>
      </c>
      <c r="AG213" s="2">
        <f t="shared" si="124"/>
        <v>3.5</v>
      </c>
      <c r="AH213" s="9">
        <f t="shared" si="116"/>
        <v>0.61072340519761337</v>
      </c>
      <c r="AI213" s="9">
        <f t="shared" si="117"/>
        <v>0.95418795526383515</v>
      </c>
      <c r="AJ213" s="35">
        <f t="shared" si="118"/>
        <v>-0.62855696197344213</v>
      </c>
      <c r="AL213" s="2">
        <f t="shared" si="119"/>
        <v>3.5</v>
      </c>
      <c r="AM213" s="4">
        <f t="shared" si="106"/>
        <v>455</v>
      </c>
      <c r="AN213" s="7">
        <f>AN212-AN212*AM$4/'Inser. dati e pres. risult.'!$C$22+AO212</f>
        <v>20.736491091991262</v>
      </c>
      <c r="AO213" s="6">
        <f>AN213*(1-'Inser. dati e pres. risult.'!$H$71)*AM$4/'Inser. dati e pres. risult.'!$C$22</f>
        <v>1.5492780700913022E-4</v>
      </c>
      <c r="AP213" s="5">
        <f t="shared" si="107"/>
        <v>79.263508908008731</v>
      </c>
      <c r="AQ213" s="2">
        <f>('Inser. dati e pres. risult.'!$C$15*'Inser. dati e pres. risult.'!$D$71/60+AQ212)*EXP(-'Inser. dati e pres. risult.'!$D$76*(AL213-AL212))</f>
        <v>48.90597145459612</v>
      </c>
      <c r="AR213" s="8">
        <f>AQ213/'Inser. dati e pres. risult.'!$C$22</f>
        <v>0.16864128087791766</v>
      </c>
      <c r="AS213" s="8">
        <f>AR213*'Inser. dati e pres. risult.'!$D$75</f>
        <v>7.5888576395062954E-2</v>
      </c>
      <c r="AT213" s="9">
        <f t="shared" si="108"/>
        <v>7.3080518484241686E-2</v>
      </c>
      <c r="AU213" s="7">
        <f t="shared" si="109"/>
        <v>10.141382414134114</v>
      </c>
      <c r="AV213" s="8">
        <f>AU213/'Inser. dati e pres. risult.'!$C$22</f>
        <v>3.4970284186669358E-2</v>
      </c>
      <c r="AW213" s="8">
        <f>AV213*'Inser. dati e pres. risult.'!$D$75</f>
        <v>1.5736627884001212E-2</v>
      </c>
      <c r="AX213" s="9">
        <f t="shared" si="110"/>
        <v>1.5613454115090519E-2</v>
      </c>
      <c r="AY213" s="2">
        <f t="shared" si="125"/>
        <v>3.5</v>
      </c>
      <c r="AZ213" s="9">
        <f t="shared" si="120"/>
        <v>0.78635271835876153</v>
      </c>
      <c r="BA213" s="9">
        <f t="shared" si="121"/>
        <v>0.95418795526383515</v>
      </c>
      <c r="BB213" s="35">
        <f t="shared" si="122"/>
        <v>-0.79614033718306998</v>
      </c>
    </row>
    <row r="214" spans="1:54" x14ac:dyDescent="0.2">
      <c r="A214">
        <f t="shared" si="123"/>
        <v>211</v>
      </c>
      <c r="B214" s="2">
        <f t="shared" si="111"/>
        <v>3.5166666666666666</v>
      </c>
      <c r="C214" s="4">
        <f t="shared" si="95"/>
        <v>703.33333333333337</v>
      </c>
      <c r="D214" s="7">
        <f>D213-D213*$C$4/'Inser. dati e pres. risult.'!$C$22+E213</f>
        <v>8.7433213397450604</v>
      </c>
      <c r="E214" s="6">
        <f>D214*(1-'Inser. dati e pres. risult.'!$H$71)*C$4/'Inser. dati e pres. risult.'!$C$22</f>
        <v>1.0049794643385137E-4</v>
      </c>
      <c r="F214" s="5">
        <f t="shared" si="96"/>
        <v>91.256678660254934</v>
      </c>
      <c r="G214" s="2">
        <f>('Inser. dati e pres. risult.'!$C$15*'Inser. dati e pres. risult.'!$D$71/60+G213)*EXP(-'Inser. dati e pres. risult.'!$D$76*(B214-B213))</f>
        <v>48.941154813293274</v>
      </c>
      <c r="H214" s="8">
        <f>G214/'Inser. dati e pres. risult.'!$C$22</f>
        <v>0.16876260280445957</v>
      </c>
      <c r="I214" s="8">
        <f>H214*'Inser. dati e pres. risult.'!$D$75</f>
        <v>7.5943171262006809E-2</v>
      </c>
      <c r="J214" s="9">
        <f t="shared" si="97"/>
        <v>7.3131122148640038E-2</v>
      </c>
      <c r="K214" s="7">
        <f t="shared" si="98"/>
        <v>4.2790824327083374</v>
      </c>
      <c r="L214" s="8">
        <f>K214/'Inser. dati e pres. risult.'!$C$22</f>
        <v>1.4755456664511508E-2</v>
      </c>
      <c r="M214" s="8">
        <f>L214*'Inser. dati e pres. risult.'!$D$75</f>
        <v>6.6399554990301786E-3</v>
      </c>
      <c r="N214" s="9">
        <f t="shared" si="99"/>
        <v>6.6179597051393424E-3</v>
      </c>
      <c r="O214" s="2">
        <f t="shared" si="100"/>
        <v>3.5166666666666666</v>
      </c>
      <c r="P214" s="9">
        <f t="shared" si="112"/>
        <v>0.90950556328551546</v>
      </c>
      <c r="Q214" s="9">
        <f t="shared" si="113"/>
        <v>0.95484867043201693</v>
      </c>
      <c r="R214" s="35">
        <f t="shared" si="114"/>
        <v>-0.91359150742168016</v>
      </c>
      <c r="T214" s="2">
        <f t="shared" si="115"/>
        <v>3.5166666666666666</v>
      </c>
      <c r="U214" s="4">
        <f t="shared" si="101"/>
        <v>281.33333333333331</v>
      </c>
      <c r="V214" s="7">
        <f>V213-V213*U$4/'Inser. dati e pres. risult.'!$C$22+W213</f>
        <v>37.856126461862388</v>
      </c>
      <c r="W214" s="6">
        <f>V214*(1-'Inser. dati e pres. risult.'!$H$71)*U$4/'Inser. dati e pres. risult.'!$C$22</f>
        <v>1.7405115614649389E-4</v>
      </c>
      <c r="X214" s="5">
        <f t="shared" si="102"/>
        <v>62.143873538137612</v>
      </c>
      <c r="Y214" s="2">
        <f>('Inser. dati e pres. risult.'!$C$15*'Inser. dati e pres. risult.'!$D$71/60+Y213)*EXP(-'Inser. dati e pres. risult.'!$D$76*(T214-T213))</f>
        <v>48.941154813293274</v>
      </c>
      <c r="Z214" s="8">
        <f>Y214/'Inser. dati e pres. risult.'!$C$22</f>
        <v>0.16876260280445957</v>
      </c>
      <c r="AA214" s="8">
        <f>Z214*'Inser. dati e pres. risult.'!$D$75</f>
        <v>7.5943171262006809E-2</v>
      </c>
      <c r="AB214" s="9">
        <f t="shared" si="103"/>
        <v>7.3131122148640038E-2</v>
      </c>
      <c r="AC214" s="7">
        <f t="shared" si="104"/>
        <v>18.527225458016154</v>
      </c>
      <c r="AD214" s="8">
        <f>AC214/'Inser. dati e pres. risult.'!$C$22</f>
        <v>6.3886984337986744E-2</v>
      </c>
      <c r="AE214" s="8">
        <f>AD214*'Inser. dati e pres. risult.'!$D$75</f>
        <v>2.8749142952094034E-2</v>
      </c>
      <c r="AF214" s="9">
        <f t="shared" si="105"/>
        <v>2.8339818299016994E-2</v>
      </c>
      <c r="AG214" s="2">
        <f t="shared" si="124"/>
        <v>3.5166666666666666</v>
      </c>
      <c r="AH214" s="9">
        <f t="shared" si="116"/>
        <v>0.61247937312631529</v>
      </c>
      <c r="AI214" s="9">
        <f t="shared" si="117"/>
        <v>0.95484867043201693</v>
      </c>
      <c r="AJ214" s="35">
        <f t="shared" si="118"/>
        <v>-0.6299764446646805</v>
      </c>
      <c r="AL214" s="2">
        <f t="shared" si="119"/>
        <v>3.5166666666666666</v>
      </c>
      <c r="AM214" s="4">
        <f t="shared" si="106"/>
        <v>457.16666666666669</v>
      </c>
      <c r="AN214" s="7">
        <f>AN213-AN213*AM$4/'Inser. dati e pres. risult.'!$C$22+AO213</f>
        <v>20.581718212789141</v>
      </c>
      <c r="AO214" s="6">
        <f>AN214*(1-'Inser. dati e pres. risult.'!$H$71)*AM$4/'Inser. dati e pres. risult.'!$C$22</f>
        <v>1.5377145791164315E-4</v>
      </c>
      <c r="AP214" s="5">
        <f t="shared" si="107"/>
        <v>79.418281787210859</v>
      </c>
      <c r="AQ214" s="2">
        <f>('Inser. dati e pres. risult.'!$C$15*'Inser. dati e pres. risult.'!$D$71/60+AQ213)*EXP(-'Inser. dati e pres. risult.'!$D$76*(AL214-AL213))</f>
        <v>48.941154813293274</v>
      </c>
      <c r="AR214" s="8">
        <f>AQ214/'Inser. dati e pres. risult.'!$C$22</f>
        <v>0.16876260280445957</v>
      </c>
      <c r="AS214" s="8">
        <f>AR214*'Inser. dati e pres. risult.'!$D$75</f>
        <v>7.5943171262006809E-2</v>
      </c>
      <c r="AT214" s="9">
        <f t="shared" si="108"/>
        <v>7.3131122148640038E-2</v>
      </c>
      <c r="AU214" s="7">
        <f t="shared" si="109"/>
        <v>10.072930573756912</v>
      </c>
      <c r="AV214" s="8">
        <f>AU214/'Inser. dati e pres. risult.'!$C$22</f>
        <v>3.4734243357782454E-2</v>
      </c>
      <c r="AW214" s="8">
        <f>AV214*'Inser. dati e pres. risult.'!$D$75</f>
        <v>1.5630409511002107E-2</v>
      </c>
      <c r="AX214" s="9">
        <f t="shared" si="110"/>
        <v>1.5508888624494621E-2</v>
      </c>
      <c r="AY214" s="2">
        <f t="shared" si="125"/>
        <v>3.5166666666666666</v>
      </c>
      <c r="AZ214" s="9">
        <f t="shared" si="120"/>
        <v>0.7879303890213446</v>
      </c>
      <c r="BA214" s="9">
        <f t="shared" si="121"/>
        <v>0.95484867043201693</v>
      </c>
      <c r="BB214" s="35">
        <f t="shared" si="122"/>
        <v>-0.7975056139179959</v>
      </c>
    </row>
    <row r="215" spans="1:54" x14ac:dyDescent="0.2">
      <c r="A215">
        <f t="shared" si="123"/>
        <v>212</v>
      </c>
      <c r="B215" s="2">
        <f t="shared" si="111"/>
        <v>3.5333333333333332</v>
      </c>
      <c r="C215" s="4">
        <f t="shared" si="95"/>
        <v>706.66666666666663</v>
      </c>
      <c r="D215" s="7">
        <f>D214-D214*$C$4/'Inser. dati e pres. risult.'!$C$22+E214</f>
        <v>8.6429238912576434</v>
      </c>
      <c r="E215" s="6">
        <f>D215*(1-'Inser. dati e pres. risult.'!$H$71)*C$4/'Inser. dati e pres. risult.'!$C$22</f>
        <v>9.9343952773076459E-5</v>
      </c>
      <c r="F215" s="5">
        <f t="shared" si="96"/>
        <v>91.357076108742362</v>
      </c>
      <c r="G215" s="2">
        <f>('Inser. dati e pres. risult.'!$C$15*'Inser. dati e pres. risult.'!$D$71/60+G214)*EXP(-'Inser. dati e pres. risult.'!$D$76*(B215-B214))</f>
        <v>48.975831694127706</v>
      </c>
      <c r="H215" s="8">
        <f>G215/'Inser. dati e pres. risult.'!$C$22</f>
        <v>0.16888217825561277</v>
      </c>
      <c r="I215" s="8">
        <f>H215*'Inser. dati e pres. risult.'!$D$75</f>
        <v>7.5996980215025753E-2</v>
      </c>
      <c r="J215" s="9">
        <f t="shared" si="97"/>
        <v>7.3180994650737463E-2</v>
      </c>
      <c r="K215" s="7">
        <f t="shared" si="98"/>
        <v>4.2329438584338961</v>
      </c>
      <c r="L215" s="8">
        <f>K215/'Inser. dati e pres. risult.'!$C$22</f>
        <v>1.4596358132530676E-2</v>
      </c>
      <c r="M215" s="8">
        <f>L215*'Inser. dati e pres. risult.'!$D$75</f>
        <v>6.5683611596388039E-3</v>
      </c>
      <c r="N215" s="9">
        <f t="shared" si="99"/>
        <v>6.5468366282267487E-3</v>
      </c>
      <c r="O215" s="2">
        <f t="shared" si="100"/>
        <v>3.5333333333333332</v>
      </c>
      <c r="P215" s="9">
        <f t="shared" si="112"/>
        <v>0.91053911388507247</v>
      </c>
      <c r="Q215" s="9">
        <f t="shared" si="113"/>
        <v>0.95549983905790037</v>
      </c>
      <c r="R215" s="35">
        <f t="shared" si="114"/>
        <v>-0.91452013771520957</v>
      </c>
      <c r="T215" s="2">
        <f t="shared" si="115"/>
        <v>3.5333333333333332</v>
      </c>
      <c r="U215" s="4">
        <f t="shared" si="101"/>
        <v>282.66666666666663</v>
      </c>
      <c r="V215" s="7">
        <f>V214-V214*U$4/'Inser. dati e pres. risult.'!$C$22+W214</f>
        <v>37.682249356872035</v>
      </c>
      <c r="W215" s="6">
        <f>V215*(1-'Inser. dati e pres. risult.'!$H$71)*U$4/'Inser. dati e pres. risult.'!$C$22</f>
        <v>1.7325172118102099E-4</v>
      </c>
      <c r="X215" s="5">
        <f t="shared" si="102"/>
        <v>62.317750643127965</v>
      </c>
      <c r="Y215" s="2">
        <f>('Inser. dati e pres. risult.'!$C$15*'Inser. dati e pres. risult.'!$D$71/60+Y214)*EXP(-'Inser. dati e pres. risult.'!$D$76*(T215-T214))</f>
        <v>48.975831694127706</v>
      </c>
      <c r="Z215" s="8">
        <f>Y215/'Inser. dati e pres. risult.'!$C$22</f>
        <v>0.16888217825561277</v>
      </c>
      <c r="AA215" s="8">
        <f>Z215*'Inser. dati e pres. risult.'!$D$75</f>
        <v>7.5996980215025753E-2</v>
      </c>
      <c r="AB215" s="9">
        <f t="shared" si="103"/>
        <v>7.3180994650737463E-2</v>
      </c>
      <c r="AC215" s="7">
        <f t="shared" si="104"/>
        <v>18.455195023583165</v>
      </c>
      <c r="AD215" s="8">
        <f>AC215/'Inser. dati e pres. risult.'!$C$22</f>
        <v>6.3638603529597118E-2</v>
      </c>
      <c r="AE215" s="8">
        <f>AD215*'Inser. dati e pres. risult.'!$D$75</f>
        <v>2.8637371588318705E-2</v>
      </c>
      <c r="AF215" s="9">
        <f t="shared" si="105"/>
        <v>2.8231208445759437E-2</v>
      </c>
      <c r="AG215" s="2">
        <f t="shared" si="124"/>
        <v>3.5333333333333332</v>
      </c>
      <c r="AH215" s="9">
        <f t="shared" si="116"/>
        <v>0.61422759309988495</v>
      </c>
      <c r="AI215" s="9">
        <f t="shared" si="117"/>
        <v>0.95549983905790037</v>
      </c>
      <c r="AJ215" s="35">
        <f t="shared" si="118"/>
        <v>-0.63139452729396117</v>
      </c>
      <c r="AL215" s="2">
        <f t="shared" si="119"/>
        <v>3.5333333333333332</v>
      </c>
      <c r="AM215" s="4">
        <f t="shared" si="106"/>
        <v>459.33333333333331</v>
      </c>
      <c r="AN215" s="7">
        <f>AN214-AN214*AM$4/'Inser. dati e pres. risult.'!$C$22+AO214</f>
        <v>20.42810052633541</v>
      </c>
      <c r="AO215" s="6">
        <f>AN215*(1-'Inser. dati e pres. risult.'!$H$71)*AM$4/'Inser. dati e pres. risult.'!$C$22</f>
        <v>1.5262373956457503E-4</v>
      </c>
      <c r="AP215" s="5">
        <f t="shared" si="107"/>
        <v>79.571899473664587</v>
      </c>
      <c r="AQ215" s="2">
        <f>('Inser. dati e pres. risult.'!$C$15*'Inser. dati e pres. risult.'!$D$71/60+AQ214)*EXP(-'Inser. dati e pres. risult.'!$D$76*(AL215-AL214))</f>
        <v>48.975831694127706</v>
      </c>
      <c r="AR215" s="8">
        <f>AQ215/'Inser. dati e pres. risult.'!$C$22</f>
        <v>0.16888217825561277</v>
      </c>
      <c r="AS215" s="8">
        <f>AR215*'Inser. dati e pres. risult.'!$D$75</f>
        <v>7.5996980215025753E-2</v>
      </c>
      <c r="AT215" s="9">
        <f t="shared" si="108"/>
        <v>7.3180994650737463E-2</v>
      </c>
      <c r="AU215" s="7">
        <f t="shared" si="109"/>
        <v>10.004832132085246</v>
      </c>
      <c r="AV215" s="8">
        <f>AU215/'Inser. dati e pres. risult.'!$C$22</f>
        <v>3.4499421145121542E-2</v>
      </c>
      <c r="AW215" s="8">
        <f>AV215*'Inser. dati e pres. risult.'!$D$75</f>
        <v>1.5524739515304694E-2</v>
      </c>
      <c r="AX215" s="9">
        <f t="shared" si="110"/>
        <v>1.5404851956311028E-2</v>
      </c>
      <c r="AY215" s="2">
        <f t="shared" si="125"/>
        <v>3.5333333333333332</v>
      </c>
      <c r="AZ215" s="9">
        <f t="shared" si="120"/>
        <v>0.78949654852558382</v>
      </c>
      <c r="BA215" s="9">
        <f t="shared" si="121"/>
        <v>0.95549983905790037</v>
      </c>
      <c r="BB215" s="35">
        <f t="shared" si="122"/>
        <v>-0.79886398599506281</v>
      </c>
    </row>
    <row r="216" spans="1:54" x14ac:dyDescent="0.2">
      <c r="A216">
        <f t="shared" si="123"/>
        <v>213</v>
      </c>
      <c r="B216" s="2">
        <f t="shared" si="111"/>
        <v>3.55</v>
      </c>
      <c r="C216" s="4">
        <f t="shared" si="95"/>
        <v>710</v>
      </c>
      <c r="D216" s="7">
        <f>D215-D215*$C$4/'Inser. dati e pres. risult.'!$C$22+E215</f>
        <v>8.5436792824373402</v>
      </c>
      <c r="E216" s="6">
        <f>D216*(1-'Inser. dati e pres. risult.'!$H$71)*C$4/'Inser. dati e pres. risult.'!$C$22</f>
        <v>9.8203210142958029E-5</v>
      </c>
      <c r="F216" s="5">
        <f t="shared" si="96"/>
        <v>91.456320717562662</v>
      </c>
      <c r="G216" s="2">
        <f>('Inser. dati e pres. risult.'!$C$15*'Inser. dati e pres. risult.'!$D$71/60+G215)*EXP(-'Inser. dati e pres. risult.'!$D$76*(B216-B215))</f>
        <v>49.010009388041361</v>
      </c>
      <c r="H216" s="8">
        <f>G216/'Inser. dati e pres. risult.'!$C$22</f>
        <v>0.16900003237255642</v>
      </c>
      <c r="I216" s="8">
        <f>H216*'Inser. dati e pres. risult.'!$D$75</f>
        <v>7.6050014567650398E-2</v>
      </c>
      <c r="J216" s="9">
        <f t="shared" si="97"/>
        <v>7.3230146593304069E-2</v>
      </c>
      <c r="K216" s="7">
        <f t="shared" si="98"/>
        <v>4.187258018406685</v>
      </c>
      <c r="L216" s="8">
        <f>K216/'Inser. dati e pres. risult.'!$C$22</f>
        <v>1.44388207531265E-2</v>
      </c>
      <c r="M216" s="8">
        <f>L216*'Inser. dati e pres. risult.'!$D$75</f>
        <v>6.4974693389069256E-3</v>
      </c>
      <c r="N216" s="9">
        <f t="shared" si="99"/>
        <v>6.4764064282304412E-3</v>
      </c>
      <c r="O216" s="2">
        <f t="shared" si="100"/>
        <v>3.55</v>
      </c>
      <c r="P216" s="9">
        <f t="shared" si="112"/>
        <v>0.91156092498082442</v>
      </c>
      <c r="Q216" s="9">
        <f t="shared" si="113"/>
        <v>0.95614159957831846</v>
      </c>
      <c r="R216" s="35">
        <f t="shared" si="114"/>
        <v>-0.91543972134593854</v>
      </c>
      <c r="T216" s="2">
        <f t="shared" si="115"/>
        <v>3.55</v>
      </c>
      <c r="U216" s="4">
        <f t="shared" si="101"/>
        <v>284</v>
      </c>
      <c r="V216" s="7">
        <f>V215-V215*U$4/'Inser. dati e pres. risult.'!$C$22+W215</f>
        <v>37.509170887412196</v>
      </c>
      <c r="W216" s="6">
        <f>V216*(1-'Inser. dati e pres. risult.'!$H$71)*U$4/'Inser. dati e pres. risult.'!$C$22</f>
        <v>1.7245595810304472E-4</v>
      </c>
      <c r="X216" s="5">
        <f t="shared" si="102"/>
        <v>62.490829112587804</v>
      </c>
      <c r="Y216" s="2">
        <f>('Inser. dati e pres. risult.'!$C$15*'Inser. dati e pres. risult.'!$D$71/60+Y215)*EXP(-'Inser. dati e pres. risult.'!$D$76*(T216-T215))</f>
        <v>49.010009388041361</v>
      </c>
      <c r="Z216" s="8">
        <f>Y216/'Inser. dati e pres. risult.'!$C$22</f>
        <v>0.16900003237255642</v>
      </c>
      <c r="AA216" s="8">
        <f>Z216*'Inser. dati e pres. risult.'!$D$75</f>
        <v>7.6050014567650398E-2</v>
      </c>
      <c r="AB216" s="9">
        <f t="shared" si="103"/>
        <v>7.3230146593304069E-2</v>
      </c>
      <c r="AC216" s="7">
        <f t="shared" si="104"/>
        <v>18.383248173297194</v>
      </c>
      <c r="AD216" s="8">
        <f>AC216/'Inser. dati e pres. risult.'!$C$22</f>
        <v>6.339051094240411E-2</v>
      </c>
      <c r="AE216" s="8">
        <f>AD216*'Inser. dati e pres. risult.'!$D$75</f>
        <v>2.8525729924081849E-2</v>
      </c>
      <c r="AF216" s="9">
        <f t="shared" si="105"/>
        <v>2.8122712504395797E-2</v>
      </c>
      <c r="AG216" s="2">
        <f t="shared" si="124"/>
        <v>3.55</v>
      </c>
      <c r="AH216" s="9">
        <f t="shared" si="116"/>
        <v>0.6159680976663886</v>
      </c>
      <c r="AI216" s="9">
        <f t="shared" si="117"/>
        <v>0.95614159957831846</v>
      </c>
      <c r="AJ216" s="35">
        <f t="shared" si="118"/>
        <v>-0.63281112261363615</v>
      </c>
      <c r="AL216" s="2">
        <f t="shared" si="119"/>
        <v>3.55</v>
      </c>
      <c r="AM216" s="4">
        <f t="shared" si="106"/>
        <v>461.5</v>
      </c>
      <c r="AN216" s="7">
        <f>AN215-AN215*AM$4/'Inser. dati e pres. risult.'!$C$22+AO215</f>
        <v>20.275629410510398</v>
      </c>
      <c r="AO216" s="6">
        <f>AN216*(1-'Inser. dati e pres. risult.'!$H$71)*AM$4/'Inser. dati e pres. risult.'!$C$22</f>
        <v>1.5148458754979047E-4</v>
      </c>
      <c r="AP216" s="5">
        <f t="shared" si="107"/>
        <v>79.72437058948961</v>
      </c>
      <c r="AQ216" s="2">
        <f>('Inser. dati e pres. risult.'!$C$15*'Inser. dati e pres. risult.'!$D$71/60+AQ215)*EXP(-'Inser. dati e pres. risult.'!$D$76*(AL216-AL215))</f>
        <v>49.010009388041361</v>
      </c>
      <c r="AR216" s="8">
        <f>AQ216/'Inser. dati e pres. risult.'!$C$22</f>
        <v>0.16900003237255642</v>
      </c>
      <c r="AS216" s="8">
        <f>AR216*'Inser. dati e pres. risult.'!$D$75</f>
        <v>7.6050014567650398E-2</v>
      </c>
      <c r="AT216" s="9">
        <f t="shared" si="108"/>
        <v>7.3230146593304069E-2</v>
      </c>
      <c r="AU216" s="7">
        <f t="shared" si="109"/>
        <v>9.9370878775756211</v>
      </c>
      <c r="AV216" s="8">
        <f>AU216/'Inser. dati e pres. risult.'!$C$22</f>
        <v>3.4265820267502141E-2</v>
      </c>
      <c r="AW216" s="8">
        <f>AV216*'Inser. dati e pres. risult.'!$D$75</f>
        <v>1.5419619120375963E-2</v>
      </c>
      <c r="AX216" s="9">
        <f t="shared" si="110"/>
        <v>1.5301345485278506E-2</v>
      </c>
      <c r="AY216" s="2">
        <f t="shared" si="125"/>
        <v>3.55</v>
      </c>
      <c r="AZ216" s="9">
        <f t="shared" si="120"/>
        <v>0.79105127878198711</v>
      </c>
      <c r="BA216" s="9">
        <f t="shared" si="121"/>
        <v>0.95614159957831846</v>
      </c>
      <c r="BB216" s="35">
        <f t="shared" si="122"/>
        <v>-0.80021543546476503</v>
      </c>
    </row>
    <row r="217" spans="1:54" x14ac:dyDescent="0.2">
      <c r="A217">
        <f t="shared" si="123"/>
        <v>214</v>
      </c>
      <c r="B217" s="2">
        <f t="shared" si="111"/>
        <v>3.5666666666666669</v>
      </c>
      <c r="C217" s="4">
        <f t="shared" si="95"/>
        <v>713.33333333333337</v>
      </c>
      <c r="D217" s="7">
        <f>D216-D216*$C$4/'Inser. dati e pres. risult.'!$C$22+E216</f>
        <v>8.4455742755045264</v>
      </c>
      <c r="E217" s="6">
        <f>D217*(1-'Inser. dati e pres. risult.'!$H$71)*C$4/'Inser. dati e pres. risult.'!$C$22</f>
        <v>9.7075566385109591E-5</v>
      </c>
      <c r="F217" s="5">
        <f t="shared" si="96"/>
        <v>91.554425724495474</v>
      </c>
      <c r="G217" s="2">
        <f>('Inser. dati e pres. risult.'!$C$15*'Inser. dati e pres. risult.'!$D$71/60+G216)*EXP(-'Inser. dati e pres. risult.'!$D$76*(B217-B216))</f>
        <v>49.043695081020253</v>
      </c>
      <c r="H217" s="8">
        <f>G217/'Inser. dati e pres. risult.'!$C$22</f>
        <v>0.1691161899345526</v>
      </c>
      <c r="I217" s="8">
        <f>H217*'Inser. dati e pres. risult.'!$D$75</f>
        <v>7.6102285470548675E-2</v>
      </c>
      <c r="J217" s="9">
        <f t="shared" si="97"/>
        <v>7.3278588424260382E-2</v>
      </c>
      <c r="K217" s="7">
        <f t="shared" si="98"/>
        <v>4.1420216955195253</v>
      </c>
      <c r="L217" s="8">
        <f>K217/'Inser. dati e pres. risult.'!$C$22</f>
        <v>1.4282833432825949E-2</v>
      </c>
      <c r="M217" s="8">
        <f>L217*'Inser. dati e pres. risult.'!$D$75</f>
        <v>6.4272750447716773E-3</v>
      </c>
      <c r="N217" s="9">
        <f t="shared" si="99"/>
        <v>6.4066642931516204E-3</v>
      </c>
      <c r="O217" s="2">
        <f t="shared" si="100"/>
        <v>3.5666666666666669</v>
      </c>
      <c r="P217" s="9">
        <f t="shared" si="112"/>
        <v>0.9125711284712662</v>
      </c>
      <c r="Q217" s="9">
        <f t="shared" si="113"/>
        <v>0.95677408840828493</v>
      </c>
      <c r="R217" s="35">
        <f t="shared" si="114"/>
        <v>-0.91635032114253068</v>
      </c>
      <c r="T217" s="2">
        <f t="shared" si="115"/>
        <v>3.5666666666666669</v>
      </c>
      <c r="U217" s="4">
        <f t="shared" si="101"/>
        <v>285.33333333333337</v>
      </c>
      <c r="V217" s="7">
        <f>V216-V216*U$4/'Inser. dati e pres. risult.'!$C$22+W216</f>
        <v>37.336887385267254</v>
      </c>
      <c r="W217" s="6">
        <f>V217*(1-'Inser. dati e pres. risult.'!$H$71)*U$4/'Inser. dati e pres. risult.'!$C$22</f>
        <v>1.7166385004720592E-4</v>
      </c>
      <c r="X217" s="5">
        <f t="shared" si="102"/>
        <v>62.663112614732746</v>
      </c>
      <c r="Y217" s="2">
        <f>('Inser. dati e pres. risult.'!$C$15*'Inser. dati e pres. risult.'!$D$71/60+Y216)*EXP(-'Inser. dati e pres. risult.'!$D$76*(T217-T216))</f>
        <v>49.043695081020253</v>
      </c>
      <c r="Z217" s="8">
        <f>Y217/'Inser. dati e pres. risult.'!$C$22</f>
        <v>0.1691161899345526</v>
      </c>
      <c r="AA217" s="8">
        <f>Z217*'Inser. dati e pres. risult.'!$D$75</f>
        <v>7.6102285470548675E-2</v>
      </c>
      <c r="AB217" s="9">
        <f t="shared" si="103"/>
        <v>7.3278588424260382E-2</v>
      </c>
      <c r="AC217" s="7">
        <f t="shared" si="104"/>
        <v>18.311389201974386</v>
      </c>
      <c r="AD217" s="8">
        <f>AC217/'Inser. dati e pres. risult.'!$C$22</f>
        <v>6.3142721386118567E-2</v>
      </c>
      <c r="AE217" s="8">
        <f>AD217*'Inser. dati e pres. risult.'!$D$75</f>
        <v>2.8414224623753356E-2</v>
      </c>
      <c r="AF217" s="9">
        <f t="shared" si="105"/>
        <v>2.8014336993461564E-2</v>
      </c>
      <c r="AG217" s="2">
        <f t="shared" si="124"/>
        <v>3.5666666666666669</v>
      </c>
      <c r="AH217" s="9">
        <f t="shared" si="116"/>
        <v>0.61770091924714476</v>
      </c>
      <c r="AI217" s="9">
        <f t="shared" si="117"/>
        <v>0.95677408840828493</v>
      </c>
      <c r="AJ217" s="35">
        <f t="shared" si="118"/>
        <v>-0.63422614551336154</v>
      </c>
      <c r="AL217" s="2">
        <f t="shared" si="119"/>
        <v>3.5666666666666669</v>
      </c>
      <c r="AM217" s="4">
        <f t="shared" si="106"/>
        <v>463.66666666666669</v>
      </c>
      <c r="AN217" s="7">
        <f>AN216-AN216*AM$4/'Inser. dati e pres. risult.'!$C$22+AO216</f>
        <v>20.124296307548157</v>
      </c>
      <c r="AO217" s="6">
        <f>AN217*(1-'Inser. dati e pres. risult.'!$H$71)*AM$4/'Inser. dati e pres. risult.'!$C$22</f>
        <v>1.5035393792995759E-4</v>
      </c>
      <c r="AP217" s="5">
        <f t="shared" si="107"/>
        <v>79.87570369245185</v>
      </c>
      <c r="AQ217" s="2">
        <f>('Inser. dati e pres. risult.'!$C$15*'Inser. dati e pres. risult.'!$D$71/60+AQ216)*EXP(-'Inser. dati e pres. risult.'!$D$76*(AL217-AL216))</f>
        <v>49.043695081020253</v>
      </c>
      <c r="AR217" s="8">
        <f>AQ217/'Inser. dati e pres. risult.'!$C$22</f>
        <v>0.1691161899345526</v>
      </c>
      <c r="AS217" s="8">
        <f>AR217*'Inser. dati e pres. risult.'!$D$75</f>
        <v>7.6102285470548675E-2</v>
      </c>
      <c r="AT217" s="9">
        <f t="shared" si="108"/>
        <v>7.3278588424260382E-2</v>
      </c>
      <c r="AU217" s="7">
        <f t="shared" si="109"/>
        <v>9.8696985182749355</v>
      </c>
      <c r="AV217" s="8">
        <f>AU217/'Inser. dati e pres. risult.'!$C$22</f>
        <v>3.4033443166465296E-2</v>
      </c>
      <c r="AW217" s="8">
        <f>AV217*'Inser. dati e pres. risult.'!$D$75</f>
        <v>1.5315049424909384E-2</v>
      </c>
      <c r="AX217" s="9">
        <f t="shared" si="110"/>
        <v>1.519837046291006E-2</v>
      </c>
      <c r="AY217" s="2">
        <f t="shared" si="125"/>
        <v>3.5666666666666669</v>
      </c>
      <c r="AZ217" s="9">
        <f t="shared" si="120"/>
        <v>0.79259466114554233</v>
      </c>
      <c r="BA217" s="9">
        <f t="shared" si="121"/>
        <v>0.95677408840828493</v>
      </c>
      <c r="BB217" s="35">
        <f t="shared" si="122"/>
        <v>-0.80155994598651481</v>
      </c>
    </row>
    <row r="218" spans="1:54" x14ac:dyDescent="0.2">
      <c r="A218">
        <f t="shared" si="123"/>
        <v>215</v>
      </c>
      <c r="B218" s="2">
        <f t="shared" si="111"/>
        <v>3.5833333333333335</v>
      </c>
      <c r="C218" s="4">
        <f t="shared" si="95"/>
        <v>716.66666666666674</v>
      </c>
      <c r="D218" s="7">
        <f>D217-D217*$C$4/'Inser. dati e pres. risult.'!$C$22+E217</f>
        <v>8.3485957846858021</v>
      </c>
      <c r="E218" s="6">
        <f>D218*(1-'Inser. dati e pres. risult.'!$H$71)*C$4/'Inser. dati e pres. risult.'!$C$22</f>
        <v>9.5960871088342648E-5</v>
      </c>
      <c r="F218" s="5">
        <f t="shared" si="96"/>
        <v>91.651404215314201</v>
      </c>
      <c r="G218" s="2">
        <f>('Inser. dati e pres. risult.'!$C$15*'Inser. dati e pres. risult.'!$D$71/60+G217)*EXP(-'Inser. dati e pres. risult.'!$D$76*(B218-B217))</f>
        <v>49.076895855605478</v>
      </c>
      <c r="H218" s="8">
        <f>G218/'Inser. dati e pres. risult.'!$C$22</f>
        <v>0.16923067536415681</v>
      </c>
      <c r="I218" s="8">
        <f>H218*'Inser. dati e pres. risult.'!$D$75</f>
        <v>7.6153803913870569E-2</v>
      </c>
      <c r="J218" s="9">
        <f t="shared" si="97"/>
        <v>7.3326330438970189E-2</v>
      </c>
      <c r="K218" s="7">
        <f t="shared" si="98"/>
        <v>4.09723165865572</v>
      </c>
      <c r="L218" s="8">
        <f>K218/'Inser. dati e pres. risult.'!$C$22</f>
        <v>1.4128385029847311E-2</v>
      </c>
      <c r="M218" s="8">
        <f>L218*'Inser. dati e pres. risult.'!$D$75</f>
        <v>6.3577732634312895E-3</v>
      </c>
      <c r="N218" s="9">
        <f t="shared" si="99"/>
        <v>6.3376053865612514E-3</v>
      </c>
      <c r="O218" s="2">
        <f t="shared" si="100"/>
        <v>3.5833333333333335</v>
      </c>
      <c r="P218" s="9">
        <f t="shared" si="112"/>
        <v>0.91356985480357478</v>
      </c>
      <c r="Q218" s="9">
        <f t="shared" si="113"/>
        <v>0.95739743997093085</v>
      </c>
      <c r="R218" s="35">
        <f t="shared" si="114"/>
        <v>-0.91725200025262654</v>
      </c>
      <c r="T218" s="2">
        <f t="shared" si="115"/>
        <v>3.5833333333333335</v>
      </c>
      <c r="U218" s="4">
        <f t="shared" si="101"/>
        <v>286.66666666666669</v>
      </c>
      <c r="V218" s="7">
        <f>V217-V217*U$4/'Inser. dati e pres. risult.'!$C$22+W217</f>
        <v>37.165395199070097</v>
      </c>
      <c r="W218" s="6">
        <f>V218*(1-'Inser. dati e pres. risult.'!$H$71)*U$4/'Inser. dati e pres. risult.'!$C$22</f>
        <v>1.7087538022560978E-4</v>
      </c>
      <c r="X218" s="5">
        <f t="shared" si="102"/>
        <v>62.834604800929903</v>
      </c>
      <c r="Y218" s="2">
        <f>('Inser. dati e pres. risult.'!$C$15*'Inser. dati e pres. risult.'!$D$71/60+Y217)*EXP(-'Inser. dati e pres. risult.'!$D$76*(T218-T217))</f>
        <v>49.076895855605478</v>
      </c>
      <c r="Z218" s="8">
        <f>Y218/'Inser. dati e pres. risult.'!$C$22</f>
        <v>0.16923067536415681</v>
      </c>
      <c r="AA218" s="8">
        <f>Z218*'Inser. dati e pres. risult.'!$D$75</f>
        <v>7.6153803913870569E-2</v>
      </c>
      <c r="AB218" s="9">
        <f t="shared" si="103"/>
        <v>7.3326330438970189E-2</v>
      </c>
      <c r="AC218" s="7">
        <f t="shared" si="104"/>
        <v>18.239622296171831</v>
      </c>
      <c r="AD218" s="8">
        <f>AC218/'Inser. dati e pres. risult.'!$C$22</f>
        <v>6.289524929714424E-2</v>
      </c>
      <c r="AE218" s="8">
        <f>AD218*'Inser. dati e pres. risult.'!$D$75</f>
        <v>2.8302862183714909E-2</v>
      </c>
      <c r="AF218" s="9">
        <f t="shared" si="105"/>
        <v>2.7906088271037688E-2</v>
      </c>
      <c r="AG218" s="2">
        <f t="shared" si="124"/>
        <v>3.5833333333333335</v>
      </c>
      <c r="AH218" s="9">
        <f t="shared" si="116"/>
        <v>0.61942609013737515</v>
      </c>
      <c r="AI218" s="9">
        <f t="shared" si="117"/>
        <v>0.95739743997093085</v>
      </c>
      <c r="AJ218" s="35">
        <f t="shared" si="118"/>
        <v>-0.6356395129777952</v>
      </c>
      <c r="AL218" s="2">
        <f t="shared" si="119"/>
        <v>3.5833333333333335</v>
      </c>
      <c r="AM218" s="4">
        <f t="shared" si="106"/>
        <v>465.83333333333337</v>
      </c>
      <c r="AN218" s="7">
        <f>AN217-AN217*AM$4/'Inser. dati e pres. risult.'!$C$22+AO217</f>
        <v>19.974092723556129</v>
      </c>
      <c r="AO218" s="6">
        <f>AN218*(1-'Inser. dati e pres. risult.'!$H$71)*AM$4/'Inser. dati e pres. risult.'!$C$22</f>
        <v>1.492317272449597E-4</v>
      </c>
      <c r="AP218" s="5">
        <f t="shared" si="107"/>
        <v>80.025907276443874</v>
      </c>
      <c r="AQ218" s="2">
        <f>('Inser. dati e pres. risult.'!$C$15*'Inser. dati e pres. risult.'!$D$71/60+AQ217)*EXP(-'Inser. dati e pres. risult.'!$D$76*(AL218-AL217))</f>
        <v>49.076895855605478</v>
      </c>
      <c r="AR218" s="8">
        <f>AQ218/'Inser. dati e pres. risult.'!$C$22</f>
        <v>0.16923067536415681</v>
      </c>
      <c r="AS218" s="8">
        <f>AR218*'Inser. dati e pres. risult.'!$D$75</f>
        <v>7.6153803913870569E-2</v>
      </c>
      <c r="AT218" s="9">
        <f t="shared" si="108"/>
        <v>7.3326330438970189E-2</v>
      </c>
      <c r="AU218" s="7">
        <f t="shared" si="109"/>
        <v>9.802664684041714</v>
      </c>
      <c r="AV218" s="8">
        <f>AU218/'Inser. dati e pres. risult.'!$C$22</f>
        <v>3.3802292013936946E-2</v>
      </c>
      <c r="AW218" s="8">
        <f>AV218*'Inser. dati e pres. risult.'!$D$75</f>
        <v>1.5211031406271626E-2</v>
      </c>
      <c r="AX218" s="9">
        <f t="shared" si="110"/>
        <v>1.5095928020816829E-2</v>
      </c>
      <c r="AY218" s="2">
        <f t="shared" si="125"/>
        <v>3.5833333333333335</v>
      </c>
      <c r="AZ218" s="9">
        <f t="shared" si="120"/>
        <v>0.79412677641926688</v>
      </c>
      <c r="BA218" s="9">
        <f t="shared" si="121"/>
        <v>0.95739743997093085</v>
      </c>
      <c r="BB218" s="35">
        <f t="shared" si="122"/>
        <v>-0.80289750278524297</v>
      </c>
    </row>
    <row r="219" spans="1:54" x14ac:dyDescent="0.2">
      <c r="A219">
        <f t="shared" si="123"/>
        <v>216</v>
      </c>
      <c r="B219" s="2">
        <f t="shared" si="111"/>
        <v>3.6</v>
      </c>
      <c r="C219" s="4">
        <f t="shared" si="95"/>
        <v>720</v>
      </c>
      <c r="D219" s="7">
        <f>D218-D218*$C$4/'Inser. dati e pres. risult.'!$C$22+E218</f>
        <v>8.252730874468547</v>
      </c>
      <c r="E219" s="6">
        <f>D219*(1-'Inser. dati e pres. risult.'!$H$71)*C$4/'Inser. dati e pres. risult.'!$C$22</f>
        <v>9.4858975568604082E-5</v>
      </c>
      <c r="F219" s="5">
        <f t="shared" si="96"/>
        <v>91.74726912553146</v>
      </c>
      <c r="G219" s="2">
        <f>('Inser. dati e pres. risult.'!$C$15*'Inser. dati e pres. risult.'!$D$71/60+G218)*EXP(-'Inser. dati e pres. risult.'!$D$76*(B219-B218))</f>
        <v>49.109618692382163</v>
      </c>
      <c r="H219" s="8">
        <f>G219/'Inser. dati e pres. risult.'!$C$22</f>
        <v>0.16934351273235229</v>
      </c>
      <c r="I219" s="8">
        <f>H219*'Inser. dati e pres. risult.'!$D$75</f>
        <v>7.6204580729558533E-2</v>
      </c>
      <c r="J219" s="9">
        <f t="shared" si="97"/>
        <v>7.3373382782498164E-2</v>
      </c>
      <c r="K219" s="7">
        <f t="shared" si="98"/>
        <v>4.0528846641599996</v>
      </c>
      <c r="L219" s="8">
        <f>K219/'Inser. dati e pres. risult.'!$C$22</f>
        <v>1.3975464359172412E-2</v>
      </c>
      <c r="M219" s="8">
        <f>L219*'Inser. dati e pres. risult.'!$D$75</f>
        <v>6.2889589616275856E-3</v>
      </c>
      <c r="N219" s="9">
        <f t="shared" si="99"/>
        <v>6.2692248498948944E-3</v>
      </c>
      <c r="O219" s="2">
        <f t="shared" si="100"/>
        <v>3.6</v>
      </c>
      <c r="P219" s="9">
        <f t="shared" si="112"/>
        <v>0.91455723298898661</v>
      </c>
      <c r="Q219" s="9">
        <f t="shared" si="113"/>
        <v>0.95801178672698206</v>
      </c>
      <c r="R219" s="35">
        <f t="shared" si="114"/>
        <v>-0.91814482211288184</v>
      </c>
      <c r="T219" s="2">
        <f t="shared" si="115"/>
        <v>3.6</v>
      </c>
      <c r="U219" s="4">
        <f t="shared" si="101"/>
        <v>288</v>
      </c>
      <c r="V219" s="7">
        <f>V218-V218*U$4/'Inser. dati e pres. risult.'!$C$22+W218</f>
        <v>36.994690694224715</v>
      </c>
      <c r="W219" s="6">
        <f>V219*(1-'Inser. dati e pres. risult.'!$H$71)*U$4/'Inser. dati e pres. risult.'!$C$22</f>
        <v>1.7009053192747011E-4</v>
      </c>
      <c r="X219" s="5">
        <f t="shared" si="102"/>
        <v>63.005309305775285</v>
      </c>
      <c r="Y219" s="2">
        <f>('Inser. dati e pres. risult.'!$C$15*'Inser. dati e pres. risult.'!$D$71/60+Y218)*EXP(-'Inser. dati e pres. risult.'!$D$76*(T219-T218))</f>
        <v>49.109618692382163</v>
      </c>
      <c r="Z219" s="8">
        <f>Y219/'Inser. dati e pres. risult.'!$C$22</f>
        <v>0.16934351273235229</v>
      </c>
      <c r="AA219" s="8">
        <f>Z219*'Inser. dati e pres. risult.'!$D$75</f>
        <v>7.6204580729558533E-2</v>
      </c>
      <c r="AB219" s="9">
        <f t="shared" si="103"/>
        <v>7.3373382782498164E-2</v>
      </c>
      <c r="AC219" s="7">
        <f t="shared" si="104"/>
        <v>18.167951536359947</v>
      </c>
      <c r="AD219" s="8">
        <f>AC219/'Inser. dati e pres. risult.'!$C$22</f>
        <v>6.2648108746068784E-2</v>
      </c>
      <c r="AE219" s="8">
        <f>AD219*'Inser. dati e pres. risult.'!$D$75</f>
        <v>2.8191648935730954E-2</v>
      </c>
      <c r="AF219" s="9">
        <f t="shared" si="105"/>
        <v>2.7797972537929372E-2</v>
      </c>
      <c r="AG219" s="2">
        <f t="shared" si="124"/>
        <v>3.6</v>
      </c>
      <c r="AH219" s="9">
        <f t="shared" si="116"/>
        <v>0.62114364250682941</v>
      </c>
      <c r="AI219" s="9">
        <f t="shared" si="117"/>
        <v>0.95801178672698206</v>
      </c>
      <c r="AJ219" s="35">
        <f t="shared" si="118"/>
        <v>-0.63705114404509144</v>
      </c>
      <c r="AL219" s="2">
        <f t="shared" si="119"/>
        <v>3.6</v>
      </c>
      <c r="AM219" s="4">
        <f t="shared" si="106"/>
        <v>468</v>
      </c>
      <c r="AN219" s="7">
        <f>AN218-AN218*AM$4/'Inser. dati e pres. risult.'!$C$22+AO218</f>
        <v>19.825010228038416</v>
      </c>
      <c r="AO219" s="6">
        <f>AN219*(1-'Inser. dati e pres. risult.'!$H$71)*AM$4/'Inser. dati e pres. risult.'!$C$22</f>
        <v>1.481178925083331E-4</v>
      </c>
      <c r="AP219" s="5">
        <f t="shared" si="107"/>
        <v>80.174989771961577</v>
      </c>
      <c r="AQ219" s="2">
        <f>('Inser. dati e pres. risult.'!$C$15*'Inser. dati e pres. risult.'!$D$71/60+AQ218)*EXP(-'Inser. dati e pres. risult.'!$D$76*(AL219-AL218))</f>
        <v>49.109618692382163</v>
      </c>
      <c r="AR219" s="8">
        <f>AQ219/'Inser. dati e pres. risult.'!$C$22</f>
        <v>0.16934351273235229</v>
      </c>
      <c r="AS219" s="8">
        <f>AR219*'Inser. dati e pres. risult.'!$D$75</f>
        <v>7.6204580729558533E-2</v>
      </c>
      <c r="AT219" s="9">
        <f t="shared" si="108"/>
        <v>7.3373382782498164E-2</v>
      </c>
      <c r="AU219" s="7">
        <f t="shared" si="109"/>
        <v>9.7359869287154304</v>
      </c>
      <c r="AV219" s="8">
        <f>AU219/'Inser. dati e pres. risult.'!$C$22</f>
        <v>3.3572368719708381E-2</v>
      </c>
      <c r="AW219" s="8">
        <f>AV219*'Inser. dati e pres. risult.'!$D$75</f>
        <v>1.5107565923868771E-2</v>
      </c>
      <c r="AX219" s="9">
        <f t="shared" si="110"/>
        <v>1.4994019173955819E-2</v>
      </c>
      <c r="AY219" s="2">
        <f t="shared" si="125"/>
        <v>3.6</v>
      </c>
      <c r="AZ219" s="9">
        <f t="shared" si="120"/>
        <v>0.79564770485772995</v>
      </c>
      <c r="BA219" s="9">
        <f t="shared" si="121"/>
        <v>0.95801178672698206</v>
      </c>
      <c r="BB219" s="35">
        <f t="shared" si="122"/>
        <v>-0.8042280926089943</v>
      </c>
    </row>
    <row r="220" spans="1:54" x14ac:dyDescent="0.2">
      <c r="A220">
        <f t="shared" si="123"/>
        <v>217</v>
      </c>
      <c r="B220" s="2">
        <f t="shared" si="111"/>
        <v>3.6166666666666667</v>
      </c>
      <c r="C220" s="4">
        <f t="shared" si="95"/>
        <v>723.33333333333337</v>
      </c>
      <c r="D220" s="7">
        <f>D219-D219*$C$4/'Inser. dati e pres. risult.'!$C$22+E219</f>
        <v>8.1579667578755117</v>
      </c>
      <c r="E220" s="6">
        <f>D220*(1-'Inser. dati e pres. risult.'!$H$71)*C$4/'Inser. dati e pres. risult.'!$C$22</f>
        <v>9.3769732849143894E-5</v>
      </c>
      <c r="F220" s="5">
        <f t="shared" si="96"/>
        <v>91.842033242124486</v>
      </c>
      <c r="G220" s="2">
        <f>('Inser. dati e pres. risult.'!$C$15*'Inser. dati e pres. risult.'!$D$71/60+G219)*EXP(-'Inser. dati e pres. risult.'!$D$76*(B220-B219))</f>
        <v>49.141870471447291</v>
      </c>
      <c r="H220" s="8">
        <f>G220/'Inser. dati e pres. risult.'!$C$22</f>
        <v>0.16945472576361134</v>
      </c>
      <c r="I220" s="8">
        <f>H220*'Inser. dati e pres. risult.'!$D$75</f>
        <v>7.6254626593625099E-2</v>
      </c>
      <c r="J220" s="9">
        <f t="shared" si="97"/>
        <v>7.3419755451834101E-2</v>
      </c>
      <c r="K220" s="7">
        <f t="shared" si="98"/>
        <v>4.0089774572589114</v>
      </c>
      <c r="L220" s="8">
        <f>K220/'Inser. dati e pres. risult.'!$C$22</f>
        <v>1.3824060197444522E-2</v>
      </c>
      <c r="M220" s="8">
        <f>L220*'Inser. dati e pres. risult.'!$D$75</f>
        <v>6.2208270888500349E-3</v>
      </c>
      <c r="N220" s="9">
        <f t="shared" si="99"/>
        <v>6.2015178046695985E-3</v>
      </c>
      <c r="O220" s="2">
        <f t="shared" si="100"/>
        <v>3.6166666666666667</v>
      </c>
      <c r="P220" s="9">
        <f t="shared" si="112"/>
        <v>0.91553339061803318</v>
      </c>
      <c r="Q220" s="9">
        <f t="shared" si="113"/>
        <v>0.95861725920379981</v>
      </c>
      <c r="R220" s="35">
        <f t="shared" si="114"/>
        <v>-0.91902885042002103</v>
      </c>
      <c r="T220" s="2">
        <f t="shared" si="115"/>
        <v>3.6166666666666667</v>
      </c>
      <c r="U220" s="4">
        <f t="shared" si="101"/>
        <v>289.33333333333331</v>
      </c>
      <c r="V220" s="7">
        <f>V219-V219*U$4/'Inser. dati e pres. risult.'!$C$22+W219</f>
        <v>36.824770252829168</v>
      </c>
      <c r="W220" s="6">
        <f>V220*(1-'Inser. dati e pres. risult.'!$H$71)*U$4/'Inser. dati e pres. risult.'!$C$22</f>
        <v>1.6930928851875495E-4</v>
      </c>
      <c r="X220" s="5">
        <f t="shared" si="102"/>
        <v>63.175229747170832</v>
      </c>
      <c r="Y220" s="2">
        <f>('Inser. dati e pres. risult.'!$C$15*'Inser. dati e pres. risult.'!$D$71/60+Y219)*EXP(-'Inser. dati e pres. risult.'!$D$76*(T220-T219))</f>
        <v>49.141870471447291</v>
      </c>
      <c r="Z220" s="8">
        <f>Y220/'Inser. dati e pres. risult.'!$C$22</f>
        <v>0.16945472576361134</v>
      </c>
      <c r="AA220" s="8">
        <f>Z220*'Inser. dati e pres. risult.'!$D$75</f>
        <v>7.6254626593625099E-2</v>
      </c>
      <c r="AB220" s="9">
        <f t="shared" si="103"/>
        <v>7.3419755451834101E-2</v>
      </c>
      <c r="AC220" s="7">
        <f t="shared" si="104"/>
        <v>18.096380899053361</v>
      </c>
      <c r="AD220" s="8">
        <f>AC220/'Inser. dati e pres. risult.'!$C$22</f>
        <v>6.240131344501159E-2</v>
      </c>
      <c r="AE220" s="8">
        <f>AD220*'Inser. dati e pres. risult.'!$D$75</f>
        <v>2.8080591050255215E-2</v>
      </c>
      <c r="AF220" s="9">
        <f t="shared" si="105"/>
        <v>2.7689995840783355E-2</v>
      </c>
      <c r="AG220" s="2">
        <f t="shared" si="124"/>
        <v>3.6166666666666667</v>
      </c>
      <c r="AH220" s="9">
        <f t="shared" si="116"/>
        <v>0.62285360840041282</v>
      </c>
      <c r="AI220" s="9">
        <f t="shared" si="117"/>
        <v>0.95861725920379981</v>
      </c>
      <c r="AJ220" s="35">
        <f t="shared" si="118"/>
        <v>-0.63846095976620065</v>
      </c>
      <c r="AL220" s="2">
        <f t="shared" si="119"/>
        <v>3.6166666666666667</v>
      </c>
      <c r="AM220" s="4">
        <f t="shared" si="106"/>
        <v>470.16666666666669</v>
      </c>
      <c r="AN220" s="7">
        <f>AN219-AN219*AM$4/'Inser. dati e pres. risult.'!$C$22+AO219</f>
        <v>19.677040453422592</v>
      </c>
      <c r="AO220" s="6">
        <f>AN220*(1-'Inser. dati e pres. risult.'!$H$71)*AM$4/'Inser. dati e pres. risult.'!$C$22</f>
        <v>1.4701237120373213E-4</v>
      </c>
      <c r="AP220" s="5">
        <f t="shared" si="107"/>
        <v>80.322959546577408</v>
      </c>
      <c r="AQ220" s="2">
        <f>('Inser. dati e pres. risult.'!$C$15*'Inser. dati e pres. risult.'!$D$71/60+AQ219)*EXP(-'Inser. dati e pres. risult.'!$D$76*(AL220-AL219))</f>
        <v>49.141870471447291</v>
      </c>
      <c r="AR220" s="8">
        <f>AQ220/'Inser. dati e pres. risult.'!$C$22</f>
        <v>0.16945472576361134</v>
      </c>
      <c r="AS220" s="8">
        <f>AR220*'Inser. dati e pres. risult.'!$D$75</f>
        <v>7.6254626593625099E-2</v>
      </c>
      <c r="AT220" s="9">
        <f t="shared" si="108"/>
        <v>7.3419755451834101E-2</v>
      </c>
      <c r="AU220" s="7">
        <f t="shared" si="109"/>
        <v>9.6696657322352149</v>
      </c>
      <c r="AV220" s="8">
        <f>AU220/'Inser. dati e pres. risult.'!$C$22</f>
        <v>3.3343674938742122E-2</v>
      </c>
      <c r="AW220" s="8">
        <f>AV220*'Inser. dati e pres. risult.'!$D$75</f>
        <v>1.5004653722433956E-2</v>
      </c>
      <c r="AX220" s="9">
        <f t="shared" si="110"/>
        <v>1.4892644823803258E-2</v>
      </c>
      <c r="AY220" s="2">
        <f t="shared" si="125"/>
        <v>3.6166666666666667</v>
      </c>
      <c r="AZ220" s="9">
        <f t="shared" si="120"/>
        <v>0.79715752617055025</v>
      </c>
      <c r="BA220" s="9">
        <f t="shared" si="121"/>
        <v>0.95861725920379981</v>
      </c>
      <c r="BB220" s="35">
        <f t="shared" si="122"/>
        <v>-0.8055517036874944</v>
      </c>
    </row>
    <row r="221" spans="1:54" x14ac:dyDescent="0.2">
      <c r="A221">
        <f t="shared" si="123"/>
        <v>218</v>
      </c>
      <c r="B221" s="2">
        <f t="shared" si="111"/>
        <v>3.6333333333333333</v>
      </c>
      <c r="C221" s="4">
        <f t="shared" si="95"/>
        <v>726.66666666666663</v>
      </c>
      <c r="D221" s="7">
        <f>D220-D220*$C$4/'Inser. dati e pres. risult.'!$C$22+E220</f>
        <v>8.0642907947592182</v>
      </c>
      <c r="E221" s="6">
        <f>D221*(1-'Inser. dati e pres. risult.'!$H$71)*C$4/'Inser. dati e pres. risult.'!$C$22</f>
        <v>9.2692997640910637E-5</v>
      </c>
      <c r="F221" s="5">
        <f t="shared" si="96"/>
        <v>91.935709205240784</v>
      </c>
      <c r="G221" s="2">
        <f>('Inser. dati e pres. risult.'!$C$15*'Inser. dati e pres. risult.'!$D$71/60+G220)*EXP(-'Inser. dati e pres. risult.'!$D$76*(B221-B220))</f>
        <v>49.173657973856216</v>
      </c>
      <c r="H221" s="8">
        <f>G221/'Inser. dati e pres. risult.'!$C$22</f>
        <v>0.16956433784088351</v>
      </c>
      <c r="I221" s="8">
        <f>H221*'Inser. dati e pres. risult.'!$D$75</f>
        <v>7.6303952028397584E-2</v>
      </c>
      <c r="J221" s="9">
        <f t="shared" si="97"/>
        <v>7.3465458298082376E-2</v>
      </c>
      <c r="K221" s="7">
        <f t="shared" si="98"/>
        <v>3.9655067734320695</v>
      </c>
      <c r="L221" s="8">
        <f>K221/'Inser. dati e pres. risult.'!$C$22</f>
        <v>1.3674161287696791E-2</v>
      </c>
      <c r="M221" s="8">
        <f>L221*'Inser. dati e pres. risult.'!$D$75</f>
        <v>6.153372579463556E-3</v>
      </c>
      <c r="N221" s="9">
        <f t="shared" si="99"/>
        <v>6.1344793546265208E-3</v>
      </c>
      <c r="O221" s="2">
        <f t="shared" si="100"/>
        <v>3.6333333333333333</v>
      </c>
      <c r="P221" s="9">
        <f t="shared" si="112"/>
        <v>0.91649845387561346</v>
      </c>
      <c r="Q221" s="9">
        <f t="shared" si="113"/>
        <v>0.95921398602396846</v>
      </c>
      <c r="R221" s="35">
        <f t="shared" si="114"/>
        <v>-0.91990414910286289</v>
      </c>
      <c r="T221" s="2">
        <f t="shared" si="115"/>
        <v>3.6333333333333333</v>
      </c>
      <c r="U221" s="4">
        <f t="shared" si="101"/>
        <v>290.66666666666669</v>
      </c>
      <c r="V221" s="7">
        <f>V220-V220*U$4/'Inser. dati e pres. risult.'!$C$22+W220</f>
        <v>36.655630273598931</v>
      </c>
      <c r="W221" s="6">
        <f>V221*(1-'Inser. dati e pres. risult.'!$H$71)*U$4/'Inser. dati e pres. risult.'!$C$22</f>
        <v>1.6853163344183431E-4</v>
      </c>
      <c r="X221" s="5">
        <f t="shared" si="102"/>
        <v>63.344369726401069</v>
      </c>
      <c r="Y221" s="2">
        <f>('Inser. dati e pres. risult.'!$C$15*'Inser. dati e pres. risult.'!$D$71/60+Y220)*EXP(-'Inser. dati e pres. risult.'!$D$76*(T221-T220))</f>
        <v>49.173657973856216</v>
      </c>
      <c r="Z221" s="8">
        <f>Y221/'Inser. dati e pres. risult.'!$C$22</f>
        <v>0.16956433784088351</v>
      </c>
      <c r="AA221" s="8">
        <f>Z221*'Inser. dati e pres. risult.'!$D$75</f>
        <v>7.6303952028397584E-2</v>
      </c>
      <c r="AB221" s="9">
        <f t="shared" si="103"/>
        <v>7.3465458298082376E-2</v>
      </c>
      <c r="AC221" s="7">
        <f t="shared" si="104"/>
        <v>18.024914258900832</v>
      </c>
      <c r="AD221" s="8">
        <f>AC221/'Inser. dati e pres. risult.'!$C$22</f>
        <v>6.2154876754830453E-2</v>
      </c>
      <c r="AE221" s="8">
        <f>AD221*'Inser. dati e pres. risult.'!$D$75</f>
        <v>2.7969694539673705E-2</v>
      </c>
      <c r="AF221" s="9">
        <f t="shared" si="105"/>
        <v>2.7582164075145799E-2</v>
      </c>
      <c r="AG221" s="2">
        <f t="shared" si="124"/>
        <v>3.6333333333333333</v>
      </c>
      <c r="AH221" s="9">
        <f t="shared" si="116"/>
        <v>0.62455601973879249</v>
      </c>
      <c r="AI221" s="9">
        <f t="shared" si="117"/>
        <v>0.95921398602396846</v>
      </c>
      <c r="AJ221" s="35">
        <f t="shared" si="118"/>
        <v>-0.63986888316494306</v>
      </c>
      <c r="AL221" s="2">
        <f t="shared" si="119"/>
        <v>3.6333333333333333</v>
      </c>
      <c r="AM221" s="4">
        <f t="shared" si="106"/>
        <v>472.33333333333331</v>
      </c>
      <c r="AN221" s="7">
        <f>AN220-AN220*AM$4/'Inser. dati e pres. risult.'!$C$22+AO220</f>
        <v>19.530175094590064</v>
      </c>
      <c r="AO221" s="6">
        <f>AN221*(1-'Inser. dati e pres. risult.'!$H$71)*AM$4/'Inser. dati e pres. risult.'!$C$22</f>
        <v>1.4591510128142017E-4</v>
      </c>
      <c r="AP221" s="5">
        <f t="shared" si="107"/>
        <v>80.469824905409936</v>
      </c>
      <c r="AQ221" s="2">
        <f>('Inser. dati e pres. risult.'!$C$15*'Inser. dati e pres. risult.'!$D$71/60+AQ220)*EXP(-'Inser. dati e pres. risult.'!$D$76*(AL221-AL220))</f>
        <v>49.173657973856216</v>
      </c>
      <c r="AR221" s="8">
        <f>AQ221/'Inser. dati e pres. risult.'!$C$22</f>
        <v>0.16956433784088351</v>
      </c>
      <c r="AS221" s="8">
        <f>AR221*'Inser. dati e pres. risult.'!$D$75</f>
        <v>7.6303952028397584E-2</v>
      </c>
      <c r="AT221" s="9">
        <f t="shared" si="108"/>
        <v>7.3465458298082376E-2</v>
      </c>
      <c r="AU221" s="7">
        <f t="shared" si="109"/>
        <v>9.6037015027089669</v>
      </c>
      <c r="AV221" s="8">
        <f>AU221/'Inser. dati e pres. risult.'!$C$22</f>
        <v>3.3116212078306784E-2</v>
      </c>
      <c r="AW221" s="8">
        <f>AV221*'Inser. dati e pres. risult.'!$D$75</f>
        <v>1.4902295435238053E-2</v>
      </c>
      <c r="AX221" s="9">
        <f t="shared" si="110"/>
        <v>1.4791805761454557E-2</v>
      </c>
      <c r="AY221" s="2">
        <f t="shared" si="125"/>
        <v>3.6333333333333333</v>
      </c>
      <c r="AZ221" s="9">
        <f t="shared" si="120"/>
        <v>0.79865631952587091</v>
      </c>
      <c r="BA221" s="9">
        <f t="shared" si="121"/>
        <v>0.95921398602396846</v>
      </c>
      <c r="BB221" s="35">
        <f t="shared" si="122"/>
        <v>-0.80686832569167433</v>
      </c>
    </row>
    <row r="222" spans="1:54" x14ac:dyDescent="0.2">
      <c r="A222">
        <f t="shared" si="123"/>
        <v>219</v>
      </c>
      <c r="B222" s="2">
        <f t="shared" si="111"/>
        <v>3.65</v>
      </c>
      <c r="C222" s="4">
        <f t="shared" si="95"/>
        <v>730</v>
      </c>
      <c r="D222" s="7">
        <f>D221-D221*$C$4/'Inser. dati e pres. risult.'!$C$22+E221</f>
        <v>7.9716904901159484</v>
      </c>
      <c r="E222" s="6">
        <f>D222*(1-'Inser. dati e pres. risult.'!$H$71)*C$4/'Inser. dati e pres. risult.'!$C$22</f>
        <v>9.1628626323171899E-5</v>
      </c>
      <c r="F222" s="5">
        <f t="shared" si="96"/>
        <v>92.028309509884053</v>
      </c>
      <c r="G222" s="2">
        <f>('Inser. dati e pres. risult.'!$C$15*'Inser. dati e pres. risult.'!$D$71/60+G221)*EXP(-'Inser. dati e pres. risult.'!$D$76*(B222-B221))</f>
        <v>49.204987883048425</v>
      </c>
      <c r="H222" s="8">
        <f>G222/'Inser. dati e pres. risult.'!$C$22</f>
        <v>0.1696723720105118</v>
      </c>
      <c r="I222" s="8">
        <f>H222*'Inser. dati e pres. risult.'!$D$75</f>
        <v>7.6352567404730315E-2</v>
      </c>
      <c r="J222" s="9">
        <f t="shared" si="97"/>
        <v>7.3510501028619002E-2</v>
      </c>
      <c r="K222" s="7">
        <f t="shared" si="98"/>
        <v>3.922469339735676</v>
      </c>
      <c r="L222" s="8">
        <f>K222/'Inser. dati e pres. risult.'!$C$22</f>
        <v>1.3525756343916125E-2</v>
      </c>
      <c r="M222" s="8">
        <f>L222*'Inser. dati e pres. risult.'!$D$75</f>
        <v>6.0865903547622563E-3</v>
      </c>
      <c r="N222" s="9">
        <f t="shared" si="99"/>
        <v>6.0681045878013817E-3</v>
      </c>
      <c r="O222" s="2">
        <f t="shared" si="100"/>
        <v>3.65</v>
      </c>
      <c r="P222" s="9">
        <f t="shared" si="112"/>
        <v>0.91745254755590688</v>
      </c>
      <c r="Q222" s="9">
        <f t="shared" si="113"/>
        <v>0.95980209393345894</v>
      </c>
      <c r="R222" s="35">
        <f t="shared" si="114"/>
        <v>-0.92077078229528686</v>
      </c>
      <c r="T222" s="2">
        <f t="shared" si="115"/>
        <v>3.65</v>
      </c>
      <c r="U222" s="4">
        <f t="shared" si="101"/>
        <v>292</v>
      </c>
      <c r="V222" s="7">
        <f>V221-V221*U$4/'Inser. dati e pres. risult.'!$C$22+W221</f>
        <v>36.487267171790535</v>
      </c>
      <c r="W222" s="6">
        <f>V222*(1-'Inser. dati e pres. risult.'!$H$71)*U$4/'Inser. dati e pres. risult.'!$C$22</f>
        <v>1.6775755021512903E-4</v>
      </c>
      <c r="X222" s="5">
        <f t="shared" si="102"/>
        <v>63.512732828209465</v>
      </c>
      <c r="Y222" s="2">
        <f>('Inser. dati e pres. risult.'!$C$15*'Inser. dati e pres. risult.'!$D$71/60+Y221)*EXP(-'Inser. dati e pres. risult.'!$D$76*(T222-T221))</f>
        <v>49.204987883048425</v>
      </c>
      <c r="Z222" s="8">
        <f>Y222/'Inser. dati e pres. risult.'!$C$22</f>
        <v>0.1696723720105118</v>
      </c>
      <c r="AA222" s="8">
        <f>Z222*'Inser. dati e pres. risult.'!$D$75</f>
        <v>7.6352567404730315E-2</v>
      </c>
      <c r="AB222" s="9">
        <f t="shared" si="103"/>
        <v>7.3510501028619002E-2</v>
      </c>
      <c r="AC222" s="7">
        <f t="shared" si="104"/>
        <v>17.95355539073504</v>
      </c>
      <c r="AD222" s="8">
        <f>AC222/'Inser. dati e pres. risult.'!$C$22</f>
        <v>6.1908811692189793E-2</v>
      </c>
      <c r="AE222" s="8">
        <f>AD222*'Inser. dati e pres. risult.'!$D$75</f>
        <v>2.7858965261485406E-2</v>
      </c>
      <c r="AF222" s="9">
        <f t="shared" si="105"/>
        <v>2.7474482988462001E-2</v>
      </c>
      <c r="AG222" s="2">
        <f t="shared" si="124"/>
        <v>3.65</v>
      </c>
      <c r="AH222" s="9">
        <f t="shared" si="116"/>
        <v>0.6262509083189941</v>
      </c>
      <c r="AI222" s="9">
        <f t="shared" si="117"/>
        <v>0.95980209393345894</v>
      </c>
      <c r="AJ222" s="35">
        <f t="shared" si="118"/>
        <v>-0.64127483919884221</v>
      </c>
      <c r="AL222" s="2">
        <f t="shared" si="119"/>
        <v>3.65</v>
      </c>
      <c r="AM222" s="4">
        <f t="shared" si="106"/>
        <v>474.5</v>
      </c>
      <c r="AN222" s="7">
        <f>AN221-AN221*AM$4/'Inser. dati e pres. risult.'!$C$22+AO221</f>
        <v>19.384405908409924</v>
      </c>
      <c r="AO222" s="6">
        <f>AN222*(1-'Inser. dati e pres. risult.'!$H$71)*AM$4/'Inser. dati e pres. risult.'!$C$22</f>
        <v>1.4482602115478691E-4</v>
      </c>
      <c r="AP222" s="5">
        <f t="shared" si="107"/>
        <v>80.615594091590083</v>
      </c>
      <c r="AQ222" s="2">
        <f>('Inser. dati e pres. risult.'!$C$15*'Inser. dati e pres. risult.'!$D$71/60+AQ221)*EXP(-'Inser. dati e pres. risult.'!$D$76*(AL222-AL221))</f>
        <v>49.204987883048425</v>
      </c>
      <c r="AR222" s="8">
        <f>AQ222/'Inser. dati e pres. risult.'!$C$22</f>
        <v>0.1696723720105118</v>
      </c>
      <c r="AS222" s="8">
        <f>AR222*'Inser. dati e pres. risult.'!$D$75</f>
        <v>7.6352567404730315E-2</v>
      </c>
      <c r="AT222" s="9">
        <f t="shared" si="108"/>
        <v>7.3510501028619002E-2</v>
      </c>
      <c r="AU222" s="7">
        <f t="shared" si="109"/>
        <v>9.5380945784340252</v>
      </c>
      <c r="AV222" s="8">
        <f>AU222/'Inser. dati e pres. risult.'!$C$22</f>
        <v>3.2889981304944915E-2</v>
      </c>
      <c r="AW222" s="8">
        <f>AV222*'Inser. dati e pres. risult.'!$D$75</f>
        <v>1.4800491587225212E-2</v>
      </c>
      <c r="AX222" s="9">
        <f t="shared" si="110"/>
        <v>1.4691502670653667E-2</v>
      </c>
      <c r="AY222" s="2">
        <f t="shared" si="125"/>
        <v>3.65</v>
      </c>
      <c r="AZ222" s="9">
        <f t="shared" si="120"/>
        <v>0.80014416355380313</v>
      </c>
      <c r="BA222" s="9">
        <f t="shared" si="121"/>
        <v>0.95980209393345894</v>
      </c>
      <c r="BB222" s="35">
        <f t="shared" si="122"/>
        <v>-0.80817794969411738</v>
      </c>
    </row>
    <row r="223" spans="1:54" x14ac:dyDescent="0.2">
      <c r="A223">
        <f t="shared" si="123"/>
        <v>220</v>
      </c>
      <c r="B223" s="2">
        <f t="shared" si="111"/>
        <v>3.6666666666666665</v>
      </c>
      <c r="C223" s="4">
        <f t="shared" si="95"/>
        <v>733.33333333333326</v>
      </c>
      <c r="D223" s="7">
        <f>D222-D222*$C$4/'Inser. dati e pres. risult.'!$C$22+E222</f>
        <v>7.8801534924190992</v>
      </c>
      <c r="E223" s="6">
        <f>D223*(1-'Inser. dati e pres. risult.'!$H$71)*C$4/'Inser. dati e pres. risult.'!$C$22</f>
        <v>9.0576476924357545E-5</v>
      </c>
      <c r="F223" s="5">
        <f t="shared" si="96"/>
        <v>92.119846507580903</v>
      </c>
      <c r="G223" s="2">
        <f>('Inser. dati e pres. risult.'!$C$15*'Inser. dati e pres. risult.'!$D$71/60+G222)*EXP(-'Inser. dati e pres. risult.'!$D$76*(B223-B222))</f>
        <v>49.235866786252728</v>
      </c>
      <c r="H223" s="8">
        <f>G223/'Inser. dati e pres. risult.'!$C$22</f>
        <v>0.16977885098707837</v>
      </c>
      <c r="I223" s="8">
        <f>H223*'Inser. dati e pres. risult.'!$D$75</f>
        <v>7.6400482944185263E-2</v>
      </c>
      <c r="J223" s="9">
        <f t="shared" si="97"/>
        <v>7.3554893209215377E-2</v>
      </c>
      <c r="K223" s="7">
        <f t="shared" si="98"/>
        <v>3.8798618760797097</v>
      </c>
      <c r="L223" s="8">
        <f>K223/'Inser. dati e pres. risult.'!$C$22</f>
        <v>1.3378834055447274E-2</v>
      </c>
      <c r="M223" s="8">
        <f>L223*'Inser. dati e pres. risult.'!$D$75</f>
        <v>6.0204753249512733E-3</v>
      </c>
      <c r="N223" s="9">
        <f t="shared" si="99"/>
        <v>6.0023885785220887E-3</v>
      </c>
      <c r="O223" s="2">
        <f t="shared" si="100"/>
        <v>3.6666666666666665</v>
      </c>
      <c r="P223" s="9">
        <f t="shared" si="112"/>
        <v>0.91839579507716451</v>
      </c>
      <c r="Q223" s="9">
        <f t="shared" si="113"/>
        <v>0.96038170782935772</v>
      </c>
      <c r="R223" s="35">
        <f t="shared" si="114"/>
        <v>-0.92162881431015042</v>
      </c>
      <c r="T223" s="2">
        <f t="shared" si="115"/>
        <v>3.6666666666666665</v>
      </c>
      <c r="U223" s="4">
        <f t="shared" si="101"/>
        <v>293.33333333333331</v>
      </c>
      <c r="V223" s="7">
        <f>V222-V222*U$4/'Inser. dati e pres. risult.'!$C$22+W222</f>
        <v>36.319677379125622</v>
      </c>
      <c r="W223" s="6">
        <f>V223*(1-'Inser. dati e pres. risult.'!$H$71)*U$4/'Inser. dati e pres. risult.'!$C$22</f>
        <v>1.6698702243276163E-4</v>
      </c>
      <c r="X223" s="5">
        <f t="shared" si="102"/>
        <v>63.680322620874378</v>
      </c>
      <c r="Y223" s="2">
        <f>('Inser. dati e pres. risult.'!$C$15*'Inser. dati e pres. risult.'!$D$71/60+Y222)*EXP(-'Inser. dati e pres. risult.'!$D$76*(T223-T222))</f>
        <v>49.235866786252728</v>
      </c>
      <c r="Z223" s="8">
        <f>Y223/'Inser. dati e pres. risult.'!$C$22</f>
        <v>0.16977885098707837</v>
      </c>
      <c r="AA223" s="8">
        <f>Z223*'Inser. dati e pres. risult.'!$D$75</f>
        <v>7.6400482944185263E-2</v>
      </c>
      <c r="AB223" s="9">
        <f t="shared" si="103"/>
        <v>7.3554893209215377E-2</v>
      </c>
      <c r="AC223" s="7">
        <f t="shared" si="104"/>
        <v>17.882307971583057</v>
      </c>
      <c r="AD223" s="8">
        <f>AC223/'Inser. dati e pres. risult.'!$C$22</f>
        <v>6.1663130936493296E-2</v>
      </c>
      <c r="AE223" s="8">
        <f>AD223*'Inser. dati e pres. risult.'!$D$75</f>
        <v>2.7748408921421983E-2</v>
      </c>
      <c r="AF223" s="9">
        <f t="shared" si="105"/>
        <v>2.7366958183017931E-2</v>
      </c>
      <c r="AG223" s="2">
        <f t="shared" si="124"/>
        <v>3.6666666666666665</v>
      </c>
      <c r="AH223" s="9">
        <f t="shared" si="116"/>
        <v>0.6279383058149931</v>
      </c>
      <c r="AI223" s="9">
        <f t="shared" si="117"/>
        <v>0.96038170782935772</v>
      </c>
      <c r="AJ223" s="35">
        <f t="shared" si="118"/>
        <v>-0.64267875472071889</v>
      </c>
      <c r="AL223" s="2">
        <f t="shared" si="119"/>
        <v>3.6666666666666665</v>
      </c>
      <c r="AM223" s="4">
        <f t="shared" si="106"/>
        <v>476.66666666666663</v>
      </c>
      <c r="AN223" s="7">
        <f>AN222-AN222*AM$4/'Inser. dati e pres. risult.'!$C$22+AO222</f>
        <v>19.239724713276292</v>
      </c>
      <c r="AO223" s="6">
        <f>AN223*(1-'Inser. dati e pres. risult.'!$H$71)*AM$4/'Inser. dati e pres. risult.'!$C$22</f>
        <v>1.4374506969689198E-4</v>
      </c>
      <c r="AP223" s="5">
        <f t="shared" si="107"/>
        <v>80.760275286723711</v>
      </c>
      <c r="AQ223" s="2">
        <f>('Inser. dati e pres. risult.'!$C$15*'Inser. dati e pres. risult.'!$D$71/60+AQ222)*EXP(-'Inser. dati e pres. risult.'!$D$76*(AL223-AL222))</f>
        <v>49.235866786252728</v>
      </c>
      <c r="AR223" s="8">
        <f>AQ223/'Inser. dati e pres. risult.'!$C$22</f>
        <v>0.16977885098707837</v>
      </c>
      <c r="AS223" s="8">
        <f>AR223*'Inser. dati e pres. risult.'!$D$75</f>
        <v>7.6400482944185263E-2</v>
      </c>
      <c r="AT223" s="9">
        <f t="shared" si="108"/>
        <v>7.3554893209215377E-2</v>
      </c>
      <c r="AU223" s="7">
        <f t="shared" si="109"/>
        <v>9.47284522987046</v>
      </c>
      <c r="AV223" s="8">
        <f>AU223/'Inser. dati e pres. risult.'!$C$22</f>
        <v>3.2664983551277449E-2</v>
      </c>
      <c r="AW223" s="8">
        <f>AV223*'Inser. dati e pres. risult.'!$D$75</f>
        <v>1.4699242598074853E-2</v>
      </c>
      <c r="AX223" s="9">
        <f t="shared" si="110"/>
        <v>1.4591736130752375E-2</v>
      </c>
      <c r="AY223" s="2">
        <f t="shared" si="125"/>
        <v>3.6666666666666665</v>
      </c>
      <c r="AZ223" s="9">
        <f t="shared" si="120"/>
        <v>0.80162113634984866</v>
      </c>
      <c r="BA223" s="9">
        <f t="shared" si="121"/>
        <v>0.96038170782935772</v>
      </c>
      <c r="BB223" s="35">
        <f t="shared" si="122"/>
        <v>-0.80948056813042046</v>
      </c>
    </row>
    <row r="224" spans="1:54" x14ac:dyDescent="0.2">
      <c r="A224">
        <f t="shared" si="123"/>
        <v>221</v>
      </c>
      <c r="B224" s="2">
        <f t="shared" si="111"/>
        <v>3.6833333333333331</v>
      </c>
      <c r="C224" s="4">
        <f t="shared" si="95"/>
        <v>736.66666666666663</v>
      </c>
      <c r="D224" s="7">
        <f>D223-D223*$C$4/'Inser. dati e pres. risult.'!$C$22+E223</f>
        <v>7.789667591971666</v>
      </c>
      <c r="E224" s="6">
        <f>D224*(1-'Inser. dati e pres. risult.'!$H$71)*C$4/'Inser. dati e pres. risult.'!$C$22</f>
        <v>8.9536409103122694E-5</v>
      </c>
      <c r="F224" s="5">
        <f t="shared" si="96"/>
        <v>92.210332408028336</v>
      </c>
      <c r="G224" s="2">
        <f>('Inser. dati e pres. risult.'!$C$15*'Inser. dati e pres. risult.'!$D$71/60+G223)*EXP(-'Inser. dati e pres. risult.'!$D$76*(B224-B223))</f>
        <v>49.266301175872279</v>
      </c>
      <c r="H224" s="8">
        <f>G224/'Inser. dati e pres. risult.'!$C$22</f>
        <v>0.16988379715818028</v>
      </c>
      <c r="I224" s="8">
        <f>H224*'Inser. dati e pres. risult.'!$D$75</f>
        <v>7.6447708721181132E-2</v>
      </c>
      <c r="J224" s="9">
        <f t="shared" si="97"/>
        <v>7.3598644266130608E-2</v>
      </c>
      <c r="K224" s="7">
        <f t="shared" si="98"/>
        <v>3.8376810964600789</v>
      </c>
      <c r="L224" s="8">
        <f>K224/'Inser. dati e pres. risult.'!$C$22</f>
        <v>1.3233383091241651E-2</v>
      </c>
      <c r="M224" s="8">
        <f>L224*'Inser. dati e pres. risult.'!$D$75</f>
        <v>5.9550223910587435E-3</v>
      </c>
      <c r="N224" s="9">
        <f t="shared" si="99"/>
        <v>5.9373263893399697E-3</v>
      </c>
      <c r="O224" s="2">
        <f t="shared" si="100"/>
        <v>3.6833333333333331</v>
      </c>
      <c r="P224" s="9">
        <f t="shared" si="112"/>
        <v>0.91932831849631946</v>
      </c>
      <c r="Q224" s="9">
        <f t="shared" si="113"/>
        <v>0.96095295078718623</v>
      </c>
      <c r="R224" s="35">
        <f t="shared" si="114"/>
        <v>-0.92247830961407418</v>
      </c>
      <c r="T224" s="2">
        <f t="shared" si="115"/>
        <v>3.6833333333333331</v>
      </c>
      <c r="U224" s="4">
        <f t="shared" si="101"/>
        <v>294.66666666666663</v>
      </c>
      <c r="V224" s="7">
        <f>V223-V223*U$4/'Inser. dati e pres. risult.'!$C$22+W223</f>
        <v>36.15285734371529</v>
      </c>
      <c r="W224" s="6">
        <f>V224*(1-'Inser. dati e pres. risult.'!$H$71)*U$4/'Inser. dati e pres. risult.'!$C$22</f>
        <v>1.6622003376420838E-4</v>
      </c>
      <c r="X224" s="5">
        <f t="shared" si="102"/>
        <v>63.84714265628471</v>
      </c>
      <c r="Y224" s="2">
        <f>('Inser. dati e pres. risult.'!$C$15*'Inser. dati e pres. risult.'!$D$71/60+Y223)*EXP(-'Inser. dati e pres. risult.'!$D$76*(T224-T223))</f>
        <v>49.266301175872279</v>
      </c>
      <c r="Z224" s="8">
        <f>Y224/'Inser. dati e pres. risult.'!$C$22</f>
        <v>0.16988379715818028</v>
      </c>
      <c r="AA224" s="8">
        <f>Z224*'Inser. dati e pres. risult.'!$D$75</f>
        <v>7.6447708721181132E-2</v>
      </c>
      <c r="AB224" s="9">
        <f t="shared" si="103"/>
        <v>7.3598644266130608E-2</v>
      </c>
      <c r="AC224" s="7">
        <f t="shared" si="104"/>
        <v>17.811175582638235</v>
      </c>
      <c r="AD224" s="8">
        <f>AC224/'Inser. dati e pres. risult.'!$C$22</f>
        <v>6.1417846836683568E-2</v>
      </c>
      <c r="AE224" s="8">
        <f>AD224*'Inser. dati e pres. risult.'!$D$75</f>
        <v>2.7638031076507606E-2</v>
      </c>
      <c r="AF224" s="9">
        <f t="shared" si="105"/>
        <v>2.7259595118826807E-2</v>
      </c>
      <c r="AG224" s="2">
        <f t="shared" si="124"/>
        <v>3.6833333333333331</v>
      </c>
      <c r="AH224" s="9">
        <f t="shared" si="116"/>
        <v>0.62961824377828368</v>
      </c>
      <c r="AI224" s="9">
        <f t="shared" si="117"/>
        <v>0.96095295078718623</v>
      </c>
      <c r="AJ224" s="35">
        <f t="shared" si="118"/>
        <v>-0.64408055844100143</v>
      </c>
      <c r="AL224" s="2">
        <f t="shared" si="119"/>
        <v>3.6833333333333331</v>
      </c>
      <c r="AM224" s="4">
        <f t="shared" si="106"/>
        <v>478.83333333333331</v>
      </c>
      <c r="AN224" s="7">
        <f>AN223-AN223*AM$4/'Inser. dati e pres. risult.'!$C$22+AO223</f>
        <v>19.096123388649097</v>
      </c>
      <c r="AO224" s="6">
        <f>AN224*(1-'Inser. dati e pres. risult.'!$H$71)*AM$4/'Inser. dati e pres. risult.'!$C$22</f>
        <v>1.426721862370336E-4</v>
      </c>
      <c r="AP224" s="5">
        <f t="shared" si="107"/>
        <v>80.90387661135091</v>
      </c>
      <c r="AQ224" s="2">
        <f>('Inser. dati e pres. risult.'!$C$15*'Inser. dati e pres. risult.'!$D$71/60+AQ223)*EXP(-'Inser. dati e pres. risult.'!$D$76*(AL224-AL223))</f>
        <v>49.266301175872279</v>
      </c>
      <c r="AR224" s="8">
        <f>AQ224/'Inser. dati e pres. risult.'!$C$22</f>
        <v>0.16988379715818028</v>
      </c>
      <c r="AS224" s="8">
        <f>AR224*'Inser. dati e pres. risult.'!$D$75</f>
        <v>7.6447708721181132E-2</v>
      </c>
      <c r="AT224" s="9">
        <f t="shared" si="108"/>
        <v>7.3598644266130608E-2</v>
      </c>
      <c r="AU224" s="7">
        <f t="shared" si="109"/>
        <v>9.407953661568051</v>
      </c>
      <c r="AV224" s="8">
        <f>AU224/'Inser. dati e pres. risult.'!$C$22</f>
        <v>3.2441219522648453E-2</v>
      </c>
      <c r="AW224" s="8">
        <f>AV224*'Inser. dati e pres. risult.'!$D$75</f>
        <v>1.4598548785191803E-2</v>
      </c>
      <c r="AX224" s="9">
        <f t="shared" si="110"/>
        <v>1.4492506619601775E-2</v>
      </c>
      <c r="AY224" s="2">
        <f t="shared" si="125"/>
        <v>3.6833333333333331</v>
      </c>
      <c r="AZ224" s="9">
        <f t="shared" si="120"/>
        <v>0.80308731547829493</v>
      </c>
      <c r="BA224" s="9">
        <f t="shared" si="121"/>
        <v>0.96095295078718623</v>
      </c>
      <c r="BB224" s="35">
        <f t="shared" si="122"/>
        <v>-0.81077617476144126</v>
      </c>
    </row>
    <row r="225" spans="1:54" x14ac:dyDescent="0.2">
      <c r="A225">
        <f t="shared" si="123"/>
        <v>222</v>
      </c>
      <c r="B225" s="2">
        <f t="shared" si="111"/>
        <v>3.7</v>
      </c>
      <c r="C225" s="4">
        <f t="shared" si="95"/>
        <v>740</v>
      </c>
      <c r="D225" s="7">
        <f>D224-D224*$C$4/'Inser. dati e pres. risult.'!$C$22+E224</f>
        <v>7.7002207192776462</v>
      </c>
      <c r="E225" s="6">
        <f>D225*(1-'Inser. dati e pres. risult.'!$H$71)*C$4/'Inser. dati e pres. risult.'!$C$22</f>
        <v>8.8508284129628191E-5</v>
      </c>
      <c r="F225" s="5">
        <f t="shared" si="96"/>
        <v>92.299779280722348</v>
      </c>
      <c r="G225" s="2">
        <f>('Inser. dati e pres. risult.'!$C$15*'Inser. dati e pres. risult.'!$D$71/60+G224)*EXP(-'Inser. dati e pres. risult.'!$D$76*(B225-B224))</f>
        <v>49.296297450849586</v>
      </c>
      <c r="H225" s="8">
        <f>G225/'Inser. dati e pres. risult.'!$C$22</f>
        <v>0.16998723258913651</v>
      </c>
      <c r="I225" s="8">
        <f>H225*'Inser. dati e pres. risult.'!$D$75</f>
        <v>7.6494254665111436E-2</v>
      </c>
      <c r="J225" s="9">
        <f t="shared" si="97"/>
        <v>7.3641763488171308E-2</v>
      </c>
      <c r="K225" s="7">
        <f t="shared" si="98"/>
        <v>3.7959237101470582</v>
      </c>
      <c r="L225" s="8">
        <f>K225/'Inser. dati e pres. risult.'!$C$22</f>
        <v>1.3089392103955374E-2</v>
      </c>
      <c r="M225" s="8">
        <f>L225*'Inser. dati e pres. risult.'!$D$75</f>
        <v>5.8902264467799188E-3</v>
      </c>
      <c r="N225" s="9">
        <f t="shared" si="99"/>
        <v>5.872913072892727E-3</v>
      </c>
      <c r="O225" s="2">
        <f t="shared" si="100"/>
        <v>3.7</v>
      </c>
      <c r="P225" s="9">
        <f t="shared" si="112"/>
        <v>0.92025023852346965</v>
      </c>
      <c r="Q225" s="9">
        <f t="shared" si="113"/>
        <v>0.96151594408779417</v>
      </c>
      <c r="R225" s="35">
        <f t="shared" si="114"/>
        <v>-0.92331933280311751</v>
      </c>
      <c r="T225" s="2">
        <f t="shared" si="115"/>
        <v>3.7</v>
      </c>
      <c r="U225" s="4">
        <f t="shared" si="101"/>
        <v>296</v>
      </c>
      <c r="V225" s="7">
        <f>V224-V224*U$4/'Inser. dati e pres. risult.'!$C$22+W224</f>
        <v>35.986803529984847</v>
      </c>
      <c r="W225" s="6">
        <f>V225*(1-'Inser. dati e pres. risult.'!$H$71)*U$4/'Inser. dati e pres. risult.'!$C$22</f>
        <v>1.6545656795395348E-4</v>
      </c>
      <c r="X225" s="5">
        <f t="shared" si="102"/>
        <v>64.013196470015146</v>
      </c>
      <c r="Y225" s="2">
        <f>('Inser. dati e pres. risult.'!$C$15*'Inser. dati e pres. risult.'!$D$71/60+Y224)*EXP(-'Inser. dati e pres. risult.'!$D$76*(T225-T224))</f>
        <v>49.296297450849586</v>
      </c>
      <c r="Z225" s="8">
        <f>Y225/'Inser. dati e pres. risult.'!$C$22</f>
        <v>0.16998723258913651</v>
      </c>
      <c r="AA225" s="8">
        <f>Z225*'Inser. dati e pres. risult.'!$D$75</f>
        <v>7.6494254665111436E-2</v>
      </c>
      <c r="AB225" s="9">
        <f t="shared" si="103"/>
        <v>7.3641763488171308E-2</v>
      </c>
      <c r="AC225" s="7">
        <f t="shared" si="104"/>
        <v>17.740161711194169</v>
      </c>
      <c r="AD225" s="8">
        <f>AC225/'Inser. dati e pres. risult.'!$C$22</f>
        <v>6.1172971417910928E-2</v>
      </c>
      <c r="AE225" s="8">
        <f>AD225*'Inser. dati e pres. risult.'!$D$75</f>
        <v>2.7527837138059917E-2</v>
      </c>
      <c r="AF225" s="9">
        <f t="shared" si="105"/>
        <v>2.7152399116459391E-2</v>
      </c>
      <c r="AG225" s="2">
        <f t="shared" si="124"/>
        <v>3.7</v>
      </c>
      <c r="AH225" s="9">
        <f t="shared" si="116"/>
        <v>0.63129075363844678</v>
      </c>
      <c r="AI225" s="9">
        <f t="shared" si="117"/>
        <v>0.96151594408779417</v>
      </c>
      <c r="AJ225" s="35">
        <f t="shared" si="118"/>
        <v>-0.64548018089077197</v>
      </c>
      <c r="AL225" s="2">
        <f t="shared" si="119"/>
        <v>3.7</v>
      </c>
      <c r="AM225" s="4">
        <f t="shared" si="106"/>
        <v>481</v>
      </c>
      <c r="AN225" s="7">
        <f>AN224-AN224*AM$4/'Inser. dati e pres. risult.'!$C$22+AO224</f>
        <v>18.953593874598301</v>
      </c>
      <c r="AO225" s="6">
        <f>AN225*(1-'Inser. dati e pres. risult.'!$H$71)*AM$4/'Inser. dati e pres. risult.'!$C$22</f>
        <v>1.4160731055734373E-4</v>
      </c>
      <c r="AP225" s="5">
        <f t="shared" si="107"/>
        <v>81.046406125401703</v>
      </c>
      <c r="AQ225" s="2">
        <f>('Inser. dati e pres. risult.'!$C$15*'Inser. dati e pres. risult.'!$D$71/60+AQ224)*EXP(-'Inser. dati e pres. risult.'!$D$76*(AL225-AL224))</f>
        <v>49.296297450849586</v>
      </c>
      <c r="AR225" s="8">
        <f>AQ225/'Inser. dati e pres. risult.'!$C$22</f>
        <v>0.16998723258913651</v>
      </c>
      <c r="AS225" s="8">
        <f>AR225*'Inser. dati e pres. risult.'!$D$75</f>
        <v>7.6494254665111436E-2</v>
      </c>
      <c r="AT225" s="9">
        <f t="shared" si="108"/>
        <v>7.3641763488171308E-2</v>
      </c>
      <c r="AU225" s="7">
        <f t="shared" si="109"/>
        <v>9.3434200140479859</v>
      </c>
      <c r="AV225" s="8">
        <f>AU225/'Inser. dati e pres. risult.'!$C$22</f>
        <v>3.2218689703613745E-2</v>
      </c>
      <c r="AW225" s="8">
        <f>AV225*'Inser. dati e pres. risult.'!$D$75</f>
        <v>1.4498410366626186E-2</v>
      </c>
      <c r="AX225" s="9">
        <f t="shared" si="110"/>
        <v>1.4393814516377001E-2</v>
      </c>
      <c r="AY225" s="2">
        <f t="shared" si="125"/>
        <v>3.7</v>
      </c>
      <c r="AZ225" s="9">
        <f t="shared" si="120"/>
        <v>0.80454277797558438</v>
      </c>
      <c r="BA225" s="9">
        <f t="shared" si="121"/>
        <v>0.96151594408779417</v>
      </c>
      <c r="BB225" s="35">
        <f t="shared" si="122"/>
        <v>-0.81206476463641641</v>
      </c>
    </row>
    <row r="226" spans="1:54" x14ac:dyDescent="0.2">
      <c r="A226">
        <f t="shared" si="123"/>
        <v>223</v>
      </c>
      <c r="B226" s="2">
        <f t="shared" si="111"/>
        <v>3.7166666666666668</v>
      </c>
      <c r="C226" s="4">
        <f t="shared" si="95"/>
        <v>743.33333333333337</v>
      </c>
      <c r="D226" s="7">
        <f>D225-D225*$C$4/'Inser. dati e pres. risult.'!$C$22+E225</f>
        <v>7.6118009434321472</v>
      </c>
      <c r="E226" s="6">
        <f>D226*(1-'Inser. dati e pres. risult.'!$H$71)*C$4/'Inser. dati e pres. risult.'!$C$22</f>
        <v>8.749196486703625E-5</v>
      </c>
      <c r="F226" s="5">
        <f t="shared" si="96"/>
        <v>92.388199056567856</v>
      </c>
      <c r="G226" s="2">
        <f>('Inser. dati e pres. risult.'!$C$15*'Inser. dati e pres. risult.'!$D$71/60+G225)*EXP(-'Inser. dati e pres. risult.'!$D$76*(B226-B225))</f>
        <v>49.325861918012009</v>
      </c>
      <c r="H226" s="8">
        <f>G226/'Inser. dati e pres. risult.'!$C$22</f>
        <v>0.17008917902762763</v>
      </c>
      <c r="I226" s="8">
        <f>H226*'Inser. dati e pres. risult.'!$D$75</f>
        <v>7.6540130562432432E-2</v>
      </c>
      <c r="J226" s="9">
        <f t="shared" si="97"/>
        <v>7.3684260028721082E-2</v>
      </c>
      <c r="K226" s="7">
        <f t="shared" si="98"/>
        <v>3.7545864228312764</v>
      </c>
      <c r="L226" s="8">
        <f>K226/'Inser. dati e pres. risult.'!$C$22</f>
        <v>1.2946849733900954E-2</v>
      </c>
      <c r="M226" s="8">
        <f>L226*'Inser. dati e pres. risult.'!$D$75</f>
        <v>5.8260823802554294E-3</v>
      </c>
      <c r="N226" s="9">
        <f t="shared" si="99"/>
        <v>5.8091436737026658E-3</v>
      </c>
      <c r="O226" s="2">
        <f t="shared" si="100"/>
        <v>3.7166666666666668</v>
      </c>
      <c r="P226" s="9">
        <f t="shared" si="112"/>
        <v>0.92116167453621245</v>
      </c>
      <c r="Q226" s="9">
        <f t="shared" si="113"/>
        <v>0.96207080724385841</v>
      </c>
      <c r="R226" s="35">
        <f t="shared" si="114"/>
        <v>-0.92415194857929983</v>
      </c>
      <c r="T226" s="2">
        <f t="shared" si="115"/>
        <v>3.7166666666666668</v>
      </c>
      <c r="U226" s="4">
        <f t="shared" si="101"/>
        <v>297.33333333333337</v>
      </c>
      <c r="V226" s="7">
        <f>V225-V225*U$4/'Inser. dati e pres. risult.'!$C$22+W225</f>
        <v>35.82151241859885</v>
      </c>
      <c r="W226" s="6">
        <f>V226*(1-'Inser. dati e pres. risult.'!$H$71)*U$4/'Inser. dati e pres. risult.'!$C$22</f>
        <v>1.6469660882114428E-4</v>
      </c>
      <c r="X226" s="5">
        <f t="shared" si="102"/>
        <v>64.178487581401157</v>
      </c>
      <c r="Y226" s="2">
        <f>('Inser. dati e pres. risult.'!$C$15*'Inser. dati e pres. risult.'!$D$71/60+Y225)*EXP(-'Inser. dati e pres. risult.'!$D$76*(T226-T225))</f>
        <v>49.325861918012009</v>
      </c>
      <c r="Z226" s="8">
        <f>Y226/'Inser. dati e pres. risult.'!$C$22</f>
        <v>0.17008917902762763</v>
      </c>
      <c r="AA226" s="8">
        <f>Z226*'Inser. dati e pres. risult.'!$D$75</f>
        <v>7.6540130562432432E-2</v>
      </c>
      <c r="AB226" s="9">
        <f t="shared" si="103"/>
        <v>7.3684260028721082E-2</v>
      </c>
      <c r="AC226" s="7">
        <f t="shared" si="104"/>
        <v>17.669269752541592</v>
      </c>
      <c r="AD226" s="8">
        <f>AC226/'Inser. dati e pres. risult.'!$C$22</f>
        <v>6.0928516388074457E-2</v>
      </c>
      <c r="AE226" s="8">
        <f>AD226*'Inser. dati e pres. risult.'!$D$75</f>
        <v>2.7417832374633504E-2</v>
      </c>
      <c r="AF226" s="9">
        <f t="shared" si="105"/>
        <v>2.7045375359820656E-2</v>
      </c>
      <c r="AG226" s="2">
        <f t="shared" si="124"/>
        <v>3.7166666666666668</v>
      </c>
      <c r="AH226" s="9">
        <f t="shared" si="116"/>
        <v>0.63295586670370652</v>
      </c>
      <c r="AI226" s="9">
        <f t="shared" si="117"/>
        <v>0.96207080724385841</v>
      </c>
      <c r="AJ226" s="35">
        <f t="shared" si="118"/>
        <v>-0.64687755438551253</v>
      </c>
      <c r="AL226" s="2">
        <f t="shared" si="119"/>
        <v>3.7166666666666668</v>
      </c>
      <c r="AM226" s="4">
        <f t="shared" si="106"/>
        <v>483.16666666666669</v>
      </c>
      <c r="AN226" s="7">
        <f>AN225-AN225*AM$4/'Inser. dati e pres. risult.'!$C$22+AO225</f>
        <v>18.812128171351514</v>
      </c>
      <c r="AO226" s="6">
        <f>AN226*(1-'Inser. dati e pres. risult.'!$H$71)*AM$4/'Inser. dati e pres. risult.'!$C$22</f>
        <v>1.4055038288940798E-4</v>
      </c>
      <c r="AP226" s="5">
        <f t="shared" si="107"/>
        <v>81.187871828648483</v>
      </c>
      <c r="AQ226" s="2">
        <f>('Inser. dati e pres. risult.'!$C$15*'Inser. dati e pres. risult.'!$D$71/60+AQ225)*EXP(-'Inser. dati e pres. risult.'!$D$76*(AL226-AL225))</f>
        <v>49.325861918012009</v>
      </c>
      <c r="AR226" s="8">
        <f>AQ226/'Inser. dati e pres. risult.'!$C$22</f>
        <v>0.17008917902762763</v>
      </c>
      <c r="AS226" s="8">
        <f>AR226*'Inser. dati e pres. risult.'!$D$75</f>
        <v>7.6540130562432432E-2</v>
      </c>
      <c r="AT226" s="9">
        <f t="shared" si="108"/>
        <v>7.3684260028721082E-2</v>
      </c>
      <c r="AU226" s="7">
        <f t="shared" si="109"/>
        <v>9.2792443656402845</v>
      </c>
      <c r="AV226" s="8">
        <f>AU226/'Inser. dati e pres. risult.'!$C$22</f>
        <v>3.1997394364276843E-2</v>
      </c>
      <c r="AW226" s="8">
        <f>AV226*'Inser. dati e pres. risult.'!$D$75</f>
        <v>1.4398827463924581E-2</v>
      </c>
      <c r="AX226" s="9">
        <f t="shared" si="110"/>
        <v>1.4295660104336361E-2</v>
      </c>
      <c r="AY226" s="2">
        <f t="shared" si="125"/>
        <v>3.7166666666666668</v>
      </c>
      <c r="AZ226" s="9">
        <f t="shared" si="120"/>
        <v>0.80598760035366968</v>
      </c>
      <c r="BA226" s="9">
        <f t="shared" si="121"/>
        <v>0.96207080724385841</v>
      </c>
      <c r="BB226" s="35">
        <f t="shared" si="122"/>
        <v>-0.8133463340569369</v>
      </c>
    </row>
    <row r="227" spans="1:54" x14ac:dyDescent="0.2">
      <c r="A227">
        <f t="shared" si="123"/>
        <v>224</v>
      </c>
      <c r="B227" s="2">
        <f t="shared" si="111"/>
        <v>3.7333333333333334</v>
      </c>
      <c r="C227" s="4">
        <f t="shared" si="95"/>
        <v>746.66666666666663</v>
      </c>
      <c r="D227" s="7">
        <f>D226-D226*$C$4/'Inser. dati e pres. risult.'!$C$22+E226</f>
        <v>7.524396470529978</v>
      </c>
      <c r="E227" s="6">
        <f>D227*(1-'Inser. dati e pres. risult.'!$H$71)*C$4/'Inser. dati e pres. risult.'!$C$22</f>
        <v>8.6487315753218223E-5</v>
      </c>
      <c r="F227" s="5">
        <f t="shared" si="96"/>
        <v>92.475603529470021</v>
      </c>
      <c r="G227" s="2">
        <f>('Inser. dati e pres. risult.'!$C$15*'Inser. dati e pres. risult.'!$D$71/60+G226)*EXP(-'Inser. dati e pres. risult.'!$D$76*(B227-B226))</f>
        <v>49.355000793397657</v>
      </c>
      <c r="H227" s="8">
        <f>G227/'Inser. dati e pres. risult.'!$C$22</f>
        <v>0.17018965790826779</v>
      </c>
      <c r="I227" s="8">
        <f>H227*'Inser. dati e pres. risult.'!$D$75</f>
        <v>7.6585346058720513E-2</v>
      </c>
      <c r="J227" s="9">
        <f t="shared" si="97"/>
        <v>7.3726142907738601E-2</v>
      </c>
      <c r="K227" s="7">
        <f t="shared" si="98"/>
        <v>3.713665937728456</v>
      </c>
      <c r="L227" s="8">
        <f>K227/'Inser. dati e pres. risult.'!$C$22</f>
        <v>1.2805744612856745E-2</v>
      </c>
      <c r="M227" s="8">
        <f>L227*'Inser. dati e pres. risult.'!$D$75</f>
        <v>5.7625850757855356E-3</v>
      </c>
      <c r="N227" s="9">
        <f t="shared" si="99"/>
        <v>5.7460132299120836E-3</v>
      </c>
      <c r="O227" s="2">
        <f t="shared" si="100"/>
        <v>3.7333333333333334</v>
      </c>
      <c r="P227" s="9">
        <f t="shared" si="112"/>
        <v>0.92206274459383175</v>
      </c>
      <c r="Q227" s="9">
        <f t="shared" si="113"/>
        <v>0.96261765802597077</v>
      </c>
      <c r="R227" s="35">
        <f t="shared" si="114"/>
        <v>-0.92497622172794236</v>
      </c>
      <c r="T227" s="2">
        <f t="shared" si="115"/>
        <v>3.7333333333333334</v>
      </c>
      <c r="U227" s="4">
        <f t="shared" si="101"/>
        <v>298.66666666666669</v>
      </c>
      <c r="V227" s="7">
        <f>V226-V226*U$4/'Inser. dati e pres. risult.'!$C$22+W226</f>
        <v>35.656980506386525</v>
      </c>
      <c r="W227" s="6">
        <f>V227*(1-'Inser. dati e pres. risult.'!$H$71)*U$4/'Inser. dati e pres. risult.'!$C$22</f>
        <v>1.6394014025924853E-4</v>
      </c>
      <c r="X227" s="5">
        <f t="shared" si="102"/>
        <v>64.343019493613468</v>
      </c>
      <c r="Y227" s="2">
        <f>('Inser. dati e pres. risult.'!$C$15*'Inser. dati e pres. risult.'!$D$71/60+Y226)*EXP(-'Inser. dati e pres. risult.'!$D$76*(T227-T226))</f>
        <v>49.355000793397657</v>
      </c>
      <c r="Z227" s="8">
        <f>Y227/'Inser. dati e pres. risult.'!$C$22</f>
        <v>0.17018965790826779</v>
      </c>
      <c r="AA227" s="8">
        <f>Z227*'Inser. dati e pres. risult.'!$D$75</f>
        <v>7.6585346058720513E-2</v>
      </c>
      <c r="AB227" s="9">
        <f t="shared" si="103"/>
        <v>7.3726142907738601E-2</v>
      </c>
      <c r="AC227" s="7">
        <f t="shared" si="104"/>
        <v>17.598503011828718</v>
      </c>
      <c r="AD227" s="8">
        <f>AC227/'Inser. dati e pres. risult.'!$C$22</f>
        <v>6.0684493144236962E-2</v>
      </c>
      <c r="AE227" s="8">
        <f>AD227*'Inser. dati e pres. risult.'!$D$75</f>
        <v>2.7308021914906635E-2</v>
      </c>
      <c r="AF227" s="9">
        <f t="shared" si="105"/>
        <v>2.6938528898873382E-2</v>
      </c>
      <c r="AG227" s="2">
        <f t="shared" si="124"/>
        <v>3.7333333333333334</v>
      </c>
      <c r="AH227" s="9">
        <f t="shared" si="116"/>
        <v>0.63461361416147266</v>
      </c>
      <c r="AI227" s="9">
        <f t="shared" si="117"/>
        <v>0.96261765802597077</v>
      </c>
      <c r="AJ227" s="35">
        <f t="shared" si="118"/>
        <v>-0.64827261298954308</v>
      </c>
      <c r="AL227" s="2">
        <f t="shared" si="119"/>
        <v>3.7333333333333334</v>
      </c>
      <c r="AM227" s="4">
        <f t="shared" si="106"/>
        <v>485.33333333333331</v>
      </c>
      <c r="AN227" s="7">
        <f>AN226-AN226*AM$4/'Inser. dati e pres. risult.'!$C$22+AO226</f>
        <v>18.671718338844993</v>
      </c>
      <c r="AO227" s="6">
        <f>AN227*(1-'Inser. dati e pres. risult.'!$H$71)*AM$4/'Inser. dati e pres. risult.'!$C$22</f>
        <v>1.39501343910911E-4</v>
      </c>
      <c r="AP227" s="5">
        <f t="shared" si="107"/>
        <v>81.328281661155003</v>
      </c>
      <c r="AQ227" s="2">
        <f>('Inser. dati e pres. risult.'!$C$15*'Inser. dati e pres. risult.'!$D$71/60+AQ226)*EXP(-'Inser. dati e pres. risult.'!$D$76*(AL227-AL226))</f>
        <v>49.355000793397657</v>
      </c>
      <c r="AR227" s="8">
        <f>AQ227/'Inser. dati e pres. risult.'!$C$22</f>
        <v>0.17018965790826779</v>
      </c>
      <c r="AS227" s="8">
        <f>AR227*'Inser. dati e pres. risult.'!$D$75</f>
        <v>7.6585346058720513E-2</v>
      </c>
      <c r="AT227" s="9">
        <f t="shared" si="108"/>
        <v>7.3726142907738601E-2</v>
      </c>
      <c r="AU227" s="7">
        <f t="shared" si="109"/>
        <v>9.2154267342779228</v>
      </c>
      <c r="AV227" s="8">
        <f>AU227/'Inser. dati e pres. risult.'!$C$22</f>
        <v>3.1777333566475593E-2</v>
      </c>
      <c r="AW227" s="8">
        <f>AV227*'Inser. dati e pres. risult.'!$D$75</f>
        <v>1.4299800104914018E-2</v>
      </c>
      <c r="AX227" s="9">
        <f t="shared" si="110"/>
        <v>1.4198043573517394E-2</v>
      </c>
      <c r="AY227" s="2">
        <f t="shared" si="125"/>
        <v>3.7333333333333334</v>
      </c>
      <c r="AZ227" s="9">
        <f t="shared" si="120"/>
        <v>0.8074218586033326</v>
      </c>
      <c r="BA227" s="9">
        <f t="shared" si="121"/>
        <v>0.96261765802597077</v>
      </c>
      <c r="BB227" s="35">
        <f t="shared" si="122"/>
        <v>-0.81462088054174575</v>
      </c>
    </row>
    <row r="228" spans="1:54" x14ac:dyDescent="0.2">
      <c r="A228">
        <f t="shared" si="123"/>
        <v>225</v>
      </c>
      <c r="B228" s="2">
        <f t="shared" si="111"/>
        <v>3.75</v>
      </c>
      <c r="C228" s="4">
        <f t="shared" si="95"/>
        <v>750</v>
      </c>
      <c r="D228" s="7">
        <f>D227-D227*$C$4/'Inser. dati e pres. risult.'!$C$22+E227</f>
        <v>7.4379956420925133</v>
      </c>
      <c r="E228" s="6">
        <f>D228*(1-'Inser. dati e pres. risult.'!$H$71)*C$4/'Inser. dati e pres. risult.'!$C$22</f>
        <v>8.5494202782672644E-5</v>
      </c>
      <c r="F228" s="5">
        <f t="shared" si="96"/>
        <v>92.562004357907483</v>
      </c>
      <c r="G228" s="2">
        <f>('Inser. dati e pres. risult.'!$C$15*'Inser. dati e pres. risult.'!$D$71/60+G227)*EXP(-'Inser. dati e pres. risult.'!$D$76*(B228-B227))</f>
        <v>49.383720203562419</v>
      </c>
      <c r="H228" s="8">
        <f>G228/'Inser. dati e pres. risult.'!$C$22</f>
        <v>0.17028869035711178</v>
      </c>
      <c r="I228" s="8">
        <f>H228*'Inser. dati e pres. risult.'!$D$75</f>
        <v>7.6629910660700296E-2</v>
      </c>
      <c r="J228" s="9">
        <f t="shared" si="97"/>
        <v>7.3767421013726242E-2</v>
      </c>
      <c r="K228" s="7">
        <f t="shared" si="98"/>
        <v>3.6731589566441327</v>
      </c>
      <c r="L228" s="8">
        <f>K228/'Inser. dati e pres. risult.'!$C$22</f>
        <v>1.2666065367738389E-2</v>
      </c>
      <c r="M228" s="8">
        <f>L228*'Inser. dati e pres. risult.'!$D$75</f>
        <v>5.6997294154822751E-3</v>
      </c>
      <c r="N228" s="9">
        <f t="shared" si="99"/>
        <v>5.6835167749570425E-3</v>
      </c>
      <c r="O228" s="2">
        <f t="shared" si="100"/>
        <v>3.75</v>
      </c>
      <c r="P228" s="9">
        <f t="shared" si="112"/>
        <v>0.92295356545134632</v>
      </c>
      <c r="Q228" s="9">
        <f t="shared" si="113"/>
        <v>0.96315661248834239</v>
      </c>
      <c r="R228" s="35">
        <f t="shared" si="114"/>
        <v>-0.92579221709581394</v>
      </c>
      <c r="T228" s="2">
        <f t="shared" si="115"/>
        <v>3.75</v>
      </c>
      <c r="U228" s="4">
        <f t="shared" si="101"/>
        <v>300</v>
      </c>
      <c r="V228" s="7">
        <f>V227-V227*U$4/'Inser. dati e pres. risult.'!$C$22+W227</f>
        <v>35.493204306267536</v>
      </c>
      <c r="W228" s="6">
        <f>V228*(1-'Inser. dati e pres. risult.'!$H$71)*U$4/'Inser. dati e pres. risult.'!$C$22</f>
        <v>1.6318714623571293E-4</v>
      </c>
      <c r="X228" s="5">
        <f t="shared" si="102"/>
        <v>64.506795693732471</v>
      </c>
      <c r="Y228" s="2">
        <f>('Inser. dati e pres. risult.'!$C$15*'Inser. dati e pres. risult.'!$D$71/60+Y227)*EXP(-'Inser. dati e pres. risult.'!$D$76*(T228-T227))</f>
        <v>49.383720203562419</v>
      </c>
      <c r="Z228" s="8">
        <f>Y228/'Inser. dati e pres. risult.'!$C$22</f>
        <v>0.17028869035711178</v>
      </c>
      <c r="AA228" s="8">
        <f>Z228*'Inser. dati e pres. risult.'!$D$75</f>
        <v>7.6629910660700296E-2</v>
      </c>
      <c r="AB228" s="9">
        <f t="shared" si="103"/>
        <v>7.3767421013726242E-2</v>
      </c>
      <c r="AC228" s="7">
        <f t="shared" si="104"/>
        <v>17.527864705885928</v>
      </c>
      <c r="AD228" s="8">
        <f>AC228/'Inser. dati e pres. risult.'!$C$22</f>
        <v>6.0440912778916993E-2</v>
      </c>
      <c r="AE228" s="8">
        <f>AD228*'Inser. dati e pres. risult.'!$D$75</f>
        <v>2.7198410750512648E-2</v>
      </c>
      <c r="AF228" s="9">
        <f t="shared" si="105"/>
        <v>2.68318646523098E-2</v>
      </c>
      <c r="AG228" s="2">
        <f t="shared" si="124"/>
        <v>3.75</v>
      </c>
      <c r="AH228" s="9">
        <f t="shared" si="116"/>
        <v>0.63626402707887708</v>
      </c>
      <c r="AI228" s="9">
        <f t="shared" si="117"/>
        <v>0.96315661248834239</v>
      </c>
      <c r="AJ228" s="35">
        <f t="shared" si="118"/>
        <v>-0.64966529248113991</v>
      </c>
      <c r="AL228" s="2">
        <f t="shared" si="119"/>
        <v>3.75</v>
      </c>
      <c r="AM228" s="4">
        <f t="shared" si="106"/>
        <v>487.5</v>
      </c>
      <c r="AN228" s="7">
        <f>AN227-AN227*AM$4/'Inser. dati e pres. risult.'!$C$22+AO227</f>
        <v>18.532356496277991</v>
      </c>
      <c r="AO228" s="6">
        <f>AN228*(1-'Inser. dati e pres. risult.'!$H$71)*AM$4/'Inser. dati e pres. risult.'!$C$22</f>
        <v>1.3846013474230694E-4</v>
      </c>
      <c r="AP228" s="5">
        <f t="shared" si="107"/>
        <v>81.467643503722002</v>
      </c>
      <c r="AQ228" s="2">
        <f>('Inser. dati e pres. risult.'!$C$15*'Inser. dati e pres. risult.'!$D$71/60+AQ227)*EXP(-'Inser. dati e pres. risult.'!$D$76*(AL228-AL227))</f>
        <v>49.383720203562419</v>
      </c>
      <c r="AR228" s="8">
        <f>AQ228/'Inser. dati e pres. risult.'!$C$22</f>
        <v>0.17028869035711178</v>
      </c>
      <c r="AS228" s="8">
        <f>AR228*'Inser. dati e pres. risult.'!$D$75</f>
        <v>7.6629910660700296E-2</v>
      </c>
      <c r="AT228" s="9">
        <f t="shared" si="108"/>
        <v>7.3767421013726242E-2</v>
      </c>
      <c r="AU228" s="7">
        <f t="shared" si="109"/>
        <v>9.1519670792486458</v>
      </c>
      <c r="AV228" s="8">
        <f>AU228/'Inser. dati e pres. risult.'!$C$22</f>
        <v>3.1558507169822919E-2</v>
      </c>
      <c r="AW228" s="8">
        <f>AV228*'Inser. dati e pres. risult.'!$D$75</f>
        <v>1.4201328226420314E-2</v>
      </c>
      <c r="AX228" s="9">
        <f t="shared" si="110"/>
        <v>1.4100965023370216E-2</v>
      </c>
      <c r="AY228" s="2">
        <f t="shared" si="125"/>
        <v>3.75</v>
      </c>
      <c r="AZ228" s="9">
        <f t="shared" si="120"/>
        <v>0.80884562819748862</v>
      </c>
      <c r="BA228" s="9">
        <f t="shared" si="121"/>
        <v>0.96315661248834239</v>
      </c>
      <c r="BB228" s="35">
        <f t="shared" si="122"/>
        <v>-0.81588840279235608</v>
      </c>
    </row>
    <row r="229" spans="1:54" x14ac:dyDescent="0.2">
      <c r="A229">
        <f t="shared" si="123"/>
        <v>226</v>
      </c>
      <c r="B229" s="2">
        <f t="shared" si="111"/>
        <v>3.7666666666666666</v>
      </c>
      <c r="C229" s="4">
        <f t="shared" si="95"/>
        <v>753.33333333333337</v>
      </c>
      <c r="D229" s="7">
        <f>D228-D228*$C$4/'Inser. dati e pres. risult.'!$C$22+E228</f>
        <v>7.3525869335126242</v>
      </c>
      <c r="E229" s="6">
        <f>D229*(1-'Inser. dati e pres. risult.'!$H$71)*C$4/'Inser. dati e pres. risult.'!$C$22</f>
        <v>8.4512493488650924E-5</v>
      </c>
      <c r="F229" s="5">
        <f t="shared" si="96"/>
        <v>92.647413066487374</v>
      </c>
      <c r="G229" s="2">
        <f>('Inser. dati e pres. risult.'!$C$15*'Inser. dati e pres. risult.'!$D$71/60+G228)*EXP(-'Inser. dati e pres. risult.'!$D$76*(B229-B228))</f>
        <v>49.412026186868076</v>
      </c>
      <c r="H229" s="8">
        <f>G229/'Inser. dati e pres. risult.'!$C$22</f>
        <v>0.17038629719609683</v>
      </c>
      <c r="I229" s="8">
        <f>H229*'Inser. dati e pres. risult.'!$D$75</f>
        <v>7.6673833738243574E-2</v>
      </c>
      <c r="J229" s="9">
        <f t="shared" si="97"/>
        <v>7.3808103105668321E-2</v>
      </c>
      <c r="K229" s="7">
        <f t="shared" si="98"/>
        <v>3.6330621809994983</v>
      </c>
      <c r="L229" s="8">
        <f>K229/'Inser. dati e pres. risult.'!$C$22</f>
        <v>1.2527800624136201E-2</v>
      </c>
      <c r="M229" s="8">
        <f>L229*'Inser. dati e pres. risult.'!$D$75</f>
        <v>5.6375102808612909E-3</v>
      </c>
      <c r="N229" s="9">
        <f t="shared" si="99"/>
        <v>5.6216493391821887E-3</v>
      </c>
      <c r="O229" s="2">
        <f t="shared" si="100"/>
        <v>3.7666666666666666</v>
      </c>
      <c r="P229" s="9">
        <f t="shared" si="112"/>
        <v>0.92383425257340801</v>
      </c>
      <c r="Q229" s="9">
        <f t="shared" si="113"/>
        <v>0.96368778499411001</v>
      </c>
      <c r="R229" s="35">
        <f t="shared" si="114"/>
        <v>-0.9265999995700468</v>
      </c>
      <c r="T229" s="2">
        <f t="shared" si="115"/>
        <v>3.7666666666666666</v>
      </c>
      <c r="U229" s="4">
        <f t="shared" si="101"/>
        <v>301.33333333333331</v>
      </c>
      <c r="V229" s="7">
        <f>V228-V228*U$4/'Inser. dati e pres. risult.'!$C$22+W228</f>
        <v>35.330180347178057</v>
      </c>
      <c r="W229" s="6">
        <f>V229*(1-'Inser. dati e pres. risult.'!$H$71)*U$4/'Inser. dati e pres. risult.'!$C$22</f>
        <v>1.6243761079162339E-4</v>
      </c>
      <c r="X229" s="5">
        <f t="shared" si="102"/>
        <v>64.669819652821943</v>
      </c>
      <c r="Y229" s="2">
        <f>('Inser. dati e pres. risult.'!$C$15*'Inser. dati e pres. risult.'!$D$71/60+Y228)*EXP(-'Inser. dati e pres. risult.'!$D$76*(T229-T228))</f>
        <v>49.412026186868076</v>
      </c>
      <c r="Z229" s="8">
        <f>Y229/'Inser. dati e pres. risult.'!$C$22</f>
        <v>0.17038629719609683</v>
      </c>
      <c r="AA229" s="8">
        <f>Z229*'Inser. dati e pres. risult.'!$D$75</f>
        <v>7.6673833738243574E-2</v>
      </c>
      <c r="AB229" s="9">
        <f t="shared" si="103"/>
        <v>7.3808103105668321E-2</v>
      </c>
      <c r="AC229" s="7">
        <f t="shared" si="104"/>
        <v>17.457357965015341</v>
      </c>
      <c r="AD229" s="8">
        <f>AC229/'Inser. dati e pres. risult.'!$C$22</f>
        <v>6.0197786086259794E-2</v>
      </c>
      <c r="AE229" s="8">
        <f>AD229*'Inser. dati e pres. risult.'!$D$75</f>
        <v>2.7089003738816907E-2</v>
      </c>
      <c r="AF229" s="9">
        <f t="shared" si="105"/>
        <v>2.6725387410171608E-2</v>
      </c>
      <c r="AG229" s="2">
        <f t="shared" si="124"/>
        <v>3.7666666666666666</v>
      </c>
      <c r="AH229" s="9">
        <f t="shared" si="116"/>
        <v>0.63790713640330432</v>
      </c>
      <c r="AI229" s="9">
        <f t="shared" si="117"/>
        <v>0.96368778499411001</v>
      </c>
      <c r="AJ229" s="35">
        <f t="shared" si="118"/>
        <v>-0.65105553031832597</v>
      </c>
      <c r="AL229" s="2">
        <f t="shared" si="119"/>
        <v>3.7666666666666666</v>
      </c>
      <c r="AM229" s="4">
        <f t="shared" si="106"/>
        <v>489.66666666666669</v>
      </c>
      <c r="AN229" s="7">
        <f>AN228-AN228*AM$4/'Inser. dati e pres. risult.'!$C$22+AO228</f>
        <v>18.394034821670427</v>
      </c>
      <c r="AO229" s="6">
        <f>AN229*(1-'Inser. dati e pres. risult.'!$H$71)*AM$4/'Inser. dati e pres. risult.'!$C$22</f>
        <v>1.3742669694351479E-4</v>
      </c>
      <c r="AP229" s="5">
        <f t="shared" si="107"/>
        <v>81.605965178329569</v>
      </c>
      <c r="AQ229" s="2">
        <f>('Inser. dati e pres. risult.'!$C$15*'Inser. dati e pres. risult.'!$D$71/60+AQ228)*EXP(-'Inser. dati e pres. risult.'!$D$76*(AL229-AL228))</f>
        <v>49.412026186868076</v>
      </c>
      <c r="AR229" s="8">
        <f>AQ229/'Inser. dati e pres. risult.'!$C$22</f>
        <v>0.17038629719609683</v>
      </c>
      <c r="AS229" s="8">
        <f>AR229*'Inser. dati e pres. risult.'!$D$75</f>
        <v>7.6673833738243574E-2</v>
      </c>
      <c r="AT229" s="9">
        <f t="shared" si="108"/>
        <v>7.3808103105668321E-2</v>
      </c>
      <c r="AU229" s="7">
        <f t="shared" si="109"/>
        <v>9.0888653029054236</v>
      </c>
      <c r="AV229" s="8">
        <f>AU229/'Inser. dati e pres. risult.'!$C$22</f>
        <v>3.1340914837604907E-2</v>
      </c>
      <c r="AW229" s="8">
        <f>AV229*'Inser. dati e pres. risult.'!$D$75</f>
        <v>1.4103411676922209E-2</v>
      </c>
      <c r="AX229" s="9">
        <f t="shared" si="110"/>
        <v>1.4004424465329679E-2</v>
      </c>
      <c r="AY229" s="2">
        <f t="shared" si="125"/>
        <v>3.7666666666666666</v>
      </c>
      <c r="AZ229" s="9">
        <f t="shared" si="120"/>
        <v>0.81025898409446906</v>
      </c>
      <c r="BA229" s="9">
        <f t="shared" si="121"/>
        <v>0.96368778499411001</v>
      </c>
      <c r="BB229" s="35">
        <f t="shared" si="122"/>
        <v>-0.81714890065946677</v>
      </c>
    </row>
    <row r="230" spans="1:54" x14ac:dyDescent="0.2">
      <c r="A230">
        <f t="shared" si="123"/>
        <v>227</v>
      </c>
      <c r="B230" s="2">
        <f t="shared" si="111"/>
        <v>3.7833333333333332</v>
      </c>
      <c r="C230" s="4">
        <f t="shared" si="95"/>
        <v>756.66666666666663</v>
      </c>
      <c r="D230" s="7">
        <f>D229-D229*$C$4/'Inser. dati e pres. risult.'!$C$22+E229</f>
        <v>7.2681589525174619</v>
      </c>
      <c r="E230" s="6">
        <f>D230*(1-'Inser. dati e pres. risult.'!$H$71)*C$4/'Inser. dati e pres. risult.'!$C$22</f>
        <v>8.3542056925488135E-5</v>
      </c>
      <c r="F230" s="5">
        <f t="shared" si="96"/>
        <v>92.731841047482533</v>
      </c>
      <c r="G230" s="2">
        <f>('Inser. dati e pres. risult.'!$C$15*'Inser. dati e pres. risult.'!$D$71/60+G229)*EXP(-'Inser. dati e pres. risult.'!$D$76*(B230-B229))</f>
        <v>49.439924694751895</v>
      </c>
      <c r="H230" s="8">
        <f>G230/'Inser. dati e pres. risult.'!$C$22</f>
        <v>0.17048249894742032</v>
      </c>
      <c r="I230" s="8">
        <f>H230*'Inser. dati e pres. risult.'!$D$75</f>
        <v>7.671712452633915E-2</v>
      </c>
      <c r="J230" s="9">
        <f t="shared" si="97"/>
        <v>7.3848197814940564E-2</v>
      </c>
      <c r="K230" s="7">
        <f t="shared" si="98"/>
        <v>3.5933723128195014</v>
      </c>
      <c r="L230" s="8">
        <f>K230/'Inser. dati e pres. risult.'!$C$22</f>
        <v>1.2390939009722419E-2</v>
      </c>
      <c r="M230" s="8">
        <f>L230*'Inser. dati e pres. risult.'!$D$75</f>
        <v>5.5759225543750889E-3</v>
      </c>
      <c r="N230" s="9">
        <f t="shared" si="99"/>
        <v>5.5604059513968407E-3</v>
      </c>
      <c r="O230" s="2">
        <f t="shared" si="100"/>
        <v>3.7833333333333332</v>
      </c>
      <c r="P230" s="9">
        <f t="shared" si="112"/>
        <v>0.92470492014807315</v>
      </c>
      <c r="Q230" s="9">
        <f t="shared" si="113"/>
        <v>0.96421128824026758</v>
      </c>
      <c r="R230" s="35">
        <f t="shared" si="114"/>
        <v>-0.92739963405781978</v>
      </c>
      <c r="T230" s="2">
        <f t="shared" si="115"/>
        <v>3.7833333333333332</v>
      </c>
      <c r="U230" s="4">
        <f t="shared" si="101"/>
        <v>302.66666666666663</v>
      </c>
      <c r="V230" s="7">
        <f>V229-V229*U$4/'Inser. dati e pres. risult.'!$C$22+W229</f>
        <v>35.167905173997227</v>
      </c>
      <c r="W230" s="6">
        <f>V230*(1-'Inser. dati e pres. risult.'!$H$71)*U$4/'Inser. dati e pres. risult.'!$C$22</f>
        <v>1.6169151804136672E-4</v>
      </c>
      <c r="X230" s="5">
        <f t="shared" si="102"/>
        <v>64.832094826002773</v>
      </c>
      <c r="Y230" s="2">
        <f>('Inser. dati e pres. risult.'!$C$15*'Inser. dati e pres. risult.'!$D$71/60+Y229)*EXP(-'Inser. dati e pres. risult.'!$D$76*(T230-T229))</f>
        <v>49.439924694751895</v>
      </c>
      <c r="Z230" s="8">
        <f>Y230/'Inser. dati e pres. risult.'!$C$22</f>
        <v>0.17048249894742032</v>
      </c>
      <c r="AA230" s="8">
        <f>Z230*'Inser. dati e pres. risult.'!$D$75</f>
        <v>7.671712452633915E-2</v>
      </c>
      <c r="AB230" s="9">
        <f t="shared" si="103"/>
        <v>7.3848197814940564E-2</v>
      </c>
      <c r="AC230" s="7">
        <f t="shared" si="104"/>
        <v>17.386985834745982</v>
      </c>
      <c r="AD230" s="8">
        <f>AC230/'Inser. dati e pres. risult.'!$C$22</f>
        <v>5.9955123568089595E-2</v>
      </c>
      <c r="AE230" s="8">
        <f>AD230*'Inser. dati e pres. risult.'!$D$75</f>
        <v>2.6979805605640318E-2</v>
      </c>
      <c r="AF230" s="9">
        <f t="shared" si="105"/>
        <v>2.6619101836421133E-2</v>
      </c>
      <c r="AG230" s="2">
        <f t="shared" si="124"/>
        <v>3.7833333333333332</v>
      </c>
      <c r="AH230" s="9">
        <f t="shared" si="116"/>
        <v>0.63954297296290008</v>
      </c>
      <c r="AI230" s="9">
        <f t="shared" si="117"/>
        <v>0.96421128824026758</v>
      </c>
      <c r="AJ230" s="35">
        <f t="shared" si="118"/>
        <v>-0.65244326560530097</v>
      </c>
      <c r="AL230" s="2">
        <f t="shared" si="119"/>
        <v>3.7833333333333332</v>
      </c>
      <c r="AM230" s="4">
        <f t="shared" si="106"/>
        <v>491.83333333333331</v>
      </c>
      <c r="AN230" s="7">
        <f>AN229-AN229*AM$4/'Inser. dati e pres. risult.'!$C$22+AO229</f>
        <v>18.256745551423858</v>
      </c>
      <c r="AO230" s="6">
        <f>AN230*(1-'Inser. dati e pres. risult.'!$H$71)*AM$4/'Inser. dati e pres. risult.'!$C$22</f>
        <v>1.3640097251063811E-4</v>
      </c>
      <c r="AP230" s="5">
        <f t="shared" si="107"/>
        <v>81.743254448576138</v>
      </c>
      <c r="AQ230" s="2">
        <f>('Inser. dati e pres. risult.'!$C$15*'Inser. dati e pres. risult.'!$D$71/60+AQ229)*EXP(-'Inser. dati e pres. risult.'!$D$76*(AL230-AL229))</f>
        <v>49.439924694751895</v>
      </c>
      <c r="AR230" s="8">
        <f>AQ230/'Inser. dati e pres. risult.'!$C$22</f>
        <v>0.17048249894742032</v>
      </c>
      <c r="AS230" s="8">
        <f>AR230*'Inser. dati e pres. risult.'!$D$75</f>
        <v>7.671712452633915E-2</v>
      </c>
      <c r="AT230" s="9">
        <f t="shared" si="108"/>
        <v>7.3848197814940564E-2</v>
      </c>
      <c r="AU230" s="7">
        <f t="shared" si="109"/>
        <v>9.0261212523364218</v>
      </c>
      <c r="AV230" s="8">
        <f>AU230/'Inser. dati e pres. risult.'!$C$22</f>
        <v>3.1124556042539386E-2</v>
      </c>
      <c r="AW230" s="8">
        <f>AV230*'Inser. dati e pres. risult.'!$D$75</f>
        <v>1.4006050219142724E-2</v>
      </c>
      <c r="AX230" s="9">
        <f t="shared" si="110"/>
        <v>1.390842182532892E-2</v>
      </c>
      <c r="AY230" s="2">
        <f t="shared" si="125"/>
        <v>3.7833333333333332</v>
      </c>
      <c r="AZ230" s="9">
        <f t="shared" si="120"/>
        <v>0.81166200074126871</v>
      </c>
      <c r="BA230" s="9">
        <f t="shared" si="121"/>
        <v>0.96421128824026758</v>
      </c>
      <c r="BB230" s="35">
        <f t="shared" si="122"/>
        <v>-0.81840237511014413</v>
      </c>
    </row>
    <row r="231" spans="1:54" x14ac:dyDescent="0.2">
      <c r="A231">
        <f t="shared" si="123"/>
        <v>228</v>
      </c>
      <c r="B231" s="2">
        <f t="shared" si="111"/>
        <v>3.8</v>
      </c>
      <c r="C231" s="4">
        <f t="shared" si="95"/>
        <v>760</v>
      </c>
      <c r="D231" s="7">
        <f>D230-D230*$C$4/'Inser. dati e pres. risult.'!$C$22+E230</f>
        <v>7.1847004376488997</v>
      </c>
      <c r="E231" s="6">
        <f>D231*(1-'Inser. dati e pres. risult.'!$H$71)*C$4/'Inser. dati e pres. risult.'!$C$22</f>
        <v>8.2582763651136849E-5</v>
      </c>
      <c r="F231" s="5">
        <f t="shared" si="96"/>
        <v>92.8152995623511</v>
      </c>
      <c r="G231" s="2">
        <f>('Inser. dati e pres. risult.'!$C$15*'Inser. dati e pres. risult.'!$D$71/60+G230)*EXP(-'Inser. dati e pres. risult.'!$D$76*(B231-B230))</f>
        <v>49.467421592977928</v>
      </c>
      <c r="H231" s="8">
        <f>G231/'Inser. dati e pres. risult.'!$C$22</f>
        <v>0.17057731583785493</v>
      </c>
      <c r="I231" s="8">
        <f>H231*'Inser. dati e pres. risult.'!$D$75</f>
        <v>7.6759792127034723E-2</v>
      </c>
      <c r="J231" s="9">
        <f t="shared" si="97"/>
        <v>7.3887713647190822E-2</v>
      </c>
      <c r="K231" s="7">
        <f t="shared" si="98"/>
        <v>3.5540860556843112</v>
      </c>
      <c r="L231" s="8">
        <f>K231/'Inser. dati e pres. risult.'!$C$22</f>
        <v>1.2255469157532107E-2</v>
      </c>
      <c r="M231" s="8">
        <f>L231*'Inser. dati e pres. risult.'!$D$75</f>
        <v>5.5149611208894483E-3</v>
      </c>
      <c r="N231" s="9">
        <f t="shared" si="99"/>
        <v>5.4997816403750122E-3</v>
      </c>
      <c r="O231" s="2">
        <f t="shared" si="100"/>
        <v>3.8</v>
      </c>
      <c r="P231" s="9">
        <f t="shared" si="112"/>
        <v>0.92556568110043136</v>
      </c>
      <c r="Q231" s="9">
        <f t="shared" si="113"/>
        <v>0.96472723328222221</v>
      </c>
      <c r="R231" s="35">
        <f t="shared" si="114"/>
        <v>-0.92819118546677248</v>
      </c>
      <c r="T231" s="2">
        <f t="shared" si="115"/>
        <v>3.8</v>
      </c>
      <c r="U231" s="4">
        <f t="shared" si="101"/>
        <v>304</v>
      </c>
      <c r="V231" s="7">
        <f>V230-V230*U$4/'Inser. dati e pres. risult.'!$C$22+W230</f>
        <v>35.006375347473906</v>
      </c>
      <c r="W231" s="6">
        <f>V231*(1-'Inser. dati e pres. risult.'!$H$71)*U$4/'Inser. dati e pres. risult.'!$C$22</f>
        <v>1.6094885217229397E-4</v>
      </c>
      <c r="X231" s="5">
        <f t="shared" si="102"/>
        <v>64.993624652526094</v>
      </c>
      <c r="Y231" s="2">
        <f>('Inser. dati e pres. risult.'!$C$15*'Inser. dati e pres. risult.'!$D$71/60+Y230)*EXP(-'Inser. dati e pres. risult.'!$D$76*(T231-T230))</f>
        <v>49.467421592977928</v>
      </c>
      <c r="Z231" s="8">
        <f>Y231/'Inser. dati e pres. risult.'!$C$22</f>
        <v>0.17057731583785493</v>
      </c>
      <c r="AA231" s="8">
        <f>Z231*'Inser. dati e pres. risult.'!$D$75</f>
        <v>7.6759792127034723E-2</v>
      </c>
      <c r="AB231" s="9">
        <f t="shared" si="103"/>
        <v>7.3887713647190822E-2</v>
      </c>
      <c r="AC231" s="7">
        <f t="shared" si="104"/>
        <v>17.316751277555209</v>
      </c>
      <c r="AD231" s="8">
        <f>AC231/'Inser. dati e pres. risult.'!$C$22</f>
        <v>5.9712935439845551E-2</v>
      </c>
      <c r="AE231" s="8">
        <f>AD231*'Inser. dati e pres. risult.'!$D$75</f>
        <v>2.6870820947930498E-2</v>
      </c>
      <c r="AF231" s="9">
        <f t="shared" si="105"/>
        <v>2.6513012471461983E-2</v>
      </c>
      <c r="AG231" s="2">
        <f t="shared" si="124"/>
        <v>3.8</v>
      </c>
      <c r="AH231" s="9">
        <f t="shared" si="116"/>
        <v>0.64117156746709003</v>
      </c>
      <c r="AI231" s="9">
        <f t="shared" si="117"/>
        <v>0.96472723328222221</v>
      </c>
      <c r="AJ231" s="35">
        <f t="shared" si="118"/>
        <v>-0.65382843905952925</v>
      </c>
      <c r="AL231" s="2">
        <f t="shared" si="119"/>
        <v>3.8</v>
      </c>
      <c r="AM231" s="4">
        <f t="shared" si="106"/>
        <v>494</v>
      </c>
      <c r="AN231" s="7">
        <f>AN230-AN230*AM$4/'Inser. dati e pres. risult.'!$C$22+AO230</f>
        <v>18.12048097988573</v>
      </c>
      <c r="AO231" s="6">
        <f>AN231*(1-'Inser. dati e pres. risult.'!$H$71)*AM$4/'Inser. dati e pres. risult.'!$C$22</f>
        <v>1.3538290387270959E-4</v>
      </c>
      <c r="AP231" s="5">
        <f t="shared" si="107"/>
        <v>81.879519020114273</v>
      </c>
      <c r="AQ231" s="2">
        <f>('Inser. dati e pres. risult.'!$C$15*'Inser. dati e pres. risult.'!$D$71/60+AQ230)*EXP(-'Inser. dati e pres. risult.'!$D$76*(AL231-AL230))</f>
        <v>49.467421592977928</v>
      </c>
      <c r="AR231" s="8">
        <f>AQ231/'Inser. dati e pres. risult.'!$C$22</f>
        <v>0.17057731583785493</v>
      </c>
      <c r="AS231" s="8">
        <f>AR231*'Inser. dati e pres. risult.'!$D$75</f>
        <v>7.6759792127034723E-2</v>
      </c>
      <c r="AT231" s="9">
        <f t="shared" si="108"/>
        <v>7.3887713647190822E-2</v>
      </c>
      <c r="AU231" s="7">
        <f t="shared" si="109"/>
        <v>8.9637347209954523</v>
      </c>
      <c r="AV231" s="8">
        <f>AU231/'Inser. dati e pres. risult.'!$C$22</f>
        <v>3.090943007239811E-2</v>
      </c>
      <c r="AW231" s="8">
        <f>AV231*'Inser. dati e pres. risult.'!$D$75</f>
        <v>1.3909243532579149E-2</v>
      </c>
      <c r="AX231" s="9">
        <f t="shared" si="110"/>
        <v>1.3812956946252841E-2</v>
      </c>
      <c r="AY231" s="2">
        <f t="shared" si="125"/>
        <v>3.8</v>
      </c>
      <c r="AZ231" s="9">
        <f t="shared" si="120"/>
        <v>0.81305475207679534</v>
      </c>
      <c r="BA231" s="9">
        <f t="shared" si="121"/>
        <v>0.96472723328222221</v>
      </c>
      <c r="BB231" s="35">
        <f t="shared" si="122"/>
        <v>-0.81964882819578766</v>
      </c>
    </row>
    <row r="232" spans="1:54" x14ac:dyDescent="0.2">
      <c r="A232">
        <f t="shared" si="123"/>
        <v>229</v>
      </c>
      <c r="B232" s="2">
        <f t="shared" si="111"/>
        <v>3.8166666666666669</v>
      </c>
      <c r="C232" s="4">
        <f t="shared" si="95"/>
        <v>763.33333333333337</v>
      </c>
      <c r="D232" s="7">
        <f>D231-D231*$C$4/'Inser. dati e pres. risult.'!$C$22+E231</f>
        <v>7.1022002567614146</v>
      </c>
      <c r="E232" s="6">
        <f>D232*(1-'Inser. dati e pres. risult.'!$H$71)*C$4/'Inser. dati e pres. risult.'!$C$22</f>
        <v>8.1634485709901388E-5</v>
      </c>
      <c r="F232" s="5">
        <f t="shared" si="96"/>
        <v>92.897799743238579</v>
      </c>
      <c r="G232" s="2">
        <f>('Inser. dati e pres. risult.'!$C$15*'Inser. dati e pres. risult.'!$D$71/60+G231)*EXP(-'Inser. dati e pres. risult.'!$D$76*(B232-B231))</f>
        <v>49.494522662870303</v>
      </c>
      <c r="H232" s="8">
        <f>G232/'Inser. dati e pres. risult.'!$C$22</f>
        <v>0.17067076780300106</v>
      </c>
      <c r="I232" s="8">
        <f>H232*'Inser. dati e pres. risult.'!$D$75</f>
        <v>7.6801845511350483E-2</v>
      </c>
      <c r="J232" s="9">
        <f t="shared" si="97"/>
        <v>7.3926658984190929E-2</v>
      </c>
      <c r="K232" s="7">
        <f t="shared" si="98"/>
        <v>3.5152001156452108</v>
      </c>
      <c r="L232" s="8">
        <f>K232/'Inser. dati e pres. risult.'!$C$22</f>
        <v>1.2121379709121416E-2</v>
      </c>
      <c r="M232" s="8">
        <f>L232*'Inser. dati e pres. risult.'!$D$75</f>
        <v>5.4546208691046375E-3</v>
      </c>
      <c r="N232" s="9">
        <f t="shared" si="99"/>
        <v>5.4397714363019212E-3</v>
      </c>
      <c r="O232" s="2">
        <f t="shared" si="100"/>
        <v>3.8166666666666669</v>
      </c>
      <c r="P232" s="9">
        <f t="shared" si="112"/>
        <v>0.92641664710608385</v>
      </c>
      <c r="Q232" s="9">
        <f t="shared" si="113"/>
        <v>0.96523572955797332</v>
      </c>
      <c r="R232" s="35">
        <f t="shared" si="114"/>
        <v>-0.92897471868611903</v>
      </c>
      <c r="T232" s="2">
        <f t="shared" si="115"/>
        <v>3.8166666666666669</v>
      </c>
      <c r="U232" s="4">
        <f t="shared" si="101"/>
        <v>305.33333333333337</v>
      </c>
      <c r="V232" s="7">
        <f>V231-V231*U$4/'Inser. dati e pres. risult.'!$C$22+W231</f>
        <v>34.845587444153779</v>
      </c>
      <c r="W232" s="6">
        <f>V232*(1-'Inser. dati e pres. risult.'!$H$71)*U$4/'Inser. dati e pres. risult.'!$C$22</f>
        <v>1.6020959744438533E-4</v>
      </c>
      <c r="X232" s="5">
        <f t="shared" si="102"/>
        <v>65.154412555846221</v>
      </c>
      <c r="Y232" s="2">
        <f>('Inser. dati e pres. risult.'!$C$15*'Inser. dati e pres. risult.'!$D$71/60+Y231)*EXP(-'Inser. dati e pres. risult.'!$D$76*(T232-T231))</f>
        <v>49.494522662870303</v>
      </c>
      <c r="Z232" s="8">
        <f>Y232/'Inser. dati e pres. risult.'!$C$22</f>
        <v>0.17067076780300106</v>
      </c>
      <c r="AA232" s="8">
        <f>Z232*'Inser. dati e pres. risult.'!$D$75</f>
        <v>7.6801845511350483E-2</v>
      </c>
      <c r="AB232" s="9">
        <f t="shared" si="103"/>
        <v>7.3926658984190929E-2</v>
      </c>
      <c r="AC232" s="7">
        <f t="shared" si="104"/>
        <v>17.246657174556979</v>
      </c>
      <c r="AD232" s="8">
        <f>AC232/'Inser. dati e pres. risult.'!$C$22</f>
        <v>5.9471231636403381E-2</v>
      </c>
      <c r="AE232" s="8">
        <f>AD232*'Inser. dati e pres. risult.'!$D$75</f>
        <v>2.6762054236381522E-2</v>
      </c>
      <c r="AF232" s="9">
        <f t="shared" si="105"/>
        <v>2.6407123734612292E-2</v>
      </c>
      <c r="AG232" s="2">
        <f t="shared" si="124"/>
        <v>3.8166666666666669</v>
      </c>
      <c r="AH232" s="9">
        <f t="shared" si="116"/>
        <v>0.64279295050707752</v>
      </c>
      <c r="AI232" s="9">
        <f t="shared" si="117"/>
        <v>0.96523572955797332</v>
      </c>
      <c r="AJ232" s="35">
        <f t="shared" si="118"/>
        <v>-0.65521099297944785</v>
      </c>
      <c r="AL232" s="2">
        <f t="shared" si="119"/>
        <v>3.8166666666666669</v>
      </c>
      <c r="AM232" s="4">
        <f t="shared" si="106"/>
        <v>496.16666666666669</v>
      </c>
      <c r="AN232" s="7">
        <f>AN231-AN231*AM$4/'Inser. dati e pres. risult.'!$C$22+AO231</f>
        <v>17.985233458916895</v>
      </c>
      <c r="AO232" s="6">
        <f>AN232*(1-'Inser. dati e pres. risult.'!$H$71)*AM$4/'Inser. dati e pres. risult.'!$C$22</f>
        <v>1.3437243388845967E-4</v>
      </c>
      <c r="AP232" s="5">
        <f t="shared" si="107"/>
        <v>82.014766541083105</v>
      </c>
      <c r="AQ232" s="2">
        <f>('Inser. dati e pres. risult.'!$C$15*'Inser. dati e pres. risult.'!$D$71/60+AQ231)*EXP(-'Inser. dati e pres. risult.'!$D$76*(AL232-AL231))</f>
        <v>49.494522662870303</v>
      </c>
      <c r="AR232" s="8">
        <f>AQ232/'Inser. dati e pres. risult.'!$C$22</f>
        <v>0.17067076780300106</v>
      </c>
      <c r="AS232" s="8">
        <f>AR232*'Inser. dati e pres. risult.'!$D$75</f>
        <v>7.6801845511350483E-2</v>
      </c>
      <c r="AT232" s="9">
        <f t="shared" si="108"/>
        <v>7.3926658984190929E-2</v>
      </c>
      <c r="AU232" s="7">
        <f t="shared" si="109"/>
        <v>8.901705450293754</v>
      </c>
      <c r="AV232" s="8">
        <f>AU232/'Inser. dati e pres. risult.'!$C$22</f>
        <v>3.0695536035495703E-2</v>
      </c>
      <c r="AW232" s="8">
        <f>AV232*'Inser. dati e pres. risult.'!$D$75</f>
        <v>1.3812991215973066E-2</v>
      </c>
      <c r="AX232" s="9">
        <f t="shared" si="110"/>
        <v>1.37180295903363E-2</v>
      </c>
      <c r="AY232" s="2">
        <f t="shared" si="125"/>
        <v>3.8166666666666669</v>
      </c>
      <c r="AZ232" s="9">
        <f t="shared" si="120"/>
        <v>0.81443731153507326</v>
      </c>
      <c r="BA232" s="9">
        <f t="shared" si="121"/>
        <v>0.96523572955797332</v>
      </c>
      <c r="BB232" s="35">
        <f t="shared" si="122"/>
        <v>-0.82088826302081752</v>
      </c>
    </row>
    <row r="233" spans="1:54" x14ac:dyDescent="0.2">
      <c r="A233">
        <f t="shared" si="123"/>
        <v>230</v>
      </c>
      <c r="B233" s="2">
        <f t="shared" si="111"/>
        <v>3.8333333333333335</v>
      </c>
      <c r="C233" s="4">
        <f t="shared" si="95"/>
        <v>766.66666666666674</v>
      </c>
      <c r="D233" s="7">
        <f>D232-D232*$C$4/'Inser. dati e pres. risult.'!$C$22+E232</f>
        <v>7.0206474055372237</v>
      </c>
      <c r="E233" s="6">
        <f>D233*(1-'Inser. dati e pres. risult.'!$H$71)*C$4/'Inser. dati e pres. risult.'!$C$22</f>
        <v>8.0697096615370465E-5</v>
      </c>
      <c r="F233" s="5">
        <f t="shared" si="96"/>
        <v>92.979352594462782</v>
      </c>
      <c r="G233" s="2">
        <f>('Inser. dati e pres. risult.'!$C$15*'Inser. dati e pres. risult.'!$D$71/60+G232)*EXP(-'Inser. dati e pres. risult.'!$D$76*(B233-B232))</f>
        <v>49.521233602528838</v>
      </c>
      <c r="H233" s="8">
        <f>G233/'Inser. dati e pres. risult.'!$C$22</f>
        <v>0.17076287449147876</v>
      </c>
      <c r="I233" s="8">
        <f>H233*'Inser. dati e pres. risult.'!$D$75</f>
        <v>7.6843293521165437E-2</v>
      </c>
      <c r="J233" s="9">
        <f t="shared" si="97"/>
        <v>7.3965042085661681E-2</v>
      </c>
      <c r="K233" s="7">
        <f t="shared" si="98"/>
        <v>3.4767112021059687</v>
      </c>
      <c r="L233" s="8">
        <f>K233/'Inser. dati e pres. risult.'!$C$22</f>
        <v>1.1988659317606789E-2</v>
      </c>
      <c r="M233" s="8">
        <f>L233*'Inser. dati e pres. risult.'!$D$75</f>
        <v>5.3948966929230546E-3</v>
      </c>
      <c r="N233" s="9">
        <f t="shared" si="99"/>
        <v>5.3803703721658769E-3</v>
      </c>
      <c r="O233" s="2">
        <f t="shared" si="100"/>
        <v>3.8333333333333335</v>
      </c>
      <c r="P233" s="9">
        <f t="shared" si="112"/>
        <v>0.92725792860450662</v>
      </c>
      <c r="Q233" s="9">
        <f t="shared" si="113"/>
        <v>0.96573688491194021</v>
      </c>
      <c r="R233" s="35">
        <f t="shared" si="114"/>
        <v>-0.92975029856847424</v>
      </c>
      <c r="T233" s="2">
        <f t="shared" si="115"/>
        <v>3.8333333333333335</v>
      </c>
      <c r="U233" s="4">
        <f t="shared" si="101"/>
        <v>306.66666666666669</v>
      </c>
      <c r="V233" s="7">
        <f>V232-V232*U$4/'Inser. dati e pres. risult.'!$C$22+W232</f>
        <v>34.685538056306839</v>
      </c>
      <c r="W233" s="6">
        <f>V233*(1-'Inser. dati e pres. risult.'!$H$71)*U$4/'Inser. dati e pres. risult.'!$C$22</f>
        <v>1.5947373818991662E-4</v>
      </c>
      <c r="X233" s="5">
        <f t="shared" si="102"/>
        <v>65.314461943693161</v>
      </c>
      <c r="Y233" s="2">
        <f>('Inser. dati e pres. risult.'!$C$15*'Inser. dati e pres. risult.'!$D$71/60+Y232)*EXP(-'Inser. dati e pres. risult.'!$D$76*(T233-T232))</f>
        <v>49.521233602528838</v>
      </c>
      <c r="Z233" s="8">
        <f>Y233/'Inser. dati e pres. risult.'!$C$22</f>
        <v>0.17076287449147876</v>
      </c>
      <c r="AA233" s="8">
        <f>Z233*'Inser. dati e pres. risult.'!$D$75</f>
        <v>7.6843293521165437E-2</v>
      </c>
      <c r="AB233" s="9">
        <f t="shared" si="103"/>
        <v>7.3965042085661681E-2</v>
      </c>
      <c r="AC233" s="7">
        <f t="shared" si="104"/>
        <v>17.176706327157753</v>
      </c>
      <c r="AD233" s="8">
        <f>AC233/'Inser. dati e pres. risult.'!$C$22</f>
        <v>5.9230021817785354E-2</v>
      </c>
      <c r="AE233" s="8">
        <f>AD233*'Inser. dati e pres. risult.'!$D$75</f>
        <v>2.665350981800341E-2</v>
      </c>
      <c r="AF233" s="9">
        <f t="shared" si="105"/>
        <v>2.6301439926531001E-2</v>
      </c>
      <c r="AG233" s="2">
        <f t="shared" si="124"/>
        <v>3.8333333333333335</v>
      </c>
      <c r="AH233" s="9">
        <f t="shared" si="116"/>
        <v>0.64440715255633441</v>
      </c>
      <c r="AI233" s="9">
        <f t="shared" si="117"/>
        <v>0.96573688491194021</v>
      </c>
      <c r="AJ233" s="35">
        <f t="shared" si="118"/>
        <v>-0.65659087121278759</v>
      </c>
      <c r="AL233" s="2">
        <f t="shared" si="119"/>
        <v>3.8333333333333335</v>
      </c>
      <c r="AM233" s="4">
        <f t="shared" si="106"/>
        <v>498.33333333333337</v>
      </c>
      <c r="AN233" s="7">
        <f>AN232-AN232*AM$4/'Inser. dati e pres. risult.'!$C$22+AO232</f>
        <v>17.850995397462324</v>
      </c>
      <c r="AO233" s="6">
        <f>AN233*(1-'Inser. dati e pres. risult.'!$H$71)*AM$4/'Inser. dati e pres. risult.'!$C$22</f>
        <v>1.3336950584310941E-4</v>
      </c>
      <c r="AP233" s="5">
        <f t="shared" si="107"/>
        <v>82.149004602537673</v>
      </c>
      <c r="AQ233" s="2">
        <f>('Inser. dati e pres. risult.'!$C$15*'Inser. dati e pres. risult.'!$D$71/60+AQ232)*EXP(-'Inser. dati e pres. risult.'!$D$76*(AL233-AL232))</f>
        <v>49.521233602528838</v>
      </c>
      <c r="AR233" s="8">
        <f>AQ233/'Inser. dati e pres. risult.'!$C$22</f>
        <v>0.17076287449147876</v>
      </c>
      <c r="AS233" s="8">
        <f>AR233*'Inser. dati e pres. risult.'!$D$75</f>
        <v>7.6843293521165437E-2</v>
      </c>
      <c r="AT233" s="9">
        <f t="shared" si="108"/>
        <v>7.3965042085661681E-2</v>
      </c>
      <c r="AU233" s="7">
        <f t="shared" si="109"/>
        <v>8.840033131153989</v>
      </c>
      <c r="AV233" s="8">
        <f>AU233/'Inser. dati e pres. risult.'!$C$22</f>
        <v>3.0482872866048238E-2</v>
      </c>
      <c r="AW233" s="8">
        <f>AV233*'Inser. dati e pres. risult.'!$D$75</f>
        <v>1.3717292789721707E-2</v>
      </c>
      <c r="AX233" s="9">
        <f t="shared" si="110"/>
        <v>1.3623639441505686E-2</v>
      </c>
      <c r="AY233" s="2">
        <f t="shared" si="125"/>
        <v>3.8333333333333335</v>
      </c>
      <c r="AZ233" s="9">
        <f t="shared" si="120"/>
        <v>0.81580975204843875</v>
      </c>
      <c r="BA233" s="9">
        <f t="shared" si="121"/>
        <v>0.96573688491194021</v>
      </c>
      <c r="BB233" s="35">
        <f t="shared" si="122"/>
        <v>-0.82212068371210134</v>
      </c>
    </row>
    <row r="234" spans="1:54" x14ac:dyDescent="0.2">
      <c r="A234">
        <f t="shared" si="123"/>
        <v>231</v>
      </c>
      <c r="B234" s="2">
        <f t="shared" si="111"/>
        <v>3.85</v>
      </c>
      <c r="C234" s="4">
        <f t="shared" si="95"/>
        <v>770</v>
      </c>
      <c r="D234" s="7">
        <f>D233-D233*$C$4/'Inser. dati e pres. risult.'!$C$22+E233</f>
        <v>6.9400310060184687</v>
      </c>
      <c r="E234" s="6">
        <f>D234*(1-'Inser. dati e pres. risult.'!$H$71)*C$4/'Inser. dati e pres. risult.'!$C$22</f>
        <v>7.9770471333545697E-5</v>
      </c>
      <c r="F234" s="5">
        <f t="shared" si="96"/>
        <v>93.059968993981528</v>
      </c>
      <c r="G234" s="2">
        <f>('Inser. dati e pres. risult.'!$C$15*'Inser. dati e pres. risult.'!$D$71/60+G233)*EXP(-'Inser. dati e pres. risult.'!$D$76*(B234-B233))</f>
        <v>49.547560028026972</v>
      </c>
      <c r="H234" s="8">
        <f>G234/'Inser. dati e pres. risult.'!$C$22</f>
        <v>0.17085365526905852</v>
      </c>
      <c r="I234" s="8">
        <f>H234*'Inser. dati e pres. risult.'!$D$75</f>
        <v>7.6884144871076338E-2</v>
      </c>
      <c r="J234" s="9">
        <f t="shared" si="97"/>
        <v>7.4002871091068956E-2</v>
      </c>
      <c r="K234" s="7">
        <f t="shared" si="98"/>
        <v>3.4386160286706851</v>
      </c>
      <c r="L234" s="8">
        <f>K234/'Inser. dati e pres. risult.'!$C$22</f>
        <v>1.1857296650588569E-2</v>
      </c>
      <c r="M234" s="8">
        <f>L234*'Inser. dati e pres. risult.'!$D$75</f>
        <v>5.335783492764856E-3</v>
      </c>
      <c r="N234" s="9">
        <f t="shared" si="99"/>
        <v>5.321573485099429E-3</v>
      </c>
      <c r="O234" s="2">
        <f t="shared" si="100"/>
        <v>3.85</v>
      </c>
      <c r="P234" s="9">
        <f t="shared" si="112"/>
        <v>0.92808963481226792</v>
      </c>
      <c r="Q234" s="9">
        <f t="shared" si="113"/>
        <v>0.96623080561841435</v>
      </c>
      <c r="R234" s="35">
        <f t="shared" si="114"/>
        <v>-0.93051798991234325</v>
      </c>
      <c r="T234" s="2">
        <f t="shared" si="115"/>
        <v>3.85</v>
      </c>
      <c r="U234" s="4">
        <f t="shared" si="101"/>
        <v>308</v>
      </c>
      <c r="V234" s="7">
        <f>V233-V233*U$4/'Inser. dati e pres. risult.'!$C$22+W233</f>
        <v>34.526223791855109</v>
      </c>
      <c r="W234" s="6">
        <f>V234*(1-'Inser. dati e pres. risult.'!$H$71)*U$4/'Inser. dati e pres. risult.'!$C$22</f>
        <v>1.5874125881312707E-4</v>
      </c>
      <c r="X234" s="5">
        <f t="shared" si="102"/>
        <v>65.473776208144898</v>
      </c>
      <c r="Y234" s="2">
        <f>('Inser. dati e pres. risult.'!$C$15*'Inser. dati e pres. risult.'!$D$71/60+Y233)*EXP(-'Inser. dati e pres. risult.'!$D$76*(T234-T233))</f>
        <v>49.547560028026972</v>
      </c>
      <c r="Z234" s="8">
        <f>Y234/'Inser. dati e pres. risult.'!$C$22</f>
        <v>0.17085365526905852</v>
      </c>
      <c r="AA234" s="8">
        <f>Z234*'Inser. dati e pres. risult.'!$D$75</f>
        <v>7.6884144871076338E-2</v>
      </c>
      <c r="AB234" s="9">
        <f t="shared" si="103"/>
        <v>7.4002871091068956E-2</v>
      </c>
      <c r="AC234" s="7">
        <f t="shared" si="104"/>
        <v>17.106901458680341</v>
      </c>
      <c r="AD234" s="8">
        <f>AC234/'Inser. dati e pres. risult.'!$C$22</f>
        <v>5.8989315374759793E-2</v>
      </c>
      <c r="AE234" s="8">
        <f>AD234*'Inser. dati e pres. risult.'!$D$75</f>
        <v>2.6545191918641908E-2</v>
      </c>
      <c r="AF234" s="9">
        <f t="shared" si="105"/>
        <v>2.6195965231596952E-2</v>
      </c>
      <c r="AG234" s="2">
        <f t="shared" si="124"/>
        <v>3.85</v>
      </c>
      <c r="AH234" s="9">
        <f t="shared" si="116"/>
        <v>0.64601420397108877</v>
      </c>
      <c r="AI234" s="9">
        <f t="shared" si="117"/>
        <v>0.96623080561841435</v>
      </c>
      <c r="AJ234" s="35">
        <f t="shared" si="118"/>
        <v>-0.65796801912550928</v>
      </c>
      <c r="AL234" s="2">
        <f t="shared" si="119"/>
        <v>3.85</v>
      </c>
      <c r="AM234" s="4">
        <f t="shared" si="106"/>
        <v>500.5</v>
      </c>
      <c r="AN234" s="7">
        <f>AN233-AN233*AM$4/'Inser. dati e pres. risult.'!$C$22+AO233</f>
        <v>17.717759261125057</v>
      </c>
      <c r="AO234" s="6">
        <f>AN234*(1-'Inser. dati e pres. risult.'!$H$71)*AM$4/'Inser. dati e pres. risult.'!$C$22</f>
        <v>1.3237406344518733E-4</v>
      </c>
      <c r="AP234" s="5">
        <f t="shared" si="107"/>
        <v>82.282240738874947</v>
      </c>
      <c r="AQ234" s="2">
        <f>('Inser. dati e pres. risult.'!$C$15*'Inser. dati e pres. risult.'!$D$71/60+AQ233)*EXP(-'Inser. dati e pres. risult.'!$D$76*(AL234-AL233))</f>
        <v>49.547560028026972</v>
      </c>
      <c r="AR234" s="8">
        <f>AQ234/'Inser. dati e pres. risult.'!$C$22</f>
        <v>0.17085365526905852</v>
      </c>
      <c r="AS234" s="8">
        <f>AR234*'Inser. dati e pres. risult.'!$D$75</f>
        <v>7.6884144871076338E-2</v>
      </c>
      <c r="AT234" s="9">
        <f t="shared" si="108"/>
        <v>7.4002871091068956E-2</v>
      </c>
      <c r="AU234" s="7">
        <f t="shared" si="109"/>
        <v>8.7787174055272459</v>
      </c>
      <c r="AV234" s="8">
        <f>AU234/'Inser. dati e pres. risult.'!$C$22</f>
        <v>3.0271439329404296E-2</v>
      </c>
      <c r="AW234" s="8">
        <f>AV234*'Inser. dati e pres. risult.'!$D$75</f>
        <v>1.3622147698231933E-2</v>
      </c>
      <c r="AX234" s="9">
        <f t="shared" si="110"/>
        <v>1.3529786107665753E-2</v>
      </c>
      <c r="AY234" s="2">
        <f t="shared" si="125"/>
        <v>3.85</v>
      </c>
      <c r="AZ234" s="9">
        <f t="shared" si="120"/>
        <v>0.81717214605071453</v>
      </c>
      <c r="BA234" s="9">
        <f t="shared" si="121"/>
        <v>0.96623080561841435</v>
      </c>
      <c r="BB234" s="35">
        <f t="shared" si="122"/>
        <v>-0.82334609538909609</v>
      </c>
    </row>
    <row r="235" spans="1:54" x14ac:dyDescent="0.2">
      <c r="A235">
        <f t="shared" si="123"/>
        <v>232</v>
      </c>
      <c r="B235" s="2">
        <f t="shared" si="111"/>
        <v>3.8666666666666667</v>
      </c>
      <c r="C235" s="4">
        <f t="shared" si="95"/>
        <v>773.33333333333337</v>
      </c>
      <c r="D235" s="7">
        <f>D234-D234*$C$4/'Inser. dati e pres. risult.'!$C$22+E234</f>
        <v>6.8603403051562566</v>
      </c>
      <c r="E235" s="6">
        <f>D235*(1-'Inser. dati e pres. risult.'!$H$71)*C$4/'Inser. dati e pres. risult.'!$C$22</f>
        <v>7.8854486266163946E-5</v>
      </c>
      <c r="F235" s="5">
        <f t="shared" si="96"/>
        <v>93.139659694843743</v>
      </c>
      <c r="G235" s="2">
        <f>('Inser. dati e pres. risult.'!$C$15*'Inser. dati e pres. risult.'!$D$71/60+G234)*EXP(-'Inser. dati e pres. risult.'!$D$76*(B235-B234))</f>
        <v>49.573507474592645</v>
      </c>
      <c r="H235" s="8">
        <f>G235/'Inser. dati e pres. risult.'!$C$22</f>
        <v>0.17094312922273325</v>
      </c>
      <c r="I235" s="8">
        <f>H235*'Inser. dati e pres. risult.'!$D$75</f>
        <v>7.6924408150229967E-2</v>
      </c>
      <c r="J235" s="9">
        <f t="shared" si="97"/>
        <v>7.4040154021394078E-2</v>
      </c>
      <c r="K235" s="7">
        <f t="shared" si="98"/>
        <v>3.4009113139591292</v>
      </c>
      <c r="L235" s="8">
        <f>K235/'Inser. dati e pres. risult.'!$C$22</f>
        <v>1.1727280392962515E-2</v>
      </c>
      <c r="M235" s="8">
        <f>L235*'Inser. dati e pres. risult.'!$D$75</f>
        <v>5.2772761768331315E-3</v>
      </c>
      <c r="N235" s="9">
        <f t="shared" si="99"/>
        <v>5.263375817670779E-3</v>
      </c>
      <c r="O235" s="2">
        <f t="shared" si="100"/>
        <v>3.8666666666666667</v>
      </c>
      <c r="P235" s="9">
        <f t="shared" si="112"/>
        <v>0.92891187373610928</v>
      </c>
      <c r="Q235" s="9">
        <f t="shared" si="113"/>
        <v>0.96671759640467358</v>
      </c>
      <c r="R235" s="35">
        <f t="shared" si="114"/>
        <v>-0.93127785744525959</v>
      </c>
      <c r="T235" s="2">
        <f t="shared" si="115"/>
        <v>3.8666666666666667</v>
      </c>
      <c r="U235" s="4">
        <f t="shared" si="101"/>
        <v>309.33333333333331</v>
      </c>
      <c r="V235" s="7">
        <f>V234-V234*U$4/'Inser. dati e pres. risult.'!$C$22+W234</f>
        <v>34.367641274300794</v>
      </c>
      <c r="W235" s="6">
        <f>V235*(1-'Inser. dati e pres. risult.'!$H$71)*U$4/'Inser. dati e pres. risult.'!$C$22</f>
        <v>1.5801214378988884E-4</v>
      </c>
      <c r="X235" s="5">
        <f t="shared" si="102"/>
        <v>65.632358725699206</v>
      </c>
      <c r="Y235" s="2">
        <f>('Inser. dati e pres. risult.'!$C$15*'Inser. dati e pres. risult.'!$D$71/60+Y234)*EXP(-'Inser. dati e pres. risult.'!$D$76*(T235-T234))</f>
        <v>49.573507474592645</v>
      </c>
      <c r="Z235" s="8">
        <f>Y235/'Inser. dati e pres. risult.'!$C$22</f>
        <v>0.17094312922273325</v>
      </c>
      <c r="AA235" s="8">
        <f>Z235*'Inser. dati e pres. risult.'!$D$75</f>
        <v>7.6924408150229967E-2</v>
      </c>
      <c r="AB235" s="9">
        <f t="shared" si="103"/>
        <v>7.4040154021394078E-2</v>
      </c>
      <c r="AC235" s="7">
        <f t="shared" si="104"/>
        <v>17.037245215956691</v>
      </c>
      <c r="AD235" s="8">
        <f>AC235/'Inser. dati e pres. risult.'!$C$22</f>
        <v>5.8749121434333418E-2</v>
      </c>
      <c r="AE235" s="8">
        <f>AD235*'Inser. dati e pres. risult.'!$D$75</f>
        <v>2.643710464545004E-2</v>
      </c>
      <c r="AF235" s="9">
        <f t="shared" si="105"/>
        <v>2.6090703720243247E-2</v>
      </c>
      <c r="AG235" s="2">
        <f t="shared" si="124"/>
        <v>3.8666666666666667</v>
      </c>
      <c r="AH235" s="9">
        <f t="shared" si="116"/>
        <v>0.64761413499080134</v>
      </c>
      <c r="AI235" s="9">
        <f t="shared" si="117"/>
        <v>0.96671759640467358</v>
      </c>
      <c r="AJ235" s="35">
        <f t="shared" si="118"/>
        <v>-0.65934238357132569</v>
      </c>
      <c r="AL235" s="2">
        <f t="shared" si="119"/>
        <v>3.8666666666666667</v>
      </c>
      <c r="AM235" s="4">
        <f t="shared" si="106"/>
        <v>502.66666666666669</v>
      </c>
      <c r="AN235" s="7">
        <f>AN234-AN234*AM$4/'Inser. dati e pres. risult.'!$C$22+AO234</f>
        <v>17.585517571743313</v>
      </c>
      <c r="AO235" s="6">
        <f>AN235*(1-'Inser. dati e pres. risult.'!$H$71)*AM$4/'Inser. dati e pres. risult.'!$C$22</f>
        <v>1.3138605082336967E-4</v>
      </c>
      <c r="AP235" s="5">
        <f t="shared" si="107"/>
        <v>82.41448242825669</v>
      </c>
      <c r="AQ235" s="2">
        <f>('Inser. dati e pres. risult.'!$C$15*'Inser. dati e pres. risult.'!$D$71/60+AQ234)*EXP(-'Inser. dati e pres. risult.'!$D$76*(AL235-AL234))</f>
        <v>49.573507474592645</v>
      </c>
      <c r="AR235" s="8">
        <f>AQ235/'Inser. dati e pres. risult.'!$C$22</f>
        <v>0.17094312922273325</v>
      </c>
      <c r="AS235" s="8">
        <f>AR235*'Inser. dati e pres. risult.'!$D$75</f>
        <v>7.6924408150229967E-2</v>
      </c>
      <c r="AT235" s="9">
        <f t="shared" si="108"/>
        <v>7.4040154021394078E-2</v>
      </c>
      <c r="AU235" s="7">
        <f t="shared" si="109"/>
        <v>8.7177578678739742</v>
      </c>
      <c r="AV235" s="8">
        <f>AU235/'Inser. dati e pres. risult.'!$C$22</f>
        <v>3.0061234027151634E-2</v>
      </c>
      <c r="AW235" s="8">
        <f>AV235*'Inser. dati e pres. risult.'!$D$75</f>
        <v>1.3527555312218236E-2</v>
      </c>
      <c r="AX235" s="9">
        <f t="shared" si="110"/>
        <v>1.3436469122933725E-2</v>
      </c>
      <c r="AY235" s="2">
        <f t="shared" si="125"/>
        <v>3.8666666666666667</v>
      </c>
      <c r="AZ235" s="9">
        <f t="shared" si="120"/>
        <v>0.81852456548035779</v>
      </c>
      <c r="BA235" s="9">
        <f t="shared" si="121"/>
        <v>0.96671759640467358</v>
      </c>
      <c r="BB235" s="35">
        <f t="shared" si="122"/>
        <v>-0.82456450413467774</v>
      </c>
    </row>
    <row r="236" spans="1:54" x14ac:dyDescent="0.2">
      <c r="A236">
        <f t="shared" si="123"/>
        <v>233</v>
      </c>
      <c r="B236" s="2">
        <f t="shared" si="111"/>
        <v>3.8833333333333333</v>
      </c>
      <c r="C236" s="4">
        <f t="shared" si="95"/>
        <v>776.66666666666663</v>
      </c>
      <c r="D236" s="7">
        <f>D235-D235*$C$4/'Inser. dati e pres. risult.'!$C$22+E235</f>
        <v>6.7815646733763586</v>
      </c>
      <c r="E236" s="6">
        <f>D236*(1-'Inser. dati e pres. risult.'!$H$71)*C$4/'Inser. dati e pres. risult.'!$C$22</f>
        <v>7.7949019234211089E-5</v>
      </c>
      <c r="F236" s="5">
        <f t="shared" si="96"/>
        <v>93.218435326623649</v>
      </c>
      <c r="G236" s="2">
        <f>('Inser. dati e pres. risult.'!$C$15*'Inser. dati e pres. risult.'!$D$71/60+G235)*EXP(-'Inser. dati e pres. risult.'!$D$76*(B236-B235))</f>
        <v>49.599081397772082</v>
      </c>
      <c r="H236" s="8">
        <f>G236/'Inser. dati e pres. risult.'!$C$22</f>
        <v>0.17103131516473133</v>
      </c>
      <c r="I236" s="8">
        <f>H236*'Inser. dati e pres. risult.'!$D$75</f>
        <v>7.6964091824129097E-2</v>
      </c>
      <c r="J236" s="9">
        <f t="shared" si="97"/>
        <v>7.4076898780877198E-2</v>
      </c>
      <c r="K236" s="7">
        <f t="shared" si="98"/>
        <v>3.3635937823904967</v>
      </c>
      <c r="L236" s="8">
        <f>K236/'Inser. dati e pres. risult.'!$C$22</f>
        <v>1.1598599249622402E-2</v>
      </c>
      <c r="M236" s="8">
        <f>L236*'Inser. dati e pres. risult.'!$D$75</f>
        <v>5.2193696623300811E-3</v>
      </c>
      <c r="N236" s="9">
        <f t="shared" si="99"/>
        <v>5.2057724191260091E-3</v>
      </c>
      <c r="O236" s="2">
        <f t="shared" si="100"/>
        <v>3.8833333333333333</v>
      </c>
      <c r="P236" s="9">
        <f t="shared" si="112"/>
        <v>0.92972475218590189</v>
      </c>
      <c r="Q236" s="9">
        <f t="shared" si="113"/>
        <v>0.96719736047374516</v>
      </c>
      <c r="R236" s="35">
        <f t="shared" si="114"/>
        <v>-0.93202996580756592</v>
      </c>
      <c r="T236" s="2">
        <f t="shared" si="115"/>
        <v>3.8833333333333333</v>
      </c>
      <c r="U236" s="4">
        <f t="shared" si="101"/>
        <v>310.66666666666669</v>
      </c>
      <c r="V236" s="7">
        <f>V235-V235*U$4/'Inser. dati e pres. risult.'!$C$22+W235</f>
        <v>34.209787142654697</v>
      </c>
      <c r="W236" s="6">
        <f>V236*(1-'Inser. dati e pres. risult.'!$H$71)*U$4/'Inser. dati e pres. risult.'!$C$22</f>
        <v>1.5728637766737803E-4</v>
      </c>
      <c r="X236" s="5">
        <f t="shared" si="102"/>
        <v>65.790212857345296</v>
      </c>
      <c r="Y236" s="2">
        <f>('Inser. dati e pres. risult.'!$C$15*'Inser. dati e pres. risult.'!$D$71/60+Y235)*EXP(-'Inser. dati e pres. risult.'!$D$76*(T236-T235))</f>
        <v>49.599081397772082</v>
      </c>
      <c r="Z236" s="8">
        <f>Y236/'Inser. dati e pres. risult.'!$C$22</f>
        <v>0.17103131516473133</v>
      </c>
      <c r="AA236" s="8">
        <f>Z236*'Inser. dati e pres. risult.'!$D$75</f>
        <v>7.6964091824129097E-2</v>
      </c>
      <c r="AB236" s="9">
        <f t="shared" si="103"/>
        <v>7.4076898780877198E-2</v>
      </c>
      <c r="AC236" s="7">
        <f t="shared" si="104"/>
        <v>16.967740170889872</v>
      </c>
      <c r="AD236" s="8">
        <f>AC236/'Inser. dati e pres. risult.'!$C$22</f>
        <v>5.8509448865137488E-2</v>
      </c>
      <c r="AE236" s="8">
        <f>AD236*'Inser. dati e pres. risult.'!$D$75</f>
        <v>2.632925198931187E-2</v>
      </c>
      <c r="AF236" s="9">
        <f t="shared" si="105"/>
        <v>2.5985659351246526E-2</v>
      </c>
      <c r="AG236" s="2">
        <f t="shared" si="124"/>
        <v>3.8833333333333333</v>
      </c>
      <c r="AH236" s="9">
        <f t="shared" si="116"/>
        <v>0.6492069757386405</v>
      </c>
      <c r="AI236" s="9">
        <f t="shared" si="117"/>
        <v>0.96719736047374516</v>
      </c>
      <c r="AJ236" s="35">
        <f t="shared" si="118"/>
        <v>-0.66071391286181069</v>
      </c>
      <c r="AL236" s="2">
        <f t="shared" si="119"/>
        <v>3.8833333333333333</v>
      </c>
      <c r="AM236" s="4">
        <f t="shared" si="106"/>
        <v>504.83333333333331</v>
      </c>
      <c r="AN236" s="7">
        <f>AN235-AN235*AM$4/'Inser. dati e pres. risult.'!$C$22+AO235</f>
        <v>17.454262906970769</v>
      </c>
      <c r="AO236" s="6">
        <f>AN236*(1-'Inser. dati e pres. risult.'!$H$71)*AM$4/'Inser. dati e pres. risult.'!$C$22</f>
        <v>1.3040541252334493E-4</v>
      </c>
      <c r="AP236" s="5">
        <f t="shared" si="107"/>
        <v>82.545737093029231</v>
      </c>
      <c r="AQ236" s="2">
        <f>('Inser. dati e pres. risult.'!$C$15*'Inser. dati e pres. risult.'!$D$71/60+AQ235)*EXP(-'Inser. dati e pres. risult.'!$D$76*(AL236-AL235))</f>
        <v>49.599081397772082</v>
      </c>
      <c r="AR236" s="8">
        <f>AQ236/'Inser. dati e pres. risult.'!$C$22</f>
        <v>0.17103131516473133</v>
      </c>
      <c r="AS236" s="8">
        <f>AR236*'Inser. dati e pres. risult.'!$D$75</f>
        <v>7.6964091824129097E-2</v>
      </c>
      <c r="AT236" s="9">
        <f t="shared" si="108"/>
        <v>7.4076898780877198E-2</v>
      </c>
      <c r="AU236" s="7">
        <f t="shared" si="109"/>
        <v>8.6571540666095714</v>
      </c>
      <c r="AV236" s="8">
        <f>AU236/'Inser. dati e pres. risult.'!$C$22</f>
        <v>2.9852255402101971E-2</v>
      </c>
      <c r="AW236" s="8">
        <f>AV236*'Inser. dati e pres. risult.'!$D$75</f>
        <v>1.3433514930945887E-2</v>
      </c>
      <c r="AX236" s="9">
        <f t="shared" si="110"/>
        <v>1.3343687949820549E-2</v>
      </c>
      <c r="AY236" s="2">
        <f t="shared" si="125"/>
        <v>3.8833333333333333</v>
      </c>
      <c r="AZ236" s="9">
        <f t="shared" si="120"/>
        <v>0.81986708178359657</v>
      </c>
      <c r="BA236" s="9">
        <f t="shared" si="121"/>
        <v>0.96719736047374516</v>
      </c>
      <c r="BB236" s="35">
        <f t="shared" si="122"/>
        <v>-0.82577591696666164</v>
      </c>
    </row>
    <row r="237" spans="1:54" x14ac:dyDescent="0.2">
      <c r="A237">
        <f t="shared" si="123"/>
        <v>234</v>
      </c>
      <c r="B237" s="2">
        <f t="shared" si="111"/>
        <v>3.9</v>
      </c>
      <c r="C237" s="4">
        <f t="shared" si="95"/>
        <v>780</v>
      </c>
      <c r="D237" s="7">
        <f>D236-D236*$C$4/'Inser. dati e pres. risult.'!$C$22+E236</f>
        <v>6.7036936031613816</v>
      </c>
      <c r="E237" s="6">
        <f>D237*(1-'Inser. dati e pres. risult.'!$H$71)*C$4/'Inser. dati e pres. risult.'!$C$22</f>
        <v>7.7053949461625148E-5</v>
      </c>
      <c r="F237" s="5">
        <f t="shared" si="96"/>
        <v>93.296306396838617</v>
      </c>
      <c r="G237" s="2">
        <f>('Inser. dati e pres. risult.'!$C$15*'Inser. dati e pres. risult.'!$D$71/60+G236)*EXP(-'Inser. dati e pres. risult.'!$D$76*(B237-B236))</f>
        <v>49.624287174576843</v>
      </c>
      <c r="H237" s="8">
        <f>G237/'Inser. dati e pres. risult.'!$C$22</f>
        <v>0.17111823163647188</v>
      </c>
      <c r="I237" s="8">
        <f>H237*'Inser. dati e pres. risult.'!$D$75</f>
        <v>7.7003204236412354E-2</v>
      </c>
      <c r="J237" s="9">
        <f t="shared" si="97"/>
        <v>7.4113113158734256E-2</v>
      </c>
      <c r="K237" s="7">
        <f t="shared" si="98"/>
        <v>3.3266601649365417</v>
      </c>
      <c r="L237" s="8">
        <f>K237/'Inser. dati e pres. risult.'!$C$22</f>
        <v>1.1471241948057041E-2</v>
      </c>
      <c r="M237" s="8">
        <f>L237*'Inser. dati e pres. risult.'!$D$75</f>
        <v>5.1620588766256685E-3</v>
      </c>
      <c r="N237" s="9">
        <f t="shared" si="99"/>
        <v>5.1487583465840148E-3</v>
      </c>
      <c r="O237" s="2">
        <f t="shared" si="100"/>
        <v>3.9</v>
      </c>
      <c r="P237" s="9">
        <f t="shared" si="112"/>
        <v>0.93052837578747383</v>
      </c>
      <c r="Q237" s="9">
        <f t="shared" si="113"/>
        <v>0.96767019952682365</v>
      </c>
      <c r="R237" s="35">
        <f t="shared" si="114"/>
        <v>-0.9327743795368123</v>
      </c>
      <c r="T237" s="2">
        <f t="shared" si="115"/>
        <v>3.9</v>
      </c>
      <c r="U237" s="4">
        <f t="shared" si="101"/>
        <v>312</v>
      </c>
      <c r="V237" s="7">
        <f>V236-V236*U$4/'Inser. dati e pres. risult.'!$C$22+W236</f>
        <v>34.052658051364986</v>
      </c>
      <c r="W237" s="6">
        <f>V237*(1-'Inser. dati e pres. risult.'!$H$71)*U$4/'Inser. dati e pres. risult.'!$C$22</f>
        <v>1.565639450637472E-4</v>
      </c>
      <c r="X237" s="5">
        <f t="shared" si="102"/>
        <v>65.947341948635014</v>
      </c>
      <c r="Y237" s="2">
        <f>('Inser. dati e pres. risult.'!$C$15*'Inser. dati e pres. risult.'!$D$71/60+Y236)*EXP(-'Inser. dati e pres. risult.'!$D$76*(T237-T236))</f>
        <v>49.624287174576843</v>
      </c>
      <c r="Z237" s="8">
        <f>Y237/'Inser. dati e pres. risult.'!$C$22</f>
        <v>0.17111823163647188</v>
      </c>
      <c r="AA237" s="8">
        <f>Z237*'Inser. dati e pres. risult.'!$D$75</f>
        <v>7.7003204236412354E-2</v>
      </c>
      <c r="AB237" s="9">
        <f t="shared" si="103"/>
        <v>7.4113113158734256E-2</v>
      </c>
      <c r="AC237" s="7">
        <f t="shared" si="104"/>
        <v>16.898388821986021</v>
      </c>
      <c r="AD237" s="8">
        <f>AC237/'Inser. dati e pres. risult.'!$C$22</f>
        <v>5.8270306282710418E-2</v>
      </c>
      <c r="AE237" s="8">
        <f>AD237*'Inser. dati e pres. risult.'!$D$75</f>
        <v>2.6221637827219688E-2</v>
      </c>
      <c r="AF237" s="9">
        <f t="shared" si="105"/>
        <v>2.588083597397306E-2</v>
      </c>
      <c r="AG237" s="2">
        <f t="shared" si="124"/>
        <v>3.9</v>
      </c>
      <c r="AH237" s="9">
        <f t="shared" si="116"/>
        <v>0.65079275622193999</v>
      </c>
      <c r="AI237" s="9">
        <f t="shared" si="117"/>
        <v>0.96767019952682365</v>
      </c>
      <c r="AJ237" s="35">
        <f t="shared" si="118"/>
        <v>-0.6620825567370725</v>
      </c>
      <c r="AL237" s="2">
        <f t="shared" si="119"/>
        <v>3.9</v>
      </c>
      <c r="AM237" s="4">
        <f t="shared" si="106"/>
        <v>507</v>
      </c>
      <c r="AN237" s="7">
        <f>AN236-AN236*AM$4/'Inser. dati e pres. risult.'!$C$22+AO236</f>
        <v>17.323987899859947</v>
      </c>
      <c r="AO237" s="6">
        <f>AN237*(1-'Inser. dati e pres. risult.'!$H$71)*AM$4/'Inser. dati e pres. risult.'!$C$22</f>
        <v>1.2943209350470085E-4</v>
      </c>
      <c r="AP237" s="5">
        <f t="shared" si="107"/>
        <v>82.676012100140056</v>
      </c>
      <c r="AQ237" s="2">
        <f>('Inser. dati e pres. risult.'!$C$15*'Inser. dati e pres. risult.'!$D$71/60+AQ236)*EXP(-'Inser. dati e pres. risult.'!$D$76*(AL237-AL236))</f>
        <v>49.624287174576843</v>
      </c>
      <c r="AR237" s="8">
        <f>AQ237/'Inser. dati e pres. risult.'!$C$22</f>
        <v>0.17111823163647188</v>
      </c>
      <c r="AS237" s="8">
        <f>AR237*'Inser. dati e pres. risult.'!$D$75</f>
        <v>7.7003204236412354E-2</v>
      </c>
      <c r="AT237" s="9">
        <f t="shared" si="108"/>
        <v>7.4113113158734256E-2</v>
      </c>
      <c r="AU237" s="7">
        <f t="shared" si="109"/>
        <v>8.5969055055154442</v>
      </c>
      <c r="AV237" s="8">
        <f>AU237/'Inser. dati e pres. risult.'!$C$22</f>
        <v>2.9644501743156703E-2</v>
      </c>
      <c r="AW237" s="8">
        <f>AV237*'Inser. dati e pres. risult.'!$D$75</f>
        <v>1.3340025784420517E-2</v>
      </c>
      <c r="AX237" s="9">
        <f t="shared" si="110"/>
        <v>1.3251441981361967E-2</v>
      </c>
      <c r="AY237" s="2">
        <f t="shared" si="125"/>
        <v>3.9</v>
      </c>
      <c r="AZ237" s="9">
        <f t="shared" si="120"/>
        <v>0.82119976591753407</v>
      </c>
      <c r="BA237" s="9">
        <f t="shared" si="121"/>
        <v>0.96767019952682365</v>
      </c>
      <c r="BB237" s="35">
        <f t="shared" si="122"/>
        <v>-0.82698034180997748</v>
      </c>
    </row>
    <row r="238" spans="1:54" x14ac:dyDescent="0.2">
      <c r="A238">
        <f t="shared" si="123"/>
        <v>235</v>
      </c>
      <c r="B238" s="2">
        <f t="shared" si="111"/>
        <v>3.9166666666666665</v>
      </c>
      <c r="C238" s="4">
        <f t="shared" si="95"/>
        <v>783.33333333333326</v>
      </c>
      <c r="D238" s="7">
        <f>D237-D237*$C$4/'Inser. dati e pres. risult.'!$C$22+E237</f>
        <v>6.6267167076492184</v>
      </c>
      <c r="E238" s="6">
        <f>D238*(1-'Inser. dati e pres. risult.'!$H$71)*C$4/'Inser. dati e pres. risult.'!$C$22</f>
        <v>7.6169157559186491E-5</v>
      </c>
      <c r="F238" s="5">
        <f t="shared" si="96"/>
        <v>93.373283292350777</v>
      </c>
      <c r="G238" s="2">
        <f>('Inser. dati e pres. risult.'!$C$15*'Inser. dati e pres. risult.'!$D$71/60+G237)*EXP(-'Inser. dati e pres. risult.'!$D$76*(B238-B237))</f>
        <v>49.649130104614351</v>
      </c>
      <c r="H238" s="8">
        <f>G238/'Inser. dati e pres. risult.'!$C$22</f>
        <v>0.17120389691246327</v>
      </c>
      <c r="I238" s="8">
        <f>H238*'Inser. dati e pres. risult.'!$D$75</f>
        <v>7.7041753610608471E-2</v>
      </c>
      <c r="J238" s="9">
        <f t="shared" si="97"/>
        <v>7.4148804830848181E-2</v>
      </c>
      <c r="K238" s="7">
        <f t="shared" si="98"/>
        <v>3.2901071998449769</v>
      </c>
      <c r="L238" s="8">
        <f>K238/'Inser. dati e pres. risult.'!$C$22</f>
        <v>1.1345197240844748E-2</v>
      </c>
      <c r="M238" s="8">
        <f>L238*'Inser. dati e pres. risult.'!$D$75</f>
        <v>5.1053387583801365E-3</v>
      </c>
      <c r="N238" s="9">
        <f t="shared" si="99"/>
        <v>5.0923286661868072E-3</v>
      </c>
      <c r="O238" s="2">
        <f t="shared" si="100"/>
        <v>3.9166666666666665</v>
      </c>
      <c r="P238" s="9">
        <f t="shared" si="112"/>
        <v>0.93132284899529161</v>
      </c>
      <c r="Q238" s="9">
        <f t="shared" si="113"/>
        <v>0.96813621378535242</v>
      </c>
      <c r="R238" s="35">
        <f t="shared" si="114"/>
        <v>-0.93351116305273674</v>
      </c>
      <c r="T238" s="2">
        <f t="shared" si="115"/>
        <v>3.9166666666666665</v>
      </c>
      <c r="U238" s="4">
        <f t="shared" si="101"/>
        <v>313.33333333333331</v>
      </c>
      <c r="V238" s="7">
        <f>V237-V237*U$4/'Inser. dati e pres. risult.'!$C$22+W237</f>
        <v>33.896250670246303</v>
      </c>
      <c r="W238" s="6">
        <f>V238*(1-'Inser. dati e pres. risult.'!$H$71)*U$4/'Inser. dati e pres. risult.'!$C$22</f>
        <v>1.5584483066779923E-4</v>
      </c>
      <c r="X238" s="5">
        <f t="shared" si="102"/>
        <v>66.103749329753697</v>
      </c>
      <c r="Y238" s="2">
        <f>('Inser. dati e pres. risult.'!$C$15*'Inser. dati e pres. risult.'!$D$71/60+Y237)*EXP(-'Inser. dati e pres. risult.'!$D$76*(T238-T237))</f>
        <v>49.649130104614351</v>
      </c>
      <c r="Z238" s="8">
        <f>Y238/'Inser. dati e pres. risult.'!$C$22</f>
        <v>0.17120389691246327</v>
      </c>
      <c r="AA238" s="8">
        <f>Z238*'Inser. dati e pres. risult.'!$D$75</f>
        <v>7.7041753610608471E-2</v>
      </c>
      <c r="AB238" s="9">
        <f t="shared" si="103"/>
        <v>7.4148804830848181E-2</v>
      </c>
      <c r="AC238" s="7">
        <f t="shared" si="104"/>
        <v>16.8291935958568</v>
      </c>
      <c r="AD238" s="8">
        <f>AC238/'Inser. dati e pres. risult.'!$C$22</f>
        <v>5.803170205467862E-2</v>
      </c>
      <c r="AE238" s="8">
        <f>AD238*'Inser. dati e pres. risult.'!$D$75</f>
        <v>2.6114265924605379E-2</v>
      </c>
      <c r="AF238" s="9">
        <f t="shared" si="105"/>
        <v>2.577623733058132E-2</v>
      </c>
      <c r="AG238" s="2">
        <f t="shared" si="124"/>
        <v>3.9166666666666665</v>
      </c>
      <c r="AH238" s="9">
        <f t="shared" si="116"/>
        <v>0.65237150633266028</v>
      </c>
      <c r="AI238" s="9">
        <f t="shared" si="117"/>
        <v>0.96813621378535242</v>
      </c>
      <c r="AJ238" s="35">
        <f t="shared" si="118"/>
        <v>-0.66344826633699627</v>
      </c>
      <c r="AL238" s="2">
        <f t="shared" si="119"/>
        <v>3.9166666666666665</v>
      </c>
      <c r="AM238" s="4">
        <f t="shared" si="106"/>
        <v>509.16666666666663</v>
      </c>
      <c r="AN238" s="7">
        <f>AN237-AN237*AM$4/'Inser. dati e pres. risult.'!$C$22+AO237</f>
        <v>17.194685238448752</v>
      </c>
      <c r="AO238" s="6">
        <f>AN238*(1-'Inser. dati e pres. risult.'!$H$71)*AM$4/'Inser. dati e pres. risult.'!$C$22</f>
        <v>1.2846603913783562E-4</v>
      </c>
      <c r="AP238" s="5">
        <f t="shared" si="107"/>
        <v>82.805314761551244</v>
      </c>
      <c r="AQ238" s="2">
        <f>('Inser. dati e pres. risult.'!$C$15*'Inser. dati e pres. risult.'!$D$71/60+AQ237)*EXP(-'Inser. dati e pres. risult.'!$D$76*(AL238-AL237))</f>
        <v>49.649130104614351</v>
      </c>
      <c r="AR238" s="8">
        <f>AQ238/'Inser. dati e pres. risult.'!$C$22</f>
        <v>0.17120389691246327</v>
      </c>
      <c r="AS238" s="8">
        <f>AR238*'Inser. dati e pres. risult.'!$D$75</f>
        <v>7.7041753610608471E-2</v>
      </c>
      <c r="AT238" s="9">
        <f t="shared" si="108"/>
        <v>7.4148804830848181E-2</v>
      </c>
      <c r="AU238" s="7">
        <f t="shared" si="109"/>
        <v>8.5370116451163387</v>
      </c>
      <c r="AV238" s="8">
        <f>AU238/'Inser. dati e pres. risult.'!$C$22</f>
        <v>2.9437971190056339E-2</v>
      </c>
      <c r="AW238" s="8">
        <f>AV238*'Inser. dati e pres. risult.'!$D$75</f>
        <v>1.3247087035525353E-2</v>
      </c>
      <c r="AX238" s="9">
        <f t="shared" si="110"/>
        <v>1.3159730543198411E-2</v>
      </c>
      <c r="AY238" s="2">
        <f t="shared" si="125"/>
        <v>3.9166666666666665</v>
      </c>
      <c r="AZ238" s="9">
        <f t="shared" si="120"/>
        <v>0.82252268835325104</v>
      </c>
      <c r="BA238" s="9">
        <f t="shared" si="121"/>
        <v>0.96813621378535242</v>
      </c>
      <c r="BB238" s="35">
        <f t="shared" si="122"/>
        <v>-0.82817778746951332</v>
      </c>
    </row>
    <row r="239" spans="1:54" x14ac:dyDescent="0.2">
      <c r="A239">
        <f t="shared" si="123"/>
        <v>236</v>
      </c>
      <c r="B239" s="2">
        <f t="shared" si="111"/>
        <v>3.9333333333333331</v>
      </c>
      <c r="C239" s="4">
        <f t="shared" si="95"/>
        <v>786.66666666666663</v>
      </c>
      <c r="D239" s="7">
        <f>D238-D238*$C$4/'Inser. dati e pres. risult.'!$C$22+E238</f>
        <v>6.5506237192475911</v>
      </c>
      <c r="E239" s="6">
        <f>D239*(1-'Inser. dati e pres. risult.'!$H$71)*C$4/'Inser. dati e pres. risult.'!$C$22</f>
        <v>7.5294525508593063E-5</v>
      </c>
      <c r="F239" s="5">
        <f t="shared" si="96"/>
        <v>93.449376280752404</v>
      </c>
      <c r="G239" s="2">
        <f>('Inser. dati e pres. risult.'!$C$15*'Inser. dati e pres. risult.'!$D$71/60+G238)*EXP(-'Inser. dati e pres. risult.'!$D$76*(B239-B238))</f>
        <v>49.673615411202164</v>
      </c>
      <c r="H239" s="8">
        <f>G239/'Inser. dati e pres. risult.'!$C$22</f>
        <v>0.1712883290041454</v>
      </c>
      <c r="I239" s="8">
        <f>H239*'Inser. dati e pres. risult.'!$D$75</f>
        <v>7.7079748051865432E-2</v>
      </c>
      <c r="J239" s="9">
        <f t="shared" si="97"/>
        <v>7.4183981361435114E-2</v>
      </c>
      <c r="K239" s="7">
        <f t="shared" si="98"/>
        <v>3.253931633334036</v>
      </c>
      <c r="L239" s="8">
        <f>K239/'Inser. dati e pres. risult.'!$C$22</f>
        <v>1.12204539080484E-2</v>
      </c>
      <c r="M239" s="8">
        <f>L239*'Inser. dati e pres. risult.'!$D$75</f>
        <v>5.0492042586217801E-3</v>
      </c>
      <c r="N239" s="9">
        <f t="shared" si="99"/>
        <v>5.036478454203519E-3</v>
      </c>
      <c r="O239" s="2">
        <f t="shared" si="100"/>
        <v>3.9333333333333331</v>
      </c>
      <c r="P239" s="9">
        <f t="shared" si="112"/>
        <v>0.93210827510503824</v>
      </c>
      <c r="Q239" s="9">
        <f t="shared" si="113"/>
        <v>0.96859550201277878</v>
      </c>
      <c r="R239" s="35">
        <f t="shared" si="114"/>
        <v>-0.93424038064285109</v>
      </c>
      <c r="T239" s="2">
        <f t="shared" si="115"/>
        <v>3.9333333333333331</v>
      </c>
      <c r="U239" s="4">
        <f t="shared" si="101"/>
        <v>314.66666666666663</v>
      </c>
      <c r="V239" s="7">
        <f>V238-V238*U$4/'Inser. dati e pres. risult.'!$C$22+W238</f>
        <v>33.740561684409172</v>
      </c>
      <c r="W239" s="6">
        <f>V239*(1-'Inser. dati e pres. risult.'!$H$71)*U$4/'Inser. dati e pres. risult.'!$C$22</f>
        <v>1.5512901923866302E-4</v>
      </c>
      <c r="X239" s="5">
        <f t="shared" si="102"/>
        <v>66.259438315590828</v>
      </c>
      <c r="Y239" s="2">
        <f>('Inser. dati e pres. risult.'!$C$15*'Inser. dati e pres. risult.'!$D$71/60+Y238)*EXP(-'Inser. dati e pres. risult.'!$D$76*(T239-T238))</f>
        <v>49.673615411202164</v>
      </c>
      <c r="Z239" s="8">
        <f>Y239/'Inser. dati e pres. risult.'!$C$22</f>
        <v>0.1712883290041454</v>
      </c>
      <c r="AA239" s="8">
        <f>Z239*'Inser. dati e pres. risult.'!$D$75</f>
        <v>7.7079748051865432E-2</v>
      </c>
      <c r="AB239" s="9">
        <f t="shared" si="103"/>
        <v>7.4183981361435114E-2</v>
      </c>
      <c r="AC239" s="7">
        <f t="shared" si="104"/>
        <v>16.760156848692848</v>
      </c>
      <c r="AD239" s="8">
        <f>AC239/'Inser. dati e pres. risult.'!$C$22</f>
        <v>5.7793644305837409E-2</v>
      </c>
      <c r="AE239" s="8">
        <f>AD239*'Inser. dati e pres. risult.'!$D$75</f>
        <v>2.6007139937626836E-2</v>
      </c>
      <c r="AF239" s="9">
        <f t="shared" si="105"/>
        <v>2.5671867058183029E-2</v>
      </c>
      <c r="AG239" s="2">
        <f t="shared" si="124"/>
        <v>3.9333333333333331</v>
      </c>
      <c r="AH239" s="9">
        <f t="shared" si="116"/>
        <v>0.65394325584783641</v>
      </c>
      <c r="AI239" s="9">
        <f t="shared" si="117"/>
        <v>0.96859550201277878</v>
      </c>
      <c r="AJ239" s="35">
        <f t="shared" si="118"/>
        <v>-0.66481099417302736</v>
      </c>
      <c r="AL239" s="2">
        <f t="shared" si="119"/>
        <v>3.9333333333333331</v>
      </c>
      <c r="AM239" s="4">
        <f t="shared" si="106"/>
        <v>511.33333333333331</v>
      </c>
      <c r="AN239" s="7">
        <f>AN238-AN238*AM$4/'Inser. dati e pres. risult.'!$C$22+AO238</f>
        <v>17.066347665350055</v>
      </c>
      <c r="AO239" s="6">
        <f>AN239*(1-'Inser. dati e pres. risult.'!$H$71)*AM$4/'Inser. dati e pres. risult.'!$C$22</f>
        <v>1.275071952008913E-4</v>
      </c>
      <c r="AP239" s="5">
        <f t="shared" si="107"/>
        <v>82.933652334649949</v>
      </c>
      <c r="AQ239" s="2">
        <f>('Inser. dati e pres. risult.'!$C$15*'Inser. dati e pres. risult.'!$D$71/60+AQ238)*EXP(-'Inser. dati e pres. risult.'!$D$76*(AL239-AL238))</f>
        <v>49.673615411202164</v>
      </c>
      <c r="AR239" s="8">
        <f>AQ239/'Inser. dati e pres. risult.'!$C$22</f>
        <v>0.1712883290041454</v>
      </c>
      <c r="AS239" s="8">
        <f>AR239*'Inser. dati e pres. risult.'!$D$75</f>
        <v>7.7079748051865432E-2</v>
      </c>
      <c r="AT239" s="9">
        <f t="shared" si="108"/>
        <v>7.4183981361435114E-2</v>
      </c>
      <c r="AU239" s="7">
        <f t="shared" si="109"/>
        <v>8.4774719040246662</v>
      </c>
      <c r="AV239" s="8">
        <f>AU239/'Inser. dati e pres. risult.'!$C$22</f>
        <v>2.9232661738016089E-2</v>
      </c>
      <c r="AW239" s="8">
        <f>AV239*'Inser. dati e pres. risult.'!$D$75</f>
        <v>1.315469778210724E-2</v>
      </c>
      <c r="AX239" s="9">
        <f t="shared" si="110"/>
        <v>1.3068552895607821E-2</v>
      </c>
      <c r="AY239" s="2">
        <f t="shared" si="125"/>
        <v>3.9333333333333331</v>
      </c>
      <c r="AZ239" s="9">
        <f t="shared" si="120"/>
        <v>0.82383591907886511</v>
      </c>
      <c r="BA239" s="9">
        <f t="shared" si="121"/>
        <v>0.96859550201277878</v>
      </c>
      <c r="BB239" s="35">
        <f t="shared" si="122"/>
        <v>-0.82936826360357352</v>
      </c>
    </row>
    <row r="240" spans="1:54" x14ac:dyDescent="0.2">
      <c r="A240">
        <f t="shared" si="123"/>
        <v>237</v>
      </c>
      <c r="B240" s="2">
        <f t="shared" si="111"/>
        <v>3.95</v>
      </c>
      <c r="C240" s="4">
        <f t="shared" si="95"/>
        <v>790</v>
      </c>
      <c r="D240" s="7">
        <f>D239-D239*$C$4/'Inser. dati e pres. risult.'!$C$22+E239</f>
        <v>6.4754044882645072</v>
      </c>
      <c r="E240" s="6">
        <f>D240*(1-'Inser. dati e pres. risult.'!$H$71)*C$4/'Inser. dati e pres. risult.'!$C$22</f>
        <v>7.4429936646718534E-5</v>
      </c>
      <c r="F240" s="5">
        <f t="shared" si="96"/>
        <v>93.524595511735498</v>
      </c>
      <c r="G240" s="2">
        <f>('Inser. dati e pres. risult.'!$C$15*'Inser. dati e pres. risult.'!$D$71/60+G239)*EXP(-'Inser. dati e pres. risult.'!$D$76*(B240-B239))</f>
        <v>49.697748242466169</v>
      </c>
      <c r="H240" s="8">
        <f>G240/'Inser. dati e pres. risult.'!$C$22</f>
        <v>0.17137154566367643</v>
      </c>
      <c r="I240" s="8">
        <f>H240*'Inser. dati e pres. risult.'!$D$75</f>
        <v>7.7117195548654399E-2</v>
      </c>
      <c r="J240" s="9">
        <f t="shared" si="97"/>
        <v>7.4218650204685543E-2</v>
      </c>
      <c r="K240" s="7">
        <f t="shared" si="98"/>
        <v>3.2181302202590496</v>
      </c>
      <c r="L240" s="8">
        <f>K240/'Inser. dati e pres. risult.'!$C$22</f>
        <v>1.1097000759513965E-2</v>
      </c>
      <c r="M240" s="8">
        <f>L240*'Inser. dati e pres. risult.'!$D$75</f>
        <v>4.9936503417812843E-3</v>
      </c>
      <c r="N240" s="9">
        <f t="shared" si="99"/>
        <v>4.9812027980928875E-3</v>
      </c>
      <c r="O240" s="2">
        <f t="shared" si="100"/>
        <v>3.95</v>
      </c>
      <c r="P240" s="9">
        <f t="shared" si="112"/>
        <v>0.93288475626604139</v>
      </c>
      <c r="Q240" s="9">
        <f t="shared" si="113"/>
        <v>0.9690481615359815</v>
      </c>
      <c r="R240" s="35">
        <f t="shared" si="114"/>
        <v>-0.93496209644856809</v>
      </c>
      <c r="T240" s="2">
        <f t="shared" si="115"/>
        <v>3.95</v>
      </c>
      <c r="U240" s="4">
        <f t="shared" si="101"/>
        <v>316</v>
      </c>
      <c r="V240" s="7">
        <f>V239-V239*U$4/'Inser. dati e pres. risult.'!$C$22+W239</f>
        <v>33.585587794189749</v>
      </c>
      <c r="W240" s="6">
        <f>V240*(1-'Inser. dati e pres. risult.'!$H$71)*U$4/'Inser. dati e pres. risult.'!$C$22</f>
        <v>1.5441649560547023E-4</v>
      </c>
      <c r="X240" s="5">
        <f t="shared" si="102"/>
        <v>66.414412205810251</v>
      </c>
      <c r="Y240" s="2">
        <f>('Inser. dati e pres. risult.'!$C$15*'Inser. dati e pres. risult.'!$D$71/60+Y239)*EXP(-'Inser. dati e pres. risult.'!$D$76*(T240-T239))</f>
        <v>49.697748242466169</v>
      </c>
      <c r="Z240" s="8">
        <f>Y240/'Inser. dati e pres. risult.'!$C$22</f>
        <v>0.17137154566367643</v>
      </c>
      <c r="AA240" s="8">
        <f>Z240*'Inser. dati e pres. risult.'!$D$75</f>
        <v>7.7117195548654399E-2</v>
      </c>
      <c r="AB240" s="9">
        <f t="shared" si="103"/>
        <v>7.4218650204685543E-2</v>
      </c>
      <c r="AC240" s="7">
        <f t="shared" si="104"/>
        <v>16.691280867708869</v>
      </c>
      <c r="AD240" s="8">
        <f>AC240/'Inser. dati e pres. risult.'!$C$22</f>
        <v>5.7556140923134033E-2</v>
      </c>
      <c r="AE240" s="8">
        <f>AD240*'Inser. dati e pres. risult.'!$D$75</f>
        <v>2.5900263415410317E-2</v>
      </c>
      <c r="AF240" s="9">
        <f t="shared" si="105"/>
        <v>2.5567728690962355E-2</v>
      </c>
      <c r="AG240" s="2">
        <f t="shared" si="124"/>
        <v>3.95</v>
      </c>
      <c r="AH240" s="9">
        <f t="shared" si="116"/>
        <v>0.6555080344300277</v>
      </c>
      <c r="AI240" s="9">
        <f t="shared" si="117"/>
        <v>0.9690481615359815</v>
      </c>
      <c r="AJ240" s="35">
        <f t="shared" si="118"/>
        <v>-0.66617069410050167</v>
      </c>
      <c r="AL240" s="2">
        <f t="shared" si="119"/>
        <v>3.95</v>
      </c>
      <c r="AM240" s="4">
        <f t="shared" si="106"/>
        <v>513.5</v>
      </c>
      <c r="AN240" s="7">
        <f>AN239-AN239*AM$4/'Inser. dati e pres. risult.'!$C$22+AO239</f>
        <v>16.938967977344365</v>
      </c>
      <c r="AO240" s="6">
        <f>AN240*(1-'Inser. dati e pres. risult.'!$H$71)*AM$4/'Inser. dati e pres. risult.'!$C$22</f>
        <v>1.2655550787671089E-4</v>
      </c>
      <c r="AP240" s="5">
        <f t="shared" si="107"/>
        <v>83.061032022655638</v>
      </c>
      <c r="AQ240" s="2">
        <f>('Inser. dati e pres. risult.'!$C$15*'Inser. dati e pres. risult.'!$D$71/60+AQ239)*EXP(-'Inser. dati e pres. risult.'!$D$76*(AL240-AL239))</f>
        <v>49.697748242466169</v>
      </c>
      <c r="AR240" s="8">
        <f>AQ240/'Inser. dati e pres. risult.'!$C$22</f>
        <v>0.17137154566367643</v>
      </c>
      <c r="AS240" s="8">
        <f>AR240*'Inser. dati e pres. risult.'!$D$75</f>
        <v>7.7117195548654399E-2</v>
      </c>
      <c r="AT240" s="9">
        <f t="shared" si="108"/>
        <v>7.4218650204685543E-2</v>
      </c>
      <c r="AU240" s="7">
        <f t="shared" si="109"/>
        <v>8.4182856602525664</v>
      </c>
      <c r="AV240" s="8">
        <f>AU240/'Inser. dati e pres. risult.'!$C$22</f>
        <v>2.902857124225023E-2</v>
      </c>
      <c r="AW240" s="8">
        <f>AV240*'Inser. dati e pres. risult.'!$D$75</f>
        <v>1.3062857059012604E-2</v>
      </c>
      <c r="AX240" s="9">
        <f t="shared" si="110"/>
        <v>1.2977908235489055E-2</v>
      </c>
      <c r="AY240" s="2">
        <f t="shared" si="125"/>
        <v>3.95</v>
      </c>
      <c r="AZ240" s="9">
        <f t="shared" si="120"/>
        <v>0.82513952760259524</v>
      </c>
      <c r="BA240" s="9">
        <f t="shared" si="121"/>
        <v>0.9690481615359815</v>
      </c>
      <c r="BB240" s="35">
        <f t="shared" si="122"/>
        <v>-0.83055178069798163</v>
      </c>
    </row>
    <row r="241" spans="1:54" x14ac:dyDescent="0.2">
      <c r="A241">
        <f t="shared" si="123"/>
        <v>238</v>
      </c>
      <c r="B241" s="2">
        <f t="shared" si="111"/>
        <v>3.9666666666666668</v>
      </c>
      <c r="C241" s="4">
        <f t="shared" si="95"/>
        <v>793.33333333333337</v>
      </c>
      <c r="D241" s="7">
        <f>D240-D240*$C$4/'Inser. dati e pres. risult.'!$C$22+E240</f>
        <v>6.4010489815544354</v>
      </c>
      <c r="E241" s="6">
        <f>D241*(1-'Inser. dati e pres. risult.'!$H$71)*C$4/'Inser. dati e pres. risult.'!$C$22</f>
        <v>7.3575275650051056E-5</v>
      </c>
      <c r="F241" s="5">
        <f t="shared" si="96"/>
        <v>93.598951018445561</v>
      </c>
      <c r="G241" s="2">
        <f>('Inser. dati e pres. risult.'!$C$15*'Inser. dati e pres. risult.'!$D$71/60+G240)*EXP(-'Inser. dati e pres. risult.'!$D$76*(B241-B240))</f>
        <v>49.721533672423085</v>
      </c>
      <c r="H241" s="8">
        <f>G241/'Inser. dati e pres. risult.'!$C$22</f>
        <v>0.17145356438766582</v>
      </c>
      <c r="I241" s="8">
        <f>H241*'Inser. dati e pres. risult.'!$D$75</f>
        <v>7.715410397444962E-2</v>
      </c>
      <c r="J241" s="9">
        <f t="shared" si="97"/>
        <v>7.4252818706380341E-2</v>
      </c>
      <c r="K241" s="7">
        <f t="shared" si="98"/>
        <v>3.1826997247518833</v>
      </c>
      <c r="L241" s="8">
        <f>K241/'Inser. dati e pres. risult.'!$C$22</f>
        <v>1.097482663707546E-2</v>
      </c>
      <c r="M241" s="8">
        <f>L241*'Inser. dati e pres. risult.'!$D$75</f>
        <v>4.9386719866839571E-3</v>
      </c>
      <c r="N241" s="9">
        <f t="shared" si="99"/>
        <v>4.9264967975226615E-3</v>
      </c>
      <c r="O241" s="2">
        <f t="shared" si="100"/>
        <v>3.9666666666666668</v>
      </c>
      <c r="P241" s="9">
        <f t="shared" si="112"/>
        <v>0.93365239349359086</v>
      </c>
      <c r="Q241" s="9">
        <f t="shared" si="113"/>
        <v>0.96949428826637163</v>
      </c>
      <c r="R241" s="35">
        <f t="shared" si="114"/>
        <v>-0.93567637445189156</v>
      </c>
      <c r="T241" s="2">
        <f t="shared" si="115"/>
        <v>3.9666666666666668</v>
      </c>
      <c r="U241" s="4">
        <f t="shared" si="101"/>
        <v>317.33333333333337</v>
      </c>
      <c r="V241" s="7">
        <f>V240-V240*U$4/'Inser. dati e pres. risult.'!$C$22+W240</f>
        <v>33.431325715079886</v>
      </c>
      <c r="W241" s="6">
        <f>V241*(1-'Inser. dati e pres. risult.'!$H$71)*U$4/'Inser. dati e pres. risult.'!$C$22</f>
        <v>1.5370724466703411E-4</v>
      </c>
      <c r="X241" s="5">
        <f t="shared" si="102"/>
        <v>66.568674284920121</v>
      </c>
      <c r="Y241" s="2">
        <f>('Inser. dati e pres. risult.'!$C$15*'Inser. dati e pres. risult.'!$D$71/60+Y240)*EXP(-'Inser. dati e pres. risult.'!$D$76*(T241-T240))</f>
        <v>49.721533672423085</v>
      </c>
      <c r="Z241" s="8">
        <f>Y241/'Inser. dati e pres. risult.'!$C$22</f>
        <v>0.17145356438766582</v>
      </c>
      <c r="AA241" s="8">
        <f>Z241*'Inser. dati e pres. risult.'!$D$75</f>
        <v>7.715410397444962E-2</v>
      </c>
      <c r="AB241" s="9">
        <f t="shared" si="103"/>
        <v>7.4252818706380341E-2</v>
      </c>
      <c r="AC241" s="7">
        <f t="shared" si="104"/>
        <v>16.622567872560882</v>
      </c>
      <c r="AD241" s="8">
        <f>AC241/'Inser. dati e pres. risult.'!$C$22</f>
        <v>5.7319199560554764E-2</v>
      </c>
      <c r="AE241" s="8">
        <f>AD241*'Inser. dati e pres. risult.'!$D$75</f>
        <v>2.5793639802249645E-2</v>
      </c>
      <c r="AF241" s="9">
        <f t="shared" si="105"/>
        <v>2.5463825662255246E-2</v>
      </c>
      <c r="AG241" s="2">
        <f t="shared" si="124"/>
        <v>3.9666666666666668</v>
      </c>
      <c r="AH241" s="9">
        <f t="shared" si="116"/>
        <v>0.65706587162774999</v>
      </c>
      <c r="AI241" s="9">
        <f t="shared" si="117"/>
        <v>0.96949428826637163</v>
      </c>
      <c r="AJ241" s="35">
        <f t="shared" si="118"/>
        <v>-0.66752732129149694</v>
      </c>
      <c r="AL241" s="2">
        <f t="shared" si="119"/>
        <v>3.9666666666666668</v>
      </c>
      <c r="AM241" s="4">
        <f t="shared" si="106"/>
        <v>515.66666666666663</v>
      </c>
      <c r="AN241" s="7">
        <f>AN240-AN240*AM$4/'Inser. dati e pres. risult.'!$C$22+AO240</f>
        <v>16.812539024975532</v>
      </c>
      <c r="AO241" s="6">
        <f>AN241*(1-'Inser. dati e pres. risult.'!$H$71)*AM$4/'Inser. dati e pres. risult.'!$C$22</f>
        <v>1.2561092374981729E-4</v>
      </c>
      <c r="AP241" s="5">
        <f t="shared" si="107"/>
        <v>83.187460975024464</v>
      </c>
      <c r="AQ241" s="2">
        <f>('Inser. dati e pres. risult.'!$C$15*'Inser. dati e pres. risult.'!$D$71/60+AQ240)*EXP(-'Inser. dati e pres. risult.'!$D$76*(AL241-AL240))</f>
        <v>49.721533672423085</v>
      </c>
      <c r="AR241" s="8">
        <f>AQ241/'Inser. dati e pres. risult.'!$C$22</f>
        <v>0.17145356438766582</v>
      </c>
      <c r="AS241" s="8">
        <f>AR241*'Inser. dati e pres. risult.'!$D$75</f>
        <v>7.715410397444962E-2</v>
      </c>
      <c r="AT241" s="9">
        <f t="shared" si="108"/>
        <v>7.4252818706380341E-2</v>
      </c>
      <c r="AU241" s="7">
        <f t="shared" si="109"/>
        <v>8.3594522524924813</v>
      </c>
      <c r="AV241" s="8">
        <f>AU241/'Inser. dati e pres. risult.'!$C$22</f>
        <v>2.8825697422387865E-2</v>
      </c>
      <c r="AW241" s="8">
        <f>AV241*'Inser. dati e pres. risult.'!$D$75</f>
        <v>1.297156384007454E-2</v>
      </c>
      <c r="AX241" s="9">
        <f t="shared" si="110"/>
        <v>1.2887795698299676E-2</v>
      </c>
      <c r="AY241" s="2">
        <f t="shared" si="125"/>
        <v>3.9666666666666668</v>
      </c>
      <c r="AZ241" s="9">
        <f t="shared" si="120"/>
        <v>0.82643358295579072</v>
      </c>
      <c r="BA241" s="9">
        <f t="shared" si="121"/>
        <v>0.96949428826637163</v>
      </c>
      <c r="BB241" s="35">
        <f t="shared" si="122"/>
        <v>-0.83172835004078005</v>
      </c>
    </row>
    <row r="242" spans="1:54" x14ac:dyDescent="0.2">
      <c r="A242">
        <f t="shared" si="123"/>
        <v>239</v>
      </c>
      <c r="B242" s="2">
        <f t="shared" si="111"/>
        <v>3.9833333333333334</v>
      </c>
      <c r="C242" s="4">
        <f t="shared" si="95"/>
        <v>796.66666666666663</v>
      </c>
      <c r="D242" s="7">
        <f>D241-D241*$C$4/'Inser. dati e pres. risult.'!$C$22+E241</f>
        <v>6.327547281180034</v>
      </c>
      <c r="E242" s="6">
        <f>D242*(1-'Inser. dati e pres. risult.'!$H$71)*C$4/'Inser. dati e pres. risult.'!$C$22</f>
        <v>7.2730428519310791E-5</v>
      </c>
      <c r="F242" s="5">
        <f t="shared" si="96"/>
        <v>93.672452718819969</v>
      </c>
      <c r="G242" s="2">
        <f>('Inser. dati e pres. risult.'!$C$15*'Inser. dati e pres. risult.'!$D$71/60+G241)*EXP(-'Inser. dati e pres. risult.'!$D$76*(B242-B241))</f>
        <v>49.744976702047161</v>
      </c>
      <c r="H242" s="8">
        <f>G242/'Inser. dati e pres. risult.'!$C$22</f>
        <v>0.17153440242085227</v>
      </c>
      <c r="I242" s="8">
        <f>H242*'Inser. dati e pres. risult.'!$D$75</f>
        <v>7.719048108938352E-2</v>
      </c>
      <c r="J242" s="9">
        <f t="shared" si="97"/>
        <v>7.4286494105483381E-2</v>
      </c>
      <c r="K242" s="7">
        <f t="shared" si="98"/>
        <v>3.1476369208340262</v>
      </c>
      <c r="L242" s="8">
        <f>K242/'Inser. dati e pres. risult.'!$C$22</f>
        <v>1.0853920416669056E-2</v>
      </c>
      <c r="M242" s="8">
        <f>L242*'Inser. dati e pres. risult.'!$D$75</f>
        <v>4.8842641875010756E-3</v>
      </c>
      <c r="N242" s="9">
        <f t="shared" si="99"/>
        <v>4.8723555653489292E-3</v>
      </c>
      <c r="O242" s="2">
        <f t="shared" si="100"/>
        <v>3.9833333333333334</v>
      </c>
      <c r="P242" s="9">
        <f t="shared" si="112"/>
        <v>0.93441128668112383</v>
      </c>
      <c r="Q242" s="9">
        <f t="shared" si="113"/>
        <v>0.96993397672068593</v>
      </c>
      <c r="R242" s="35">
        <f t="shared" si="114"/>
        <v>-0.93638327846262948</v>
      </c>
      <c r="T242" s="2">
        <f t="shared" si="115"/>
        <v>3.9833333333333334</v>
      </c>
      <c r="U242" s="4">
        <f t="shared" si="101"/>
        <v>318.66666666666669</v>
      </c>
      <c r="V242" s="7">
        <f>V241-V241*U$4/'Inser. dati e pres. risult.'!$C$22+W241</f>
        <v>33.277772177657518</v>
      </c>
      <c r="W242" s="6">
        <f>V242*(1-'Inser. dati e pres. risult.'!$H$71)*U$4/'Inser. dati e pres. risult.'!$C$22</f>
        <v>1.5300125139152893E-4</v>
      </c>
      <c r="X242" s="5">
        <f t="shared" si="102"/>
        <v>66.722227822342489</v>
      </c>
      <c r="Y242" s="2">
        <f>('Inser. dati e pres. risult.'!$C$15*'Inser. dati e pres. risult.'!$D$71/60+Y241)*EXP(-'Inser. dati e pres. risult.'!$D$76*(T242-T241))</f>
        <v>49.744976702047161</v>
      </c>
      <c r="Z242" s="8">
        <f>Y242/'Inser. dati e pres. risult.'!$C$22</f>
        <v>0.17153440242085227</v>
      </c>
      <c r="AA242" s="8">
        <f>Z242*'Inser. dati e pres. risult.'!$D$75</f>
        <v>7.719048108938352E-2</v>
      </c>
      <c r="AB242" s="9">
        <f t="shared" si="103"/>
        <v>7.4286494105483381E-2</v>
      </c>
      <c r="AC242" s="7">
        <f t="shared" si="104"/>
        <v>16.554020016736064</v>
      </c>
      <c r="AD242" s="8">
        <f>AC242/'Inser. dati e pres. risult.'!$C$22</f>
        <v>5.7082827643917464E-2</v>
      </c>
      <c r="AE242" s="8">
        <f>AD242*'Inser. dati e pres. risult.'!$D$75</f>
        <v>2.5687272439762859E-2</v>
      </c>
      <c r="AF242" s="9">
        <f t="shared" si="105"/>
        <v>2.5360161306588691E-2</v>
      </c>
      <c r="AG242" s="2">
        <f t="shared" si="124"/>
        <v>3.9833333333333334</v>
      </c>
      <c r="AH242" s="9">
        <f t="shared" si="116"/>
        <v>0.65861679687591068</v>
      </c>
      <c r="AI242" s="9">
        <f t="shared" si="117"/>
        <v>0.96993397672068593</v>
      </c>
      <c r="AJ242" s="35">
        <f t="shared" si="118"/>
        <v>-0.66888083220820649</v>
      </c>
      <c r="AL242" s="2">
        <f t="shared" si="119"/>
        <v>3.9833333333333334</v>
      </c>
      <c r="AM242" s="4">
        <f t="shared" si="106"/>
        <v>517.83333333333337</v>
      </c>
      <c r="AN242" s="7">
        <f>AN241-AN241*AM$4/'Inser. dati e pres. risult.'!$C$22+AO241</f>
        <v>16.687053712149464</v>
      </c>
      <c r="AO242" s="6">
        <f>AN242*(1-'Inser. dati e pres. risult.'!$H$71)*AM$4/'Inser. dati e pres. risult.'!$C$22</f>
        <v>1.2467338980341562E-4</v>
      </c>
      <c r="AP242" s="5">
        <f t="shared" si="107"/>
        <v>83.312946287850536</v>
      </c>
      <c r="AQ242" s="2">
        <f>('Inser. dati e pres. risult.'!$C$15*'Inser. dati e pres. risult.'!$D$71/60+AQ241)*EXP(-'Inser. dati e pres. risult.'!$D$76*(AL242-AL241))</f>
        <v>49.744976702047161</v>
      </c>
      <c r="AR242" s="8">
        <f>AQ242/'Inser. dati e pres. risult.'!$C$22</f>
        <v>0.17153440242085227</v>
      </c>
      <c r="AS242" s="8">
        <f>AR242*'Inser. dati e pres. risult.'!$D$75</f>
        <v>7.719048108938352E-2</v>
      </c>
      <c r="AT242" s="9">
        <f t="shared" si="108"/>
        <v>7.4286494105483381E-2</v>
      </c>
      <c r="AU242" s="7">
        <f t="shared" si="109"/>
        <v>8.3009709813668469</v>
      </c>
      <c r="AV242" s="8">
        <f>AU242/'Inser. dati e pres. risult.'!$C$22</f>
        <v>2.8624037866782231E-2</v>
      </c>
      <c r="AW242" s="8">
        <f>AV242*'Inser. dati e pres. risult.'!$D$75</f>
        <v>1.2880817040052004E-2</v>
      </c>
      <c r="AX242" s="9">
        <f t="shared" si="110"/>
        <v>1.2798214359947657E-2</v>
      </c>
      <c r="AY242" s="2">
        <f t="shared" si="125"/>
        <v>3.9833333333333334</v>
      </c>
      <c r="AZ242" s="9">
        <f t="shared" si="120"/>
        <v>0.82771815369594925</v>
      </c>
      <c r="BA242" s="9">
        <f t="shared" si="121"/>
        <v>0.96993397672068593</v>
      </c>
      <c r="BB242" s="35">
        <f t="shared" si="122"/>
        <v>-0.8328979836975301</v>
      </c>
    </row>
    <row r="243" spans="1:54" x14ac:dyDescent="0.2">
      <c r="A243">
        <f t="shared" si="123"/>
        <v>240</v>
      </c>
      <c r="B243" s="2">
        <f t="shared" si="111"/>
        <v>4</v>
      </c>
      <c r="C243" s="4">
        <f t="shared" si="95"/>
        <v>800</v>
      </c>
      <c r="D243" s="7">
        <f>D242-D242*$C$4/'Inser. dati e pres. risult.'!$C$22+E242</f>
        <v>6.254889583089243</v>
      </c>
      <c r="E243" s="6">
        <f>D243*(1-'Inser. dati e pres. risult.'!$H$71)*C$4/'Inser. dati e pres. risult.'!$C$22</f>
        <v>7.1895282564244235E-5</v>
      </c>
      <c r="F243" s="5">
        <f t="shared" si="96"/>
        <v>93.745110416910762</v>
      </c>
      <c r="G243" s="2">
        <f>('Inser. dati e pres. risult.'!$C$15*'Inser. dati e pres. risult.'!$D$71/60+G242)*EXP(-'Inser. dati e pres. risult.'!$D$76*(B243-B242))</f>
        <v>49.768082260321727</v>
      </c>
      <c r="H243" s="8">
        <f>G243/'Inser. dati e pres. risult.'!$C$22</f>
        <v>0.17161407675973009</v>
      </c>
      <c r="I243" s="8">
        <f>H243*'Inser. dati e pres. risult.'!$D$75</f>
        <v>7.7226334541878536E-2</v>
      </c>
      <c r="J243" s="9">
        <f t="shared" si="97"/>
        <v>7.4319683535709613E-2</v>
      </c>
      <c r="K243" s="7">
        <f t="shared" si="98"/>
        <v>3.1129385930041491</v>
      </c>
      <c r="L243" s="8">
        <f>K243/'Inser. dati e pres. risult.'!$C$22</f>
        <v>1.0734271010359136E-2</v>
      </c>
      <c r="M243" s="8">
        <f>L243*'Inser. dati e pres. risult.'!$D$75</f>
        <v>4.8304219546616107E-3</v>
      </c>
      <c r="N243" s="9">
        <f t="shared" si="99"/>
        <v>4.8187742285558111E-3</v>
      </c>
      <c r="O243" s="2">
        <f t="shared" si="100"/>
        <v>4</v>
      </c>
      <c r="P243" s="9">
        <f t="shared" si="112"/>
        <v>0.93516153461228813</v>
      </c>
      <c r="Q243" s="9">
        <f t="shared" si="113"/>
        <v>0.9703673200414612</v>
      </c>
      <c r="R243" s="35">
        <f t="shared" si="114"/>
        <v>-0.93708287210612495</v>
      </c>
      <c r="T243" s="2">
        <f t="shared" si="115"/>
        <v>4</v>
      </c>
      <c r="U243" s="4">
        <f t="shared" si="101"/>
        <v>320</v>
      </c>
      <c r="V243" s="7">
        <f>V242-V242*U$4/'Inser. dati e pres. risult.'!$C$22+W242</f>
        <v>33.124923927517379</v>
      </c>
      <c r="W243" s="6">
        <f>V243*(1-'Inser. dati e pres. risult.'!$H$71)*U$4/'Inser. dati e pres. risult.'!$C$22</f>
        <v>1.5229850081617199E-4</v>
      </c>
      <c r="X243" s="5">
        <f t="shared" si="102"/>
        <v>66.875076072482614</v>
      </c>
      <c r="Y243" s="2">
        <f>('Inser. dati e pres. risult.'!$C$15*'Inser. dati e pres. risult.'!$D$71/60+Y242)*EXP(-'Inser. dati e pres. risult.'!$D$76*(T243-T242))</f>
        <v>49.768082260321727</v>
      </c>
      <c r="Z243" s="8">
        <f>Y243/'Inser. dati e pres. risult.'!$C$22</f>
        <v>0.17161407675973009</v>
      </c>
      <c r="AA243" s="8">
        <f>Z243*'Inser. dati e pres. risult.'!$D$75</f>
        <v>7.7226334541878536E-2</v>
      </c>
      <c r="AB243" s="9">
        <f t="shared" si="103"/>
        <v>7.4319683535709613E-2</v>
      </c>
      <c r="AC243" s="7">
        <f t="shared" si="104"/>
        <v>16.485639388915846</v>
      </c>
      <c r="AD243" s="8">
        <f>AC243/'Inser. dati e pres. risult.'!$C$22</f>
        <v>5.6847032375571885E-2</v>
      </c>
      <c r="AE243" s="8">
        <f>AD243*'Inser. dati e pres. risult.'!$D$75</f>
        <v>2.5581164569007348E-2</v>
      </c>
      <c r="AF243" s="9">
        <f t="shared" si="105"/>
        <v>2.5256738861680783E-2</v>
      </c>
      <c r="AG243" s="2">
        <f t="shared" si="124"/>
        <v>4</v>
      </c>
      <c r="AH243" s="9">
        <f t="shared" si="116"/>
        <v>0.66016083949623838</v>
      </c>
      <c r="AI243" s="9">
        <f t="shared" si="117"/>
        <v>0.9703673200414612</v>
      </c>
      <c r="AJ243" s="35">
        <f t="shared" si="118"/>
        <v>-0.67023118457682496</v>
      </c>
      <c r="AL243" s="2">
        <f t="shared" si="119"/>
        <v>4</v>
      </c>
      <c r="AM243" s="4">
        <f t="shared" si="106"/>
        <v>520</v>
      </c>
      <c r="AN243" s="7">
        <f>AN242-AN242*AM$4/'Inser. dati e pres. risult.'!$C$22+AO242</f>
        <v>16.56250499573585</v>
      </c>
      <c r="AO243" s="6">
        <f>AN243*(1-'Inser. dati e pres. risult.'!$H$71)*AM$4/'Inser. dati e pres. risult.'!$C$22</f>
        <v>1.2374285341641735E-4</v>
      </c>
      <c r="AP243" s="5">
        <f t="shared" si="107"/>
        <v>83.43749500426415</v>
      </c>
      <c r="AQ243" s="2">
        <f>('Inser. dati e pres. risult.'!$C$15*'Inser. dati e pres. risult.'!$D$71/60+AQ242)*EXP(-'Inser. dati e pres. risult.'!$D$76*(AL243-AL242))</f>
        <v>49.768082260321727</v>
      </c>
      <c r="AR243" s="8">
        <f>AQ243/'Inser. dati e pres. risult.'!$C$22</f>
        <v>0.17161407675973009</v>
      </c>
      <c r="AS243" s="8">
        <f>AR243*'Inser. dati e pres. risult.'!$D$75</f>
        <v>7.7226334541878536E-2</v>
      </c>
      <c r="AT243" s="9">
        <f t="shared" si="108"/>
        <v>7.4319683535709613E-2</v>
      </c>
      <c r="AU243" s="7">
        <f t="shared" si="109"/>
        <v>8.2428411106477135</v>
      </c>
      <c r="AV243" s="8">
        <f>AU243/'Inser. dati e pres. risult.'!$C$22</f>
        <v>2.8423590036716254E-2</v>
      </c>
      <c r="AW243" s="8">
        <f>AV243*'Inser. dati e pres. risult.'!$D$75</f>
        <v>1.2790615516522314E-2</v>
      </c>
      <c r="AX243" s="9">
        <f t="shared" si="110"/>
        <v>1.2709163238638688E-2</v>
      </c>
      <c r="AY243" s="2">
        <f t="shared" si="125"/>
        <v>4</v>
      </c>
      <c r="AZ243" s="9">
        <f t="shared" si="120"/>
        <v>0.82899330790971271</v>
      </c>
      <c r="BA243" s="9">
        <f t="shared" si="121"/>
        <v>0.9703673200414612</v>
      </c>
      <c r="BB243" s="35">
        <f t="shared" si="122"/>
        <v>-0.83406069448719256</v>
      </c>
    </row>
    <row r="244" spans="1:54" x14ac:dyDescent="0.2">
      <c r="A244">
        <f t="shared" si="123"/>
        <v>241</v>
      </c>
      <c r="B244" s="2">
        <f t="shared" si="111"/>
        <v>4.0166666666666666</v>
      </c>
      <c r="C244" s="4">
        <f t="shared" si="95"/>
        <v>803.33333333333337</v>
      </c>
      <c r="D244" s="7">
        <f>D243-D243*$C$4/'Inser. dati e pres. risult.'!$C$22+E243</f>
        <v>6.1830661958075632</v>
      </c>
      <c r="E244" s="6">
        <f>D244*(1-'Inser. dati e pres. risult.'!$H$71)*C$4/'Inser. dati e pres. risult.'!$C$22</f>
        <v>7.1069726388592756E-5</v>
      </c>
      <c r="F244" s="5">
        <f t="shared" si="96"/>
        <v>93.816933804192431</v>
      </c>
      <c r="G244" s="2">
        <f>('Inser. dati e pres. risult.'!$C$15*'Inser. dati e pres. risult.'!$D$71/60+G243)*EXP(-'Inser. dati e pres. risult.'!$D$76*(B244-B243))</f>
        <v>49.790855205275527</v>
      </c>
      <c r="H244" s="8">
        <f>G244/'Inser. dati e pres. risult.'!$C$22</f>
        <v>0.1716926041561225</v>
      </c>
      <c r="I244" s="8">
        <f>H244*'Inser. dati e pres. risult.'!$D$75</f>
        <v>7.7261671870255122E-2</v>
      </c>
      <c r="J244" s="9">
        <f t="shared" si="97"/>
        <v>7.4352394027070168E-2</v>
      </c>
      <c r="K244" s="7">
        <f t="shared" si="98"/>
        <v>3.0786015368008814</v>
      </c>
      <c r="L244" s="8">
        <f>K244/'Inser. dati e pres. risult.'!$C$22</f>
        <v>1.0615867368278901E-2</v>
      </c>
      <c r="M244" s="8">
        <f>L244*'Inser. dati e pres. risult.'!$D$75</f>
        <v>4.7771403157255057E-3</v>
      </c>
      <c r="N244" s="9">
        <f t="shared" si="99"/>
        <v>4.7657479291567384E-3</v>
      </c>
      <c r="O244" s="2">
        <f t="shared" si="100"/>
        <v>4.0166666666666666</v>
      </c>
      <c r="P244" s="9">
        <f t="shared" si="112"/>
        <v>0.93590323497288297</v>
      </c>
      <c r="Q244" s="9">
        <f t="shared" si="113"/>
        <v>0.97079441001720812</v>
      </c>
      <c r="R244" s="35">
        <f t="shared" si="114"/>
        <v>-0.93777521881148829</v>
      </c>
      <c r="T244" s="2">
        <f t="shared" si="115"/>
        <v>4.0166666666666666</v>
      </c>
      <c r="U244" s="4">
        <f t="shared" si="101"/>
        <v>321.33333333333331</v>
      </c>
      <c r="V244" s="7">
        <f>V243-V243*U$4/'Inser. dati e pres. risult.'!$C$22+W243</f>
        <v>32.972777725202022</v>
      </c>
      <c r="W244" s="6">
        <f>V244*(1-'Inser. dati e pres. risult.'!$H$71)*U$4/'Inser. dati e pres. risult.'!$C$22</f>
        <v>1.5159897804690596E-4</v>
      </c>
      <c r="X244" s="5">
        <f t="shared" si="102"/>
        <v>67.027222274797978</v>
      </c>
      <c r="Y244" s="2">
        <f>('Inser. dati e pres. risult.'!$C$15*'Inser. dati e pres. risult.'!$D$71/60+Y243)*EXP(-'Inser. dati e pres. risult.'!$D$76*(T244-T243))</f>
        <v>49.790855205275527</v>
      </c>
      <c r="Z244" s="8">
        <f>Y244/'Inser. dati e pres. risult.'!$C$22</f>
        <v>0.1716926041561225</v>
      </c>
      <c r="AA244" s="8">
        <f>Z244*'Inser. dati e pres. risult.'!$D$75</f>
        <v>7.7261671870255122E-2</v>
      </c>
      <c r="AB244" s="9">
        <f t="shared" si="103"/>
        <v>7.4352394027070168E-2</v>
      </c>
      <c r="AC244" s="7">
        <f t="shared" si="104"/>
        <v>16.41742801431268</v>
      </c>
      <c r="AD244" s="8">
        <f>AC244/'Inser. dati e pres. risult.'!$C$22</f>
        <v>5.6611820739009243E-2</v>
      </c>
      <c r="AE244" s="8">
        <f>AD244*'Inser. dati e pres. risult.'!$D$75</f>
        <v>2.5475319332554161E-2</v>
      </c>
      <c r="AF244" s="9">
        <f t="shared" si="105"/>
        <v>2.5153561470403041E-2</v>
      </c>
      <c r="AG244" s="2">
        <f t="shared" si="124"/>
        <v>4.0166666666666666</v>
      </c>
      <c r="AH244" s="9">
        <f t="shared" si="116"/>
        <v>0.66169802869770211</v>
      </c>
      <c r="AI244" s="9">
        <f t="shared" si="117"/>
        <v>0.97079441001720812</v>
      </c>
      <c r="AJ244" s="35">
        <f t="shared" si="118"/>
        <v>-0.67157833736192729</v>
      </c>
      <c r="AL244" s="2">
        <f t="shared" si="119"/>
        <v>4.0166666666666666</v>
      </c>
      <c r="AM244" s="4">
        <f t="shared" si="106"/>
        <v>522.16666666666663</v>
      </c>
      <c r="AN244" s="7">
        <f>AN243-AN243*AM$4/'Inser. dati e pres. risult.'!$C$22+AO243</f>
        <v>16.438885885172848</v>
      </c>
      <c r="AO244" s="6">
        <f>AN244*(1-'Inser. dati e pres. risult.'!$H$71)*AM$4/'Inser. dati e pres. risult.'!$C$22</f>
        <v>1.2281926236048691E-4</v>
      </c>
      <c r="AP244" s="5">
        <f t="shared" si="107"/>
        <v>83.561114114827149</v>
      </c>
      <c r="AQ244" s="2">
        <f>('Inser. dati e pres. risult.'!$C$15*'Inser. dati e pres. risult.'!$D$71/60+AQ243)*EXP(-'Inser. dati e pres. risult.'!$D$76*(AL244-AL243))</f>
        <v>49.790855205275527</v>
      </c>
      <c r="AR244" s="8">
        <f>AQ244/'Inser. dati e pres. risult.'!$C$22</f>
        <v>0.1716926041561225</v>
      </c>
      <c r="AS244" s="8">
        <f>AR244*'Inser. dati e pres. risult.'!$D$75</f>
        <v>7.7261671870255122E-2</v>
      </c>
      <c r="AT244" s="9">
        <f t="shared" si="108"/>
        <v>7.4352394027070168E-2</v>
      </c>
      <c r="AU244" s="7">
        <f t="shared" si="109"/>
        <v>8.1850618684468888</v>
      </c>
      <c r="AV244" s="8">
        <f>AU244/'Inser. dati e pres. risult.'!$C$22</f>
        <v>2.8224351270506515E-2</v>
      </c>
      <c r="AW244" s="8">
        <f>AV244*'Inser. dati e pres. risult.'!$D$75</f>
        <v>1.2700958071727933E-2</v>
      </c>
      <c r="AX244" s="9">
        <f t="shared" si="110"/>
        <v>1.2620641296679502E-2</v>
      </c>
      <c r="AY244" s="2">
        <f t="shared" si="125"/>
        <v>4.0166666666666666</v>
      </c>
      <c r="AZ244" s="9">
        <f t="shared" si="120"/>
        <v>0.830259113215849</v>
      </c>
      <c r="BA244" s="9">
        <f t="shared" si="121"/>
        <v>0.97079441001720812</v>
      </c>
      <c r="BB244" s="35">
        <f t="shared" si="122"/>
        <v>-0.83521649595858238</v>
      </c>
    </row>
    <row r="245" spans="1:54" x14ac:dyDescent="0.2">
      <c r="A245">
        <f t="shared" si="123"/>
        <v>242</v>
      </c>
      <c r="B245" s="2">
        <f t="shared" si="111"/>
        <v>4.0333333333333332</v>
      </c>
      <c r="C245" s="4">
        <f t="shared" si="95"/>
        <v>806.66666666666663</v>
      </c>
      <c r="D245" s="7">
        <f>D244-D244*$C$4/'Inser. dati e pres. risult.'!$C$22+E244</f>
        <v>6.1120675391453592</v>
      </c>
      <c r="E245" s="6">
        <f>D245*(1-'Inser. dati e pres. risult.'!$H$71)*C$4/'Inser. dati e pres. risult.'!$C$22</f>
        <v>7.0253649875234078E-5</v>
      </c>
      <c r="F245" s="5">
        <f t="shared" si="96"/>
        <v>93.887932460854643</v>
      </c>
      <c r="G245" s="2">
        <f>('Inser. dati e pres. risult.'!$C$15*'Inser. dati e pres. risult.'!$D$71/60+G244)*EXP(-'Inser. dati e pres. risult.'!$D$76*(B245-B244))</f>
        <v>49.813300325004136</v>
      </c>
      <c r="H245" s="8">
        <f>G245/'Inser. dati e pres. risult.'!$C$22</f>
        <v>0.17177000112070392</v>
      </c>
      <c r="I245" s="8">
        <f>H245*'Inser. dati e pres. risult.'!$D$75</f>
        <v>7.7296500504316773E-2</v>
      </c>
      <c r="J245" s="9">
        <f t="shared" si="97"/>
        <v>7.4384632507394244E-2</v>
      </c>
      <c r="K245" s="7">
        <f t="shared" si="98"/>
        <v>3.0446225593415677</v>
      </c>
      <c r="L245" s="8">
        <f>K245/'Inser. dati e pres. risult.'!$C$22</f>
        <v>1.0498698480488164E-2</v>
      </c>
      <c r="M245" s="8">
        <f>L245*'Inser. dati e pres. risult.'!$D$75</f>
        <v>4.7244143162196743E-3</v>
      </c>
      <c r="N245" s="9">
        <f t="shared" si="99"/>
        <v>4.7132718250584293E-3</v>
      </c>
      <c r="O245" s="2">
        <f t="shared" si="100"/>
        <v>4.0333333333333332</v>
      </c>
      <c r="P245" s="9">
        <f t="shared" si="112"/>
        <v>0.93663648436268199</v>
      </c>
      <c r="Q245" s="9">
        <f t="shared" si="113"/>
        <v>0.9712153371022817</v>
      </c>
      <c r="R245" s="35">
        <f t="shared" si="114"/>
        <v>-0.93846038180031643</v>
      </c>
      <c r="T245" s="2">
        <f t="shared" si="115"/>
        <v>4.0333333333333332</v>
      </c>
      <c r="U245" s="4">
        <f t="shared" si="101"/>
        <v>322.66666666666663</v>
      </c>
      <c r="V245" s="7">
        <f>V244-V244*U$4/'Inser. dati e pres. risult.'!$C$22+W244</f>
        <v>32.821330346133166</v>
      </c>
      <c r="W245" s="6">
        <f>V245*(1-'Inser. dati e pres. risult.'!$H$71)*U$4/'Inser. dati e pres. risult.'!$C$22</f>
        <v>1.5090266825808365E-4</v>
      </c>
      <c r="X245" s="5">
        <f t="shared" si="102"/>
        <v>67.178669653866834</v>
      </c>
      <c r="Y245" s="2">
        <f>('Inser. dati e pres. risult.'!$C$15*'Inser. dati e pres. risult.'!$D$71/60+Y244)*EXP(-'Inser. dati e pres. risult.'!$D$76*(T245-T244))</f>
        <v>49.813300325004136</v>
      </c>
      <c r="Z245" s="8">
        <f>Y245/'Inser. dati e pres. risult.'!$C$22</f>
        <v>0.17177000112070392</v>
      </c>
      <c r="AA245" s="8">
        <f>Z245*'Inser. dati e pres. risult.'!$D$75</f>
        <v>7.7296500504316773E-2</v>
      </c>
      <c r="AB245" s="9">
        <f t="shared" si="103"/>
        <v>7.4384632507394244E-2</v>
      </c>
      <c r="AC245" s="7">
        <f t="shared" si="104"/>
        <v>16.349387855981032</v>
      </c>
      <c r="AD245" s="8">
        <f>AC245/'Inser. dati e pres. risult.'!$C$22</f>
        <v>5.6377199503382866E-2</v>
      </c>
      <c r="AE245" s="8">
        <f>AD245*'Inser. dati e pres. risult.'!$D$75</f>
        <v>2.536973977652229E-2</v>
      </c>
      <c r="AF245" s="9">
        <f t="shared" si="105"/>
        <v>2.5050632182705201E-2</v>
      </c>
      <c r="AG245" s="2">
        <f t="shared" si="124"/>
        <v>4.0333333333333332</v>
      </c>
      <c r="AH245" s="9">
        <f t="shared" si="116"/>
        <v>0.66322839357692565</v>
      </c>
      <c r="AI245" s="9">
        <f t="shared" si="117"/>
        <v>0.9712153371022817</v>
      </c>
      <c r="AJ245" s="35">
        <f t="shared" si="118"/>
        <v>-0.67292225074133682</v>
      </c>
      <c r="AL245" s="2">
        <f t="shared" si="119"/>
        <v>4.0333333333333332</v>
      </c>
      <c r="AM245" s="4">
        <f t="shared" si="106"/>
        <v>524.33333333333337</v>
      </c>
      <c r="AN245" s="7">
        <f>AN244-AN244*AM$4/'Inser. dati e pres. risult.'!$C$22+AO244</f>
        <v>16.316189442074723</v>
      </c>
      <c r="AO245" s="6">
        <f>AN245*(1-'Inser. dati e pres. risult.'!$H$71)*AM$4/'Inser. dati e pres. risult.'!$C$22</f>
        <v>1.2190256479711009E-4</v>
      </c>
      <c r="AP245" s="5">
        <f t="shared" si="107"/>
        <v>83.683810557925284</v>
      </c>
      <c r="AQ245" s="2">
        <f>('Inser. dati e pres. risult.'!$C$15*'Inser. dati e pres. risult.'!$D$71/60+AQ244)*EXP(-'Inser. dati e pres. risult.'!$D$76*(AL245-AL244))</f>
        <v>49.813300325004136</v>
      </c>
      <c r="AR245" s="8">
        <f>AQ245/'Inser. dati e pres. risult.'!$C$22</f>
        <v>0.17177000112070392</v>
      </c>
      <c r="AS245" s="8">
        <f>AR245*'Inser. dati e pres. risult.'!$D$75</f>
        <v>7.7296500504316773E-2</v>
      </c>
      <c r="AT245" s="9">
        <f t="shared" si="108"/>
        <v>7.4384632507394244E-2</v>
      </c>
      <c r="AU245" s="7">
        <f t="shared" si="109"/>
        <v>8.1276324483772981</v>
      </c>
      <c r="AV245" s="8">
        <f>AU245/'Inser. dati e pres. risult.'!$C$22</f>
        <v>2.8026318787507925E-2</v>
      </c>
      <c r="AW245" s="8">
        <f>AV245*'Inser. dati e pres. risult.'!$D$75</f>
        <v>1.2611843454378567E-2</v>
      </c>
      <c r="AX245" s="9">
        <f t="shared" si="110"/>
        <v>1.253264744223892E-2</v>
      </c>
      <c r="AY245" s="2">
        <f t="shared" si="125"/>
        <v>4.0333333333333332</v>
      </c>
      <c r="AZ245" s="9">
        <f t="shared" si="120"/>
        <v>0.83151563676821139</v>
      </c>
      <c r="BA245" s="9">
        <f t="shared" si="121"/>
        <v>0.9712153371022817</v>
      </c>
      <c r="BB245" s="35">
        <f t="shared" si="122"/>
        <v>-0.83636540236737522</v>
      </c>
    </row>
    <row r="246" spans="1:54" x14ac:dyDescent="0.2">
      <c r="A246">
        <f t="shared" si="123"/>
        <v>243</v>
      </c>
      <c r="B246" s="2">
        <f t="shared" si="111"/>
        <v>4.05</v>
      </c>
      <c r="C246" s="4">
        <f t="shared" si="95"/>
        <v>810</v>
      </c>
      <c r="D246" s="7">
        <f>D245-D245*$C$4/'Inser. dati e pres. risult.'!$C$22+E245</f>
        <v>6.0418841429200008</v>
      </c>
      <c r="E246" s="6">
        <f>D246*(1-'Inser. dati e pres. risult.'!$H$71)*C$4/'Inser. dati e pres. risult.'!$C$22</f>
        <v>6.9446944171494337E-5</v>
      </c>
      <c r="F246" s="5">
        <f t="shared" si="96"/>
        <v>93.958115857080003</v>
      </c>
      <c r="G246" s="2">
        <f>('Inser. dati e pres. risult.'!$C$15*'Inser. dati e pres. risult.'!$D$71/60+G245)*EXP(-'Inser. dati e pres. risult.'!$D$76*(B246-B245))</f>
        <v>49.835422338676651</v>
      </c>
      <c r="H246" s="8">
        <f>G246/'Inser. dati e pres. risult.'!$C$22</f>
        <v>0.17184628392647122</v>
      </c>
      <c r="I246" s="8">
        <f>H246*'Inser. dati e pres. risult.'!$D$75</f>
        <v>7.7330827766912053E-2</v>
      </c>
      <c r="J246" s="9">
        <f t="shared" si="97"/>
        <v>7.4416405803828134E-2</v>
      </c>
      <c r="K246" s="7">
        <f t="shared" si="98"/>
        <v>3.0109984798377161</v>
      </c>
      <c r="L246" s="8">
        <f>K246/'Inser. dati e pres. risult.'!$C$22</f>
        <v>1.0382753378750746E-2</v>
      </c>
      <c r="M246" s="8">
        <f>L246*'Inser. dati e pres. risult.'!$D$75</f>
        <v>4.6722390204378354E-3</v>
      </c>
      <c r="N246" s="9">
        <f t="shared" si="99"/>
        <v>4.6613410908892261E-3</v>
      </c>
      <c r="O246" s="2">
        <f t="shared" si="100"/>
        <v>4.05</v>
      </c>
      <c r="P246" s="9">
        <f t="shared" si="112"/>
        <v>0.93736137830712807</v>
      </c>
      <c r="Q246" s="9">
        <f t="shared" si="113"/>
        <v>0.97163019043645427</v>
      </c>
      <c r="R246" s="35">
        <f t="shared" si="114"/>
        <v>-0.93913842407587789</v>
      </c>
      <c r="T246" s="2">
        <f t="shared" si="115"/>
        <v>4.05</v>
      </c>
      <c r="U246" s="4">
        <f t="shared" si="101"/>
        <v>324</v>
      </c>
      <c r="V246" s="7">
        <f>V245-V245*U$4/'Inser. dati e pres. risult.'!$C$22+W245</f>
        <v>32.670578580543342</v>
      </c>
      <c r="W246" s="6">
        <f>V246*(1-'Inser. dati e pres. risult.'!$H$71)*U$4/'Inser. dati e pres. risult.'!$C$22</f>
        <v>1.5020955669215342E-4</v>
      </c>
      <c r="X246" s="5">
        <f t="shared" si="102"/>
        <v>67.329421419456651</v>
      </c>
      <c r="Y246" s="2">
        <f>('Inser. dati e pres. risult.'!$C$15*'Inser. dati e pres. risult.'!$D$71/60+Y245)*EXP(-'Inser. dati e pres. risult.'!$D$76*(T246-T245))</f>
        <v>49.835422338676651</v>
      </c>
      <c r="Z246" s="8">
        <f>Y246/'Inser. dati e pres. risult.'!$C$22</f>
        <v>0.17184628392647122</v>
      </c>
      <c r="AA246" s="8">
        <f>Z246*'Inser. dati e pres. risult.'!$D$75</f>
        <v>7.7330827766912053E-2</v>
      </c>
      <c r="AB246" s="9">
        <f t="shared" si="103"/>
        <v>7.4416405803828134E-2</v>
      </c>
      <c r="AC246" s="7">
        <f t="shared" si="104"/>
        <v>16.281520816103008</v>
      </c>
      <c r="AD246" s="8">
        <f>AC246/'Inser. dati e pres. risult.'!$C$22</f>
        <v>5.6143175227941405E-2</v>
      </c>
      <c r="AE246" s="8">
        <f>AD246*'Inser. dati e pres. risult.'!$D$75</f>
        <v>2.5264428852573632E-2</v>
      </c>
      <c r="AF246" s="9">
        <f t="shared" si="105"/>
        <v>2.4947953957502711E-2</v>
      </c>
      <c r="AG246" s="2">
        <f t="shared" si="124"/>
        <v>4.05</v>
      </c>
      <c r="AH246" s="9">
        <f t="shared" si="116"/>
        <v>0.66475196311860385</v>
      </c>
      <c r="AI246" s="9">
        <f t="shared" si="117"/>
        <v>0.97163019043645427</v>
      </c>
      <c r="AJ246" s="35">
        <f t="shared" si="118"/>
        <v>-0.67426288608148166</v>
      </c>
      <c r="AL246" s="2">
        <f t="shared" si="119"/>
        <v>4.05</v>
      </c>
      <c r="AM246" s="4">
        <f t="shared" si="106"/>
        <v>526.5</v>
      </c>
      <c r="AN246" s="7">
        <f>AN245-AN245*AM$4/'Inser. dati e pres. risult.'!$C$22+AO245</f>
        <v>16.194408779842409</v>
      </c>
      <c r="AO246" s="6">
        <f>AN246*(1-'Inser. dati e pres. risult.'!$H$71)*AM$4/'Inser. dati e pres. risult.'!$C$22</f>
        <v>1.2099270927468476E-4</v>
      </c>
      <c r="AP246" s="5">
        <f t="shared" si="107"/>
        <v>83.805591220157595</v>
      </c>
      <c r="AQ246" s="2">
        <f>('Inser. dati e pres. risult.'!$C$15*'Inser. dati e pres. risult.'!$D$71/60+AQ245)*EXP(-'Inser. dati e pres. risult.'!$D$76*(AL246-AL245))</f>
        <v>49.835422338676651</v>
      </c>
      <c r="AR246" s="8">
        <f>AQ246/'Inser. dati e pres. risult.'!$C$22</f>
        <v>0.17184628392647122</v>
      </c>
      <c r="AS246" s="8">
        <f>AR246*'Inser. dati e pres. risult.'!$D$75</f>
        <v>7.7330827766912053E-2</v>
      </c>
      <c r="AT246" s="9">
        <f t="shared" si="108"/>
        <v>7.4416405803828134E-2</v>
      </c>
      <c r="AU246" s="7">
        <f t="shared" si="109"/>
        <v>8.0705520106861961</v>
      </c>
      <c r="AV246" s="8">
        <f>AU246/'Inser. dati e pres. risult.'!$C$22</f>
        <v>2.7829489692021366E-2</v>
      </c>
      <c r="AW246" s="8">
        <f>AV246*'Inser. dati e pres. risult.'!$D$75</f>
        <v>1.2523270361409615E-2</v>
      </c>
      <c r="AX246" s="9">
        <f t="shared" si="110"/>
        <v>1.2445180531066802E-2</v>
      </c>
      <c r="AY246" s="2">
        <f t="shared" si="125"/>
        <v>4.05</v>
      </c>
      <c r="AZ246" s="9">
        <f t="shared" si="120"/>
        <v>0.83276294525868388</v>
      </c>
      <c r="BA246" s="9">
        <f t="shared" si="121"/>
        <v>0.97163019043645427</v>
      </c>
      <c r="BB246" s="35">
        <f t="shared" si="122"/>
        <v>-0.83750742865366323</v>
      </c>
    </row>
    <row r="247" spans="1:54" x14ac:dyDescent="0.2">
      <c r="A247">
        <f t="shared" si="123"/>
        <v>244</v>
      </c>
      <c r="B247" s="2">
        <f t="shared" si="111"/>
        <v>4.0666666666666664</v>
      </c>
      <c r="C247" s="4">
        <f t="shared" si="95"/>
        <v>813.33333333333326</v>
      </c>
      <c r="D247" s="7">
        <f>D246-D246*$C$4/'Inser. dati e pres. risult.'!$C$22+E246</f>
        <v>5.9725066456926781</v>
      </c>
      <c r="E247" s="6">
        <f>D247*(1-'Inser. dati e pres. risult.'!$H$71)*C$4/'Inser. dati e pres. risult.'!$C$22</f>
        <v>6.8649501674628542E-5</v>
      </c>
      <c r="F247" s="5">
        <f t="shared" si="96"/>
        <v>94.027493354307325</v>
      </c>
      <c r="G247" s="2">
        <f>('Inser. dati e pres. risult.'!$C$15*'Inser. dati e pres. risult.'!$D$71/60+G246)*EXP(-'Inser. dati e pres. risult.'!$D$76*(B247-B246))</f>
        <v>49.857225897527947</v>
      </c>
      <c r="H247" s="8">
        <f>G247/'Inser. dati e pres. risult.'!$C$22</f>
        <v>0.17192146861216534</v>
      </c>
      <c r="I247" s="8">
        <f>H247*'Inser. dati e pres. risult.'!$D$75</f>
        <v>7.7364660875474403E-2</v>
      </c>
      <c r="J247" s="9">
        <f t="shared" si="97"/>
        <v>7.4447720644311932E-2</v>
      </c>
      <c r="K247" s="7">
        <f t="shared" si="98"/>
        <v>2.9777261300878677</v>
      </c>
      <c r="L247" s="8">
        <f>K247/'Inser. dati e pres. risult.'!$C$22</f>
        <v>1.0268021138234027E-2</v>
      </c>
      <c r="M247" s="8">
        <f>L247*'Inser. dati e pres. risult.'!$D$75</f>
        <v>4.6206095122053124E-3</v>
      </c>
      <c r="N247" s="9">
        <f t="shared" si="99"/>
        <v>4.6099509187917942E-3</v>
      </c>
      <c r="O247" s="2">
        <f t="shared" si="100"/>
        <v>4.0666666666666664</v>
      </c>
      <c r="P247" s="9">
        <f t="shared" si="112"/>
        <v>0.93807801126891843</v>
      </c>
      <c r="Q247" s="9">
        <f t="shared" si="113"/>
        <v>0.97203905786419553</v>
      </c>
      <c r="R247" s="35">
        <f t="shared" si="114"/>
        <v>-0.93980940841276217</v>
      </c>
      <c r="T247" s="2">
        <f t="shared" si="115"/>
        <v>4.0666666666666664</v>
      </c>
      <c r="U247" s="4">
        <f t="shared" si="101"/>
        <v>325.33333333333331</v>
      </c>
      <c r="V247" s="7">
        <f>V246-V246*U$4/'Inser. dati e pres. risult.'!$C$22+W246</f>
        <v>32.520519233407882</v>
      </c>
      <c r="W247" s="6">
        <f>V247*(1-'Inser. dati e pres. risult.'!$H$71)*U$4/'Inser. dati e pres. risult.'!$C$22</f>
        <v>1.495196286593467E-4</v>
      </c>
      <c r="X247" s="5">
        <f t="shared" si="102"/>
        <v>67.479480766592118</v>
      </c>
      <c r="Y247" s="2">
        <f>('Inser. dati e pres. risult.'!$C$15*'Inser. dati e pres. risult.'!$D$71/60+Y246)*EXP(-'Inser. dati e pres. risult.'!$D$76*(T247-T246))</f>
        <v>49.857225897527947</v>
      </c>
      <c r="Z247" s="8">
        <f>Y247/'Inser. dati e pres. risult.'!$C$22</f>
        <v>0.17192146861216534</v>
      </c>
      <c r="AA247" s="8">
        <f>Z247*'Inser. dati e pres. risult.'!$D$75</f>
        <v>7.7364660875474403E-2</v>
      </c>
      <c r="AB247" s="9">
        <f t="shared" si="103"/>
        <v>7.4447720644311932E-2</v>
      </c>
      <c r="AC247" s="7">
        <f t="shared" si="104"/>
        <v>16.213828737249191</v>
      </c>
      <c r="AD247" s="8">
        <f>AC247/'Inser. dati e pres. risult.'!$C$22</f>
        <v>5.5909754266376517E-2</v>
      </c>
      <c r="AE247" s="8">
        <f>AD247*'Inser. dati e pres. risult.'!$D$75</f>
        <v>2.5159389419869432E-2</v>
      </c>
      <c r="AF247" s="9">
        <f t="shared" si="105"/>
        <v>2.4845529664528687E-2</v>
      </c>
      <c r="AG247" s="2">
        <f t="shared" si="124"/>
        <v>4.0666666666666664</v>
      </c>
      <c r="AH247" s="9">
        <f t="shared" si="116"/>
        <v>0.6662687661959068</v>
      </c>
      <c r="AI247" s="9">
        <f t="shared" si="117"/>
        <v>0.97203905786419553</v>
      </c>
      <c r="AJ247" s="35">
        <f t="shared" si="118"/>
        <v>-0.67560020591321357</v>
      </c>
      <c r="AL247" s="2">
        <f t="shared" si="119"/>
        <v>4.0666666666666664</v>
      </c>
      <c r="AM247" s="4">
        <f t="shared" si="106"/>
        <v>528.66666666666663</v>
      </c>
      <c r="AN247" s="7">
        <f>AN246-AN246*AM$4/'Inser. dati e pres. risult.'!$C$22+AO246</f>
        <v>16.073537063276998</v>
      </c>
      <c r="AO247" s="6">
        <f>AN247*(1-'Inser. dati e pres. risult.'!$H$71)*AM$4/'Inser. dati e pres. risult.'!$C$22</f>
        <v>1.2008964472563283E-4</v>
      </c>
      <c r="AP247" s="5">
        <f t="shared" si="107"/>
        <v>83.926462936722999</v>
      </c>
      <c r="AQ247" s="2">
        <f>('Inser. dati e pres. risult.'!$C$15*'Inser. dati e pres. risult.'!$D$71/60+AQ246)*EXP(-'Inser. dati e pres. risult.'!$D$76*(AL247-AL246))</f>
        <v>49.857225897527947</v>
      </c>
      <c r="AR247" s="8">
        <f>AQ247/'Inser. dati e pres. risult.'!$C$22</f>
        <v>0.17192146861216534</v>
      </c>
      <c r="AS247" s="8">
        <f>AR247*'Inser. dati e pres. risult.'!$D$75</f>
        <v>7.7364660875474403E-2</v>
      </c>
      <c r="AT247" s="9">
        <f t="shared" si="108"/>
        <v>7.4447720644311932E-2</v>
      </c>
      <c r="AU247" s="7">
        <f t="shared" si="109"/>
        <v>8.013819683360893</v>
      </c>
      <c r="AV247" s="8">
        <f>AU247/'Inser. dati e pres. risult.'!$C$22</f>
        <v>2.7633860977106527E-2</v>
      </c>
      <c r="AW247" s="8">
        <f>AV247*'Inser. dati e pres. risult.'!$D$75</f>
        <v>1.2435237439697938E-2</v>
      </c>
      <c r="AX247" s="9">
        <f t="shared" si="110"/>
        <v>1.2358239368172264E-2</v>
      </c>
      <c r="AY247" s="2">
        <f t="shared" si="125"/>
        <v>4.0666666666666664</v>
      </c>
      <c r="AZ247" s="9">
        <f t="shared" si="120"/>
        <v>0.83400110492010771</v>
      </c>
      <c r="BA247" s="9">
        <f t="shared" si="121"/>
        <v>0.97203905786419553</v>
      </c>
      <c r="BB247" s="35">
        <f t="shared" si="122"/>
        <v>-0.83864259042004408</v>
      </c>
    </row>
    <row r="248" spans="1:54" x14ac:dyDescent="0.2">
      <c r="A248">
        <f t="shared" si="123"/>
        <v>245</v>
      </c>
      <c r="B248" s="2">
        <f t="shared" si="111"/>
        <v>4.083333333333333</v>
      </c>
      <c r="C248" s="4">
        <f t="shared" si="95"/>
        <v>816.66666666666663</v>
      </c>
      <c r="D248" s="7">
        <f>D247-D247*$C$4/'Inser. dati e pres. risult.'!$C$22+E247</f>
        <v>5.9039257935197238</v>
      </c>
      <c r="E248" s="6">
        <f>D248*(1-'Inser. dati e pres. risult.'!$H$71)*C$4/'Inser. dati e pres. risult.'!$C$22</f>
        <v>6.7861216017468148E-5</v>
      </c>
      <c r="F248" s="5">
        <f t="shared" si="96"/>
        <v>94.096074206480282</v>
      </c>
      <c r="G248" s="2">
        <f>('Inser. dati e pres. risult.'!$C$15*'Inser. dati e pres. risult.'!$D$71/60+G247)*EXP(-'Inser. dati e pres. risult.'!$D$76*(B248-B247))</f>
        <v>49.878715585836588</v>
      </c>
      <c r="H248" s="8">
        <f>G248/'Inser. dati e pres. risult.'!$C$22</f>
        <v>0.17199557098564341</v>
      </c>
      <c r="I248" s="8">
        <f>H248*'Inser. dati e pres. risult.'!$D$75</f>
        <v>7.7398006943539543E-2</v>
      </c>
      <c r="J248" s="9">
        <f t="shared" si="97"/>
        <v>7.4478583659034148E-2</v>
      </c>
      <c r="K248" s="7">
        <f t="shared" si="98"/>
        <v>2.9448023549485485</v>
      </c>
      <c r="L248" s="8">
        <f>K248/'Inser. dati e pres. risult.'!$C$22</f>
        <v>1.0154490879132927E-2</v>
      </c>
      <c r="M248" s="8">
        <f>L248*'Inser. dati e pres. risult.'!$D$75</f>
        <v>4.5695208956098169E-3</v>
      </c>
      <c r="N248" s="9">
        <f t="shared" si="99"/>
        <v>4.5590965191818489E-3</v>
      </c>
      <c r="O248" s="2">
        <f t="shared" si="100"/>
        <v>4.083333333333333</v>
      </c>
      <c r="P248" s="9">
        <f t="shared" si="112"/>
        <v>0.93878647665947068</v>
      </c>
      <c r="Q248" s="9">
        <f t="shared" si="113"/>
        <v>0.97244202595366547</v>
      </c>
      <c r="R248" s="35">
        <f t="shared" si="114"/>
        <v>-0.94047339734697377</v>
      </c>
      <c r="T248" s="2">
        <f t="shared" si="115"/>
        <v>4.083333333333333</v>
      </c>
      <c r="U248" s="4">
        <f t="shared" si="101"/>
        <v>326.66666666666663</v>
      </c>
      <c r="V248" s="7">
        <f>V247-V247*U$4/'Inser. dati e pres. risult.'!$C$22+W247</f>
        <v>32.37114912437719</v>
      </c>
      <c r="W248" s="6">
        <f>V248*(1-'Inser. dati e pres. risult.'!$H$71)*U$4/'Inser. dati e pres. risult.'!$C$22</f>
        <v>1.4883286953736654E-4</v>
      </c>
      <c r="X248" s="5">
        <f t="shared" si="102"/>
        <v>67.628850875622817</v>
      </c>
      <c r="Y248" s="2">
        <f>('Inser. dati e pres. risult.'!$C$15*'Inser. dati e pres. risult.'!$D$71/60+Y247)*EXP(-'Inser. dati e pres. risult.'!$D$76*(T248-T247))</f>
        <v>49.878715585836588</v>
      </c>
      <c r="Z248" s="8">
        <f>Y248/'Inser. dati e pres. risult.'!$C$22</f>
        <v>0.17199557098564341</v>
      </c>
      <c r="AA248" s="8">
        <f>Z248*'Inser. dati e pres. risult.'!$D$75</f>
        <v>7.7398006943539543E-2</v>
      </c>
      <c r="AB248" s="9">
        <f t="shared" si="103"/>
        <v>7.4478583659034148E-2</v>
      </c>
      <c r="AC248" s="7">
        <f t="shared" si="104"/>
        <v>16.146313403615128</v>
      </c>
      <c r="AD248" s="8">
        <f>AC248/'Inser. dati e pres. risult.'!$C$22</f>
        <v>5.5676942771086646E-2</v>
      </c>
      <c r="AE248" s="8">
        <f>AD248*'Inser. dati e pres. risult.'!$D$75</f>
        <v>2.5054624246988993E-2</v>
      </c>
      <c r="AF248" s="9">
        <f t="shared" si="105"/>
        <v>2.4743362086150356E-2</v>
      </c>
      <c r="AG248" s="2">
        <f t="shared" si="124"/>
        <v>4.083333333333333</v>
      </c>
      <c r="AH248" s="9">
        <f t="shared" si="116"/>
        <v>0.66777883157087903</v>
      </c>
      <c r="AI248" s="9">
        <f t="shared" si="117"/>
        <v>0.97244202595366547</v>
      </c>
      <c r="AJ248" s="35">
        <f t="shared" si="118"/>
        <v>-0.67693417390809174</v>
      </c>
      <c r="AL248" s="2">
        <f t="shared" si="119"/>
        <v>4.083333333333333</v>
      </c>
      <c r="AM248" s="4">
        <f t="shared" si="106"/>
        <v>530.83333333333326</v>
      </c>
      <c r="AN248" s="7">
        <f>AN247-AN247*AM$4/'Inser. dati e pres. risult.'!$C$22+AO247</f>
        <v>15.953567508196091</v>
      </c>
      <c r="AO248" s="6">
        <f>AN248*(1-'Inser. dati e pres. risult.'!$H$71)*AM$4/'Inser. dati e pres. risult.'!$C$22</f>
        <v>1.1919332046353411E-4</v>
      </c>
      <c r="AP248" s="5">
        <f t="shared" si="107"/>
        <v>84.046432491803913</v>
      </c>
      <c r="AQ248" s="2">
        <f>('Inser. dati e pres. risult.'!$C$15*'Inser. dati e pres. risult.'!$D$71/60+AQ247)*EXP(-'Inser. dati e pres. risult.'!$D$76*(AL248-AL247))</f>
        <v>49.878715585836588</v>
      </c>
      <c r="AR248" s="8">
        <f>AQ248/'Inser. dati e pres. risult.'!$C$22</f>
        <v>0.17199557098564341</v>
      </c>
      <c r="AS248" s="8">
        <f>AR248*'Inser. dati e pres. risult.'!$D$75</f>
        <v>7.7398006943539543E-2</v>
      </c>
      <c r="AT248" s="9">
        <f t="shared" si="108"/>
        <v>7.4478583659034148E-2</v>
      </c>
      <c r="AU248" s="7">
        <f t="shared" si="109"/>
        <v>7.9574345632075651</v>
      </c>
      <c r="AV248" s="8">
        <f>AU248/'Inser. dati e pres. risult.'!$C$22</f>
        <v>2.7439429528301949E-2</v>
      </c>
      <c r="AW248" s="8">
        <f>AV248*'Inser. dati e pres. risult.'!$D$75</f>
        <v>1.2347743287735876E-2</v>
      </c>
      <c r="AX248" s="9">
        <f t="shared" si="110"/>
        <v>1.2271822709462477E-2</v>
      </c>
      <c r="AY248" s="2">
        <f t="shared" si="125"/>
        <v>4.083333333333333</v>
      </c>
      <c r="AZ248" s="9">
        <f t="shared" si="120"/>
        <v>0.83523018152918482</v>
      </c>
      <c r="BA248" s="9">
        <f t="shared" si="121"/>
        <v>0.97244202595366547</v>
      </c>
      <c r="BB248" s="35">
        <f t="shared" si="122"/>
        <v>-0.8397709039102228</v>
      </c>
    </row>
    <row r="249" spans="1:54" x14ac:dyDescent="0.2">
      <c r="A249">
        <f t="shared" si="123"/>
        <v>246</v>
      </c>
      <c r="B249" s="2">
        <f t="shared" si="111"/>
        <v>4.0999999999999996</v>
      </c>
      <c r="C249" s="4">
        <f t="shared" si="95"/>
        <v>819.99999999999989</v>
      </c>
      <c r="D249" s="7">
        <f>D248-D248*$C$4/'Inser. dati e pres. risult.'!$C$22+E248</f>
        <v>5.8361324387182725</v>
      </c>
      <c r="E249" s="6">
        <f>D249*(1-'Inser. dati e pres. risult.'!$H$71)*C$4/'Inser. dati e pres. risult.'!$C$22</f>
        <v>6.708198205423309E-5</v>
      </c>
      <c r="F249" s="5">
        <f t="shared" si="96"/>
        <v>94.163867561281734</v>
      </c>
      <c r="G249" s="2">
        <f>('Inser. dati e pres. risult.'!$C$15*'Inser. dati e pres. risult.'!$D$71/60+G248)*EXP(-'Inser. dati e pres. risult.'!$D$76*(B249-B248))</f>
        <v>49.899895921888699</v>
      </c>
      <c r="H249" s="8">
        <f>G249/'Inser. dati e pres. risult.'!$C$22</f>
        <v>0.17206860662720241</v>
      </c>
      <c r="I249" s="8">
        <f>H249*'Inser. dati e pres. risult.'!$D$75</f>
        <v>7.7430872982241092E-2</v>
      </c>
      <c r="J249" s="9">
        <f t="shared" si="97"/>
        <v>7.4509001381865003E-2</v>
      </c>
      <c r="K249" s="7">
        <f t="shared" si="98"/>
        <v>2.9122240127840029</v>
      </c>
      <c r="L249" s="8">
        <f>K249/'Inser. dati e pres. risult.'!$C$22</f>
        <v>1.00421517682207E-2</v>
      </c>
      <c r="M249" s="8">
        <f>L249*'Inser. dati e pres. risult.'!$D$75</f>
        <v>4.5189682956993148E-3</v>
      </c>
      <c r="N249" s="9">
        <f t="shared" si="99"/>
        <v>4.5087731214750182E-3</v>
      </c>
      <c r="O249" s="2">
        <f t="shared" si="100"/>
        <v>4.0999999999999996</v>
      </c>
      <c r="P249" s="9">
        <f t="shared" si="112"/>
        <v>0.93948686685025917</v>
      </c>
      <c r="Q249" s="9">
        <f t="shared" si="113"/>
        <v>0.97283918001542835</v>
      </c>
      <c r="R249" s="35">
        <f t="shared" si="114"/>
        <v>-0.94113045316644173</v>
      </c>
      <c r="T249" s="2">
        <f t="shared" si="115"/>
        <v>4.0999999999999996</v>
      </c>
      <c r="U249" s="4">
        <f t="shared" si="101"/>
        <v>328</v>
      </c>
      <c r="V249" s="7">
        <f>V248-V248*U$4/'Inser. dati e pres. risult.'!$C$22+W248</f>
        <v>32.222465087709359</v>
      </c>
      <c r="W249" s="6">
        <f>V249*(1-'Inser. dati e pres. risult.'!$H$71)*U$4/'Inser. dati e pres. risult.'!$C$22</f>
        <v>1.4814926477107763E-4</v>
      </c>
      <c r="X249" s="5">
        <f t="shared" si="102"/>
        <v>67.777534912290633</v>
      </c>
      <c r="Y249" s="2">
        <f>('Inser. dati e pres. risult.'!$C$15*'Inser. dati e pres. risult.'!$D$71/60+Y248)*EXP(-'Inser. dati e pres. risult.'!$D$76*(T249-T248))</f>
        <v>49.899895921888699</v>
      </c>
      <c r="Z249" s="8">
        <f>Y249/'Inser. dati e pres. risult.'!$C$22</f>
        <v>0.17206860662720241</v>
      </c>
      <c r="AA249" s="8">
        <f>Z249*'Inser. dati e pres. risult.'!$D$75</f>
        <v>7.7430872982241092E-2</v>
      </c>
      <c r="AB249" s="9">
        <f t="shared" si="103"/>
        <v>7.4509001381865003E-2</v>
      </c>
      <c r="AC249" s="7">
        <f t="shared" si="104"/>
        <v>16.078976542233892</v>
      </c>
      <c r="AD249" s="8">
        <f>AC249/'Inser. dati e pres. risult.'!$C$22</f>
        <v>5.5444746697358251E-2</v>
      </c>
      <c r="AE249" s="8">
        <f>AD249*'Inser. dati e pres. risult.'!$D$75</f>
        <v>2.4950136013811214E-2</v>
      </c>
      <c r="AF249" s="9">
        <f t="shared" si="105"/>
        <v>2.4641453919150402E-2</v>
      </c>
      <c r="AG249" s="2">
        <f t="shared" si="124"/>
        <v>4.0999999999999996</v>
      </c>
      <c r="AH249" s="9">
        <f t="shared" si="116"/>
        <v>0.6692821878948445</v>
      </c>
      <c r="AI249" s="9">
        <f t="shared" si="117"/>
        <v>0.97283918001542835</v>
      </c>
      <c r="AJ249" s="35">
        <f t="shared" si="118"/>
        <v>-0.67826475485512394</v>
      </c>
      <c r="AL249" s="2">
        <f t="shared" si="119"/>
        <v>4.0999999999999996</v>
      </c>
      <c r="AM249" s="4">
        <f t="shared" si="106"/>
        <v>533</v>
      </c>
      <c r="AN249" s="7">
        <f>AN248-AN248*AM$4/'Inser. dati e pres. risult.'!$C$22+AO248</f>
        <v>15.83449338105302</v>
      </c>
      <c r="AO249" s="6">
        <f>AN249*(1-'Inser. dati e pres. risult.'!$H$71)*AM$4/'Inser. dati e pres. risult.'!$C$22</f>
        <v>1.1830368618028129E-4</v>
      </c>
      <c r="AP249" s="5">
        <f t="shared" si="107"/>
        <v>84.165506618946978</v>
      </c>
      <c r="AQ249" s="2">
        <f>('Inser. dati e pres. risult.'!$C$15*'Inser. dati e pres. risult.'!$D$71/60+AQ248)*EXP(-'Inser. dati e pres. risult.'!$D$76*(AL249-AL248))</f>
        <v>49.899895921888699</v>
      </c>
      <c r="AR249" s="8">
        <f>AQ249/'Inser. dati e pres. risult.'!$C$22</f>
        <v>0.17206860662720241</v>
      </c>
      <c r="AS249" s="8">
        <f>AR249*'Inser. dati e pres. risult.'!$D$75</f>
        <v>7.7430872982241092E-2</v>
      </c>
      <c r="AT249" s="9">
        <f t="shared" si="108"/>
        <v>7.4509001381865003E-2</v>
      </c>
      <c r="AU249" s="7">
        <f t="shared" si="109"/>
        <v>7.9013957169038118</v>
      </c>
      <c r="AV249" s="8">
        <f>AU249/'Inser. dati e pres. risult.'!$C$22</f>
        <v>2.7246192127254522E-2</v>
      </c>
      <c r="AW249" s="8">
        <f>AV249*'Inser. dati e pres. risult.'!$D$75</f>
        <v>1.2260786457264534E-2</v>
      </c>
      <c r="AX249" s="9">
        <f t="shared" si="110"/>
        <v>1.2185929263341277E-2</v>
      </c>
      <c r="AY249" s="2">
        <f t="shared" si="125"/>
        <v>4.0999999999999996</v>
      </c>
      <c r="AZ249" s="9">
        <f t="shared" si="120"/>
        <v>0.83645024040937888</v>
      </c>
      <c r="BA249" s="9">
        <f t="shared" si="121"/>
        <v>0.97283918001542835</v>
      </c>
      <c r="BB249" s="35">
        <f t="shared" si="122"/>
        <v>-0.84089238598813965</v>
      </c>
    </row>
    <row r="250" spans="1:54" x14ac:dyDescent="0.2">
      <c r="A250">
        <f t="shared" si="123"/>
        <v>247</v>
      </c>
      <c r="B250" s="2">
        <f t="shared" si="111"/>
        <v>4.1166666666666663</v>
      </c>
      <c r="C250" s="4">
        <f t="shared" si="95"/>
        <v>823.33333333333326</v>
      </c>
      <c r="D250" s="7">
        <f>D249-D249*$C$4/'Inser. dati e pres. risult.'!$C$22+E249</f>
        <v>5.7691175386460936</v>
      </c>
      <c r="E250" s="6">
        <f>D250*(1-'Inser. dati e pres. risult.'!$H$71)*C$4/'Inser. dati e pres. risult.'!$C$22</f>
        <v>6.6311695846506889E-5</v>
      </c>
      <c r="F250" s="5">
        <f t="shared" si="96"/>
        <v>94.2308824613539</v>
      </c>
      <c r="G250" s="2">
        <f>('Inser. dati e pres. risult.'!$C$15*'Inser. dati e pres. risult.'!$D$71/60+G249)*EXP(-'Inser. dati e pres. risult.'!$D$76*(B250-B249))</f>
        <v>49.920771358927965</v>
      </c>
      <c r="H250" s="8">
        <f>G250/'Inser. dati e pres. risult.'!$C$22</f>
        <v>0.17214059089285505</v>
      </c>
      <c r="I250" s="8">
        <f>H250*'Inser. dati e pres. risult.'!$D$75</f>
        <v>7.7463265901784775E-2</v>
      </c>
      <c r="J250" s="9">
        <f t="shared" si="97"/>
        <v>7.4538980251767417E-2</v>
      </c>
      <c r="K250" s="7">
        <f t="shared" si="98"/>
        <v>2.8799879758953288</v>
      </c>
      <c r="L250" s="8">
        <f>K250/'Inser. dati e pres. risult.'!$C$22</f>
        <v>9.9309930203287204E-3</v>
      </c>
      <c r="M250" s="8">
        <f>L250*'Inser. dati e pres. risult.'!$D$75</f>
        <v>4.4689468591479244E-3</v>
      </c>
      <c r="N250" s="9">
        <f t="shared" si="99"/>
        <v>4.4589759747802882E-3</v>
      </c>
      <c r="O250" s="2">
        <f t="shared" si="100"/>
        <v>4.1166666666666663</v>
      </c>
      <c r="P250" s="9">
        <f t="shared" si="112"/>
        <v>0.94017927318405248</v>
      </c>
      <c r="Q250" s="9">
        <f t="shared" si="113"/>
        <v>0.97323060412087548</v>
      </c>
      <c r="R250" s="35">
        <f t="shared" si="114"/>
        <v>-0.94178063790196553</v>
      </c>
      <c r="T250" s="2">
        <f t="shared" si="115"/>
        <v>4.1166666666666663</v>
      </c>
      <c r="U250" s="4">
        <f t="shared" si="101"/>
        <v>329.33333333333331</v>
      </c>
      <c r="V250" s="7">
        <f>V249-V249*U$4/'Inser. dati e pres. risult.'!$C$22+W249</f>
        <v>32.074463972203056</v>
      </c>
      <c r="W250" s="6">
        <f>V250*(1-'Inser. dati e pres. risult.'!$H$71)*U$4/'Inser. dati e pres. risult.'!$C$22</f>
        <v>1.4746879987219809E-4</v>
      </c>
      <c r="X250" s="5">
        <f t="shared" si="102"/>
        <v>67.925536027796937</v>
      </c>
      <c r="Y250" s="2">
        <f>('Inser. dati e pres. risult.'!$C$15*'Inser. dati e pres. risult.'!$D$71/60+Y249)*EXP(-'Inser. dati e pres. risult.'!$D$76*(T250-T249))</f>
        <v>49.920771358927965</v>
      </c>
      <c r="Z250" s="8">
        <f>Y250/'Inser. dati e pres. risult.'!$C$22</f>
        <v>0.17214059089285505</v>
      </c>
      <c r="AA250" s="8">
        <f>Z250*'Inser. dati e pres. risult.'!$D$75</f>
        <v>7.7463265901784775E-2</v>
      </c>
      <c r="AB250" s="9">
        <f t="shared" si="103"/>
        <v>7.4538980251767417E-2</v>
      </c>
      <c r="AC250" s="7">
        <f t="shared" si="104"/>
        <v>16.011819824165212</v>
      </c>
      <c r="AD250" s="8">
        <f>AC250/'Inser. dati e pres. risult.'!$C$22</f>
        <v>5.5213171807466245E-2</v>
      </c>
      <c r="AE250" s="8">
        <f>AD250*'Inser. dati e pres. risult.'!$D$75</f>
        <v>2.4845927313359811E-2</v>
      </c>
      <c r="AF250" s="9">
        <f t="shared" si="105"/>
        <v>2.4539807776474909E-2</v>
      </c>
      <c r="AG250" s="2">
        <f t="shared" si="124"/>
        <v>4.1166666666666663</v>
      </c>
      <c r="AH250" s="9">
        <f t="shared" si="116"/>
        <v>0.67077886370879036</v>
      </c>
      <c r="AI250" s="9">
        <f t="shared" si="117"/>
        <v>0.97323060412087548</v>
      </c>
      <c r="AJ250" s="35">
        <f t="shared" si="118"/>
        <v>-0.67959191463794488</v>
      </c>
      <c r="AL250" s="2">
        <f t="shared" si="119"/>
        <v>4.1166666666666663</v>
      </c>
      <c r="AM250" s="4">
        <f t="shared" si="106"/>
        <v>535.16666666666663</v>
      </c>
      <c r="AN250" s="7">
        <f>AN249-AN249*AM$4/'Inser. dati e pres. risult.'!$C$22+AO249</f>
        <v>15.71630799855892</v>
      </c>
      <c r="AO250" s="6">
        <f>AN250*(1-'Inser. dati e pres. risult.'!$H$71)*AM$4/'Inser. dati e pres. risult.'!$C$22</f>
        <v>1.1742069194325638E-4</v>
      </c>
      <c r="AP250" s="5">
        <f t="shared" si="107"/>
        <v>84.283692001441082</v>
      </c>
      <c r="AQ250" s="2">
        <f>('Inser. dati e pres. risult.'!$C$15*'Inser. dati e pres. risult.'!$D$71/60+AQ249)*EXP(-'Inser. dati e pres. risult.'!$D$76*(AL250-AL249))</f>
        <v>49.920771358927965</v>
      </c>
      <c r="AR250" s="8">
        <f>AQ250/'Inser. dati e pres. risult.'!$C$22</f>
        <v>0.17214059089285505</v>
      </c>
      <c r="AS250" s="8">
        <f>AR250*'Inser. dati e pres. risult.'!$D$75</f>
        <v>7.7463265901784775E-2</v>
      </c>
      <c r="AT250" s="9">
        <f t="shared" si="108"/>
        <v>7.4538980251767417E-2</v>
      </c>
      <c r="AU250" s="7">
        <f t="shared" si="109"/>
        <v>7.845702182025506</v>
      </c>
      <c r="AV250" s="8">
        <f>AU250/'Inser. dati e pres. risult.'!$C$22</f>
        <v>2.7054145455260366E-2</v>
      </c>
      <c r="AW250" s="8">
        <f>AV250*'Inser. dati e pres. risult.'!$D$75</f>
        <v>1.2174365454867164E-2</v>
      </c>
      <c r="AX250" s="9">
        <f t="shared" si="110"/>
        <v>1.2100557692270808E-2</v>
      </c>
      <c r="AY250" s="2">
        <f t="shared" si="125"/>
        <v>4.1166666666666663</v>
      </c>
      <c r="AZ250" s="9">
        <f t="shared" si="120"/>
        <v>0.83766134643378232</v>
      </c>
      <c r="BA250" s="9">
        <f t="shared" si="121"/>
        <v>0.97323060412087548</v>
      </c>
      <c r="BB250" s="35">
        <f t="shared" si="122"/>
        <v>-0.84200705411758048</v>
      </c>
    </row>
    <row r="251" spans="1:54" x14ac:dyDescent="0.2">
      <c r="A251">
        <f t="shared" si="123"/>
        <v>248</v>
      </c>
      <c r="B251" s="2">
        <f t="shared" si="111"/>
        <v>4.1333333333333337</v>
      </c>
      <c r="C251" s="4">
        <f t="shared" si="95"/>
        <v>826.66666666666674</v>
      </c>
      <c r="D251" s="7">
        <f>D250-D250*$C$4/'Inser. dati e pres. risult.'!$C$22+E250</f>
        <v>5.7028721544954335</v>
      </c>
      <c r="E251" s="6">
        <f>D251*(1-'Inser. dati e pres. risult.'!$H$71)*C$4/'Inser. dati e pres. risult.'!$C$22</f>
        <v>6.5550254649372858E-5</v>
      </c>
      <c r="F251" s="5">
        <f t="shared" si="96"/>
        <v>94.297127845504562</v>
      </c>
      <c r="G251" s="2">
        <f>('Inser. dati e pres. risult.'!$C$15*'Inser. dati e pres. risult.'!$D$71/60+G250)*EXP(-'Inser. dati e pres. risult.'!$D$76*(B251-B250))</f>
        <v>49.941346286091886</v>
      </c>
      <c r="H251" s="8">
        <f>G251/'Inser. dati e pres. risult.'!$C$22</f>
        <v>0.17221153891755822</v>
      </c>
      <c r="I251" s="8">
        <f>H251*'Inser. dati e pres. risult.'!$D$75</f>
        <v>7.7495192512901198E-2</v>
      </c>
      <c r="J251" s="9">
        <f t="shared" si="97"/>
        <v>7.4568526614188224E-2</v>
      </c>
      <c r="K251" s="7">
        <f t="shared" si="98"/>
        <v>2.848091130929673</v>
      </c>
      <c r="L251" s="8">
        <f>K251/'Inser. dati e pres. risult.'!$C$22</f>
        <v>9.8210038997574925E-3</v>
      </c>
      <c r="M251" s="8">
        <f>L251*'Inser. dati e pres. risult.'!$D$75</f>
        <v>4.4194517548908716E-3</v>
      </c>
      <c r="N251" s="9">
        <f t="shared" si="99"/>
        <v>4.4097003485629171E-3</v>
      </c>
      <c r="O251" s="2">
        <f t="shared" si="100"/>
        <v>4.1333333333333337</v>
      </c>
      <c r="P251" s="9">
        <f t="shared" si="112"/>
        <v>0.94086378598603182</v>
      </c>
      <c r="Q251" s="9">
        <f t="shared" si="113"/>
        <v>0.97361638112038973</v>
      </c>
      <c r="R251" s="35">
        <f t="shared" si="114"/>
        <v>-0.94242401331855941</v>
      </c>
      <c r="T251" s="2">
        <f t="shared" si="115"/>
        <v>4.1333333333333337</v>
      </c>
      <c r="U251" s="4">
        <f t="shared" si="101"/>
        <v>330.66666666666669</v>
      </c>
      <c r="V251" s="7">
        <f>V250-V250*U$4/'Inser. dati e pres. risult.'!$C$22+W250</f>
        <v>31.927142641130732</v>
      </c>
      <c r="W251" s="6">
        <f>V251*(1-'Inser. dati e pres. risult.'!$H$71)*U$4/'Inser. dati e pres. risult.'!$C$22</f>
        <v>1.4679146041899198E-4</v>
      </c>
      <c r="X251" s="5">
        <f t="shared" si="102"/>
        <v>68.072857358869271</v>
      </c>
      <c r="Y251" s="2">
        <f>('Inser. dati e pres. risult.'!$C$15*'Inser. dati e pres. risult.'!$D$71/60+Y250)*EXP(-'Inser. dati e pres. risult.'!$D$76*(T251-T250))</f>
        <v>49.941346286091886</v>
      </c>
      <c r="Z251" s="8">
        <f>Y251/'Inser. dati e pres. risult.'!$C$22</f>
        <v>0.17221153891755822</v>
      </c>
      <c r="AA251" s="8">
        <f>Z251*'Inser. dati e pres. risult.'!$D$75</f>
        <v>7.7495192512901198E-2</v>
      </c>
      <c r="AB251" s="9">
        <f t="shared" si="103"/>
        <v>7.4568526614188224E-2</v>
      </c>
      <c r="AC251" s="7">
        <f t="shared" si="104"/>
        <v>15.944844865661603</v>
      </c>
      <c r="AD251" s="8">
        <f>AC251/'Inser. dati e pres. risult.'!$C$22</f>
        <v>5.4982223674695178E-2</v>
      </c>
      <c r="AE251" s="8">
        <f>AD251*'Inser. dati e pres. risult.'!$D$75</f>
        <v>2.4742000653612831E-2</v>
      </c>
      <c r="AF251" s="9">
        <f t="shared" si="105"/>
        <v>2.4438426188947315E-2</v>
      </c>
      <c r="AG251" s="2">
        <f t="shared" si="124"/>
        <v>4.1333333333333337</v>
      </c>
      <c r="AH251" s="9">
        <f t="shared" si="116"/>
        <v>0.67226888744376245</v>
      </c>
      <c r="AI251" s="9">
        <f t="shared" si="117"/>
        <v>0.97361638112038973</v>
      </c>
      <c r="AJ251" s="35">
        <f t="shared" si="118"/>
        <v>-0.6809156202124369</v>
      </c>
      <c r="AL251" s="2">
        <f t="shared" si="119"/>
        <v>4.1333333333333337</v>
      </c>
      <c r="AM251" s="4">
        <f t="shared" si="106"/>
        <v>537.33333333333337</v>
      </c>
      <c r="AN251" s="7">
        <f>AN250-AN250*AM$4/'Inser. dati e pres. risult.'!$C$22+AO250</f>
        <v>15.599004727307607</v>
      </c>
      <c r="AO251" s="6">
        <f>AN251*(1-'Inser. dati e pres. risult.'!$H$71)*AM$4/'Inser. dati e pres. risult.'!$C$22</f>
        <v>1.1654428819252819E-4</v>
      </c>
      <c r="AP251" s="5">
        <f t="shared" si="107"/>
        <v>84.400995272692398</v>
      </c>
      <c r="AQ251" s="2">
        <f>('Inser. dati e pres. risult.'!$C$15*'Inser. dati e pres. risult.'!$D$71/60+AQ250)*EXP(-'Inser. dati e pres. risult.'!$D$76*(AL251-AL250))</f>
        <v>49.941346286091886</v>
      </c>
      <c r="AR251" s="8">
        <f>AQ251/'Inser. dati e pres. risult.'!$C$22</f>
        <v>0.17221153891755822</v>
      </c>
      <c r="AS251" s="8">
        <f>AR251*'Inser. dati e pres. risult.'!$D$75</f>
        <v>7.7495192512901198E-2</v>
      </c>
      <c r="AT251" s="9">
        <f t="shared" si="108"/>
        <v>7.4568526614188224E-2</v>
      </c>
      <c r="AU251" s="7">
        <f t="shared" si="109"/>
        <v>7.7903529680485351</v>
      </c>
      <c r="AV251" s="8">
        <f>AU251/'Inser. dati e pres. risult.'!$C$22</f>
        <v>2.6863286096719088E-2</v>
      </c>
      <c r="AW251" s="8">
        <f>AV251*'Inser. dati e pres. risult.'!$D$75</f>
        <v>1.208847874352359E-2</v>
      </c>
      <c r="AX251" s="9">
        <f t="shared" si="110"/>
        <v>1.2015706614294963E-2</v>
      </c>
      <c r="AY251" s="2">
        <f t="shared" si="125"/>
        <v>4.1333333333333337</v>
      </c>
      <c r="AZ251" s="9">
        <f t="shared" si="120"/>
        <v>0.83886356402798068</v>
      </c>
      <c r="BA251" s="9">
        <f t="shared" si="121"/>
        <v>0.97361638112038973</v>
      </c>
      <c r="BB251" s="35">
        <f t="shared" si="122"/>
        <v>-0.84311492634228513</v>
      </c>
    </row>
    <row r="252" spans="1:54" x14ac:dyDescent="0.2">
      <c r="A252">
        <f t="shared" si="123"/>
        <v>249</v>
      </c>
      <c r="B252" s="2">
        <f t="shared" si="111"/>
        <v>4.1500000000000004</v>
      </c>
      <c r="C252" s="4">
        <f t="shared" si="95"/>
        <v>830.00000000000011</v>
      </c>
      <c r="D252" s="7">
        <f>D251-D251*$C$4/'Inser. dati e pres. risult.'!$C$22+E251</f>
        <v>5.63738745010071</v>
      </c>
      <c r="E252" s="6">
        <f>D252*(1-'Inser. dati e pres. risult.'!$H$71)*C$4/'Inser. dati e pres. risult.'!$C$22</f>
        <v>6.4797556897709381E-5</v>
      </c>
      <c r="F252" s="5">
        <f t="shared" si="96"/>
        <v>94.362612549899296</v>
      </c>
      <c r="G252" s="2">
        <f>('Inser. dati e pres. risult.'!$C$15*'Inser. dati e pres. risult.'!$D$71/60+G251)*EXP(-'Inser. dati e pres. risult.'!$D$76*(B252-B251))</f>
        <v>49.961625029334762</v>
      </c>
      <c r="H252" s="8">
        <f>G252/'Inser. dati e pres. risult.'!$C$22</f>
        <v>0.17228146561839572</v>
      </c>
      <c r="I252" s="8">
        <f>H252*'Inser. dati e pres. risult.'!$D$75</f>
        <v>7.7526659528278072E-2</v>
      </c>
      <c r="J252" s="9">
        <f t="shared" si="97"/>
        <v>7.4597646722427635E-2</v>
      </c>
      <c r="K252" s="7">
        <f t="shared" si="98"/>
        <v>2.8165303792700929</v>
      </c>
      <c r="L252" s="8">
        <f>K252/'Inser. dati e pres. risult.'!$C$22</f>
        <v>9.7121737216210105E-3</v>
      </c>
      <c r="M252" s="8">
        <f>L252*'Inser. dati e pres. risult.'!$D$75</f>
        <v>4.3704781747294546E-3</v>
      </c>
      <c r="N252" s="9">
        <f t="shared" si="99"/>
        <v>4.3609415332778179E-3</v>
      </c>
      <c r="O252" s="2">
        <f t="shared" si="100"/>
        <v>4.1500000000000004</v>
      </c>
      <c r="P252" s="9">
        <f t="shared" si="112"/>
        <v>0.94154049457478783</v>
      </c>
      <c r="Q252" s="9">
        <f t="shared" si="113"/>
        <v>0.97399659266122618</v>
      </c>
      <c r="R252" s="35">
        <f t="shared" si="114"/>
        <v>-0.94306064090718289</v>
      </c>
      <c r="T252" s="2">
        <f t="shared" si="115"/>
        <v>4.1500000000000004</v>
      </c>
      <c r="U252" s="4">
        <f t="shared" si="101"/>
        <v>332</v>
      </c>
      <c r="V252" s="7">
        <f>V251-V251*U$4/'Inser. dati e pres. risult.'!$C$22+W251</f>
        <v>31.78049797217216</v>
      </c>
      <c r="W252" s="6">
        <f>V252*(1-'Inser. dati e pres. risult.'!$H$71)*U$4/'Inser. dati e pres. risult.'!$C$22</f>
        <v>1.4611723205596407E-4</v>
      </c>
      <c r="X252" s="5">
        <f t="shared" si="102"/>
        <v>68.219502027827843</v>
      </c>
      <c r="Y252" s="2">
        <f>('Inser. dati e pres. risult.'!$C$15*'Inser. dati e pres. risult.'!$D$71/60+Y251)*EXP(-'Inser. dati e pres. risult.'!$D$76*(T252-T251))</f>
        <v>49.961625029334762</v>
      </c>
      <c r="Z252" s="8">
        <f>Y252/'Inser. dati e pres. risult.'!$C$22</f>
        <v>0.17228146561839572</v>
      </c>
      <c r="AA252" s="8">
        <f>Z252*'Inser. dati e pres. risult.'!$D$75</f>
        <v>7.7526659528278072E-2</v>
      </c>
      <c r="AB252" s="9">
        <f t="shared" si="103"/>
        <v>7.4597646722427635E-2</v>
      </c>
      <c r="AC252" s="7">
        <f t="shared" si="104"/>
        <v>15.878053229311993</v>
      </c>
      <c r="AD252" s="8">
        <f>AC252/'Inser. dati e pres. risult.'!$C$22</f>
        <v>5.4751907687282733E-2</v>
      </c>
      <c r="AE252" s="8">
        <f>AD252*'Inser. dati e pres. risult.'!$D$75</f>
        <v>2.463835845927723E-2</v>
      </c>
      <c r="AF252" s="9">
        <f t="shared" si="105"/>
        <v>2.4337311606949963E-2</v>
      </c>
      <c r="AG252" s="2">
        <f t="shared" si="124"/>
        <v>4.1500000000000004</v>
      </c>
      <c r="AH252" s="9">
        <f t="shared" si="116"/>
        <v>0.67375228742124649</v>
      </c>
      <c r="AI252" s="9">
        <f t="shared" si="117"/>
        <v>0.97399659266122618</v>
      </c>
      <c r="AJ252" s="35">
        <f t="shared" si="118"/>
        <v>-0.68223583958477496</v>
      </c>
      <c r="AL252" s="2">
        <f t="shared" si="119"/>
        <v>4.1500000000000004</v>
      </c>
      <c r="AM252" s="4">
        <f t="shared" si="106"/>
        <v>539.5</v>
      </c>
      <c r="AN252" s="7">
        <f>AN251-AN251*AM$4/'Inser. dati e pres. risult.'!$C$22+AO251</f>
        <v>15.482576983403272</v>
      </c>
      <c r="AO252" s="6">
        <f>AN252*(1-'Inser. dati e pres. risult.'!$H$71)*AM$4/'Inser. dati e pres. risult.'!$C$22</f>
        <v>1.1567442573807051E-4</v>
      </c>
      <c r="AP252" s="5">
        <f t="shared" si="107"/>
        <v>84.517423016596723</v>
      </c>
      <c r="AQ252" s="2">
        <f>('Inser. dati e pres. risult.'!$C$15*'Inser. dati e pres. risult.'!$D$71/60+AQ251)*EXP(-'Inser. dati e pres. risult.'!$D$76*(AL252-AL251))</f>
        <v>49.961625029334762</v>
      </c>
      <c r="AR252" s="8">
        <f>AQ252/'Inser. dati e pres. risult.'!$C$22</f>
        <v>0.17228146561839572</v>
      </c>
      <c r="AS252" s="8">
        <f>AR252*'Inser. dati e pres. risult.'!$D$75</f>
        <v>7.7526659528278072E-2</v>
      </c>
      <c r="AT252" s="9">
        <f t="shared" si="108"/>
        <v>7.4597646722427635E-2</v>
      </c>
      <c r="AU252" s="7">
        <f t="shared" si="109"/>
        <v>7.7353470573260328</v>
      </c>
      <c r="AV252" s="8">
        <f>AU252/'Inser. dati e pres. risult.'!$C$22</f>
        <v>2.667361054250356E-2</v>
      </c>
      <c r="AW252" s="8">
        <f>AV252*'Inser. dati e pres. risult.'!$D$75</f>
        <v>1.2003124744126603E-2</v>
      </c>
      <c r="AX252" s="9">
        <f t="shared" si="110"/>
        <v>1.193137460452709E-2</v>
      </c>
      <c r="AY252" s="2">
        <f t="shared" si="125"/>
        <v>4.1500000000000004</v>
      </c>
      <c r="AZ252" s="9">
        <f t="shared" si="120"/>
        <v>0.84005695717288698</v>
      </c>
      <c r="BA252" s="9">
        <f t="shared" si="121"/>
        <v>0.97399659266122618</v>
      </c>
      <c r="BB252" s="35">
        <f t="shared" si="122"/>
        <v>-0.84421602126652329</v>
      </c>
    </row>
    <row r="253" spans="1:54" x14ac:dyDescent="0.2">
      <c r="A253">
        <f t="shared" si="123"/>
        <v>250</v>
      </c>
      <c r="B253" s="2">
        <f t="shared" si="111"/>
        <v>4.166666666666667</v>
      </c>
      <c r="C253" s="4">
        <f t="shared" si="95"/>
        <v>833.33333333333337</v>
      </c>
      <c r="D253" s="7">
        <f>D252-D252*$C$4/'Inser. dati e pres. risult.'!$C$22+E252</f>
        <v>5.5726546907598982</v>
      </c>
      <c r="E253" s="6">
        <f>D253*(1-'Inser. dati e pres. risult.'!$H$71)*C$4/'Inser. dati e pres. risult.'!$C$22</f>
        <v>6.4053502192642565E-5</v>
      </c>
      <c r="F253" s="5">
        <f t="shared" si="96"/>
        <v>94.427345309240096</v>
      </c>
      <c r="G253" s="2">
        <f>('Inser. dati e pres. risult.'!$C$15*'Inser. dati e pres. risult.'!$D$71/60+G252)*EXP(-'Inser. dati e pres. risult.'!$D$76*(B253-B252))</f>
        <v>49.981611852337032</v>
      </c>
      <c r="H253" s="8">
        <f>G253/'Inser. dati e pres. risult.'!$C$22</f>
        <v>0.17235038569771391</v>
      </c>
      <c r="I253" s="8">
        <f>H253*'Inser. dati e pres. risult.'!$D$75</f>
        <v>7.7557673563971266E-2</v>
      </c>
      <c r="J253" s="9">
        <f t="shared" si="97"/>
        <v>7.4626346738988825E-2</v>
      </c>
      <c r="K253" s="7">
        <f t="shared" si="98"/>
        <v>2.7853026374066649</v>
      </c>
      <c r="L253" s="8">
        <f>K253/'Inser. dati e pres. risult.'!$C$22</f>
        <v>9.6044918531264303E-3</v>
      </c>
      <c r="M253" s="8">
        <f>L253*'Inser. dati e pres. risult.'!$D$75</f>
        <v>4.322021333906894E-3</v>
      </c>
      <c r="N253" s="9">
        <f t="shared" si="99"/>
        <v>4.3126948409732968E-3</v>
      </c>
      <c r="O253" s="2">
        <f t="shared" si="100"/>
        <v>4.166666666666667</v>
      </c>
      <c r="P253" s="9">
        <f t="shared" si="112"/>
        <v>0.94220948727321108</v>
      </c>
      <c r="Q253" s="9">
        <f t="shared" si="113"/>
        <v>0.97437131920513365</v>
      </c>
      <c r="R253" s="35">
        <f t="shared" si="114"/>
        <v>-0.94369058187685761</v>
      </c>
      <c r="T253" s="2">
        <f t="shared" si="115"/>
        <v>4.166666666666667</v>
      </c>
      <c r="U253" s="4">
        <f t="shared" si="101"/>
        <v>333.33333333333337</v>
      </c>
      <c r="V253" s="7">
        <f>V252-V252*U$4/'Inser. dati e pres. risult.'!$C$22+W252</f>
        <v>31.634526857348252</v>
      </c>
      <c r="W253" s="6">
        <f>V253*(1-'Inser. dati e pres. risult.'!$H$71)*U$4/'Inser. dati e pres. risult.'!$C$22</f>
        <v>1.4544610049355529E-4</v>
      </c>
      <c r="X253" s="5">
        <f t="shared" si="102"/>
        <v>68.365473142651751</v>
      </c>
      <c r="Y253" s="2">
        <f>('Inser. dati e pres. risult.'!$C$15*'Inser. dati e pres. risult.'!$D$71/60+Y252)*EXP(-'Inser. dati e pres. risult.'!$D$76*(T253-T252))</f>
        <v>49.981611852337032</v>
      </c>
      <c r="Z253" s="8">
        <f>Y253/'Inser. dati e pres. risult.'!$C$22</f>
        <v>0.17235038569771391</v>
      </c>
      <c r="AA253" s="8">
        <f>Z253*'Inser. dati e pres. risult.'!$D$75</f>
        <v>7.7557673563971266E-2</v>
      </c>
      <c r="AB253" s="9">
        <f t="shared" si="103"/>
        <v>7.4626346738988825E-2</v>
      </c>
      <c r="AC253" s="7">
        <f t="shared" si="104"/>
        <v>15.811446425163115</v>
      </c>
      <c r="AD253" s="8">
        <f>AC253/'Inser. dati e pres. risult.'!$C$22</f>
        <v>5.4522229052286604E-2</v>
      </c>
      <c r="AE253" s="8">
        <f>AD253*'Inser. dati e pres. risult.'!$D$75</f>
        <v>2.4535003073528971E-2</v>
      </c>
      <c r="AF253" s="9">
        <f t="shared" si="105"/>
        <v>2.423646640207322E-2</v>
      </c>
      <c r="AG253" s="2">
        <f t="shared" si="124"/>
        <v>4.166666666666667</v>
      </c>
      <c r="AH253" s="9">
        <f t="shared" si="116"/>
        <v>0.67522909185355062</v>
      </c>
      <c r="AI253" s="9">
        <f t="shared" si="117"/>
        <v>0.97437131920513365</v>
      </c>
      <c r="AJ253" s="35">
        <f t="shared" si="118"/>
        <v>-0.68355254178989489</v>
      </c>
      <c r="AL253" s="2">
        <f t="shared" si="119"/>
        <v>4.166666666666667</v>
      </c>
      <c r="AM253" s="4">
        <f t="shared" si="106"/>
        <v>541.66666666666674</v>
      </c>
      <c r="AN253" s="7">
        <f>AN252-AN252*AM$4/'Inser. dati e pres. risult.'!$C$22+AO252</f>
        <v>15.367018232090938</v>
      </c>
      <c r="AO253" s="6">
        <f>AN253*(1-'Inser. dati e pres. risult.'!$H$71)*AM$4/'Inser. dati e pres. risult.'!$C$22</f>
        <v>1.1481105575700135E-4</v>
      </c>
      <c r="AP253" s="5">
        <f t="shared" si="107"/>
        <v>84.632981767909058</v>
      </c>
      <c r="AQ253" s="2">
        <f>('Inser. dati e pres. risult.'!$C$15*'Inser. dati e pres. risult.'!$D$71/60+AQ252)*EXP(-'Inser. dati e pres. risult.'!$D$76*(AL253-AL252))</f>
        <v>49.981611852337032</v>
      </c>
      <c r="AR253" s="8">
        <f>AQ253/'Inser. dati e pres. risult.'!$C$22</f>
        <v>0.17235038569771391</v>
      </c>
      <c r="AS253" s="8">
        <f>AR253*'Inser. dati e pres. risult.'!$D$75</f>
        <v>7.7557673563971266E-2</v>
      </c>
      <c r="AT253" s="9">
        <f t="shared" si="108"/>
        <v>7.4626346738988825E-2</v>
      </c>
      <c r="AU253" s="7">
        <f t="shared" si="109"/>
        <v>7.6806834060415561</v>
      </c>
      <c r="AV253" s="8">
        <f>AU253/'Inser. dati e pres. risult.'!$C$22</f>
        <v>2.6485115193246745E-2</v>
      </c>
      <c r="AW253" s="8">
        <f>AV253*'Inser. dati e pres. risult.'!$D$75</f>
        <v>1.1918301836961036E-2</v>
      </c>
      <c r="AX253" s="9">
        <f t="shared" si="110"/>
        <v>1.1847560196601381E-2</v>
      </c>
      <c r="AY253" s="2">
        <f t="shared" si="125"/>
        <v>4.166666666666667</v>
      </c>
      <c r="AZ253" s="9">
        <f t="shared" si="120"/>
        <v>0.84124158940757077</v>
      </c>
      <c r="BA253" s="9">
        <f t="shared" si="121"/>
        <v>0.97437131920513365</v>
      </c>
      <c r="BB253" s="35">
        <f t="shared" si="122"/>
        <v>-0.84531035803614452</v>
      </c>
    </row>
    <row r="254" spans="1:54" x14ac:dyDescent="0.2">
      <c r="A254">
        <f t="shared" si="123"/>
        <v>251</v>
      </c>
      <c r="B254" s="2">
        <f t="shared" si="111"/>
        <v>4.1833333333333336</v>
      </c>
      <c r="C254" s="4">
        <f t="shared" si="95"/>
        <v>836.66666666666674</v>
      </c>
      <c r="D254" s="7">
        <f>D253-D253*$C$4/'Inser. dati e pres. risult.'!$C$22+E253</f>
        <v>5.5086652420694486</v>
      </c>
      <c r="E254" s="6">
        <f>D254*(1-'Inser. dati e pres. risult.'!$H$71)*C$4/'Inser. dati e pres. risult.'!$C$22</f>
        <v>6.3317991288154633E-5</v>
      </c>
      <c r="F254" s="5">
        <f t="shared" si="96"/>
        <v>94.491334757930545</v>
      </c>
      <c r="G254" s="2">
        <f>('Inser. dati e pres. risult.'!$C$15*'Inser. dati e pres. risult.'!$D$71/60+G253)*EXP(-'Inser. dati e pres. risult.'!$D$76*(B254-B253))</f>
        <v>50.001310957401856</v>
      </c>
      <c r="H254" s="8">
        <f>G254/'Inser. dati e pres. risult.'!$C$22</f>
        <v>0.17241831364621329</v>
      </c>
      <c r="I254" s="8">
        <f>H254*'Inser. dati e pres. risult.'!$D$75</f>
        <v>7.7588241140795988E-2</v>
      </c>
      <c r="J254" s="9">
        <f t="shared" si="97"/>
        <v>7.4654632736906978E-2</v>
      </c>
      <c r="K254" s="7">
        <f t="shared" si="98"/>
        <v>2.7544048372894587</v>
      </c>
      <c r="L254" s="8">
        <f>K254/'Inser. dati e pres. risult.'!$C$22</f>
        <v>9.4979477147912363E-3</v>
      </c>
      <c r="M254" s="8">
        <f>L254*'Inser. dati e pres. risult.'!$D$75</f>
        <v>4.2740764716560561E-3</v>
      </c>
      <c r="N254" s="9">
        <f t="shared" si="99"/>
        <v>4.2649556058661497E-3</v>
      </c>
      <c r="O254" s="2">
        <f t="shared" si="100"/>
        <v>4.1833333333333336</v>
      </c>
      <c r="P254" s="9">
        <f t="shared" si="112"/>
        <v>0.94287085141927585</v>
      </c>
      <c r="Q254" s="9">
        <f t="shared" si="113"/>
        <v>0.97474064004570671</v>
      </c>
      <c r="R254" s="35">
        <f t="shared" si="114"/>
        <v>-0.94431389714715874</v>
      </c>
      <c r="T254" s="2">
        <f t="shared" si="115"/>
        <v>4.1833333333333336</v>
      </c>
      <c r="U254" s="4">
        <f t="shared" si="101"/>
        <v>334.66666666666669</v>
      </c>
      <c r="V254" s="7">
        <f>V253-V253*U$4/'Inser. dati e pres. risult.'!$C$22+W253</f>
        <v>31.489226202955191</v>
      </c>
      <c r="W254" s="6">
        <f>V254*(1-'Inser. dati e pres. risult.'!$H$71)*U$4/'Inser. dati e pres. risult.'!$C$22</f>
        <v>1.4477805150784007E-4</v>
      </c>
      <c r="X254" s="5">
        <f t="shared" si="102"/>
        <v>68.510773797044806</v>
      </c>
      <c r="Y254" s="2">
        <f>('Inser. dati e pres. risult.'!$C$15*'Inser. dati e pres. risult.'!$D$71/60+Y253)*EXP(-'Inser. dati e pres. risult.'!$D$76*(T254-T253))</f>
        <v>50.001310957401856</v>
      </c>
      <c r="Z254" s="8">
        <f>Y254/'Inser. dati e pres. risult.'!$C$22</f>
        <v>0.17241831364621329</v>
      </c>
      <c r="AA254" s="8">
        <f>Z254*'Inser. dati e pres. risult.'!$D$75</f>
        <v>7.7588241140795988E-2</v>
      </c>
      <c r="AB254" s="9">
        <f t="shared" si="103"/>
        <v>7.4654632736906978E-2</v>
      </c>
      <c r="AC254" s="7">
        <f t="shared" si="104"/>
        <v>15.74502591181929</v>
      </c>
      <c r="AD254" s="8">
        <f>AC254/'Inser. dati e pres. risult.'!$C$22</f>
        <v>5.429319279937686E-2</v>
      </c>
      <c r="AE254" s="8">
        <f>AD254*'Inser. dati e pres. risult.'!$D$75</f>
        <v>2.4431936759719587E-2</v>
      </c>
      <c r="AF254" s="9">
        <f t="shared" si="105"/>
        <v>2.4135892868732967E-2</v>
      </c>
      <c r="AG254" s="2">
        <f t="shared" si="124"/>
        <v>4.1833333333333336</v>
      </c>
      <c r="AH254" s="9">
        <f t="shared" si="116"/>
        <v>0.67669932884418416</v>
      </c>
      <c r="AI254" s="9">
        <f t="shared" si="117"/>
        <v>0.97474064004570671</v>
      </c>
      <c r="AJ254" s="35">
        <f t="shared" si="118"/>
        <v>-0.68486569687037346</v>
      </c>
      <c r="AL254" s="2">
        <f t="shared" si="119"/>
        <v>4.1833333333333336</v>
      </c>
      <c r="AM254" s="4">
        <f t="shared" si="106"/>
        <v>543.83333333333337</v>
      </c>
      <c r="AN254" s="7">
        <f>AN253-AN253*AM$4/'Inser. dati e pres. risult.'!$C$22+AO253</f>
        <v>15.252321987389694</v>
      </c>
      <c r="AO254" s="6">
        <f>AN254*(1-'Inser. dati e pres. risult.'!$H$71)*AM$4/'Inser. dati e pres. risult.'!$C$22</f>
        <v>1.1395412979084262E-4</v>
      </c>
      <c r="AP254" s="5">
        <f t="shared" si="107"/>
        <v>84.747678012610308</v>
      </c>
      <c r="AQ254" s="2">
        <f>('Inser. dati e pres. risult.'!$C$15*'Inser. dati e pres. risult.'!$D$71/60+AQ253)*EXP(-'Inser. dati e pres. risult.'!$D$76*(AL254-AL253))</f>
        <v>50.001310957401856</v>
      </c>
      <c r="AR254" s="8">
        <f>AQ254/'Inser. dati e pres. risult.'!$C$22</f>
        <v>0.17241831364621329</v>
      </c>
      <c r="AS254" s="8">
        <f>AR254*'Inser. dati e pres. risult.'!$D$75</f>
        <v>7.7588241140795988E-2</v>
      </c>
      <c r="AT254" s="9">
        <f t="shared" si="108"/>
        <v>7.4654632736906978E-2</v>
      </c>
      <c r="AU254" s="7">
        <f t="shared" si="109"/>
        <v>7.6263609451388961</v>
      </c>
      <c r="AV254" s="8">
        <f>AU254/'Inser. dati e pres. risult.'!$C$22</f>
        <v>2.6297796362547917E-2</v>
      </c>
      <c r="AW254" s="8">
        <f>AV254*'Inser. dati e pres. risult.'!$D$75</f>
        <v>1.1834008363146563E-2</v>
      </c>
      <c r="AX254" s="9">
        <f t="shared" si="110"/>
        <v>1.17642618840893E-2</v>
      </c>
      <c r="AY254" s="2">
        <f t="shared" si="125"/>
        <v>4.1833333333333336</v>
      </c>
      <c r="AZ254" s="9">
        <f t="shared" si="120"/>
        <v>0.8424175238320688</v>
      </c>
      <c r="BA254" s="9">
        <f t="shared" si="121"/>
        <v>0.97474064004570671</v>
      </c>
      <c r="BB254" s="35">
        <f t="shared" si="122"/>
        <v>-0.84639795632008341</v>
      </c>
    </row>
    <row r="255" spans="1:54" x14ac:dyDescent="0.2">
      <c r="A255">
        <f t="shared" si="123"/>
        <v>252</v>
      </c>
      <c r="B255" s="2">
        <f t="shared" si="111"/>
        <v>4.2</v>
      </c>
      <c r="C255" s="4">
        <f t="shared" si="95"/>
        <v>840</v>
      </c>
      <c r="D255" s="7">
        <f>D254-D254*$C$4/'Inser. dati e pres. risult.'!$C$22+E254</f>
        <v>5.4454105687725827</v>
      </c>
      <c r="E255" s="6">
        <f>D255*(1-'Inser. dati e pres. risult.'!$H$71)*C$4/'Inser. dati e pres. risult.'!$C$22</f>
        <v>6.2590926077845833E-5</v>
      </c>
      <c r="F255" s="5">
        <f t="shared" si="96"/>
        <v>94.554589431227413</v>
      </c>
      <c r="G255" s="2">
        <f>('Inser. dati e pres. risult.'!$C$15*'Inser. dati e pres. risult.'!$D$71/60+G254)*EXP(-'Inser. dati e pres. risult.'!$D$76*(B255-B254))</f>
        <v>50.020726486338638</v>
      </c>
      <c r="H255" s="8">
        <f>G255/'Inser. dati e pres. risult.'!$C$22</f>
        <v>0.17248526374599529</v>
      </c>
      <c r="I255" s="8">
        <f>H255*'Inser. dati e pres. risult.'!$D$75</f>
        <v>7.7618368685697881E-2</v>
      </c>
      <c r="J255" s="9">
        <f t="shared" si="97"/>
        <v>7.4682510701059579E-2</v>
      </c>
      <c r="K255" s="7">
        <f t="shared" si="98"/>
        <v>2.7238339266639109</v>
      </c>
      <c r="L255" s="8">
        <f>K255/'Inser. dati e pres. risult.'!$C$22</f>
        <v>9.3925307815996926E-3</v>
      </c>
      <c r="M255" s="8">
        <f>L255*'Inser. dati e pres. risult.'!$D$75</f>
        <v>4.2266388517198617E-3</v>
      </c>
      <c r="N255" s="9">
        <f t="shared" si="99"/>
        <v>4.2177191848902229E-3</v>
      </c>
      <c r="O255" s="2">
        <f t="shared" si="100"/>
        <v>4.2</v>
      </c>
      <c r="P255" s="9">
        <f t="shared" si="112"/>
        <v>0.94352467337670287</v>
      </c>
      <c r="Q255" s="9">
        <f t="shared" si="113"/>
        <v>0.9751046333254948</v>
      </c>
      <c r="R255" s="35">
        <f t="shared" si="114"/>
        <v>-0.94493064734105225</v>
      </c>
      <c r="T255" s="2">
        <f t="shared" si="115"/>
        <v>4.2</v>
      </c>
      <c r="U255" s="4">
        <f t="shared" si="101"/>
        <v>336</v>
      </c>
      <c r="V255" s="7">
        <f>V254-V254*U$4/'Inser. dati e pres. risult.'!$C$22+W254</f>
        <v>31.344592929498859</v>
      </c>
      <c r="W255" s="6">
        <f>V255*(1-'Inser. dati e pres. risult.'!$H$71)*U$4/'Inser. dati e pres. risult.'!$C$22</f>
        <v>1.4411307094022474E-4</v>
      </c>
      <c r="X255" s="5">
        <f t="shared" si="102"/>
        <v>68.655407070501141</v>
      </c>
      <c r="Y255" s="2">
        <f>('Inser. dati e pres. risult.'!$C$15*'Inser. dati e pres. risult.'!$D$71/60+Y254)*EXP(-'Inser. dati e pres. risult.'!$D$76*(T255-T254))</f>
        <v>50.020726486338638</v>
      </c>
      <c r="Z255" s="8">
        <f>Y255/'Inser. dati e pres. risult.'!$C$22</f>
        <v>0.17248526374599529</v>
      </c>
      <c r="AA255" s="8">
        <f>Z255*'Inser. dati e pres. risult.'!$D$75</f>
        <v>7.7618368685697881E-2</v>
      </c>
      <c r="AB255" s="9">
        <f t="shared" si="103"/>
        <v>7.4682510701059579E-2</v>
      </c>
      <c r="AC255" s="7">
        <f t="shared" si="104"/>
        <v>15.678793097520863</v>
      </c>
      <c r="AD255" s="8">
        <f>AC255/'Inser. dati e pres. risult.'!$C$22</f>
        <v>5.4064803784554701E-2</v>
      </c>
      <c r="AE255" s="8">
        <f>AD255*'Inser. dati e pres. risult.'!$D$75</f>
        <v>2.4329161703049617E-2</v>
      </c>
      <c r="AF255" s="9">
        <f t="shared" si="105"/>
        <v>2.4035593225757879E-2</v>
      </c>
      <c r="AG255" s="2">
        <f t="shared" si="124"/>
        <v>4.2</v>
      </c>
      <c r="AH255" s="9">
        <f t="shared" si="116"/>
        <v>0.67816302638822679</v>
      </c>
      <c r="AI255" s="9">
        <f t="shared" si="117"/>
        <v>0.9751046333254948</v>
      </c>
      <c r="AJ255" s="35">
        <f t="shared" si="118"/>
        <v>-0.68617527585570492</v>
      </c>
      <c r="AL255" s="2">
        <f t="shared" si="119"/>
        <v>4.2</v>
      </c>
      <c r="AM255" s="4">
        <f t="shared" si="106"/>
        <v>546</v>
      </c>
      <c r="AN255" s="7">
        <f>AN254-AN254*AM$4/'Inser. dati e pres. risult.'!$C$22+AO254</f>
        <v>15.138481811728642</v>
      </c>
      <c r="AO255" s="6">
        <f>AN255*(1-'Inser. dati e pres. risult.'!$H$71)*AM$4/'Inser. dati e pres. risult.'!$C$22</f>
        <v>1.1310359974280028E-4</v>
      </c>
      <c r="AP255" s="5">
        <f t="shared" si="107"/>
        <v>84.861518188271361</v>
      </c>
      <c r="AQ255" s="2">
        <f>('Inser. dati e pres. risult.'!$C$15*'Inser. dati e pres. risult.'!$D$71/60+AQ254)*EXP(-'Inser. dati e pres. risult.'!$D$76*(AL255-AL254))</f>
        <v>50.020726486338638</v>
      </c>
      <c r="AR255" s="8">
        <f>AQ255/'Inser. dati e pres. risult.'!$C$22</f>
        <v>0.17248526374599529</v>
      </c>
      <c r="AS255" s="8">
        <f>AR255*'Inser. dati e pres. risult.'!$D$75</f>
        <v>7.7618368685697881E-2</v>
      </c>
      <c r="AT255" s="9">
        <f t="shared" si="108"/>
        <v>7.4682510701059579E-2</v>
      </c>
      <c r="AU255" s="7">
        <f t="shared" si="109"/>
        <v>7.5723785812289064</v>
      </c>
      <c r="AV255" s="8">
        <f>AU255/'Inser. dati e pres. risult.'!$C$22</f>
        <v>2.6111650280099676E-2</v>
      </c>
      <c r="AW255" s="8">
        <f>AV255*'Inser. dati e pres. risult.'!$D$75</f>
        <v>1.1750242626044854E-2</v>
      </c>
      <c r="AX255" s="9">
        <f t="shared" si="110"/>
        <v>1.1681478121882805E-2</v>
      </c>
      <c r="AY255" s="2">
        <f t="shared" si="125"/>
        <v>4.2</v>
      </c>
      <c r="AZ255" s="9">
        <f t="shared" si="120"/>
        <v>0.84358482311017069</v>
      </c>
      <c r="BA255" s="9">
        <f t="shared" si="121"/>
        <v>0.9751046333254948</v>
      </c>
      <c r="BB255" s="35">
        <f t="shared" si="122"/>
        <v>-0.84747883629230059</v>
      </c>
    </row>
    <row r="256" spans="1:54" x14ac:dyDescent="0.2">
      <c r="A256">
        <f t="shared" si="123"/>
        <v>253</v>
      </c>
      <c r="B256" s="2">
        <f t="shared" si="111"/>
        <v>4.2166666666666668</v>
      </c>
      <c r="C256" s="4">
        <f t="shared" si="95"/>
        <v>843.33333333333337</v>
      </c>
      <c r="D256" s="7">
        <f>D255-D255*$C$4/'Inser. dati e pres. risult.'!$C$22+E255</f>
        <v>5.3828822336208146</v>
      </c>
      <c r="E256" s="6">
        <f>D256*(1-'Inser. dati e pres. risult.'!$H$71)*C$4/'Inser. dati e pres. risult.'!$C$22</f>
        <v>6.1872209581848505E-5</v>
      </c>
      <c r="F256" s="5">
        <f t="shared" si="96"/>
        <v>94.617117766379181</v>
      </c>
      <c r="G256" s="2">
        <f>('Inser. dati e pres. risult.'!$C$15*'Inser. dati e pres. risult.'!$D$71/60+G255)*EXP(-'Inser. dati e pres. risult.'!$D$76*(B256-B255))</f>
        <v>50.039862521333866</v>
      </c>
      <c r="H256" s="8">
        <f>G256/'Inser. dati e pres. risult.'!$C$22</f>
        <v>0.17255125007356506</v>
      </c>
      <c r="I256" s="8">
        <f>H256*'Inser. dati e pres. risult.'!$D$75</f>
        <v>7.7648062533104273E-2</v>
      </c>
      <c r="J256" s="9">
        <f t="shared" si="97"/>
        <v>7.4709986529455708E-2</v>
      </c>
      <c r="K256" s="7">
        <f t="shared" si="98"/>
        <v>2.6935868693891614</v>
      </c>
      <c r="L256" s="8">
        <f>K256/'Inser. dati e pres. risult.'!$C$22</f>
        <v>9.2882305841005559E-3</v>
      </c>
      <c r="M256" s="8">
        <f>L256*'Inser. dati e pres. risult.'!$D$75</f>
        <v>4.1797037628452504E-3</v>
      </c>
      <c r="N256" s="9">
        <f t="shared" si="99"/>
        <v>4.1709809582175517E-3</v>
      </c>
      <c r="O256" s="2">
        <f t="shared" si="100"/>
        <v>4.2166666666666668</v>
      </c>
      <c r="P256" s="9">
        <f t="shared" si="112"/>
        <v>0.94417103854552198</v>
      </c>
      <c r="Q256" s="9">
        <f t="shared" si="113"/>
        <v>0.97546337605283506</v>
      </c>
      <c r="R256" s="35">
        <f t="shared" si="114"/>
        <v>-0.94554089277809128</v>
      </c>
      <c r="T256" s="2">
        <f t="shared" si="115"/>
        <v>4.2166666666666668</v>
      </c>
      <c r="U256" s="4">
        <f t="shared" si="101"/>
        <v>337.33333333333337</v>
      </c>
      <c r="V256" s="7">
        <f>V255-V255*U$4/'Inser. dati e pres. risult.'!$C$22+W255</f>
        <v>31.200623971629575</v>
      </c>
      <c r="W256" s="6">
        <f>V256*(1-'Inser. dati e pres. risult.'!$H$71)*U$4/'Inser. dati e pres. risult.'!$C$22</f>
        <v>1.4345114469714761E-4</v>
      </c>
      <c r="X256" s="5">
        <f t="shared" si="102"/>
        <v>68.799376028370432</v>
      </c>
      <c r="Y256" s="2">
        <f>('Inser. dati e pres. risult.'!$C$15*'Inser. dati e pres. risult.'!$D$71/60+Y255)*EXP(-'Inser. dati e pres. risult.'!$D$76*(T256-T255))</f>
        <v>50.039862521333866</v>
      </c>
      <c r="Z256" s="8">
        <f>Y256/'Inser. dati e pres. risult.'!$C$22</f>
        <v>0.17255125007356506</v>
      </c>
      <c r="AA256" s="8">
        <f>Z256*'Inser. dati e pres. risult.'!$D$75</f>
        <v>7.7648062533104273E-2</v>
      </c>
      <c r="AB256" s="9">
        <f t="shared" si="103"/>
        <v>7.4709986529455708E-2</v>
      </c>
      <c r="AC256" s="7">
        <f t="shared" si="104"/>
        <v>15.612749341201777</v>
      </c>
      <c r="AD256" s="8">
        <f>AC256/'Inser. dati e pres. risult.'!$C$22</f>
        <v>5.3837066693799229E-2</v>
      </c>
      <c r="AE256" s="8">
        <f>AD256*'Inser. dati e pres. risult.'!$D$75</f>
        <v>2.4226680012209654E-2</v>
      </c>
      <c r="AF256" s="9">
        <f t="shared" si="105"/>
        <v>2.3935569617945407E-2</v>
      </c>
      <c r="AG256" s="2">
        <f t="shared" si="124"/>
        <v>4.2166666666666668</v>
      </c>
      <c r="AH256" s="9">
        <f t="shared" si="116"/>
        <v>0.67962021237270076</v>
      </c>
      <c r="AI256" s="9">
        <f t="shared" si="117"/>
        <v>0.97546337605283506</v>
      </c>
      <c r="AJ256" s="35">
        <f t="shared" si="118"/>
        <v>-0.6874812507419843</v>
      </c>
      <c r="AL256" s="2">
        <f t="shared" si="119"/>
        <v>4.2166666666666668</v>
      </c>
      <c r="AM256" s="4">
        <f t="shared" si="106"/>
        <v>548.16666666666663</v>
      </c>
      <c r="AN256" s="7">
        <f>AN255-AN255*AM$4/'Inser. dati e pres. risult.'!$C$22+AO255</f>
        <v>15.025491315585585</v>
      </c>
      <c r="AO256" s="6">
        <f>AN256*(1-'Inser. dati e pres. risult.'!$H$71)*AM$4/'Inser. dati e pres. risult.'!$C$22</f>
        <v>1.1225941787506482E-4</v>
      </c>
      <c r="AP256" s="5">
        <f t="shared" si="107"/>
        <v>84.974508684414417</v>
      </c>
      <c r="AQ256" s="2">
        <f>('Inser. dati e pres. risult.'!$C$15*'Inser. dati e pres. risult.'!$D$71/60+AQ255)*EXP(-'Inser. dati e pres. risult.'!$D$76*(AL256-AL255))</f>
        <v>50.039862521333866</v>
      </c>
      <c r="AR256" s="8">
        <f>AQ256/'Inser. dati e pres. risult.'!$C$22</f>
        <v>0.17255125007356506</v>
      </c>
      <c r="AS256" s="8">
        <f>AR256*'Inser. dati e pres. risult.'!$D$75</f>
        <v>7.7648062533104273E-2</v>
      </c>
      <c r="AT256" s="9">
        <f t="shared" si="108"/>
        <v>7.4709986529455708E-2</v>
      </c>
      <c r="AU256" s="7">
        <f t="shared" si="109"/>
        <v>7.518735197473986</v>
      </c>
      <c r="AV256" s="8">
        <f>AU256/'Inser. dati e pres. risult.'!$C$22</f>
        <v>2.5926673094737882E-2</v>
      </c>
      <c r="AW256" s="8">
        <f>AV256*'Inser. dati e pres. risult.'!$D$75</f>
        <v>1.1667002892632047E-2</v>
      </c>
      <c r="AX256" s="9">
        <f t="shared" si="110"/>
        <v>1.1599207327542715E-2</v>
      </c>
      <c r="AY256" s="2">
        <f t="shared" si="125"/>
        <v>4.2166666666666668</v>
      </c>
      <c r="AZ256" s="9">
        <f t="shared" si="120"/>
        <v>0.84474354947220442</v>
      </c>
      <c r="BA256" s="9">
        <f t="shared" si="121"/>
        <v>0.97546337605283506</v>
      </c>
      <c r="BB256" s="35">
        <f t="shared" si="122"/>
        <v>-0.84855301861417654</v>
      </c>
    </row>
    <row r="257" spans="1:54" x14ac:dyDescent="0.2">
      <c r="A257">
        <f t="shared" si="123"/>
        <v>254</v>
      </c>
      <c r="B257" s="2">
        <f t="shared" si="111"/>
        <v>4.2333333333333334</v>
      </c>
      <c r="C257" s="4">
        <f t="shared" si="95"/>
        <v>846.66666666666663</v>
      </c>
      <c r="D257" s="7">
        <f>D256-D256*$C$4/'Inser. dati e pres. risult.'!$C$22+E256</f>
        <v>5.3210718962485481</v>
      </c>
      <c r="E257" s="6">
        <f>D257*(1-'Inser. dati e pres. risult.'!$H$71)*C$4/'Inser. dati e pres. risult.'!$C$22</f>
        <v>6.1161745933891416E-5</v>
      </c>
      <c r="F257" s="5">
        <f t="shared" si="96"/>
        <v>94.678928103751446</v>
      </c>
      <c r="G257" s="2">
        <f>('Inser. dati e pres. risult.'!$C$15*'Inser. dati e pres. risult.'!$D$71/60+G256)*EXP(-'Inser. dati e pres. risult.'!$D$76*(B257-B256))</f>
        <v>50.05872308580939</v>
      </c>
      <c r="H257" s="8">
        <f>G257/'Inser. dati e pres. risult.'!$C$22</f>
        <v>0.17261628650279101</v>
      </c>
      <c r="I257" s="8">
        <f>H257*'Inser. dati e pres. risult.'!$D$75</f>
        <v>7.7677328926255951E-2</v>
      </c>
      <c r="J257" s="9">
        <f t="shared" si="97"/>
        <v>7.4737066034507693E-2</v>
      </c>
      <c r="K257" s="7">
        <f t="shared" si="98"/>
        <v>2.6636606457398875</v>
      </c>
      <c r="L257" s="8">
        <f>K257/'Inser. dati e pres. risult.'!$C$22</f>
        <v>9.1850367094478882E-3</v>
      </c>
      <c r="M257" s="8">
        <f>L257*'Inser. dati e pres. risult.'!$D$75</f>
        <v>4.1332665192515498E-3</v>
      </c>
      <c r="N257" s="9">
        <f t="shared" si="99"/>
        <v>4.1247363297544082E-3</v>
      </c>
      <c r="O257" s="2">
        <f t="shared" si="100"/>
        <v>4.2333333333333334</v>
      </c>
      <c r="P257" s="9">
        <f t="shared" si="112"/>
        <v>0.94481003137251962</v>
      </c>
      <c r="Q257" s="9">
        <f t="shared" si="113"/>
        <v>0.97581694411845687</v>
      </c>
      <c r="R257" s="35">
        <f t="shared" si="114"/>
        <v>-0.94614469346793861</v>
      </c>
      <c r="T257" s="2">
        <f t="shared" si="115"/>
        <v>4.2333333333333334</v>
      </c>
      <c r="U257" s="4">
        <f t="shared" si="101"/>
        <v>338.66666666666669</v>
      </c>
      <c r="V257" s="7">
        <f>V256-V256*U$4/'Inser. dati e pres. risult.'!$C$22+W256</f>
        <v>31.057316278077124</v>
      </c>
      <c r="W257" s="6">
        <f>V257*(1-'Inser. dati e pres. risult.'!$H$71)*U$4/'Inser. dati e pres. risult.'!$C$22</f>
        <v>1.4279225874978E-4</v>
      </c>
      <c r="X257" s="5">
        <f t="shared" si="102"/>
        <v>68.942683721922876</v>
      </c>
      <c r="Y257" s="2">
        <f>('Inser. dati e pres. risult.'!$C$15*'Inser. dati e pres. risult.'!$D$71/60+Y256)*EXP(-'Inser. dati e pres. risult.'!$D$76*(T257-T256))</f>
        <v>50.05872308580939</v>
      </c>
      <c r="Z257" s="8">
        <f>Y257/'Inser. dati e pres. risult.'!$C$22</f>
        <v>0.17261628650279101</v>
      </c>
      <c r="AA257" s="8">
        <f>Z257*'Inser. dati e pres. risult.'!$D$75</f>
        <v>7.7677328926255951E-2</v>
      </c>
      <c r="AB257" s="9">
        <f t="shared" si="103"/>
        <v>7.4737066034507693E-2</v>
      </c>
      <c r="AC257" s="7">
        <f t="shared" si="104"/>
        <v>15.546895953526633</v>
      </c>
      <c r="AD257" s="8">
        <f>AC257/'Inser. dati e pres. risult.'!$C$22</f>
        <v>5.3609986046643562E-2</v>
      </c>
      <c r="AE257" s="8">
        <f>AD257*'Inser. dati e pres. risult.'!$D$75</f>
        <v>2.4124493720989605E-2</v>
      </c>
      <c r="AF257" s="9">
        <f t="shared" si="105"/>
        <v>2.3835824117588222E-2</v>
      </c>
      <c r="AG257" s="2">
        <f t="shared" si="124"/>
        <v>4.2333333333333334</v>
      </c>
      <c r="AH257" s="9">
        <f t="shared" si="116"/>
        <v>0.68107091457694213</v>
      </c>
      <c r="AI257" s="9">
        <f t="shared" si="117"/>
        <v>0.97581694411845687</v>
      </c>
      <c r="AJ257" s="35">
        <f t="shared" si="118"/>
        <v>-0.68878359447197735</v>
      </c>
      <c r="AL257" s="2">
        <f t="shared" si="119"/>
        <v>4.2333333333333334</v>
      </c>
      <c r="AM257" s="4">
        <f t="shared" si="106"/>
        <v>550.33333333333337</v>
      </c>
      <c r="AN257" s="7">
        <f>AN256-AN256*AM$4/'Inser. dati e pres. risult.'!$C$22+AO256</f>
        <v>14.913344157128396</v>
      </c>
      <c r="AO257" s="6">
        <f>AN257*(1-'Inser. dati e pres. risult.'!$H$71)*AM$4/'Inser. dati e pres. risult.'!$C$22</f>
        <v>1.1142153680613179E-4</v>
      </c>
      <c r="AP257" s="5">
        <f t="shared" si="107"/>
        <v>85.086655842871608</v>
      </c>
      <c r="AQ257" s="2">
        <f>('Inser. dati e pres. risult.'!$C$15*'Inser. dati e pres. risult.'!$D$71/60+AQ256)*EXP(-'Inser. dati e pres. risult.'!$D$76*(AL257-AL256))</f>
        <v>50.05872308580939</v>
      </c>
      <c r="AR257" s="8">
        <f>AQ257/'Inser. dati e pres. risult.'!$C$22</f>
        <v>0.17261628650279101</v>
      </c>
      <c r="AS257" s="8">
        <f>AR257*'Inser. dati e pres. risult.'!$D$75</f>
        <v>7.7677328926255951E-2</v>
      </c>
      <c r="AT257" s="9">
        <f t="shared" si="108"/>
        <v>7.4737066034507693E-2</v>
      </c>
      <c r="AU257" s="7">
        <f t="shared" si="109"/>
        <v>7.465429654450638</v>
      </c>
      <c r="AV257" s="8">
        <f>AU257/'Inser. dati e pres. risult.'!$C$22</f>
        <v>2.5742860877415993E-2</v>
      </c>
      <c r="AW257" s="8">
        <f>AV257*'Inser. dati e pres. risult.'!$D$75</f>
        <v>1.1584287394837198E-2</v>
      </c>
      <c r="AX257" s="9">
        <f t="shared" si="110"/>
        <v>1.1517447882615994E-2</v>
      </c>
      <c r="AY257" s="2">
        <f t="shared" si="125"/>
        <v>4.2333333333333334</v>
      </c>
      <c r="AZ257" s="9">
        <f t="shared" si="120"/>
        <v>0.84589376471778888</v>
      </c>
      <c r="BA257" s="9">
        <f t="shared" si="121"/>
        <v>0.97581694411845687</v>
      </c>
      <c r="BB257" s="35">
        <f t="shared" si="122"/>
        <v>-0.84962052441731273</v>
      </c>
    </row>
    <row r="258" spans="1:54" x14ac:dyDescent="0.2">
      <c r="A258">
        <f t="shared" si="123"/>
        <v>255</v>
      </c>
      <c r="B258" s="2">
        <f t="shared" si="111"/>
        <v>4.25</v>
      </c>
      <c r="C258" s="4">
        <f t="shared" si="95"/>
        <v>850</v>
      </c>
      <c r="D258" s="7">
        <f>D257-D257*$C$4/'Inser. dati e pres. risult.'!$C$22+E257</f>
        <v>5.25997131206059</v>
      </c>
      <c r="E258" s="6">
        <f>D258*(1-'Inser. dati e pres. risult.'!$H$71)*C$4/'Inser. dati e pres. risult.'!$C$22</f>
        <v>6.0459440368512589E-5</v>
      </c>
      <c r="F258" s="5">
        <f t="shared" si="96"/>
        <v>94.740028687939414</v>
      </c>
      <c r="G258" s="2">
        <f>('Inser. dati e pres. risult.'!$C$15*'Inser. dati e pres. risult.'!$D$71/60+G257)*EXP(-'Inser. dati e pres. risult.'!$D$76*(B258-B257))</f>
        <v>50.077312145268365</v>
      </c>
      <c r="H258" s="8">
        <f>G258/'Inser. dati e pres. risult.'!$C$22</f>
        <v>0.17268038670782196</v>
      </c>
      <c r="I258" s="8">
        <f>H258*'Inser. dati e pres. risult.'!$D$75</f>
        <v>7.7706174018519883E-2</v>
      </c>
      <c r="J258" s="9">
        <f t="shared" si="97"/>
        <v>7.4763754944282446E-2</v>
      </c>
      <c r="K258" s="7">
        <f t="shared" si="98"/>
        <v>2.6340522526921495</v>
      </c>
      <c r="L258" s="8">
        <f>K258/'Inser. dati e pres. risult.'!$C$22</f>
        <v>9.0829388023867218E-3</v>
      </c>
      <c r="M258" s="8">
        <f>L258*'Inser. dati e pres. risult.'!$D$75</f>
        <v>4.0873224610740253E-3</v>
      </c>
      <c r="N258" s="9">
        <f t="shared" si="99"/>
        <v>4.078980727611814E-3</v>
      </c>
      <c r="O258" s="2">
        <f t="shared" si="100"/>
        <v>4.25</v>
      </c>
      <c r="P258" s="9">
        <f t="shared" si="112"/>
        <v>0.94544173536158438</v>
      </c>
      <c r="Q258" s="9">
        <f t="shared" si="113"/>
        <v>0.9761654123118193</v>
      </c>
      <c r="R258" s="35">
        <f t="shared" si="114"/>
        <v>-0.94674210910422374</v>
      </c>
      <c r="T258" s="2">
        <f t="shared" si="115"/>
        <v>4.25</v>
      </c>
      <c r="U258" s="4">
        <f t="shared" si="101"/>
        <v>340</v>
      </c>
      <c r="V258" s="7">
        <f>V257-V257*U$4/'Inser. dati e pres. risult.'!$C$22+W257</f>
        <v>30.914666811586095</v>
      </c>
      <c r="W258" s="6">
        <f>V258*(1-'Inser. dati e pres. risult.'!$H$71)*U$4/'Inser. dati e pres. risult.'!$C$22</f>
        <v>1.4213639913372928E-4</v>
      </c>
      <c r="X258" s="5">
        <f t="shared" si="102"/>
        <v>69.085333188413898</v>
      </c>
      <c r="Y258" s="2">
        <f>('Inser. dati e pres. risult.'!$C$15*'Inser. dati e pres. risult.'!$D$71/60+Y257)*EXP(-'Inser. dati e pres. risult.'!$D$76*(T258-T257))</f>
        <v>50.077312145268365</v>
      </c>
      <c r="Z258" s="8">
        <f>Y258/'Inser. dati e pres. risult.'!$C$22</f>
        <v>0.17268038670782196</v>
      </c>
      <c r="AA258" s="8">
        <f>Z258*'Inser. dati e pres. risult.'!$D$75</f>
        <v>7.7706174018519883E-2</v>
      </c>
      <c r="AB258" s="9">
        <f t="shared" si="103"/>
        <v>7.4763754944282446E-2</v>
      </c>
      <c r="AC258" s="7">
        <f t="shared" si="104"/>
        <v>15.481234197907652</v>
      </c>
      <c r="AD258" s="8">
        <f>AC258/'Inser. dati e pres. risult.'!$C$22</f>
        <v>5.3383566199681556E-2</v>
      </c>
      <c r="AE258" s="8">
        <f>AD258*'Inser. dati e pres. risult.'!$D$75</f>
        <v>2.40226047898567E-2</v>
      </c>
      <c r="AF258" s="9">
        <f t="shared" si="105"/>
        <v>2.373635872597224E-2</v>
      </c>
      <c r="AG258" s="2">
        <f t="shared" si="124"/>
        <v>4.25</v>
      </c>
      <c r="AH258" s="9">
        <f t="shared" si="116"/>
        <v>0.68251516067295293</v>
      </c>
      <c r="AI258" s="9">
        <f t="shared" si="117"/>
        <v>0.9761654123118193</v>
      </c>
      <c r="AJ258" s="35">
        <f t="shared" si="118"/>
        <v>-0.69008228091556134</v>
      </c>
      <c r="AL258" s="2">
        <f t="shared" si="119"/>
        <v>4.25</v>
      </c>
      <c r="AM258" s="4">
        <f t="shared" si="106"/>
        <v>552.5</v>
      </c>
      <c r="AN258" s="7">
        <f>AN257-AN257*AM$4/'Inser. dati e pres. risult.'!$C$22+AO257</f>
        <v>14.80203404185907</v>
      </c>
      <c r="AO258" s="6">
        <f>AN258*(1-'Inser. dati e pres. risult.'!$H$71)*AM$4/'Inser. dati e pres. risult.'!$C$22</f>
        <v>1.1058990950814257E-4</v>
      </c>
      <c r="AP258" s="5">
        <f t="shared" si="107"/>
        <v>85.197965958140927</v>
      </c>
      <c r="AQ258" s="2">
        <f>('Inser. dati e pres. risult.'!$C$15*'Inser. dati e pres. risult.'!$D$71/60+AQ257)*EXP(-'Inser. dati e pres. risult.'!$D$76*(AL258-AL257))</f>
        <v>50.077312145268365</v>
      </c>
      <c r="AR258" s="8">
        <f>AQ258/'Inser. dati e pres. risult.'!$C$22</f>
        <v>0.17268038670782196</v>
      </c>
      <c r="AS258" s="8">
        <f>AR258*'Inser. dati e pres. risult.'!$D$75</f>
        <v>7.7706174018519883E-2</v>
      </c>
      <c r="AT258" s="9">
        <f t="shared" si="108"/>
        <v>7.4763754944282446E-2</v>
      </c>
      <c r="AU258" s="7">
        <f t="shared" si="109"/>
        <v>7.4124607909906501</v>
      </c>
      <c r="AV258" s="8">
        <f>AU258/'Inser. dati e pres. risult.'!$C$22</f>
        <v>2.5560209624105691E-2</v>
      </c>
      <c r="AW258" s="8">
        <f>AV258*'Inser. dati e pres. risult.'!$D$75</f>
        <v>1.1502094330847562E-2</v>
      </c>
      <c r="AX258" s="9">
        <f t="shared" si="110"/>
        <v>1.143619813392005E-2</v>
      </c>
      <c r="AY258" s="2">
        <f t="shared" si="125"/>
        <v>4.25</v>
      </c>
      <c r="AZ258" s="9">
        <f t="shared" si="120"/>
        <v>0.8470355302185818</v>
      </c>
      <c r="BA258" s="9">
        <f t="shared" si="121"/>
        <v>0.9761654123118193</v>
      </c>
      <c r="BB258" s="35">
        <f t="shared" si="122"/>
        <v>-0.85068137528676302</v>
      </c>
    </row>
    <row r="259" spans="1:54" x14ac:dyDescent="0.2">
      <c r="A259">
        <f t="shared" si="123"/>
        <v>256</v>
      </c>
      <c r="B259" s="2">
        <f t="shared" si="111"/>
        <v>4.2666666666666666</v>
      </c>
      <c r="C259" s="4">
        <f t="shared" ref="C259:C322" si="126">C$1*B259</f>
        <v>853.33333333333337</v>
      </c>
      <c r="D259" s="7">
        <f>D258-D258*$C$4/'Inser. dati e pres. risult.'!$C$22+E258</f>
        <v>5.1995723311324467</v>
      </c>
      <c r="E259" s="6">
        <f>D259*(1-'Inser. dati e pres. risult.'!$H$71)*C$4/'Inser. dati e pres. risult.'!$C$22</f>
        <v>5.9765199208418974E-5</v>
      </c>
      <c r="F259" s="5">
        <f t="shared" ref="F259:F322" si="127">100-D259</f>
        <v>94.800427668867556</v>
      </c>
      <c r="G259" s="2">
        <f>('Inser. dati e pres. risult.'!$C$15*'Inser. dati e pres. risult.'!$D$71/60+G258)*EXP(-'Inser. dati e pres. risult.'!$D$76*(B259-B258))</f>
        <v>50.09563360812902</v>
      </c>
      <c r="H259" s="8">
        <f>G259/'Inser. dati e pres. risult.'!$C$22</f>
        <v>0.17274356416596215</v>
      </c>
      <c r="I259" s="8">
        <f>H259*'Inser. dati e pres. risult.'!$D$75</f>
        <v>7.7734603874682964E-2</v>
      </c>
      <c r="J259" s="9">
        <f t="shared" ref="J259:J322" si="128">1-EXP(-I259)</f>
        <v>7.4790058903735579E-2</v>
      </c>
      <c r="K259" s="7">
        <f t="shared" ref="K259:K322" si="129">G259*D259/100</f>
        <v>2.6047587041937637</v>
      </c>
      <c r="L259" s="8">
        <f>K259/'Inser. dati e pres. risult.'!$C$22</f>
        <v>8.9819265661853914E-3</v>
      </c>
      <c r="M259" s="8">
        <f>L259*'Inser. dati e pres. risult.'!$D$75</f>
        <v>4.0418669547834267E-3</v>
      </c>
      <c r="N259" s="9">
        <f t="shared" ref="N259:N322" si="130">1-EXP(-M259)</f>
        <v>4.0337096045521825E-3</v>
      </c>
      <c r="O259" s="2">
        <f t="shared" ref="O259:O322" si="131">B259</f>
        <v>4.2666666666666666</v>
      </c>
      <c r="P259" s="9">
        <f t="shared" si="112"/>
        <v>0.94606623308394389</v>
      </c>
      <c r="Q259" s="9">
        <f t="shared" si="113"/>
        <v>0.97650885433722501</v>
      </c>
      <c r="R259" s="35">
        <f t="shared" si="114"/>
        <v>-0.94733319905871105</v>
      </c>
      <c r="T259" s="2">
        <f t="shared" si="115"/>
        <v>4.2666666666666666</v>
      </c>
      <c r="U259" s="4">
        <f t="shared" ref="U259:U322" si="132">U$1*T259</f>
        <v>341.33333333333331</v>
      </c>
      <c r="V259" s="7">
        <f>V258-V258*U$4/'Inser. dati e pres. risult.'!$C$22+W258</f>
        <v>30.772672548851499</v>
      </c>
      <c r="W259" s="6">
        <f>V259*(1-'Inser. dati e pres. risult.'!$H$71)*U$4/'Inser. dati e pres. risult.'!$C$22</f>
        <v>1.4148355194874265E-4</v>
      </c>
      <c r="X259" s="5">
        <f t="shared" ref="X259:X322" si="133">100-V259</f>
        <v>69.227327451148497</v>
      </c>
      <c r="Y259" s="2">
        <f>('Inser. dati e pres. risult.'!$C$15*'Inser. dati e pres. risult.'!$D$71/60+Y258)*EXP(-'Inser. dati e pres. risult.'!$D$76*(T259-T258))</f>
        <v>50.09563360812902</v>
      </c>
      <c r="Z259" s="8">
        <f>Y259/'Inser. dati e pres. risult.'!$C$22</f>
        <v>0.17274356416596215</v>
      </c>
      <c r="AA259" s="8">
        <f>Z259*'Inser. dati e pres. risult.'!$D$75</f>
        <v>7.7734603874682964E-2</v>
      </c>
      <c r="AB259" s="9">
        <f t="shared" ref="AB259:AB322" si="134">1-EXP(-AA259)</f>
        <v>7.4790058903735579E-2</v>
      </c>
      <c r="AC259" s="7">
        <f t="shared" ref="AC259:AC322" si="135">Y259*V259/100</f>
        <v>15.415765291501947</v>
      </c>
      <c r="AD259" s="8">
        <f>AC259/'Inser. dati e pres. risult.'!$C$22</f>
        <v>5.315781135000671E-2</v>
      </c>
      <c r="AE259" s="8">
        <f>AD259*'Inser. dati e pres. risult.'!$D$75</f>
        <v>2.3921015107503021E-2</v>
      </c>
      <c r="AF259" s="9">
        <f t="shared" ref="AF259:AF322" si="136">1-EXP(-AE259)</f>
        <v>2.3637175374844444E-2</v>
      </c>
      <c r="AG259" s="2">
        <f t="shared" si="124"/>
        <v>4.2666666666666666</v>
      </c>
      <c r="AH259" s="9">
        <f t="shared" si="116"/>
        <v>0.68395297822577561</v>
      </c>
      <c r="AI259" s="9">
        <f t="shared" si="117"/>
        <v>0.97650885433722501</v>
      </c>
      <c r="AJ259" s="35">
        <f t="shared" si="118"/>
        <v>-0.69137728485056016</v>
      </c>
      <c r="AL259" s="2">
        <f t="shared" si="119"/>
        <v>4.2666666666666666</v>
      </c>
      <c r="AM259" s="4">
        <f t="shared" ref="AM259:AM322" si="137">AM$1*AL259</f>
        <v>554.66666666666663</v>
      </c>
      <c r="AN259" s="7">
        <f>AN258-AN258*AM$4/'Inser. dati e pres. risult.'!$C$22+AO258</f>
        <v>14.691554722260435</v>
      </c>
      <c r="AO259" s="6">
        <f>AN259*(1-'Inser. dati e pres. risult.'!$H$71)*AM$4/'Inser. dati e pres. risult.'!$C$22</f>
        <v>1.0976448930424473E-4</v>
      </c>
      <c r="AP259" s="5">
        <f t="shared" ref="AP259:AP322" si="138">100-AN259</f>
        <v>85.308445277739565</v>
      </c>
      <c r="AQ259" s="2">
        <f>('Inser. dati e pres. risult.'!$C$15*'Inser. dati e pres. risult.'!$D$71/60+AQ258)*EXP(-'Inser. dati e pres. risult.'!$D$76*(AL259-AL258))</f>
        <v>50.09563360812902</v>
      </c>
      <c r="AR259" s="8">
        <f>AQ259/'Inser. dati e pres. risult.'!$C$22</f>
        <v>0.17274356416596215</v>
      </c>
      <c r="AS259" s="8">
        <f>AR259*'Inser. dati e pres. risult.'!$D$75</f>
        <v>7.7734603874682964E-2</v>
      </c>
      <c r="AT259" s="9">
        <f t="shared" ref="AT259:AT322" si="139">1-EXP(-AS259)</f>
        <v>7.4790058903735579E-2</v>
      </c>
      <c r="AU259" s="7">
        <f t="shared" ref="AU259:AU322" si="140">AQ259*AN259/100</f>
        <v>7.359827425001364</v>
      </c>
      <c r="AV259" s="8">
        <f>AU259/'Inser. dati e pres. risult.'!$C$22</f>
        <v>2.5378715258625392E-2</v>
      </c>
      <c r="AW259" s="8">
        <f>AV259*'Inser. dati e pres. risult.'!$D$75</f>
        <v>1.1420421866381427E-2</v>
      </c>
      <c r="AX259" s="9">
        <f t="shared" ref="AX259:AX322" si="141">1-EXP(-AW259)</f>
        <v>1.1355456394796071E-2</v>
      </c>
      <c r="AY259" s="2">
        <f t="shared" si="125"/>
        <v>4.2666666666666666</v>
      </c>
      <c r="AZ259" s="9">
        <f t="shared" si="120"/>
        <v>0.84816890692101199</v>
      </c>
      <c r="BA259" s="9">
        <f t="shared" si="121"/>
        <v>0.97650885433722501</v>
      </c>
      <c r="BB259" s="35">
        <f t="shared" si="122"/>
        <v>-0.85173559324466885</v>
      </c>
    </row>
    <row r="260" spans="1:54" x14ac:dyDescent="0.2">
      <c r="A260">
        <f t="shared" si="123"/>
        <v>257</v>
      </c>
      <c r="B260" s="2">
        <f t="shared" ref="B260:B323" si="142">$A260/60</f>
        <v>4.2833333333333332</v>
      </c>
      <c r="C260" s="4">
        <f t="shared" si="126"/>
        <v>856.66666666666663</v>
      </c>
      <c r="D260" s="7">
        <f>D259-D259*$C$4/'Inser. dati e pres. risult.'!$C$22+E259</f>
        <v>5.1398668971232357</v>
      </c>
      <c r="E260" s="6">
        <f>D260*(1-'Inser. dati e pres. risult.'!$H$71)*C$4/'Inser. dati e pres. risult.'!$C$22</f>
        <v>5.9078929851991269E-5</v>
      </c>
      <c r="F260" s="5">
        <f t="shared" si="127"/>
        <v>94.860133102876759</v>
      </c>
      <c r="G260" s="2">
        <f>('Inser. dati e pres. risult.'!$C$15*'Inser. dati e pres. risult.'!$D$71/60+G259)*EXP(-'Inser. dati e pres. risult.'!$D$76*(B260-B259))</f>
        <v>50.113691326546416</v>
      </c>
      <c r="H260" s="8">
        <f>G260/'Inser. dati e pres. risult.'!$C$22</f>
        <v>0.17280583216050488</v>
      </c>
      <c r="I260" s="8">
        <f>H260*'Inser. dati e pres. risult.'!$D$75</f>
        <v>7.7762624472227204E-2</v>
      </c>
      <c r="J260" s="9">
        <f t="shared" si="128"/>
        <v>7.4815983475926218E-2</v>
      </c>
      <c r="K260" s="7">
        <f t="shared" si="129"/>
        <v>2.5757770314196775</v>
      </c>
      <c r="L260" s="8">
        <f>K260/'Inser. dati e pres. risult.'!$C$22</f>
        <v>8.8819897635161286E-3</v>
      </c>
      <c r="M260" s="8">
        <f>L260*'Inser. dati e pres. risult.'!$D$75</f>
        <v>3.9968953935822582E-3</v>
      </c>
      <c r="N260" s="9">
        <f t="shared" si="130"/>
        <v>3.9889184384126475E-3</v>
      </c>
      <c r="O260" s="2">
        <f t="shared" si="131"/>
        <v>4.2833333333333332</v>
      </c>
      <c r="P260" s="9">
        <f t="shared" ref="P260:P323" si="143">IF(J260&gt;0,1-N260/J260,0)</f>
        <v>0.94668360618829295</v>
      </c>
      <c r="Q260" s="9">
        <f t="shared" ref="Q260:Q323" si="144">J260/J$1</f>
        <v>0.97684734282968155</v>
      </c>
      <c r="R260" s="35">
        <f t="shared" ref="R260:R323" si="145">-(1-N260/J$1)</f>
        <v>-0.94791802237577316</v>
      </c>
      <c r="T260" s="2">
        <f t="shared" ref="T260:T323" si="146">$A260/60</f>
        <v>4.2833333333333332</v>
      </c>
      <c r="U260" s="4">
        <f t="shared" si="132"/>
        <v>342.66666666666663</v>
      </c>
      <c r="V260" s="7">
        <f>V259-V259*U$4/'Inser. dati e pres. risult.'!$C$22+W259</f>
        <v>30.631330480454707</v>
      </c>
      <c r="W260" s="6">
        <f>V260*(1-'Inser. dati e pres. risult.'!$H$71)*U$4/'Inser. dati e pres. risult.'!$C$22</f>
        <v>1.4083370335841257E-4</v>
      </c>
      <c r="X260" s="5">
        <f t="shared" si="133"/>
        <v>69.368669519545293</v>
      </c>
      <c r="Y260" s="2">
        <f>('Inser. dati e pres. risult.'!$C$15*'Inser. dati e pres. risult.'!$D$71/60+Y259)*EXP(-'Inser. dati e pres. risult.'!$D$76*(T260-T259))</f>
        <v>50.113691326546416</v>
      </c>
      <c r="Z260" s="8">
        <f>Y260/'Inser. dati e pres. risult.'!$C$22</f>
        <v>0.17280583216050488</v>
      </c>
      <c r="AA260" s="8">
        <f>Z260*'Inser. dati e pres. risult.'!$D$75</f>
        <v>7.7762624472227204E-2</v>
      </c>
      <c r="AB260" s="9">
        <f t="shared" si="134"/>
        <v>7.4815983475926218E-2</v>
      </c>
      <c r="AC260" s="7">
        <f t="shared" si="135"/>
        <v>15.350490406189399</v>
      </c>
      <c r="AD260" s="8">
        <f>AC260/'Inser. dati e pres. risult.'!$C$22</f>
        <v>5.2932725538584136E-2</v>
      </c>
      <c r="AE260" s="8">
        <f>AD260*'Inser. dati e pres. risult.'!$D$75</f>
        <v>2.3819726492362862E-2</v>
      </c>
      <c r="AF260" s="9">
        <f t="shared" si="136"/>
        <v>2.3538275927854402E-2</v>
      </c>
      <c r="AG260" s="2">
        <f t="shared" si="124"/>
        <v>4.2833333333333332</v>
      </c>
      <c r="AH260" s="9">
        <f t="shared" ref="AH260:AH323" si="147">IF(AB260&gt;0,1-AF260/AB260,0)</f>
        <v>0.68538439469383716</v>
      </c>
      <c r="AI260" s="9">
        <f t="shared" ref="AI260:AI323" si="148">AB260/AB$1</f>
        <v>0.97684734282968155</v>
      </c>
      <c r="AJ260" s="35">
        <f t="shared" ref="AJ260:AJ323" si="149">IF(AJ$1=1,-(1-AF260/AB$1),"")</f>
        <v>-0.692668581943923</v>
      </c>
      <c r="AL260" s="2">
        <f t="shared" ref="AL260:AL323" si="150">$A260/60</f>
        <v>4.2833333333333332</v>
      </c>
      <c r="AM260" s="4">
        <f t="shared" si="137"/>
        <v>556.83333333333337</v>
      </c>
      <c r="AN260" s="7">
        <f>AN259-AN259*AM$4/'Inser. dati e pres. risult.'!$C$22+AO259</f>
        <v>14.581899997445493</v>
      </c>
      <c r="AO260" s="6">
        <f>AN260*(1-'Inser. dati e pres. risult.'!$H$71)*AM$4/'Inser. dati e pres. risult.'!$C$22</f>
        <v>1.0894522986597218E-4</v>
      </c>
      <c r="AP260" s="5">
        <f t="shared" si="138"/>
        <v>85.41810000255451</v>
      </c>
      <c r="AQ260" s="2">
        <f>('Inser. dati e pres. risult.'!$C$15*'Inser. dati e pres. risult.'!$D$71/60+AQ259)*EXP(-'Inser. dati e pres. risult.'!$D$76*(AL260-AL259))</f>
        <v>50.113691326546416</v>
      </c>
      <c r="AR260" s="8">
        <f>AQ260/'Inser. dati e pres. risult.'!$C$22</f>
        <v>0.17280583216050488</v>
      </c>
      <c r="AS260" s="8">
        <f>AR260*'Inser. dati e pres. risult.'!$D$75</f>
        <v>7.7762624472227204E-2</v>
      </c>
      <c r="AT260" s="9">
        <f t="shared" si="139"/>
        <v>7.4815983475926218E-2</v>
      </c>
      <c r="AU260" s="7">
        <f t="shared" si="140"/>
        <v>7.3075283542655143</v>
      </c>
      <c r="AV260" s="8">
        <f>AU260/'Inser. dati e pres. risult.'!$C$22</f>
        <v>2.5198373635398324E-2</v>
      </c>
      <c r="AW260" s="8">
        <f>AV260*'Inser. dati e pres. risult.'!$D$75</f>
        <v>1.1339268135929247E-2</v>
      </c>
      <c r="AX260" s="9">
        <f t="shared" si="141"/>
        <v>1.1275220946332376E-2</v>
      </c>
      <c r="AY260" s="2">
        <f t="shared" si="125"/>
        <v>4.2833333333333332</v>
      </c>
      <c r="AZ260" s="9">
        <f t="shared" ref="AZ260:AZ323" si="151">IF(AT260&gt;0,1-AX260/AT260,0)</f>
        <v>0.84929395534898711</v>
      </c>
      <c r="BA260" s="9">
        <f t="shared" ref="BA260:BA323" si="152">AT260/AT$1</f>
        <v>0.97684734282968155</v>
      </c>
      <c r="BB260" s="35">
        <f t="shared" ref="BB260:BB323" si="153">IF(BB$1=1,-(1-AX260/AT$1),"")</f>
        <v>-0.85278320073428682</v>
      </c>
    </row>
    <row r="261" spans="1:54" x14ac:dyDescent="0.2">
      <c r="A261">
        <f t="shared" ref="A261:A324" si="154">A260+1</f>
        <v>258</v>
      </c>
      <c r="B261" s="2">
        <f t="shared" si="142"/>
        <v>4.3</v>
      </c>
      <c r="C261" s="4">
        <f t="shared" si="126"/>
        <v>860</v>
      </c>
      <c r="D261" s="7">
        <f>D260-D260*$C$4/'Inser. dati e pres. risult.'!$C$22+E260</f>
        <v>5.0808470462010966</v>
      </c>
      <c r="E261" s="6">
        <f>D261*(1-'Inser. dati e pres. risult.'!$H$71)*C$4/'Inser. dati e pres. risult.'!$C$22</f>
        <v>5.8400540760932198E-5</v>
      </c>
      <c r="F261" s="5">
        <f t="shared" si="127"/>
        <v>94.9191529537989</v>
      </c>
      <c r="G261" s="2">
        <f>('Inser. dati e pres. risult.'!$C$15*'Inser. dati e pres. risult.'!$D$71/60+G260)*EXP(-'Inser. dati e pres. risult.'!$D$76*(B261-B260))</f>
        <v>50.131489097222371</v>
      </c>
      <c r="H261" s="8">
        <f>G261/'Inser. dati e pres. risult.'!$C$22</f>
        <v>0.17286720378352541</v>
      </c>
      <c r="I261" s="8">
        <f>H261*'Inser. dati e pres. risult.'!$D$75</f>
        <v>7.779024170258643E-2</v>
      </c>
      <c r="J261" s="9">
        <f t="shared" si="128"/>
        <v>7.4841534143214261E-2</v>
      </c>
      <c r="K261" s="7">
        <f t="shared" si="129"/>
        <v>2.5471042830128479</v>
      </c>
      <c r="L261" s="8">
        <f>K261/'Inser. dati e pres. risult.'!$C$22</f>
        <v>8.783118217285682E-3</v>
      </c>
      <c r="M261" s="8">
        <f>L261*'Inser. dati e pres. risult.'!$D$75</f>
        <v>3.9524031977785567E-3</v>
      </c>
      <c r="N261" s="9">
        <f t="shared" si="130"/>
        <v>3.9446027325049648E-3</v>
      </c>
      <c r="O261" s="2">
        <f t="shared" si="131"/>
        <v>4.3</v>
      </c>
      <c r="P261" s="9">
        <f t="shared" si="143"/>
        <v>0.94729393541082807</v>
      </c>
      <c r="Q261" s="9">
        <f t="shared" si="144"/>
        <v>0.97718094937053368</v>
      </c>
      <c r="R261" s="35">
        <f t="shared" si="145"/>
        <v>-0.9484966377671683</v>
      </c>
      <c r="T261" s="2">
        <f t="shared" si="146"/>
        <v>4.3</v>
      </c>
      <c r="U261" s="4">
        <f t="shared" si="132"/>
        <v>344</v>
      </c>
      <c r="V261" s="7">
        <f>V260-V260*U$4/'Inser. dati e pres. risult.'!$C$22+W260</f>
        <v>30.490637610799652</v>
      </c>
      <c r="W261" s="6">
        <f>V261*(1-'Inser. dati e pres. risult.'!$H$71)*U$4/'Inser. dati e pres. risult.'!$C$22</f>
        <v>1.4018683958988358E-4</v>
      </c>
      <c r="X261" s="5">
        <f t="shared" si="133"/>
        <v>69.509362389200348</v>
      </c>
      <c r="Y261" s="2">
        <f>('Inser. dati e pres. risult.'!$C$15*'Inser. dati e pres. risult.'!$D$71/60+Y260)*EXP(-'Inser. dati e pres. risult.'!$D$76*(T261-T260))</f>
        <v>50.131489097222371</v>
      </c>
      <c r="Z261" s="8">
        <f>Y261/'Inser. dati e pres. risult.'!$C$22</f>
        <v>0.17286720378352541</v>
      </c>
      <c r="AA261" s="8">
        <f>Z261*'Inser. dati e pres. risult.'!$D$75</f>
        <v>7.779024170258643E-2</v>
      </c>
      <c r="AB261" s="9">
        <f t="shared" si="134"/>
        <v>7.4841534143214261E-2</v>
      </c>
      <c r="AC261" s="7">
        <f t="shared" si="135"/>
        <v>15.285410669531611</v>
      </c>
      <c r="AD261" s="8">
        <f>AC261/'Inser. dati e pres. risult.'!$C$22</f>
        <v>5.2708312653557278E-2</v>
      </c>
      <c r="AE261" s="8">
        <f>AD261*'Inser. dati e pres. risult.'!$D$75</f>
        <v>2.3718740694100775E-2</v>
      </c>
      <c r="AF261" s="9">
        <f t="shared" si="136"/>
        <v>2.343966218196647E-2</v>
      </c>
      <c r="AG261" s="2">
        <f t="shared" ref="AG261:AG324" si="155">T261</f>
        <v>4.3</v>
      </c>
      <c r="AH261" s="9">
        <f t="shared" si="147"/>
        <v>0.68680943742931411</v>
      </c>
      <c r="AI261" s="9">
        <f t="shared" si="148"/>
        <v>0.97718094937053368</v>
      </c>
      <c r="AJ261" s="35">
        <f t="shared" si="149"/>
        <v>-0.6939561487332857</v>
      </c>
      <c r="AL261" s="2">
        <f t="shared" si="150"/>
        <v>4.3</v>
      </c>
      <c r="AM261" s="4">
        <f t="shared" si="137"/>
        <v>559</v>
      </c>
      <c r="AN261" s="7">
        <f>AN260-AN260*AM$4/'Inser. dati e pres. risult.'!$C$22+AO260</f>
        <v>14.473063712809388</v>
      </c>
      <c r="AO261" s="6">
        <f>AN261*(1-'Inser. dati e pres. risult.'!$H$71)*AM$4/'Inser. dati e pres. risult.'!$C$22</f>
        <v>1.0813208521064494E-4</v>
      </c>
      <c r="AP261" s="5">
        <f t="shared" si="138"/>
        <v>85.526936287190608</v>
      </c>
      <c r="AQ261" s="2">
        <f>('Inser. dati e pres. risult.'!$C$15*'Inser. dati e pres. risult.'!$D$71/60+AQ260)*EXP(-'Inser. dati e pres. risult.'!$D$76*(AL261-AL260))</f>
        <v>50.131489097222371</v>
      </c>
      <c r="AR261" s="8">
        <f>AQ261/'Inser. dati e pres. risult.'!$C$22</f>
        <v>0.17286720378352541</v>
      </c>
      <c r="AS261" s="8">
        <f>AR261*'Inser. dati e pres. risult.'!$D$75</f>
        <v>7.779024170258643E-2</v>
      </c>
      <c r="AT261" s="9">
        <f t="shared" si="139"/>
        <v>7.4841534143214261E-2</v>
      </c>
      <c r="AU261" s="7">
        <f t="shared" si="140"/>
        <v>7.2555623572210859</v>
      </c>
      <c r="AV261" s="8">
        <f>AU261/'Inser. dati e pres. risult.'!$C$22</f>
        <v>2.5019180542141674E-2</v>
      </c>
      <c r="AW261" s="8">
        <f>AV261*'Inser. dati e pres. risult.'!$D$75</f>
        <v>1.1258631243963754E-2</v>
      </c>
      <c r="AX261" s="9">
        <f t="shared" si="141"/>
        <v>1.1195490038557132E-2</v>
      </c>
      <c r="AY261" s="2">
        <f t="shared" ref="AY261:AY324" si="156">AL261</f>
        <v>4.3</v>
      </c>
      <c r="AZ261" s="9">
        <f t="shared" si="151"/>
        <v>0.85041073560659752</v>
      </c>
      <c r="BA261" s="9">
        <f t="shared" si="152"/>
        <v>0.97718094937053368</v>
      </c>
      <c r="BB261" s="35">
        <f t="shared" si="153"/>
        <v>-0.85382422060441532</v>
      </c>
    </row>
    <row r="262" spans="1:54" x14ac:dyDescent="0.2">
      <c r="A262">
        <f t="shared" si="154"/>
        <v>259</v>
      </c>
      <c r="B262" s="2">
        <f t="shared" si="142"/>
        <v>4.3166666666666664</v>
      </c>
      <c r="C262" s="4">
        <f t="shared" si="126"/>
        <v>863.33333333333326</v>
      </c>
      <c r="D262" s="7">
        <f>D261-D261*$C$4/'Inser. dati e pres. risult.'!$C$22+E261</f>
        <v>5.0225049059809255</v>
      </c>
      <c r="E262" s="6">
        <f>D262*(1-'Inser. dati e pres. risult.'!$H$71)*C$4/'Inser. dati e pres. risult.'!$C$22</f>
        <v>5.7729941448056675E-5</v>
      </c>
      <c r="F262" s="5">
        <f t="shared" si="127"/>
        <v>94.977495094019076</v>
      </c>
      <c r="G262" s="2">
        <f>('Inser. dati e pres. risult.'!$C$15*'Inser. dati e pres. risult.'!$D$71/60+G261)*EXP(-'Inser. dati e pres. risult.'!$D$76*(B262-B261))</f>
        <v>50.149030662203728</v>
      </c>
      <c r="H262" s="8">
        <f>G262/'Inser. dati e pres. risult.'!$C$22</f>
        <v>0.17292769193863355</v>
      </c>
      <c r="I262" s="8">
        <f>H262*'Inser. dati e pres. risult.'!$D$75</f>
        <v>7.7817461372385099E-2</v>
      </c>
      <c r="J262" s="9">
        <f t="shared" si="128"/>
        <v>7.4866716308439663E-2</v>
      </c>
      <c r="K262" s="7">
        <f t="shared" si="129"/>
        <v>2.5187375253110607</v>
      </c>
      <c r="L262" s="8">
        <f>K262/'Inser. dati e pres. risult.'!$C$22</f>
        <v>8.68530181141745E-3</v>
      </c>
      <c r="M262" s="8">
        <f>L262*'Inser. dati e pres. risult.'!$D$75</f>
        <v>3.9083858151378525E-3</v>
      </c>
      <c r="N262" s="9">
        <f t="shared" si="130"/>
        <v>3.9007580159943211E-3</v>
      </c>
      <c r="O262" s="2">
        <f t="shared" si="131"/>
        <v>4.3166666666666664</v>
      </c>
      <c r="P262" s="9">
        <f t="shared" si="143"/>
        <v>0.94789730058516553</v>
      </c>
      <c r="Q262" s="9">
        <f t="shared" si="144"/>
        <v>0.97750974450286054</v>
      </c>
      <c r="R262" s="35">
        <f t="shared" si="145"/>
        <v>-0.94906910360709573</v>
      </c>
      <c r="T262" s="2">
        <f t="shared" si="146"/>
        <v>4.3166666666666664</v>
      </c>
      <c r="U262" s="4">
        <f t="shared" si="132"/>
        <v>345.33333333333331</v>
      </c>
      <c r="V262" s="7">
        <f>V261-V261*U$4/'Inser. dati e pres. risult.'!$C$22+W261</f>
        <v>30.350590958049359</v>
      </c>
      <c r="W262" s="6">
        <f>V262*(1-'Inser. dati e pres. risult.'!$H$71)*U$4/'Inser. dati e pres. risult.'!$C$22</f>
        <v>1.3954294693356039E-4</v>
      </c>
      <c r="X262" s="5">
        <f t="shared" si="133"/>
        <v>69.649409041950634</v>
      </c>
      <c r="Y262" s="2">
        <f>('Inser. dati e pres. risult.'!$C$15*'Inser. dati e pres. risult.'!$D$71/60+Y261)*EXP(-'Inser. dati e pres. risult.'!$D$76*(T262-T261))</f>
        <v>50.149030662203728</v>
      </c>
      <c r="Z262" s="8">
        <f>Y262/'Inser. dati e pres. risult.'!$C$22</f>
        <v>0.17292769193863355</v>
      </c>
      <c r="AA262" s="8">
        <f>Z262*'Inser. dati e pres. risult.'!$D$75</f>
        <v>7.7817461372385099E-2</v>
      </c>
      <c r="AB262" s="9">
        <f t="shared" si="134"/>
        <v>7.4866716308439663E-2</v>
      </c>
      <c r="AC262" s="7">
        <f t="shared" si="135"/>
        <v>15.220527165712205</v>
      </c>
      <c r="AD262" s="8">
        <f>AC262/'Inser. dati e pres. risult.'!$C$22</f>
        <v>5.2484576433490367E-2</v>
      </c>
      <c r="AE262" s="8">
        <f>AD262*'Inser. dati e pres. risult.'!$D$75</f>
        <v>2.3618059395070664E-2</v>
      </c>
      <c r="AF262" s="9">
        <f t="shared" si="136"/>
        <v>2.3341335868846236E-2</v>
      </c>
      <c r="AG262" s="2">
        <f t="shared" si="155"/>
        <v>4.3166666666666664</v>
      </c>
      <c r="AH262" s="9">
        <f t="shared" si="147"/>
        <v>0.68822813367847702</v>
      </c>
      <c r="AI262" s="9">
        <f t="shared" si="148"/>
        <v>0.97750974450286054</v>
      </c>
      <c r="AJ262" s="35">
        <f t="shared" si="149"/>
        <v>-0.69523996260886811</v>
      </c>
      <c r="AL262" s="2">
        <f t="shared" si="150"/>
        <v>4.3166666666666664</v>
      </c>
      <c r="AM262" s="4">
        <f t="shared" si="137"/>
        <v>561.16666666666663</v>
      </c>
      <c r="AN262" s="7">
        <f>AN261-AN261*AM$4/'Inser. dati e pres. risult.'!$C$22+AO261</f>
        <v>14.365039759683954</v>
      </c>
      <c r="AO262" s="6">
        <f>AN262*(1-'Inser. dati e pres. risult.'!$H$71)*AM$4/'Inser. dati e pres. risult.'!$C$22</f>
        <v>1.0732500969878825E-4</v>
      </c>
      <c r="AP262" s="5">
        <f t="shared" si="138"/>
        <v>85.634960240316047</v>
      </c>
      <c r="AQ262" s="2">
        <f>('Inser. dati e pres. risult.'!$C$15*'Inser. dati e pres. risult.'!$D$71/60+AQ261)*EXP(-'Inser. dati e pres. risult.'!$D$76*(AL262-AL261))</f>
        <v>50.149030662203728</v>
      </c>
      <c r="AR262" s="8">
        <f>AQ262/'Inser. dati e pres. risult.'!$C$22</f>
        <v>0.17292769193863355</v>
      </c>
      <c r="AS262" s="8">
        <f>AR262*'Inser. dati e pres. risult.'!$D$75</f>
        <v>7.7817461372385099E-2</v>
      </c>
      <c r="AT262" s="9">
        <f t="shared" si="139"/>
        <v>7.4866716308439663E-2</v>
      </c>
      <c r="AU262" s="7">
        <f t="shared" si="140"/>
        <v>7.203928193721663</v>
      </c>
      <c r="AV262" s="8">
        <f>AU262/'Inser. dati e pres. risult.'!$C$22</f>
        <v>2.4841131702488493E-2</v>
      </c>
      <c r="AW262" s="8">
        <f>AV262*'Inser. dati e pres. risult.'!$D$75</f>
        <v>1.1178509266119822E-2</v>
      </c>
      <c r="AX262" s="9">
        <f t="shared" si="141"/>
        <v>1.111626189160253E-2</v>
      </c>
      <c r="AY262" s="2">
        <f t="shared" si="156"/>
        <v>4.3166666666666664</v>
      </c>
      <c r="AZ262" s="9">
        <f t="shared" si="151"/>
        <v>0.85151930738079662</v>
      </c>
      <c r="BA262" s="9">
        <f t="shared" si="152"/>
        <v>0.97750974450286054</v>
      </c>
      <c r="BB262" s="35">
        <f t="shared" si="153"/>
        <v>-0.85485867609419475</v>
      </c>
    </row>
    <row r="263" spans="1:54" x14ac:dyDescent="0.2">
      <c r="A263">
        <f t="shared" si="154"/>
        <v>260</v>
      </c>
      <c r="B263" s="2">
        <f t="shared" si="142"/>
        <v>4.333333333333333</v>
      </c>
      <c r="C263" s="4">
        <f t="shared" si="126"/>
        <v>866.66666666666663</v>
      </c>
      <c r="D263" s="7">
        <f>D262-D262*$C$4/'Inser. dati e pres. risult.'!$C$22+E262</f>
        <v>4.9648326944743166</v>
      </c>
      <c r="E263" s="6">
        <f>D263*(1-'Inser. dati e pres. risult.'!$H$71)*C$4/'Inser. dati e pres. risult.'!$C$22</f>
        <v>5.7067042465222088E-5</v>
      </c>
      <c r="F263" s="5">
        <f t="shared" si="127"/>
        <v>95.03516730552569</v>
      </c>
      <c r="G263" s="2">
        <f>('Inser. dati e pres. risult.'!$C$15*'Inser. dati e pres. risult.'!$D$71/60+G262)*EXP(-'Inser. dati e pres. risult.'!$D$76*(B263-B262))</f>
        <v>50.166319709669153</v>
      </c>
      <c r="H263" s="8">
        <f>G263/'Inser. dati e pres. risult.'!$C$22</f>
        <v>0.17298730934368672</v>
      </c>
      <c r="I263" s="8">
        <f>H263*'Inser. dati e pres. risult.'!$D$75</f>
        <v>7.7844289204659023E-2</v>
      </c>
      <c r="J263" s="9">
        <f t="shared" si="128"/>
        <v>7.4891535296084277E-2</v>
      </c>
      <c r="K263" s="7">
        <f t="shared" si="129"/>
        <v>2.4906738425601671</v>
      </c>
      <c r="L263" s="8">
        <f>K263/'Inser. dati e pres. risult.'!$C$22</f>
        <v>8.5885304915867839E-3</v>
      </c>
      <c r="M263" s="8">
        <f>L263*'Inser. dati e pres. risult.'!$D$75</f>
        <v>3.8648387212140527E-3</v>
      </c>
      <c r="N263" s="9">
        <f t="shared" si="130"/>
        <v>3.8573798442563811E-3</v>
      </c>
      <c r="O263" s="2">
        <f t="shared" si="131"/>
        <v>4.333333333333333</v>
      </c>
      <c r="P263" s="9">
        <f t="shared" si="143"/>
        <v>0.94849378065216317</v>
      </c>
      <c r="Q263" s="9">
        <f t="shared" si="144"/>
        <v>0.97783379774664592</v>
      </c>
      <c r="R263" s="35">
        <f t="shared" si="145"/>
        <v>-0.94963547792753289</v>
      </c>
      <c r="T263" s="2">
        <f t="shared" si="146"/>
        <v>4.333333333333333</v>
      </c>
      <c r="U263" s="4">
        <f t="shared" si="132"/>
        <v>346.66666666666663</v>
      </c>
      <c r="V263" s="7">
        <f>V262-V262*U$4/'Inser. dati e pres. risult.'!$C$22+W262</f>
        <v>30.211187554062732</v>
      </c>
      <c r="W263" s="6">
        <f>V263*(1-'Inser. dati e pres. risult.'!$H$71)*U$4/'Inser. dati e pres. risult.'!$C$22</f>
        <v>1.3890201174281727E-4</v>
      </c>
      <c r="X263" s="5">
        <f t="shared" si="133"/>
        <v>69.788812445937268</v>
      </c>
      <c r="Y263" s="2">
        <f>('Inser. dati e pres. risult.'!$C$15*'Inser. dati e pres. risult.'!$D$71/60+Y262)*EXP(-'Inser. dati e pres. risult.'!$D$76*(T263-T262))</f>
        <v>50.166319709669153</v>
      </c>
      <c r="Z263" s="8">
        <f>Y263/'Inser. dati e pres. risult.'!$C$22</f>
        <v>0.17298730934368672</v>
      </c>
      <c r="AA263" s="8">
        <f>Z263*'Inser. dati e pres. risult.'!$D$75</f>
        <v>7.7844289204659023E-2</v>
      </c>
      <c r="AB263" s="9">
        <f t="shared" si="134"/>
        <v>7.4891535296084277E-2</v>
      </c>
      <c r="AC263" s="7">
        <f t="shared" si="135"/>
        <v>15.155840936458887</v>
      </c>
      <c r="AD263" s="8">
        <f>AC263/'Inser. dati e pres. risult.'!$C$22</f>
        <v>5.2261520470547884E-2</v>
      </c>
      <c r="AE263" s="8">
        <f>AD263*'Inser. dati e pres. risult.'!$D$75</f>
        <v>2.3517684211746548E-2</v>
      </c>
      <c r="AF263" s="9">
        <f t="shared" si="136"/>
        <v>2.3243298656219769E-2</v>
      </c>
      <c r="AG263" s="2">
        <f t="shared" si="155"/>
        <v>4.333333333333333</v>
      </c>
      <c r="AH263" s="9">
        <f t="shared" si="147"/>
        <v>0.68964051058204101</v>
      </c>
      <c r="AI263" s="9">
        <f t="shared" si="148"/>
        <v>0.97783379774664592</v>
      </c>
      <c r="AJ263" s="35">
        <f t="shared" si="149"/>
        <v>-0.69652000179572726</v>
      </c>
      <c r="AL263" s="2">
        <f t="shared" si="150"/>
        <v>4.333333333333333</v>
      </c>
      <c r="AM263" s="4">
        <f t="shared" si="137"/>
        <v>563.33333333333326</v>
      </c>
      <c r="AN263" s="7">
        <f>AN262-AN262*AM$4/'Inser. dati e pres. risult.'!$C$22+AO262</f>
        <v>14.257822074994865</v>
      </c>
      <c r="AO263" s="6">
        <f>AN263*(1-'Inser. dati e pres. risult.'!$H$71)*AM$4/'Inser. dati e pres. risult.'!$C$22</f>
        <v>1.0652395803157091E-4</v>
      </c>
      <c r="AP263" s="5">
        <f t="shared" si="138"/>
        <v>85.742177925005137</v>
      </c>
      <c r="AQ263" s="2">
        <f>('Inser. dati e pres. risult.'!$C$15*'Inser. dati e pres. risult.'!$D$71/60+AQ262)*EXP(-'Inser. dati e pres. risult.'!$D$76*(AL263-AL262))</f>
        <v>50.166319709669153</v>
      </c>
      <c r="AR263" s="8">
        <f>AQ263/'Inser. dati e pres. risult.'!$C$22</f>
        <v>0.17298730934368672</v>
      </c>
      <c r="AS263" s="8">
        <f>AR263*'Inser. dati e pres. risult.'!$D$75</f>
        <v>7.7844289204659023E-2</v>
      </c>
      <c r="AT263" s="9">
        <f t="shared" si="139"/>
        <v>7.4891535296084277E-2</v>
      </c>
      <c r="AU263" s="7">
        <f t="shared" si="140"/>
        <v>7.1526246057777083</v>
      </c>
      <c r="AV263" s="8">
        <f>AU263/'Inser. dati e pres. risult.'!$C$22</f>
        <v>2.4664222778543823E-2</v>
      </c>
      <c r="AW263" s="8">
        <f>AV263*'Inser. dati e pres. risult.'!$D$75</f>
        <v>1.1098900250344721E-2</v>
      </c>
      <c r="AX263" s="9">
        <f t="shared" si="141"/>
        <v>1.103753469683999E-2</v>
      </c>
      <c r="AY263" s="2">
        <f t="shared" si="156"/>
        <v>4.333333333333333</v>
      </c>
      <c r="AZ263" s="9">
        <f t="shared" si="151"/>
        <v>0.85261972994407165</v>
      </c>
      <c r="BA263" s="9">
        <f t="shared" si="152"/>
        <v>0.97783379774664592</v>
      </c>
      <c r="BB263" s="35">
        <f t="shared" si="153"/>
        <v>-0.85588659081828533</v>
      </c>
    </row>
    <row r="264" spans="1:54" x14ac:dyDescent="0.2">
      <c r="A264">
        <f t="shared" si="154"/>
        <v>261</v>
      </c>
      <c r="B264" s="2">
        <f t="shared" si="142"/>
        <v>4.3499999999999996</v>
      </c>
      <c r="C264" s="4">
        <f t="shared" si="126"/>
        <v>869.99999999999989</v>
      </c>
      <c r="D264" s="7">
        <f>D263-D263*$C$4/'Inser. dati e pres. risult.'!$C$22+E263</f>
        <v>4.9078227190515591</v>
      </c>
      <c r="E264" s="6">
        <f>D264*(1-'Inser. dati e pres. risult.'!$H$71)*C$4/'Inser. dati e pres. risult.'!$C$22</f>
        <v>5.6411755391397273E-5</v>
      </c>
      <c r="F264" s="5">
        <f t="shared" si="127"/>
        <v>95.092177280948448</v>
      </c>
      <c r="G264" s="2">
        <f>('Inser. dati e pres. risult.'!$C$15*'Inser. dati e pres. risult.'!$D$71/60+G263)*EXP(-'Inser. dati e pres. risult.'!$D$76*(B264-B263))</f>
        <v>50.183359874704557</v>
      </c>
      <c r="H264" s="8">
        <f>G264/'Inser. dati e pres. risult.'!$C$22</f>
        <v>0.17304606853346399</v>
      </c>
      <c r="I264" s="8">
        <f>H264*'Inser. dati e pres. risult.'!$D$75</f>
        <v>7.7870730840058799E-2</v>
      </c>
      <c r="J264" s="9">
        <f t="shared" si="128"/>
        <v>7.4915996353416614E-2</v>
      </c>
      <c r="K264" s="7">
        <f t="shared" si="129"/>
        <v>2.4629103371141543</v>
      </c>
      <c r="L264" s="8">
        <f>K264/'Inser. dati e pres. risult.'!$C$22</f>
        <v>8.4927942659108763E-3</v>
      </c>
      <c r="M264" s="8">
        <f>L264*'Inser. dati e pres. risult.'!$D$75</f>
        <v>3.8217574196598944E-3</v>
      </c>
      <c r="N264" s="9">
        <f t="shared" si="130"/>
        <v>3.8144637992135744E-3</v>
      </c>
      <c r="O264" s="2">
        <f t="shared" si="131"/>
        <v>4.3499999999999996</v>
      </c>
      <c r="P264" s="9">
        <f t="shared" si="143"/>
        <v>0.94908345366964331</v>
      </c>
      <c r="Q264" s="9">
        <f t="shared" si="144"/>
        <v>0.97815317761372444</v>
      </c>
      <c r="R264" s="35">
        <f t="shared" si="145"/>
        <v>-0.95019581841384515</v>
      </c>
      <c r="T264" s="2">
        <f t="shared" si="146"/>
        <v>4.3499999999999996</v>
      </c>
      <c r="U264" s="4">
        <f t="shared" si="132"/>
        <v>348</v>
      </c>
      <c r="V264" s="7">
        <f>V263-V263*U$4/'Inser. dati e pres. risult.'!$C$22+W263</f>
        <v>30.072424444331656</v>
      </c>
      <c r="W264" s="6">
        <f>V264*(1-'Inser. dati e pres. risult.'!$H$71)*U$4/'Inser. dati e pres. risult.'!$C$22</f>
        <v>1.3826402043370887E-4</v>
      </c>
      <c r="X264" s="5">
        <f t="shared" si="133"/>
        <v>69.927575555668341</v>
      </c>
      <c r="Y264" s="2">
        <f>('Inser. dati e pres. risult.'!$C$15*'Inser. dati e pres. risult.'!$D$71/60+Y263)*EXP(-'Inser. dati e pres. risult.'!$D$76*(T264-T263))</f>
        <v>50.183359874704557</v>
      </c>
      <c r="Z264" s="8">
        <f>Y264/'Inser. dati e pres. risult.'!$C$22</f>
        <v>0.17304606853346399</v>
      </c>
      <c r="AA264" s="8">
        <f>Z264*'Inser. dati e pres. risult.'!$D$75</f>
        <v>7.7870730840058799E-2</v>
      </c>
      <c r="AB264" s="9">
        <f t="shared" si="134"/>
        <v>7.4915996353416614E-2</v>
      </c>
      <c r="AC264" s="7">
        <f t="shared" si="135"/>
        <v>15.091352981947578</v>
      </c>
      <c r="AD264" s="8">
        <f>AC264/'Inser. dati e pres. risult.'!$C$22</f>
        <v>5.2039148213612337E-2</v>
      </c>
      <c r="AE264" s="8">
        <f>AD264*'Inser. dati e pres. risult.'!$D$75</f>
        <v>2.3417616696125552E-2</v>
      </c>
      <c r="AF264" s="9">
        <f t="shared" si="136"/>
        <v>2.314555214920655E-2</v>
      </c>
      <c r="AG264" s="2">
        <f t="shared" si="155"/>
        <v>4.3499999999999996</v>
      </c>
      <c r="AH264" s="9">
        <f t="shared" si="147"/>
        <v>0.69104659517551781</v>
      </c>
      <c r="AI264" s="9">
        <f t="shared" si="148"/>
        <v>0.97815317761372444</v>
      </c>
      <c r="AJ264" s="35">
        <f t="shared" si="149"/>
        <v>-0.69779624533635343</v>
      </c>
      <c r="AL264" s="2">
        <f t="shared" si="150"/>
        <v>4.3499999999999996</v>
      </c>
      <c r="AM264" s="4">
        <f t="shared" si="137"/>
        <v>565.5</v>
      </c>
      <c r="AN264" s="7">
        <f>AN263-AN263*AM$4/'Inser. dati e pres. risult.'!$C$22+AO263</f>
        <v>14.151404640921324</v>
      </c>
      <c r="AO264" s="6">
        <f>AN264*(1-'Inser. dati e pres. risult.'!$H$71)*AM$4/'Inser. dati e pres. risult.'!$C$22</f>
        <v>1.0572888524826285E-4</v>
      </c>
      <c r="AP264" s="5">
        <f t="shared" si="138"/>
        <v>85.848595359078672</v>
      </c>
      <c r="AQ264" s="2">
        <f>('Inser. dati e pres. risult.'!$C$15*'Inser. dati e pres. risult.'!$D$71/60+AQ263)*EXP(-'Inser. dati e pres. risult.'!$D$76*(AL264-AL263))</f>
        <v>50.183359874704557</v>
      </c>
      <c r="AR264" s="8">
        <f>AQ264/'Inser. dati e pres. risult.'!$C$22</f>
        <v>0.17304606853346399</v>
      </c>
      <c r="AS264" s="8">
        <f>AR264*'Inser. dati e pres. risult.'!$D$75</f>
        <v>7.7870730840058799E-2</v>
      </c>
      <c r="AT264" s="9">
        <f t="shared" si="139"/>
        <v>7.4915996353416614E-2</v>
      </c>
      <c r="AU264" s="7">
        <f t="shared" si="140"/>
        <v>7.1016503182791908</v>
      </c>
      <c r="AV264" s="8">
        <f>AU264/'Inser. dati e pres. risult.'!$C$22</f>
        <v>2.448844937337652E-2</v>
      </c>
      <c r="AW264" s="8">
        <f>AV264*'Inser. dati e pres. risult.'!$D$75</f>
        <v>1.1019802218019435E-2</v>
      </c>
      <c r="AX264" s="9">
        <f t="shared" si="141"/>
        <v>1.0959306617988274E-2</v>
      </c>
      <c r="AY264" s="2">
        <f t="shared" si="156"/>
        <v>4.3499999999999996</v>
      </c>
      <c r="AZ264" s="9">
        <f t="shared" si="151"/>
        <v>0.85371206215709017</v>
      </c>
      <c r="BA264" s="9">
        <f t="shared" si="152"/>
        <v>0.97815317761372444</v>
      </c>
      <c r="BB264" s="35">
        <f t="shared" si="153"/>
        <v>-0.85690798875239871</v>
      </c>
    </row>
    <row r="265" spans="1:54" x14ac:dyDescent="0.2">
      <c r="A265">
        <f t="shared" si="154"/>
        <v>262</v>
      </c>
      <c r="B265" s="2">
        <f t="shared" si="142"/>
        <v>4.3666666666666663</v>
      </c>
      <c r="C265" s="4">
        <f t="shared" si="126"/>
        <v>873.33333333333326</v>
      </c>
      <c r="D265" s="7">
        <f>D264-D264*$C$4/'Inser. dati e pres. risult.'!$C$22+E264</f>
        <v>4.8514673754155533</v>
      </c>
      <c r="E265" s="6">
        <f>D265*(1-'Inser. dati e pres. risult.'!$H$71)*C$4/'Inser. dati e pres. risult.'!$C$22</f>
        <v>5.5763992820868481E-5</v>
      </c>
      <c r="F265" s="5">
        <f t="shared" si="127"/>
        <v>95.148532624584448</v>
      </c>
      <c r="G265" s="2">
        <f>('Inser. dati e pres. risult.'!$C$15*'Inser. dati e pres. risult.'!$D$71/60+G264)*EXP(-'Inser. dati e pres. risult.'!$D$76*(B265-B264))</f>
        <v>50.200154740067411</v>
      </c>
      <c r="H265" s="8">
        <f>G265/'Inser. dati e pres. risult.'!$C$22</f>
        <v>0.17310398186230141</v>
      </c>
      <c r="I265" s="8">
        <f>H265*'Inser. dati e pres. risult.'!$D$75</f>
        <v>7.7896791838035634E-2</v>
      </c>
      <c r="J265" s="9">
        <f t="shared" si="128"/>
        <v>7.4940104651619599E-2</v>
      </c>
      <c r="K265" s="7">
        <f t="shared" si="129"/>
        <v>2.4354441296224949</v>
      </c>
      <c r="L265" s="8">
        <f>K265/'Inser. dati e pres. risult.'!$C$22</f>
        <v>8.3980832055948092E-3</v>
      </c>
      <c r="M265" s="8">
        <f>L265*'Inser. dati e pres. risult.'!$D$75</f>
        <v>3.7791374425176641E-3</v>
      </c>
      <c r="N265" s="9">
        <f t="shared" si="130"/>
        <v>3.7720054896516197E-3</v>
      </c>
      <c r="O265" s="2">
        <f t="shared" si="131"/>
        <v>4.3666666666666663</v>
      </c>
      <c r="P265" s="9">
        <f t="shared" si="143"/>
        <v>0.94966639682201059</v>
      </c>
      <c r="Q265" s="9">
        <f t="shared" si="144"/>
        <v>0.9784679516225071</v>
      </c>
      <c r="R265" s="35">
        <f t="shared" si="145"/>
        <v>-0.95075018240065257</v>
      </c>
      <c r="T265" s="2">
        <f t="shared" si="146"/>
        <v>4.3666666666666663</v>
      </c>
      <c r="U265" s="4">
        <f t="shared" si="132"/>
        <v>349.33333333333331</v>
      </c>
      <c r="V265" s="7">
        <f>V264-V264*U$4/'Inser. dati e pres. risult.'!$C$22+W264</f>
        <v>29.934298687918378</v>
      </c>
      <c r="W265" s="6">
        <f>V265*(1-'Inser. dati e pres. risult.'!$H$71)*U$4/'Inser. dati e pres. risult.'!$C$22</f>
        <v>1.3762895948468232E-4</v>
      </c>
      <c r="X265" s="5">
        <f t="shared" si="133"/>
        <v>70.065701312081615</v>
      </c>
      <c r="Y265" s="2">
        <f>('Inser. dati e pres. risult.'!$C$15*'Inser. dati e pres. risult.'!$D$71/60+Y264)*EXP(-'Inser. dati e pres. risult.'!$D$76*(T265-T264))</f>
        <v>50.200154740067411</v>
      </c>
      <c r="Z265" s="8">
        <f>Y265/'Inser. dati e pres. risult.'!$C$22</f>
        <v>0.17310398186230141</v>
      </c>
      <c r="AA265" s="8">
        <f>Z265*'Inser. dati e pres. risult.'!$D$75</f>
        <v>7.7896791838035634E-2</v>
      </c>
      <c r="AB265" s="9">
        <f t="shared" si="134"/>
        <v>7.4940104651619599E-2</v>
      </c>
      <c r="AC265" s="7">
        <f t="shared" si="135"/>
        <v>15.027064261688995</v>
      </c>
      <c r="AD265" s="8">
        <f>AC265/'Inser. dati e pres. risult.'!$C$22</f>
        <v>5.1817462971341363E-2</v>
      </c>
      <c r="AE265" s="8">
        <f>AD265*'Inser. dati e pres. risult.'!$D$75</f>
        <v>2.3317858337103613E-2</v>
      </c>
      <c r="AF265" s="9">
        <f t="shared" si="136"/>
        <v>2.3048097891628094E-2</v>
      </c>
      <c r="AG265" s="2">
        <f t="shared" si="155"/>
        <v>4.3666666666666663</v>
      </c>
      <c r="AH265" s="9">
        <f t="shared" si="147"/>
        <v>0.69244641438954835</v>
      </c>
      <c r="AI265" s="9">
        <f t="shared" si="148"/>
        <v>0.9784679516225071</v>
      </c>
      <c r="AJ265" s="35">
        <f t="shared" si="149"/>
        <v>-0.699068673073584</v>
      </c>
      <c r="AL265" s="2">
        <f t="shared" si="150"/>
        <v>4.3666666666666663</v>
      </c>
      <c r="AM265" s="4">
        <f t="shared" si="137"/>
        <v>567.66666666666663</v>
      </c>
      <c r="AN265" s="7">
        <f>AN264-AN264*AM$4/'Inser. dati e pres. risult.'!$C$22+AO264</f>
        <v>14.04578148455831</v>
      </c>
      <c r="AO265" s="6">
        <f>AN265*(1-'Inser. dati e pres. risult.'!$H$71)*AM$4/'Inser. dati e pres. risult.'!$C$22</f>
        <v>1.049397467237116E-4</v>
      </c>
      <c r="AP265" s="5">
        <f t="shared" si="138"/>
        <v>85.954218515441696</v>
      </c>
      <c r="AQ265" s="2">
        <f>('Inser. dati e pres. risult.'!$C$15*'Inser. dati e pres. risult.'!$D$71/60+AQ264)*EXP(-'Inser. dati e pres. risult.'!$D$76*(AL265-AL264))</f>
        <v>50.200154740067411</v>
      </c>
      <c r="AR265" s="8">
        <f>AQ265/'Inser. dati e pres. risult.'!$C$22</f>
        <v>0.17310398186230141</v>
      </c>
      <c r="AS265" s="8">
        <f>AR265*'Inser. dati e pres. risult.'!$D$75</f>
        <v>7.7896791838035634E-2</v>
      </c>
      <c r="AT265" s="9">
        <f t="shared" si="139"/>
        <v>7.4940104651619599E-2</v>
      </c>
      <c r="AU265" s="7">
        <f t="shared" si="140"/>
        <v>7.0510040397000093</v>
      </c>
      <c r="AV265" s="8">
        <f>AU265/'Inser. dati e pres. risult.'!$C$22</f>
        <v>2.4313807033448306E-2</v>
      </c>
      <c r="AW265" s="8">
        <f>AV265*'Inser. dati e pres. risult.'!$D$75</f>
        <v>1.0941213165051738E-2</v>
      </c>
      <c r="AX265" s="9">
        <f t="shared" si="141"/>
        <v>1.0881575792192844E-2</v>
      </c>
      <c r="AY265" s="2">
        <f t="shared" si="156"/>
        <v>4.3666666666666663</v>
      </c>
      <c r="AZ265" s="9">
        <f t="shared" si="151"/>
        <v>0.85479636247135038</v>
      </c>
      <c r="BA265" s="9">
        <f t="shared" si="152"/>
        <v>0.9784679516225071</v>
      </c>
      <c r="BB265" s="35">
        <f t="shared" si="153"/>
        <v>-0.8579228942192052</v>
      </c>
    </row>
    <row r="266" spans="1:54" x14ac:dyDescent="0.2">
      <c r="A266">
        <f t="shared" si="154"/>
        <v>263</v>
      </c>
      <c r="B266" s="2">
        <f t="shared" si="142"/>
        <v>4.3833333333333337</v>
      </c>
      <c r="C266" s="4">
        <f t="shared" si="126"/>
        <v>876.66666666666674</v>
      </c>
      <c r="D266" s="7">
        <f>D265-D265*$C$4/'Inser. dati e pres. risult.'!$C$22+E265</f>
        <v>4.7957591465875051</v>
      </c>
      <c r="E266" s="6">
        <f>D266*(1-'Inser. dati e pres. risult.'!$H$71)*C$4/'Inser. dati e pres. risult.'!$C$22</f>
        <v>5.5123668351580569E-5</v>
      </c>
      <c r="F266" s="5">
        <f t="shared" si="127"/>
        <v>95.2042408534125</v>
      </c>
      <c r="G266" s="2">
        <f>('Inser. dati e pres. risult.'!$C$15*'Inser. dati e pres. risult.'!$D$71/60+G265)*EXP(-'Inser. dati e pres. risult.'!$D$76*(B266-B265))</f>
        <v>50.216707836939989</v>
      </c>
      <c r="H266" s="8">
        <f>G266/'Inser. dati e pres. risult.'!$C$22</f>
        <v>0.17316106150668961</v>
      </c>
      <c r="I266" s="8">
        <f>H266*'Inser. dati e pres. risult.'!$D$75</f>
        <v>7.7922477678010332E-2</v>
      </c>
      <c r="J266" s="9">
        <f t="shared" si="128"/>
        <v>7.4963865286901243E-2</v>
      </c>
      <c r="K266" s="7">
        <f t="shared" si="129"/>
        <v>2.4082723592051742</v>
      </c>
      <c r="L266" s="8">
        <f>K266/'Inser. dati e pres. risult.'!$C$22</f>
        <v>8.3043874455350844E-3</v>
      </c>
      <c r="M266" s="8">
        <f>L266*'Inser. dati e pres. risult.'!$D$75</f>
        <v>3.736974350490788E-3</v>
      </c>
      <c r="N266" s="9">
        <f t="shared" si="130"/>
        <v>3.7300005515165102E-3</v>
      </c>
      <c r="O266" s="2">
        <f t="shared" si="131"/>
        <v>4.3833333333333337</v>
      </c>
      <c r="P266" s="9">
        <f t="shared" si="143"/>
        <v>0.95024268642977416</v>
      </c>
      <c r="Q266" s="9">
        <f t="shared" si="144"/>
        <v>0.97877818631248203</v>
      </c>
      <c r="R266" s="35">
        <f t="shared" si="145"/>
        <v>-0.95129862686795297</v>
      </c>
      <c r="T266" s="2">
        <f t="shared" si="146"/>
        <v>4.3833333333333337</v>
      </c>
      <c r="U266" s="4">
        <f t="shared" si="132"/>
        <v>350.66666666666669</v>
      </c>
      <c r="V266" s="7">
        <f>V265-V265*U$4/'Inser. dati e pres. risult.'!$C$22+W265</f>
        <v>29.796807357393181</v>
      </c>
      <c r="W266" s="6">
        <f>V266*(1-'Inser. dati e pres. risult.'!$H$71)*U$4/'Inser. dati e pres. risult.'!$C$22</f>
        <v>1.3699681543629061E-4</v>
      </c>
      <c r="X266" s="5">
        <f t="shared" si="133"/>
        <v>70.203192642606822</v>
      </c>
      <c r="Y266" s="2">
        <f>('Inser. dati e pres. risult.'!$C$15*'Inser. dati e pres. risult.'!$D$71/60+Y265)*EXP(-'Inser. dati e pres. risult.'!$D$76*(T266-T265))</f>
        <v>50.216707836939989</v>
      </c>
      <c r="Z266" s="8">
        <f>Y266/'Inser. dati e pres. risult.'!$C$22</f>
        <v>0.17316106150668961</v>
      </c>
      <c r="AA266" s="8">
        <f>Z266*'Inser. dati e pres. risult.'!$D$75</f>
        <v>7.7922477678010332E-2</v>
      </c>
      <c r="AB266" s="9">
        <f t="shared" si="134"/>
        <v>7.4963865286901243E-2</v>
      </c>
      <c r="AC266" s="7">
        <f t="shared" si="135"/>
        <v>14.962975695397972</v>
      </c>
      <c r="AD266" s="8">
        <f>AC266/'Inser. dati e pres. risult.'!$C$22</f>
        <v>5.1596467915165423E-2</v>
      </c>
      <c r="AE266" s="8">
        <f>AD266*'Inser. dati e pres. risult.'!$D$75</f>
        <v>2.3218410561824439E-2</v>
      </c>
      <c r="AF266" s="9">
        <f t="shared" si="136"/>
        <v>2.2950937367289814E-2</v>
      </c>
      <c r="AG266" s="2">
        <f t="shared" si="155"/>
        <v>4.3833333333333337</v>
      </c>
      <c r="AH266" s="9">
        <f t="shared" si="147"/>
        <v>0.69383999505025351</v>
      </c>
      <c r="AI266" s="9">
        <f t="shared" si="148"/>
        <v>0.97877818631248203</v>
      </c>
      <c r="AJ266" s="35">
        <f t="shared" si="149"/>
        <v>-0.70033726563386667</v>
      </c>
      <c r="AL266" s="2">
        <f t="shared" si="150"/>
        <v>4.3833333333333337</v>
      </c>
      <c r="AM266" s="4">
        <f t="shared" si="137"/>
        <v>569.83333333333337</v>
      </c>
      <c r="AN266" s="7">
        <f>AN265-AN265*AM$4/'Inser. dati e pres. risult.'!$C$22+AO265</f>
        <v>13.940946677581321</v>
      </c>
      <c r="AO266" s="6">
        <f>AN266*(1-'Inser. dati e pres. risult.'!$H$71)*AM$4/'Inser. dati e pres. risult.'!$C$22</f>
        <v>1.0415649816583754E-4</v>
      </c>
      <c r="AP266" s="5">
        <f t="shared" si="138"/>
        <v>86.059053322418677</v>
      </c>
      <c r="AQ266" s="2">
        <f>('Inser. dati e pres. risult.'!$C$15*'Inser. dati e pres. risult.'!$D$71/60+AQ265)*EXP(-'Inser. dati e pres. risult.'!$D$76*(AL266-AL265))</f>
        <v>50.216707836939989</v>
      </c>
      <c r="AR266" s="8">
        <f>AQ266/'Inser. dati e pres. risult.'!$C$22</f>
        <v>0.17316106150668961</v>
      </c>
      <c r="AS266" s="8">
        <f>AR266*'Inser. dati e pres. risult.'!$D$75</f>
        <v>7.7922477678010332E-2</v>
      </c>
      <c r="AT266" s="9">
        <f t="shared" si="139"/>
        <v>7.4963865286901243E-2</v>
      </c>
      <c r="AU266" s="7">
        <f t="shared" si="140"/>
        <v>7.0006844627846041</v>
      </c>
      <c r="AV266" s="8">
        <f>AU266/'Inser. dati e pres. risult.'!$C$22</f>
        <v>2.4140291250981393E-2</v>
      </c>
      <c r="AW266" s="8">
        <f>AV266*'Inser. dati e pres. risult.'!$D$75</f>
        <v>1.0863131062941627E-2</v>
      </c>
      <c r="AX266" s="9">
        <f t="shared" si="141"/>
        <v>1.0804340331080464E-2</v>
      </c>
      <c r="AY266" s="2">
        <f t="shared" si="156"/>
        <v>4.3833333333333337</v>
      </c>
      <c r="AZ266" s="9">
        <f t="shared" si="151"/>
        <v>0.85587268893179191</v>
      </c>
      <c r="BA266" s="9">
        <f t="shared" si="152"/>
        <v>0.97877818631248203</v>
      </c>
      <c r="BB266" s="35">
        <f t="shared" si="153"/>
        <v>-0.85893133187456439</v>
      </c>
    </row>
    <row r="267" spans="1:54" x14ac:dyDescent="0.2">
      <c r="A267">
        <f t="shared" si="154"/>
        <v>264</v>
      </c>
      <c r="B267" s="2">
        <f t="shared" si="142"/>
        <v>4.4000000000000004</v>
      </c>
      <c r="C267" s="4">
        <f t="shared" si="126"/>
        <v>880.00000000000011</v>
      </c>
      <c r="D267" s="7">
        <f>D266-D266*$C$4/'Inser. dati e pres. risult.'!$C$22+E266</f>
        <v>4.7406906019042765</v>
      </c>
      <c r="E267" s="6">
        <f>D267*(1-'Inser. dati e pres. risult.'!$H$71)*C$4/'Inser. dati e pres. risult.'!$C$22</f>
        <v>5.4490696573612425E-5</v>
      </c>
      <c r="F267" s="5">
        <f t="shared" si="127"/>
        <v>95.259309398095724</v>
      </c>
      <c r="G267" s="2">
        <f>('Inser. dati e pres. risult.'!$C$15*'Inser. dati e pres. risult.'!$D$71/60+G266)*EXP(-'Inser. dati e pres. risult.'!$D$76*(B267-B266))</f>
        <v>50.233022645671966</v>
      </c>
      <c r="H267" s="8">
        <f>G267/'Inser. dati e pres. risult.'!$C$22</f>
        <v>0.17321731946783436</v>
      </c>
      <c r="I267" s="8">
        <f>H267*'Inser. dati e pres. risult.'!$D$75</f>
        <v>7.7947793760525463E-2</v>
      </c>
      <c r="J267" s="9">
        <f t="shared" si="128"/>
        <v>7.4987283281589878E-2</v>
      </c>
      <c r="K267" s="7">
        <f t="shared" si="129"/>
        <v>2.3813921836158176</v>
      </c>
      <c r="L267" s="8">
        <f>K267/'Inser. dati e pres. risult.'!$C$22</f>
        <v>8.2116971848821291E-3</v>
      </c>
      <c r="M267" s="8">
        <f>L267*'Inser. dati e pres. risult.'!$D$75</f>
        <v>3.6952637331969583E-3</v>
      </c>
      <c r="N267" s="9">
        <f t="shared" si="130"/>
        <v>3.6884446481930677E-3</v>
      </c>
      <c r="O267" s="2">
        <f t="shared" si="131"/>
        <v>4.4000000000000004</v>
      </c>
      <c r="P267" s="9">
        <f t="shared" si="143"/>
        <v>0.95081239795896677</v>
      </c>
      <c r="Q267" s="9">
        <f t="shared" si="144"/>
        <v>0.979083947258515</v>
      </c>
      <c r="R267" s="35">
        <f t="shared" si="145"/>
        <v>-0.95184120843748421</v>
      </c>
      <c r="T267" s="2">
        <f t="shared" si="146"/>
        <v>4.4000000000000004</v>
      </c>
      <c r="U267" s="4">
        <f t="shared" si="132"/>
        <v>352</v>
      </c>
      <c r="V267" s="7">
        <f>V266-V266*U$4/'Inser. dati e pres. risult.'!$C$22+W266</f>
        <v>29.659947538772325</v>
      </c>
      <c r="W267" s="6">
        <f>V267*(1-'Inser. dati e pres. risult.'!$H$71)*U$4/'Inser. dati e pres. risult.'!$C$22</f>
        <v>1.3636757489090737E-4</v>
      </c>
      <c r="X267" s="5">
        <f t="shared" si="133"/>
        <v>70.340052461227671</v>
      </c>
      <c r="Y267" s="2">
        <f>('Inser. dati e pres. risult.'!$C$15*'Inser. dati e pres. risult.'!$D$71/60+Y266)*EXP(-'Inser. dati e pres. risult.'!$D$76*(T267-T266))</f>
        <v>50.233022645671966</v>
      </c>
      <c r="Z267" s="8">
        <f>Y267/'Inser. dati e pres. risult.'!$C$22</f>
        <v>0.17321731946783436</v>
      </c>
      <c r="AA267" s="8">
        <f>Z267*'Inser. dati e pres. risult.'!$D$75</f>
        <v>7.7947793760525463E-2</v>
      </c>
      <c r="AB267" s="9">
        <f t="shared" si="134"/>
        <v>7.4987283281589878E-2</v>
      </c>
      <c r="AC267" s="7">
        <f t="shared" si="135"/>
        <v>14.899088163845926</v>
      </c>
      <c r="AD267" s="8">
        <f>AC267/'Inser. dati e pres. risult.'!$C$22</f>
        <v>5.137616608222733E-2</v>
      </c>
      <c r="AE267" s="8">
        <f>AD267*'Inser. dati e pres. risult.'!$D$75</f>
        <v>2.3119274737002298E-2</v>
      </c>
      <c r="AF267" s="9">
        <f t="shared" si="136"/>
        <v>2.2854072001239345E-2</v>
      </c>
      <c r="AG267" s="2">
        <f t="shared" si="155"/>
        <v>4.4000000000000004</v>
      </c>
      <c r="AH267" s="9">
        <f t="shared" si="147"/>
        <v>0.6952273638795734</v>
      </c>
      <c r="AI267" s="9">
        <f t="shared" si="148"/>
        <v>0.979083947258515</v>
      </c>
      <c r="AJ267" s="35">
        <f t="shared" si="149"/>
        <v>-0.70160200441082954</v>
      </c>
      <c r="AL267" s="2">
        <f t="shared" si="150"/>
        <v>4.4000000000000004</v>
      </c>
      <c r="AM267" s="4">
        <f t="shared" si="137"/>
        <v>572</v>
      </c>
      <c r="AN267" s="7">
        <f>AN266-AN266*AM$4/'Inser. dati e pres. risult.'!$C$22+AO266</f>
        <v>13.83689433591365</v>
      </c>
      <c r="AO267" s="6">
        <f>AN267*(1-'Inser. dati e pres. risult.'!$H$71)*AM$4/'Inser. dati e pres. risult.'!$C$22</f>
        <v>1.0337909561314804E-4</v>
      </c>
      <c r="AP267" s="5">
        <f t="shared" si="138"/>
        <v>86.163105664086345</v>
      </c>
      <c r="AQ267" s="2">
        <f>('Inser. dati e pres. risult.'!$C$15*'Inser. dati e pres. risult.'!$D$71/60+AQ266)*EXP(-'Inser. dati e pres. risult.'!$D$76*(AL267-AL266))</f>
        <v>50.233022645671966</v>
      </c>
      <c r="AR267" s="8">
        <f>AQ267/'Inser. dati e pres. risult.'!$C$22</f>
        <v>0.17321731946783436</v>
      </c>
      <c r="AS267" s="8">
        <f>AR267*'Inser. dati e pres. risult.'!$D$75</f>
        <v>7.7947793760525463E-2</v>
      </c>
      <c r="AT267" s="9">
        <f t="shared" si="139"/>
        <v>7.4987283281589878E-2</v>
      </c>
      <c r="AU267" s="7">
        <f t="shared" si="140"/>
        <v>6.9506902652172053</v>
      </c>
      <c r="AV267" s="8">
        <f>AU267/'Inser. dati e pres. risult.'!$C$22</f>
        <v>2.3967897466266225E-2</v>
      </c>
      <c r="AW267" s="8">
        <f>AV267*'Inser. dati e pres. risult.'!$D$75</f>
        <v>1.0785553859819802E-2</v>
      </c>
      <c r="AX267" s="9">
        <f t="shared" si="141"/>
        <v>1.072759832178638E-2</v>
      </c>
      <c r="AY267" s="2">
        <f t="shared" si="156"/>
        <v>4.4000000000000004</v>
      </c>
      <c r="AZ267" s="9">
        <f t="shared" si="151"/>
        <v>0.85694109917941097</v>
      </c>
      <c r="BA267" s="9">
        <f t="shared" si="152"/>
        <v>0.979083947258515</v>
      </c>
      <c r="BB267" s="35">
        <f t="shared" si="153"/>
        <v>-0.85993332669411326</v>
      </c>
    </row>
    <row r="268" spans="1:54" x14ac:dyDescent="0.2">
      <c r="A268">
        <f t="shared" si="154"/>
        <v>265</v>
      </c>
      <c r="B268" s="2">
        <f t="shared" si="142"/>
        <v>4.416666666666667</v>
      </c>
      <c r="C268" s="4">
        <f t="shared" si="126"/>
        <v>883.33333333333337</v>
      </c>
      <c r="D268" s="7">
        <f>D267-D267*$C$4/'Inser. dati e pres. risult.'!$C$22+E267</f>
        <v>4.6862543960272376</v>
      </c>
      <c r="E268" s="6">
        <f>D268*(1-'Inser. dati e pres. risult.'!$H$71)*C$4/'Inser. dati e pres. risult.'!$C$22</f>
        <v>5.3864993057784385E-5</v>
      </c>
      <c r="F268" s="5">
        <f t="shared" si="127"/>
        <v>95.313745603972762</v>
      </c>
      <c r="G268" s="2">
        <f>('Inser. dati e pres. risult.'!$C$15*'Inser. dati e pres. risult.'!$D$71/60+G267)*EXP(-'Inser. dati e pres. risult.'!$D$76*(B268-B267))</f>
        <v>50.249102596511939</v>
      </c>
      <c r="H268" s="8">
        <f>G268/'Inser. dati e pres. risult.'!$C$22</f>
        <v>0.17327276757417909</v>
      </c>
      <c r="I268" s="8">
        <f>H268*'Inser. dati e pres. risult.'!$D$75</f>
        <v>7.7972745408380589E-2</v>
      </c>
      <c r="J268" s="9">
        <f t="shared" si="128"/>
        <v>7.5010363585211959E-2</v>
      </c>
      <c r="K268" s="7">
        <f t="shared" si="129"/>
        <v>2.3548007793932775</v>
      </c>
      <c r="L268" s="8">
        <f>K268/'Inser. dati e pres. risult.'!$C$22</f>
        <v>8.120002687563025E-3</v>
      </c>
      <c r="M268" s="8">
        <f>L268*'Inser. dati e pres. risult.'!$D$75</f>
        <v>3.6540012094033614E-3</v>
      </c>
      <c r="N268" s="9">
        <f t="shared" si="130"/>
        <v>3.6473334707648464E-3</v>
      </c>
      <c r="O268" s="2">
        <f t="shared" si="131"/>
        <v>4.416666666666667</v>
      </c>
      <c r="P268" s="9">
        <f t="shared" si="143"/>
        <v>0.95137560603047244</v>
      </c>
      <c r="Q268" s="9">
        <f t="shared" si="144"/>
        <v>0.97938529908492233</v>
      </c>
      <c r="R268" s="35">
        <f t="shared" si="145"/>
        <v>-0.95237798336933122</v>
      </c>
      <c r="T268" s="2">
        <f t="shared" si="146"/>
        <v>4.416666666666667</v>
      </c>
      <c r="U268" s="4">
        <f t="shared" si="132"/>
        <v>353.33333333333337</v>
      </c>
      <c r="V268" s="7">
        <f>V267-V267*U$4/'Inser. dati e pres. risult.'!$C$22+W267</f>
        <v>29.52371633145631</v>
      </c>
      <c r="W268" s="6">
        <f>V268*(1-'Inser. dati e pres. risult.'!$H$71)*U$4/'Inser. dati e pres. risult.'!$C$22</f>
        <v>1.3574122451244294E-4</v>
      </c>
      <c r="X268" s="5">
        <f t="shared" si="133"/>
        <v>70.476283668543687</v>
      </c>
      <c r="Y268" s="2">
        <f>('Inser. dati e pres. risult.'!$C$15*'Inser. dati e pres. risult.'!$D$71/60+Y267)*EXP(-'Inser. dati e pres. risult.'!$D$76*(T268-T267))</f>
        <v>50.249102596511939</v>
      </c>
      <c r="Z268" s="8">
        <f>Y268/'Inser. dati e pres. risult.'!$C$22</f>
        <v>0.17327276757417909</v>
      </c>
      <c r="AA268" s="8">
        <f>Z268*'Inser. dati e pres. risult.'!$D$75</f>
        <v>7.7972745408380589E-2</v>
      </c>
      <c r="AB268" s="9">
        <f t="shared" si="134"/>
        <v>7.5010363585211959E-2</v>
      </c>
      <c r="AC268" s="7">
        <f t="shared" si="135"/>
        <v>14.835402509696632</v>
      </c>
      <c r="AD268" s="8">
        <f>AC268/'Inser. dati e pres. risult.'!$C$22</f>
        <v>5.115656037826425E-2</v>
      </c>
      <c r="AE268" s="8">
        <f>AD268*'Inser. dati e pres. risult.'!$D$75</f>
        <v>2.3020452170218912E-2</v>
      </c>
      <c r="AF268" s="9">
        <f t="shared" si="136"/>
        <v>2.2757503161000781E-2</v>
      </c>
      <c r="AG268" s="2">
        <f t="shared" si="155"/>
        <v>4.416666666666667</v>
      </c>
      <c r="AH268" s="9">
        <f t="shared" si="147"/>
        <v>0.69660854749559764</v>
      </c>
      <c r="AI268" s="9">
        <f t="shared" si="148"/>
        <v>0.97938529908492233</v>
      </c>
      <c r="AJ268" s="35">
        <f t="shared" si="149"/>
        <v>-0.70286287154916693</v>
      </c>
      <c r="AL268" s="2">
        <f t="shared" si="150"/>
        <v>4.416666666666667</v>
      </c>
      <c r="AM268" s="4">
        <f t="shared" si="137"/>
        <v>574.16666666666674</v>
      </c>
      <c r="AN268" s="7">
        <f>AN267-AN267*AM$4/'Inser. dati e pres. risult.'!$C$22+AO267</f>
        <v>13.733618619396115</v>
      </c>
      <c r="AO268" s="6">
        <f>AN268*(1-'Inser. dati e pres. risult.'!$H$71)*AM$4/'Inser. dati e pres. risult.'!$C$22</f>
        <v>1.026074954322699E-4</v>
      </c>
      <c r="AP268" s="5">
        <f t="shared" si="138"/>
        <v>86.266381380603889</v>
      </c>
      <c r="AQ268" s="2">
        <f>('Inser. dati e pres. risult.'!$C$15*'Inser. dati e pres. risult.'!$D$71/60+AQ267)*EXP(-'Inser. dati e pres. risult.'!$D$76*(AL268-AL267))</f>
        <v>50.249102596511939</v>
      </c>
      <c r="AR268" s="8">
        <f>AQ268/'Inser. dati e pres. risult.'!$C$22</f>
        <v>0.17327276757417909</v>
      </c>
      <c r="AS268" s="8">
        <f>AR268*'Inser. dati e pres. risult.'!$D$75</f>
        <v>7.7972745408380589E-2</v>
      </c>
      <c r="AT268" s="9">
        <f t="shared" si="139"/>
        <v>7.5010363585211959E-2</v>
      </c>
      <c r="AU268" s="7">
        <f t="shared" si="140"/>
        <v>6.9010201102740201</v>
      </c>
      <c r="AV268" s="8">
        <f>AU268/'Inser. dati e pres. risult.'!$C$22</f>
        <v>2.3796621069910415E-2</v>
      </c>
      <c r="AW268" s="8">
        <f>AV268*'Inser. dati e pres. risult.'!$D$75</f>
        <v>1.0708479481459686E-2</v>
      </c>
      <c r="AX268" s="9">
        <f t="shared" si="141"/>
        <v>1.0651347827956292E-2</v>
      </c>
      <c r="AY268" s="2">
        <f t="shared" si="156"/>
        <v>4.416666666666667</v>
      </c>
      <c r="AZ268" s="9">
        <f t="shared" si="151"/>
        <v>0.85800165045385579</v>
      </c>
      <c r="BA268" s="9">
        <f t="shared" si="152"/>
        <v>0.97938529908492233</v>
      </c>
      <c r="BB268" s="35">
        <f t="shared" si="153"/>
        <v>-0.86092890396018418</v>
      </c>
    </row>
    <row r="269" spans="1:54" x14ac:dyDescent="0.2">
      <c r="A269">
        <f t="shared" si="154"/>
        <v>266</v>
      </c>
      <c r="B269" s="2">
        <f t="shared" si="142"/>
        <v>4.4333333333333336</v>
      </c>
      <c r="C269" s="4">
        <f t="shared" si="126"/>
        <v>886.66666666666674</v>
      </c>
      <c r="D269" s="7">
        <f>D268-D268*$C$4/'Inser. dati e pres. risult.'!$C$22+E268</f>
        <v>4.6324432679625112</v>
      </c>
      <c r="E269" s="6">
        <f>D269*(1-'Inser. dati e pres. risult.'!$H$71)*C$4/'Inser. dati e pres. risult.'!$C$22</f>
        <v>5.3246474344396727E-5</v>
      </c>
      <c r="F269" s="5">
        <f t="shared" si="127"/>
        <v>95.367556732037485</v>
      </c>
      <c r="G269" s="2">
        <f>('Inser. dati e pres. risult.'!$C$15*'Inser. dati e pres. risult.'!$D$71/60+G268)*EXP(-'Inser. dati e pres. risult.'!$D$76*(B269-B268))</f>
        <v>50.264951070328806</v>
      </c>
      <c r="H269" s="8">
        <f>G269/'Inser. dati e pres. risult.'!$C$22</f>
        <v>0.17332741748389244</v>
      </c>
      <c r="I269" s="8">
        <f>H269*'Inser. dati e pres. risult.'!$D$75</f>
        <v>7.7997337867751593E-2</v>
      </c>
      <c r="J269" s="9">
        <f t="shared" si="128"/>
        <v>7.5033111075554548E-2</v>
      </c>
      <c r="K269" s="7">
        <f t="shared" si="129"/>
        <v>2.3284953420020971</v>
      </c>
      <c r="L269" s="8">
        <f>K269/'Inser. dati e pres. risult.'!$C$22</f>
        <v>8.0292942827658517E-3</v>
      </c>
      <c r="M269" s="8">
        <f>L269*'Inser. dati e pres. risult.'!$D$75</f>
        <v>3.6131824272446333E-3</v>
      </c>
      <c r="N269" s="9">
        <f t="shared" si="130"/>
        <v>3.6066627382572714E-3</v>
      </c>
      <c r="O269" s="2">
        <f t="shared" si="131"/>
        <v>4.4333333333333336</v>
      </c>
      <c r="P269" s="9">
        <f t="shared" si="143"/>
        <v>0.95193238442924821</v>
      </c>
      <c r="Q269" s="9">
        <f t="shared" si="144"/>
        <v>0.97968230547934276</v>
      </c>
      <c r="R269" s="35">
        <f t="shared" si="145"/>
        <v>-0.95290900755875119</v>
      </c>
      <c r="T269" s="2">
        <f t="shared" si="146"/>
        <v>4.4333333333333336</v>
      </c>
      <c r="U269" s="4">
        <f t="shared" si="132"/>
        <v>354.66666666666669</v>
      </c>
      <c r="V269" s="7">
        <f>V268-V268*U$4/'Inser. dati e pres. risult.'!$C$22+W268</f>
        <v>29.388110848168377</v>
      </c>
      <c r="W269" s="6">
        <f>V269*(1-'Inser. dati e pres. risult.'!$H$71)*U$4/'Inser. dati e pres. risult.'!$C$22</f>
        <v>1.3511775102606163E-4</v>
      </c>
      <c r="X269" s="5">
        <f t="shared" si="133"/>
        <v>70.611889151831619</v>
      </c>
      <c r="Y269" s="2">
        <f>('Inser. dati e pres. risult.'!$C$15*'Inser. dati e pres. risult.'!$D$71/60+Y268)*EXP(-'Inser. dati e pres. risult.'!$D$76*(T269-T268))</f>
        <v>50.264951070328806</v>
      </c>
      <c r="Z269" s="8">
        <f>Y269/'Inser. dati e pres. risult.'!$C$22</f>
        <v>0.17332741748389244</v>
      </c>
      <c r="AA269" s="8">
        <f>Z269*'Inser. dati e pres. risult.'!$D$75</f>
        <v>7.7997337867751593E-2</v>
      </c>
      <c r="AB269" s="9">
        <f t="shared" si="134"/>
        <v>7.5033111075554548E-2</v>
      </c>
      <c r="AC269" s="7">
        <f t="shared" si="135"/>
        <v>14.771919538325825</v>
      </c>
      <c r="AD269" s="8">
        <f>AC269/'Inser. dati e pres. risult.'!$C$22</f>
        <v>5.0937653580433881E-2</v>
      </c>
      <c r="AE269" s="8">
        <f>AD269*'Inser. dati e pres. risult.'!$D$75</f>
        <v>2.2921944111195247E-2</v>
      </c>
      <c r="AF269" s="9">
        <f t="shared" si="136"/>
        <v>2.2661232157784816E-2</v>
      </c>
      <c r="AG269" s="2">
        <f t="shared" si="155"/>
        <v>4.4333333333333336</v>
      </c>
      <c r="AH269" s="9">
        <f t="shared" si="147"/>
        <v>0.6979835724129031</v>
      </c>
      <c r="AI269" s="9">
        <f t="shared" si="148"/>
        <v>0.97968230547934276</v>
      </c>
      <c r="AJ269" s="35">
        <f t="shared" si="149"/>
        <v>-0.70411984992883792</v>
      </c>
      <c r="AL269" s="2">
        <f t="shared" si="150"/>
        <v>4.4333333333333336</v>
      </c>
      <c r="AM269" s="4">
        <f t="shared" si="137"/>
        <v>576.33333333333337</v>
      </c>
      <c r="AN269" s="7">
        <f>AN268-AN268*AM$4/'Inser. dati e pres. risult.'!$C$22+AO268</f>
        <v>13.631113731459276</v>
      </c>
      <c r="AO269" s="6">
        <f>AN269*(1-'Inser. dati e pres. risult.'!$H$71)*AM$4/'Inser. dati e pres. risult.'!$C$22</f>
        <v>1.0184165431550043E-4</v>
      </c>
      <c r="AP269" s="5">
        <f t="shared" si="138"/>
        <v>86.36888626854072</v>
      </c>
      <c r="AQ269" s="2">
        <f>('Inser. dati e pres. risult.'!$C$15*'Inser. dati e pres. risult.'!$D$71/60+AQ268)*EXP(-'Inser. dati e pres. risult.'!$D$76*(AL269-AL268))</f>
        <v>50.264951070328806</v>
      </c>
      <c r="AR269" s="8">
        <f>AQ269/'Inser. dati e pres. risult.'!$C$22</f>
        <v>0.17332741748389244</v>
      </c>
      <c r="AS269" s="8">
        <f>AR269*'Inser. dati e pres. risult.'!$D$75</f>
        <v>7.7997337867751593E-2</v>
      </c>
      <c r="AT269" s="9">
        <f t="shared" si="139"/>
        <v>7.5033111075554548E-2</v>
      </c>
      <c r="AU269" s="7">
        <f t="shared" si="140"/>
        <v>6.8516726474588765</v>
      </c>
      <c r="AV269" s="8">
        <f>AU269/'Inser. dati e pres. risult.'!$C$22</f>
        <v>2.362645740503061E-2</v>
      </c>
      <c r="AW269" s="8">
        <f>AV269*'Inser. dati e pres. risult.'!$D$75</f>
        <v>1.0631905832263774E-2</v>
      </c>
      <c r="AX269" s="9">
        <f t="shared" si="141"/>
        <v>1.0575586890723687E-2</v>
      </c>
      <c r="AY269" s="2">
        <f t="shared" si="156"/>
        <v>4.4333333333333336</v>
      </c>
      <c r="AZ269" s="9">
        <f t="shared" si="151"/>
        <v>0.85905439959600494</v>
      </c>
      <c r="BA269" s="9">
        <f t="shared" si="152"/>
        <v>0.97968230547934276</v>
      </c>
      <c r="BB269" s="35">
        <f t="shared" si="153"/>
        <v>-0.86191808924904389</v>
      </c>
    </row>
    <row r="270" spans="1:54" x14ac:dyDescent="0.2">
      <c r="A270">
        <f t="shared" si="154"/>
        <v>267</v>
      </c>
      <c r="B270" s="2">
        <f t="shared" si="142"/>
        <v>4.45</v>
      </c>
      <c r="C270" s="4">
        <f t="shared" si="126"/>
        <v>890</v>
      </c>
      <c r="D270" s="7">
        <f>D269-D269*$C$4/'Inser. dati e pres. risult.'!$C$22+E269</f>
        <v>4.5792500400924592</v>
      </c>
      <c r="E270" s="6">
        <f>D270*(1-'Inser. dati e pres. risult.'!$H$71)*C$4/'Inser. dati e pres. risult.'!$C$22</f>
        <v>5.2635057932097277E-5</v>
      </c>
      <c r="F270" s="5">
        <f t="shared" si="127"/>
        <v>95.420749959907539</v>
      </c>
      <c r="G270" s="2">
        <f>('Inser. dati e pres. risult.'!$C$15*'Inser. dati e pres. risult.'!$D$71/60+G269)*EXP(-'Inser. dati e pres. risult.'!$D$76*(B270-B269))</f>
        <v>50.280571399322568</v>
      </c>
      <c r="H270" s="8">
        <f>G270/'Inser. dati e pres. risult.'!$C$22</f>
        <v>0.1733812806873192</v>
      </c>
      <c r="I270" s="8">
        <f>H270*'Inser. dati e pres. risult.'!$D$75</f>
        <v>7.8021576309293642E-2</v>
      </c>
      <c r="J270" s="9">
        <f t="shared" si="128"/>
        <v>7.5055530559712369E-2</v>
      </c>
      <c r="K270" s="7">
        <f t="shared" si="129"/>
        <v>2.3024730859621965</v>
      </c>
      <c r="L270" s="8">
        <f>K270/'Inser. dati e pres. risult.'!$C$22</f>
        <v>7.9395623653868846E-3</v>
      </c>
      <c r="M270" s="8">
        <f>L270*'Inser. dati e pres. risult.'!$D$75</f>
        <v>3.5728030644240983E-3</v>
      </c>
      <c r="N270" s="9">
        <f t="shared" si="130"/>
        <v>3.5664281978630141E-3</v>
      </c>
      <c r="O270" s="2">
        <f t="shared" si="131"/>
        <v>4.45</v>
      </c>
      <c r="P270" s="9">
        <f t="shared" si="143"/>
        <v>0.95248280611345959</v>
      </c>
      <c r="Q270" s="9">
        <f t="shared" si="144"/>
        <v>0.97997502920640878</v>
      </c>
      <c r="R270" s="35">
        <f t="shared" si="145"/>
        <v>-0.95343433653323095</v>
      </c>
      <c r="T270" s="2">
        <f t="shared" si="146"/>
        <v>4.45</v>
      </c>
      <c r="U270" s="4">
        <f t="shared" si="132"/>
        <v>356</v>
      </c>
      <c r="V270" s="7">
        <f>V269-V269*U$4/'Inser. dati e pres. risult.'!$C$22+W269</f>
        <v>29.253128214893341</v>
      </c>
      <c r="W270" s="6">
        <f>V270*(1-'Inser. dati e pres. risult.'!$H$71)*U$4/'Inser. dati e pres. risult.'!$C$22</f>
        <v>1.3449714121790054E-4</v>
      </c>
      <c r="X270" s="5">
        <f t="shared" si="133"/>
        <v>70.746871785106663</v>
      </c>
      <c r="Y270" s="2">
        <f>('Inser. dati e pres. risult.'!$C$15*'Inser. dati e pres. risult.'!$D$71/60+Y269)*EXP(-'Inser. dati e pres. risult.'!$D$76*(T270-T269))</f>
        <v>50.280571399322568</v>
      </c>
      <c r="Z270" s="8">
        <f>Y270/'Inser. dati e pres. risult.'!$C$22</f>
        <v>0.1733812806873192</v>
      </c>
      <c r="AA270" s="8">
        <f>Z270*'Inser. dati e pres. risult.'!$D$75</f>
        <v>7.8021576309293642E-2</v>
      </c>
      <c r="AB270" s="9">
        <f t="shared" si="134"/>
        <v>7.5055530559712369E-2</v>
      </c>
      <c r="AC270" s="7">
        <f t="shared" si="135"/>
        <v>14.708640018624822</v>
      </c>
      <c r="AD270" s="8">
        <f>AC270/'Inser. dati e pres. risult.'!$C$22</f>
        <v>5.0719448340085592E-2</v>
      </c>
      <c r="AE270" s="8">
        <f>AD270*'Inser. dati e pres. risult.'!$D$75</f>
        <v>2.2823751753038517E-2</v>
      </c>
      <c r="AF270" s="9">
        <f t="shared" si="136"/>
        <v>2.2565260247675356E-2</v>
      </c>
      <c r="AG270" s="2">
        <f t="shared" si="155"/>
        <v>4.45</v>
      </c>
      <c r="AH270" s="9">
        <f t="shared" si="147"/>
        <v>0.69935246504289272</v>
      </c>
      <c r="AI270" s="9">
        <f t="shared" si="148"/>
        <v>0.97997502920640878</v>
      </c>
      <c r="AJ270" s="35">
        <f t="shared" si="149"/>
        <v>-0.705372923149574</v>
      </c>
      <c r="AL270" s="2">
        <f t="shared" si="150"/>
        <v>4.45</v>
      </c>
      <c r="AM270" s="4">
        <f t="shared" si="137"/>
        <v>578.5</v>
      </c>
      <c r="AN270" s="7">
        <f>AN269-AN269*AM$4/'Inser. dati e pres. risult.'!$C$22+AO269</f>
        <v>13.529373918798091</v>
      </c>
      <c r="AO270" s="6">
        <f>AN270*(1-'Inser. dati e pres. risult.'!$H$71)*AM$4/'Inser. dati e pres. risult.'!$C$22</f>
        <v>1.0108152927837664E-4</v>
      </c>
      <c r="AP270" s="5">
        <f t="shared" si="138"/>
        <v>86.470626081201914</v>
      </c>
      <c r="AQ270" s="2">
        <f>('Inser. dati e pres. risult.'!$C$15*'Inser. dati e pres. risult.'!$D$71/60+AQ269)*EXP(-'Inser. dati e pres. risult.'!$D$76*(AL270-AL269))</f>
        <v>50.280571399322568</v>
      </c>
      <c r="AR270" s="8">
        <f>AQ270/'Inser. dati e pres. risult.'!$C$22</f>
        <v>0.1733812806873192</v>
      </c>
      <c r="AS270" s="8">
        <f>AR270*'Inser. dati e pres. risult.'!$D$75</f>
        <v>7.8021576309293642E-2</v>
      </c>
      <c r="AT270" s="9">
        <f t="shared" si="139"/>
        <v>7.5055530559712369E-2</v>
      </c>
      <c r="AU270" s="7">
        <f t="shared" si="140"/>
        <v>6.8026465131225997</v>
      </c>
      <c r="AV270" s="8">
        <f>AU270/'Inser. dati e pres. risult.'!$C$22</f>
        <v>2.3457401769388275E-2</v>
      </c>
      <c r="AW270" s="8">
        <f>AV270*'Inser. dati e pres. risult.'!$D$75</f>
        <v>1.0555830796224724E-2</v>
      </c>
      <c r="AX270" s="9">
        <f t="shared" si="141"/>
        <v>1.0500313529662963E-2</v>
      </c>
      <c r="AY270" s="2">
        <f t="shared" si="156"/>
        <v>4.45</v>
      </c>
      <c r="AZ270" s="9">
        <f t="shared" si="151"/>
        <v>0.86009940305052979</v>
      </c>
      <c r="BA270" s="9">
        <f t="shared" si="152"/>
        <v>0.97997502920640878</v>
      </c>
      <c r="BB270" s="35">
        <f t="shared" si="153"/>
        <v>-0.86290090841844891</v>
      </c>
    </row>
    <row r="271" spans="1:54" x14ac:dyDescent="0.2">
      <c r="A271">
        <f t="shared" si="154"/>
        <v>268</v>
      </c>
      <c r="B271" s="2">
        <f t="shared" si="142"/>
        <v>4.4666666666666668</v>
      </c>
      <c r="C271" s="4">
        <f t="shared" si="126"/>
        <v>893.33333333333337</v>
      </c>
      <c r="D271" s="7">
        <f>D270-D270*$C$4/'Inser. dati e pres. risult.'!$C$22+E270</f>
        <v>4.526667617218294</v>
      </c>
      <c r="E271" s="6">
        <f>D271*(1-'Inser. dati e pres. risult.'!$H$71)*C$4/'Inser. dati e pres. risult.'!$C$22</f>
        <v>5.2030662266876987E-5</v>
      </c>
      <c r="F271" s="5">
        <f t="shared" si="127"/>
        <v>95.473332382781706</v>
      </c>
      <c r="G271" s="2">
        <f>('Inser. dati e pres. risult.'!$C$15*'Inser. dati e pres. risult.'!$D$71/60+G270)*EXP(-'Inser. dati e pres. risult.'!$D$76*(B271-B270))</f>
        <v>50.295966867724943</v>
      </c>
      <c r="H271" s="8">
        <f>G271/'Inser. dati e pres. risult.'!$C$22</f>
        <v>0.17343436850939636</v>
      </c>
      <c r="I271" s="8">
        <f>H271*'Inser. dati e pres. risult.'!$D$75</f>
        <v>7.8045465829228361E-2</v>
      </c>
      <c r="J271" s="9">
        <f t="shared" si="128"/>
        <v>7.5077626775118533E-2</v>
      </c>
      <c r="K271" s="7">
        <f t="shared" si="129"/>
        <v>2.2767312449681474</v>
      </c>
      <c r="L271" s="8">
        <f>K271/'Inser. dati e pres. risult.'!$C$22</f>
        <v>7.8507973964418876E-3</v>
      </c>
      <c r="M271" s="8">
        <f>L271*'Inser. dati e pres. risult.'!$D$75</f>
        <v>3.5328588283988493E-3</v>
      </c>
      <c r="N271" s="9">
        <f t="shared" si="130"/>
        <v>3.5266256251510475E-3</v>
      </c>
      <c r="O271" s="2">
        <f t="shared" si="131"/>
        <v>4.4666666666666668</v>
      </c>
      <c r="P271" s="9">
        <f t="shared" si="143"/>
        <v>0.95302694322351966</v>
      </c>
      <c r="Q271" s="9">
        <f t="shared" si="144"/>
        <v>0.98026353212120432</v>
      </c>
      <c r="R271" s="35">
        <f t="shared" si="145"/>
        <v>-0.95395402544975749</v>
      </c>
      <c r="T271" s="2">
        <f t="shared" si="146"/>
        <v>4.4666666666666668</v>
      </c>
      <c r="U271" s="4">
        <f t="shared" si="132"/>
        <v>357.33333333333337</v>
      </c>
      <c r="V271" s="7">
        <f>V270-V270*U$4/'Inser. dati e pres. risult.'!$C$22+W270</f>
        <v>29.11876557081666</v>
      </c>
      <c r="W271" s="6">
        <f>V271*(1-'Inser. dati e pres. risult.'!$H$71)*U$4/'Inser. dati e pres. risult.'!$C$22</f>
        <v>1.3387938193478937E-4</v>
      </c>
      <c r="X271" s="5">
        <f t="shared" si="133"/>
        <v>70.881234429183337</v>
      </c>
      <c r="Y271" s="2">
        <f>('Inser. dati e pres. risult.'!$C$15*'Inser. dati e pres. risult.'!$D$71/60+Y270)*EXP(-'Inser. dati e pres. risult.'!$D$76*(T271-T270))</f>
        <v>50.295966867724943</v>
      </c>
      <c r="Z271" s="8">
        <f>Y271/'Inser. dati e pres. risult.'!$C$22</f>
        <v>0.17343436850939636</v>
      </c>
      <c r="AA271" s="8">
        <f>Z271*'Inser. dati e pres. risult.'!$D$75</f>
        <v>7.8045465829228361E-2</v>
      </c>
      <c r="AB271" s="9">
        <f t="shared" si="134"/>
        <v>7.5077626775118533E-2</v>
      </c>
      <c r="AC271" s="7">
        <f t="shared" si="135"/>
        <v>14.645564683788445</v>
      </c>
      <c r="AD271" s="8">
        <f>AC271/'Inser. dati e pres. risult.'!$C$22</f>
        <v>5.0501947185477396E-2</v>
      </c>
      <c r="AE271" s="8">
        <f>AD271*'Inser. dati e pres. risult.'!$D$75</f>
        <v>2.272587623346483E-2</v>
      </c>
      <c r="AF271" s="9">
        <f t="shared" si="136"/>
        <v>2.246958863279469E-2</v>
      </c>
      <c r="AG271" s="2">
        <f t="shared" si="155"/>
        <v>4.4666666666666668</v>
      </c>
      <c r="AH271" s="9">
        <f t="shared" si="147"/>
        <v>0.70071525169411275</v>
      </c>
      <c r="AI271" s="9">
        <f t="shared" si="148"/>
        <v>0.98026353212120432</v>
      </c>
      <c r="AJ271" s="35">
        <f t="shared" si="149"/>
        <v>-0.70662207551566536</v>
      </c>
      <c r="AL271" s="2">
        <f t="shared" si="150"/>
        <v>4.4666666666666668</v>
      </c>
      <c r="AM271" s="4">
        <f t="shared" si="137"/>
        <v>580.66666666666663</v>
      </c>
      <c r="AN271" s="7">
        <f>AN270-AN270*AM$4/'Inser. dati e pres. risult.'!$C$22+AO270</f>
        <v>13.428393471048993</v>
      </c>
      <c r="AO271" s="6">
        <f>AN271*(1-'Inser. dati e pres. risult.'!$H$71)*AM$4/'Inser. dati e pres. risult.'!$C$22</f>
        <v>1.0032707765726268E-4</v>
      </c>
      <c r="AP271" s="5">
        <f t="shared" si="138"/>
        <v>86.571606528951008</v>
      </c>
      <c r="AQ271" s="2">
        <f>('Inser. dati e pres. risult.'!$C$15*'Inser. dati e pres. risult.'!$D$71/60+AQ270)*EXP(-'Inser. dati e pres. risult.'!$D$76*(AL271-AL270))</f>
        <v>50.295966867724943</v>
      </c>
      <c r="AR271" s="8">
        <f>AQ271/'Inser. dati e pres. risult.'!$C$22</f>
        <v>0.17343436850939636</v>
      </c>
      <c r="AS271" s="8">
        <f>AR271*'Inser. dati e pres. risult.'!$D$75</f>
        <v>7.8045465829228361E-2</v>
      </c>
      <c r="AT271" s="9">
        <f t="shared" si="139"/>
        <v>7.5077626775118533E-2</v>
      </c>
      <c r="AU271" s="7">
        <f t="shared" si="140"/>
        <v>6.7539403310665413</v>
      </c>
      <c r="AV271" s="8">
        <f>AU271/'Inser. dati e pres. risult.'!$C$22</f>
        <v>2.3289449417470832E-2</v>
      </c>
      <c r="AW271" s="8">
        <f>AV271*'Inser. dati e pres. risult.'!$D$75</f>
        <v>1.0480252237861875E-2</v>
      </c>
      <c r="AX271" s="9">
        <f t="shared" si="141"/>
        <v>1.0425525743718134E-2</v>
      </c>
      <c r="AY271" s="2">
        <f t="shared" si="156"/>
        <v>4.4666666666666668</v>
      </c>
      <c r="AZ271" s="9">
        <f t="shared" si="151"/>
        <v>0.86113671686844984</v>
      </c>
      <c r="BA271" s="9">
        <f t="shared" si="152"/>
        <v>0.98026353212120432</v>
      </c>
      <c r="BB271" s="35">
        <f t="shared" si="153"/>
        <v>-0.8638773875955198</v>
      </c>
    </row>
    <row r="272" spans="1:54" x14ac:dyDescent="0.2">
      <c r="A272">
        <f t="shared" si="154"/>
        <v>269</v>
      </c>
      <c r="B272" s="2">
        <f t="shared" si="142"/>
        <v>4.4833333333333334</v>
      </c>
      <c r="C272" s="4">
        <f t="shared" si="126"/>
        <v>896.66666666666663</v>
      </c>
      <c r="D272" s="7">
        <f>D271-D271*$C$4/'Inser. dati e pres. risult.'!$C$22+E271</f>
        <v>4.4746889856136836</v>
      </c>
      <c r="E272" s="6">
        <f>D272*(1-'Inser. dati e pres. risult.'!$H$71)*C$4/'Inser. dati e pres. risult.'!$C$22</f>
        <v>5.1433206731191811E-5</v>
      </c>
      <c r="F272" s="5">
        <f t="shared" si="127"/>
        <v>95.525311014386318</v>
      </c>
      <c r="G272" s="2">
        <f>('Inser. dati e pres. risult.'!$C$15*'Inser. dati e pres. risult.'!$D$71/60+G271)*EXP(-'Inser. dati e pres. risult.'!$D$76*(B272-B271))</f>
        <v>50.311140712489873</v>
      </c>
      <c r="H272" s="8">
        <f>G272/'Inser. dati e pres. risult.'!$C$22</f>
        <v>0.17348669211203405</v>
      </c>
      <c r="I272" s="8">
        <f>H272*'Inser. dati e pres. risult.'!$D$75</f>
        <v>7.8069011450415324E-2</v>
      </c>
      <c r="J272" s="9">
        <f t="shared" si="128"/>
        <v>7.5099404390561064E-2</v>
      </c>
      <c r="K272" s="7">
        <f t="shared" si="129"/>
        <v>2.2512670719983863</v>
      </c>
      <c r="L272" s="8">
        <f>K272/'Inser. dati e pres. risult.'!$C$22</f>
        <v>7.7629899034427109E-3</v>
      </c>
      <c r="M272" s="8">
        <f>L272*'Inser. dati e pres. risult.'!$D$75</f>
        <v>3.49334545654922E-3</v>
      </c>
      <c r="N272" s="9">
        <f t="shared" si="130"/>
        <v>3.4872508242607125E-3</v>
      </c>
      <c r="O272" s="2">
        <f t="shared" si="131"/>
        <v>4.4833333333333334</v>
      </c>
      <c r="P272" s="9">
        <f t="shared" si="143"/>
        <v>0.95356486709102306</v>
      </c>
      <c r="Q272" s="9">
        <f t="shared" si="144"/>
        <v>0.98054787518253761</v>
      </c>
      <c r="R272" s="35">
        <f t="shared" si="145"/>
        <v>-0.95446812909228385</v>
      </c>
      <c r="T272" s="2">
        <f t="shared" si="146"/>
        <v>4.4833333333333334</v>
      </c>
      <c r="U272" s="4">
        <f t="shared" si="132"/>
        <v>358.66666666666669</v>
      </c>
      <c r="V272" s="7">
        <f>V271-V271*U$4/'Inser. dati e pres. risult.'!$C$22+W271</f>
        <v>28.985020068263804</v>
      </c>
      <c r="W272" s="6">
        <f>V272*(1-'Inser. dati e pres. risult.'!$H$71)*U$4/'Inser. dati e pres. risult.'!$C$22</f>
        <v>1.3326446008397162E-4</v>
      </c>
      <c r="X272" s="5">
        <f t="shared" si="133"/>
        <v>71.014979931736192</v>
      </c>
      <c r="Y272" s="2">
        <f>('Inser. dati e pres. risult.'!$C$15*'Inser. dati e pres. risult.'!$D$71/60+Y271)*EXP(-'Inser. dati e pres. risult.'!$D$76*(T272-T271))</f>
        <v>50.311140712489873</v>
      </c>
      <c r="Z272" s="8">
        <f>Y272/'Inser. dati e pres. risult.'!$C$22</f>
        <v>0.17348669211203405</v>
      </c>
      <c r="AA272" s="8">
        <f>Z272*'Inser. dati e pres. risult.'!$D$75</f>
        <v>7.8069011450415324E-2</v>
      </c>
      <c r="AB272" s="9">
        <f t="shared" si="134"/>
        <v>7.5099404390561064E-2</v>
      </c>
      <c r="AC272" s="7">
        <f t="shared" si="135"/>
        <v>14.582694232087631</v>
      </c>
      <c r="AD272" s="8">
        <f>AC272/'Inser. dati e pres. risult.'!$C$22</f>
        <v>5.0285152524440109E-2</v>
      </c>
      <c r="AE272" s="8">
        <f>AD272*'Inser. dati e pres. risult.'!$D$75</f>
        <v>2.2628318635998051E-2</v>
      </c>
      <c r="AF272" s="9">
        <f t="shared" si="136"/>
        <v>2.2374218462444251E-2</v>
      </c>
      <c r="AG272" s="2">
        <f t="shared" si="155"/>
        <v>4.4833333333333334</v>
      </c>
      <c r="AH272" s="9">
        <f t="shared" si="147"/>
        <v>0.70207195857259852</v>
      </c>
      <c r="AI272" s="9">
        <f t="shared" si="148"/>
        <v>0.98054787518253761</v>
      </c>
      <c r="AJ272" s="35">
        <f t="shared" si="149"/>
        <v>-0.70786729202106646</v>
      </c>
      <c r="AL272" s="2">
        <f t="shared" si="150"/>
        <v>4.4833333333333334</v>
      </c>
      <c r="AM272" s="4">
        <f t="shared" si="137"/>
        <v>582.83333333333337</v>
      </c>
      <c r="AN272" s="7">
        <f>AN271-AN271*AM$4/'Inser. dati e pres. risult.'!$C$22+AO271</f>
        <v>13.328166720469389</v>
      </c>
      <c r="AO272" s="6">
        <f>AN272*(1-'Inser. dati e pres. risult.'!$H$71)*AM$4/'Inser. dati e pres. risult.'!$C$22</f>
        <v>9.9578257106955274E-5</v>
      </c>
      <c r="AP272" s="5">
        <f t="shared" si="138"/>
        <v>86.671833279530617</v>
      </c>
      <c r="AQ272" s="2">
        <f>('Inser. dati e pres. risult.'!$C$15*'Inser. dati e pres. risult.'!$D$71/60+AQ271)*EXP(-'Inser. dati e pres. risult.'!$D$76*(AL272-AL271))</f>
        <v>50.311140712489873</v>
      </c>
      <c r="AR272" s="8">
        <f>AQ272/'Inser. dati e pres. risult.'!$C$22</f>
        <v>0.17348669211203405</v>
      </c>
      <c r="AS272" s="8">
        <f>AR272*'Inser. dati e pres. risult.'!$D$75</f>
        <v>7.8069011450415324E-2</v>
      </c>
      <c r="AT272" s="9">
        <f t="shared" si="139"/>
        <v>7.5099404390561064E-2</v>
      </c>
      <c r="AU272" s="7">
        <f t="shared" si="140"/>
        <v>6.7055527131306008</v>
      </c>
      <c r="AV272" s="8">
        <f>AU272/'Inser. dati e pres. risult.'!$C$22</f>
        <v>2.3122595562519312E-2</v>
      </c>
      <c r="AW272" s="8">
        <f>AV272*'Inser. dati e pres. risult.'!$D$75</f>
        <v>1.0405168003133691E-2</v>
      </c>
      <c r="AX272" s="9">
        <f t="shared" si="141"/>
        <v>1.0351221512108766E-2</v>
      </c>
      <c r="AY272" s="2">
        <f t="shared" si="156"/>
        <v>4.4833333333333334</v>
      </c>
      <c r="AZ272" s="9">
        <f t="shared" si="151"/>
        <v>0.86216639670966866</v>
      </c>
      <c r="BA272" s="9">
        <f t="shared" si="152"/>
        <v>0.98054787518253761</v>
      </c>
      <c r="BB272" s="35">
        <f t="shared" si="153"/>
        <v>-0.86484755316491269</v>
      </c>
    </row>
    <row r="273" spans="1:54" x14ac:dyDescent="0.2">
      <c r="A273">
        <f t="shared" si="154"/>
        <v>270</v>
      </c>
      <c r="B273" s="2">
        <f t="shared" si="142"/>
        <v>4.5</v>
      </c>
      <c r="C273" s="4">
        <f t="shared" si="126"/>
        <v>900</v>
      </c>
      <c r="D273" s="7">
        <f>D272-D272*$C$4/'Inser. dati e pres. risult.'!$C$22+E272</f>
        <v>4.423307212089223</v>
      </c>
      <c r="E273" s="6">
        <f>D273*(1-'Inser. dati e pres. risult.'!$H$71)*C$4/'Inser. dati e pres. risult.'!$C$22</f>
        <v>5.0842611633209505E-5</v>
      </c>
      <c r="F273" s="5">
        <f t="shared" si="127"/>
        <v>95.576692787910773</v>
      </c>
      <c r="G273" s="2">
        <f>('Inser. dati e pres. risult.'!$C$15*'Inser. dati e pres. risult.'!$D$71/60+G272)*EXP(-'Inser. dati e pres. risult.'!$D$76*(B273-B272))</f>
        <v>50.326096123974111</v>
      </c>
      <c r="H273" s="8">
        <f>G273/'Inser. dati e pres. risult.'!$C$22</f>
        <v>0.17353826249646245</v>
      </c>
      <c r="I273" s="8">
        <f>H273*'Inser. dati e pres. risult.'!$D$75</f>
        <v>7.8092218123408108E-2</v>
      </c>
      <c r="J273" s="9">
        <f t="shared" si="128"/>
        <v>7.512086800718365E-2</v>
      </c>
      <c r="K273" s="7">
        <f t="shared" si="129"/>
        <v>2.2260778394147014</v>
      </c>
      <c r="L273" s="8">
        <f>K273/'Inser. dati e pres. risult.'!$C$22</f>
        <v>7.6761304807403492E-3</v>
      </c>
      <c r="M273" s="8">
        <f>L273*'Inser. dati e pres. risult.'!$D$75</f>
        <v>3.4542587163331573E-3</v>
      </c>
      <c r="N273" s="9">
        <f t="shared" si="130"/>
        <v>3.4482996280789102E-3</v>
      </c>
      <c r="O273" s="2">
        <f t="shared" si="131"/>
        <v>4.5</v>
      </c>
      <c r="P273" s="9">
        <f t="shared" si="143"/>
        <v>0.95409664824760598</v>
      </c>
      <c r="Q273" s="9">
        <f t="shared" si="144"/>
        <v>0.98082811846600704</v>
      </c>
      <c r="R273" s="35">
        <f t="shared" si="145"/>
        <v>-0.95497670186941608</v>
      </c>
      <c r="T273" s="2">
        <f t="shared" si="146"/>
        <v>4.5</v>
      </c>
      <c r="U273" s="4">
        <f t="shared" si="132"/>
        <v>360</v>
      </c>
      <c r="V273" s="7">
        <f>V272-V272*U$4/'Inser. dati e pres. risult.'!$C$22+W272</f>
        <v>28.851888872639915</v>
      </c>
      <c r="W273" s="6">
        <f>V273*(1-'Inser. dati e pres. risult.'!$H$71)*U$4/'Inser. dati e pres. risult.'!$C$22</f>
        <v>1.3265236263282731E-4</v>
      </c>
      <c r="X273" s="5">
        <f t="shared" si="133"/>
        <v>71.148111127360082</v>
      </c>
      <c r="Y273" s="2">
        <f>('Inser. dati e pres. risult.'!$C$15*'Inser. dati e pres. risult.'!$D$71/60+Y272)*EXP(-'Inser. dati e pres. risult.'!$D$76*(T273-T272))</f>
        <v>50.326096123974111</v>
      </c>
      <c r="Z273" s="8">
        <f>Y273/'Inser. dati e pres. risult.'!$C$22</f>
        <v>0.17353826249646245</v>
      </c>
      <c r="AA273" s="8">
        <f>Z273*'Inser. dati e pres. risult.'!$D$75</f>
        <v>7.8092218123408108E-2</v>
      </c>
      <c r="AB273" s="9">
        <f t="shared" si="134"/>
        <v>7.512086800718365E-2</v>
      </c>
      <c r="AC273" s="7">
        <f t="shared" si="135"/>
        <v>14.520029327626952</v>
      </c>
      <c r="AD273" s="8">
        <f>AC273/'Inser. dati e pres. risult.'!$C$22</f>
        <v>5.0069066646989492E-2</v>
      </c>
      <c r="AE273" s="8">
        <f>AD273*'Inser. dati e pres. risult.'!$D$75</f>
        <v>2.2531079991145272E-2</v>
      </c>
      <c r="AF273" s="9">
        <f t="shared" si="136"/>
        <v>2.2279150834225603E-2</v>
      </c>
      <c r="AG273" s="2">
        <f t="shared" si="155"/>
        <v>4.5</v>
      </c>
      <c r="AH273" s="9">
        <f t="shared" si="147"/>
        <v>0.7034226117821869</v>
      </c>
      <c r="AI273" s="9">
        <f t="shared" si="148"/>
        <v>0.98082811846600704</v>
      </c>
      <c r="AJ273" s="35">
        <f t="shared" si="149"/>
        <v>-0.70910855833475983</v>
      </c>
      <c r="AL273" s="2">
        <f t="shared" si="150"/>
        <v>4.5</v>
      </c>
      <c r="AM273" s="4">
        <f t="shared" si="137"/>
        <v>585</v>
      </c>
      <c r="AN273" s="7">
        <f>AN272-AN272*AM$4/'Inser. dati e pres. risult.'!$C$22+AO272</f>
        <v>13.22868804161954</v>
      </c>
      <c r="AO273" s="6">
        <f>AN273*(1-'Inser. dati e pres. risult.'!$H$71)*AM$4/'Inser. dati e pres. risult.'!$C$22</f>
        <v>9.8835025598306987E-5</v>
      </c>
      <c r="AP273" s="5">
        <f t="shared" si="138"/>
        <v>86.771311958380466</v>
      </c>
      <c r="AQ273" s="2">
        <f>('Inser. dati e pres. risult.'!$C$15*'Inser. dati e pres. risult.'!$D$71/60+AQ272)*EXP(-'Inser. dati e pres. risult.'!$D$76*(AL273-AL272))</f>
        <v>50.326096123974111</v>
      </c>
      <c r="AR273" s="8">
        <f>AQ273/'Inser. dati e pres. risult.'!$C$22</f>
        <v>0.17353826249646245</v>
      </c>
      <c r="AS273" s="8">
        <f>AR273*'Inser. dati e pres. risult.'!$D$75</f>
        <v>7.8092218123408108E-2</v>
      </c>
      <c r="AT273" s="9">
        <f t="shared" si="139"/>
        <v>7.512086800718365E-2</v>
      </c>
      <c r="AU273" s="7">
        <f t="shared" si="140"/>
        <v>6.6574822597661178</v>
      </c>
      <c r="AV273" s="8">
        <f>AU273/'Inser. dati e pres. risult.'!$C$22</f>
        <v>2.2956835378503855E-2</v>
      </c>
      <c r="AW273" s="8">
        <f>AV273*'Inser. dati e pres. risult.'!$D$75</f>
        <v>1.0330575920326735E-2</v>
      </c>
      <c r="AX273" s="9">
        <f t="shared" si="141"/>
        <v>1.0277398795213166E-2</v>
      </c>
      <c r="AY273" s="2">
        <f t="shared" si="156"/>
        <v>4.5</v>
      </c>
      <c r="AZ273" s="9">
        <f t="shared" si="151"/>
        <v>0.86318849784549401</v>
      </c>
      <c r="BA273" s="9">
        <f t="shared" si="152"/>
        <v>0.98082811846600704</v>
      </c>
      <c r="BB273" s="35">
        <f t="shared" si="153"/>
        <v>-0.86581143175728781</v>
      </c>
    </row>
    <row r="274" spans="1:54" x14ac:dyDescent="0.2">
      <c r="A274">
        <f t="shared" si="154"/>
        <v>271</v>
      </c>
      <c r="B274" s="2">
        <f t="shared" si="142"/>
        <v>4.5166666666666666</v>
      </c>
      <c r="C274" s="4">
        <f t="shared" si="126"/>
        <v>903.33333333333337</v>
      </c>
      <c r="D274" s="7">
        <f>D273-D273*$C$4/'Inser. dati e pres. risult.'!$C$22+E273</f>
        <v>4.3725154430676465</v>
      </c>
      <c r="E274" s="6">
        <f>D274*(1-'Inser. dati e pres. risult.'!$H$71)*C$4/'Inser. dati e pres. risult.'!$C$22</f>
        <v>5.02587981961799E-5</v>
      </c>
      <c r="F274" s="5">
        <f t="shared" si="127"/>
        <v>95.627484556932359</v>
      </c>
      <c r="G274" s="2">
        <f>('Inser. dati e pres. risult.'!$C$15*'Inser. dati e pres. risult.'!$D$71/60+G273)*EXP(-'Inser. dati e pres. risult.'!$D$76*(B274-B273))</f>
        <v>50.340836246608021</v>
      </c>
      <c r="H274" s="8">
        <f>G274/'Inser. dati e pres. risult.'!$C$22</f>
        <v>0.17358909050554489</v>
      </c>
      <c r="I274" s="8">
        <f>H274*'Inser. dati e pres. risult.'!$D$75</f>
        <v>7.8115090727495201E-2</v>
      </c>
      <c r="J274" s="9">
        <f t="shared" si="128"/>
        <v>7.5142022159471966E-2</v>
      </c>
      <c r="K274" s="7">
        <f t="shared" si="129"/>
        <v>2.201160839052331</v>
      </c>
      <c r="L274" s="8">
        <f>K274/'Inser. dati e pres. risult.'!$C$22</f>
        <v>7.5902097898356237E-3</v>
      </c>
      <c r="M274" s="8">
        <f>L274*'Inser. dati e pres. risult.'!$D$75</f>
        <v>3.4155944054260305E-3</v>
      </c>
      <c r="N274" s="9">
        <f t="shared" si="130"/>
        <v>3.4097678984041924E-3</v>
      </c>
      <c r="O274" s="2">
        <f t="shared" si="131"/>
        <v>4.5166666666666666</v>
      </c>
      <c r="P274" s="9">
        <f t="shared" si="143"/>
        <v>0.95462235643369131</v>
      </c>
      <c r="Q274" s="9">
        <f t="shared" si="144"/>
        <v>0.98110432117687973</v>
      </c>
      <c r="R274" s="35">
        <f t="shared" si="145"/>
        <v>-0.95547979781227022</v>
      </c>
      <c r="T274" s="2">
        <f t="shared" si="146"/>
        <v>4.5166666666666666</v>
      </c>
      <c r="U274" s="4">
        <f t="shared" si="132"/>
        <v>361.33333333333331</v>
      </c>
      <c r="V274" s="7">
        <f>V273-V273*U$4/'Inser. dati e pres. risult.'!$C$22+W273</f>
        <v>28.71936916236972</v>
      </c>
      <c r="W274" s="6">
        <f>V274*(1-'Inser. dati e pres. risult.'!$H$71)*U$4/'Inser. dati e pres. risult.'!$C$22</f>
        <v>1.3204307660859651E-4</v>
      </c>
      <c r="X274" s="5">
        <f t="shared" si="133"/>
        <v>71.280630837630284</v>
      </c>
      <c r="Y274" s="2">
        <f>('Inser. dati e pres. risult.'!$C$15*'Inser. dati e pres. risult.'!$D$71/60+Y273)*EXP(-'Inser. dati e pres. risult.'!$D$76*(T274-T273))</f>
        <v>50.340836246608021</v>
      </c>
      <c r="Z274" s="8">
        <f>Y274/'Inser. dati e pres. risult.'!$C$22</f>
        <v>0.17358909050554489</v>
      </c>
      <c r="AA274" s="8">
        <f>Z274*'Inser. dati e pres. risult.'!$D$75</f>
        <v>7.8115090727495201E-2</v>
      </c>
      <c r="AB274" s="9">
        <f t="shared" si="134"/>
        <v>7.5142022159471966E-2</v>
      </c>
      <c r="AC274" s="7">
        <f t="shared" si="135"/>
        <v>14.457570601087381</v>
      </c>
      <c r="AD274" s="8">
        <f>AC274/'Inser. dati e pres. risult.'!$C$22</f>
        <v>4.985369172788752E-2</v>
      </c>
      <c r="AE274" s="8">
        <f>AD274*'Inser. dati e pres. risult.'!$D$75</f>
        <v>2.2434161277549384E-2</v>
      </c>
      <c r="AF274" s="9">
        <f t="shared" si="136"/>
        <v>2.2184386795138344E-2</v>
      </c>
      <c r="AG274" s="2">
        <f t="shared" si="155"/>
        <v>4.5166666666666666</v>
      </c>
      <c r="AH274" s="9">
        <f t="shared" si="147"/>
        <v>0.70476723732484881</v>
      </c>
      <c r="AI274" s="9">
        <f t="shared" si="148"/>
        <v>0.98110432117687973</v>
      </c>
      <c r="AJ274" s="35">
        <f t="shared" si="149"/>
        <v>-0.71034586078642081</v>
      </c>
      <c r="AL274" s="2">
        <f t="shared" si="150"/>
        <v>4.5166666666666666</v>
      </c>
      <c r="AM274" s="4">
        <f t="shared" si="137"/>
        <v>587.16666666666663</v>
      </c>
      <c r="AN274" s="7">
        <f>AN273-AN273*AM$4/'Inser. dati e pres. risult.'!$C$22+AO273</f>
        <v>13.129951851046831</v>
      </c>
      <c r="AO274" s="6">
        <f>AN274*(1-'Inser. dati e pres. risult.'!$H$71)*AM$4/'Inser. dati e pres. risult.'!$C$22</f>
        <v>9.8097341415867209E-5</v>
      </c>
      <c r="AP274" s="5">
        <f t="shared" si="138"/>
        <v>86.870048148953174</v>
      </c>
      <c r="AQ274" s="2">
        <f>('Inser. dati e pres. risult.'!$C$15*'Inser. dati e pres. risult.'!$D$71/60+AQ273)*EXP(-'Inser. dati e pres. risult.'!$D$76*(AL274-AL273))</f>
        <v>50.340836246608021</v>
      </c>
      <c r="AR274" s="8">
        <f>AQ274/'Inser. dati e pres. risult.'!$C$22</f>
        <v>0.17358909050554489</v>
      </c>
      <c r="AS274" s="8">
        <f>AR274*'Inser. dati e pres. risult.'!$D$75</f>
        <v>7.8115090727495201E-2</v>
      </c>
      <c r="AT274" s="9">
        <f t="shared" si="139"/>
        <v>7.5142022159471966E-2</v>
      </c>
      <c r="AU274" s="7">
        <f t="shared" si="140"/>
        <v>6.6097275605939636</v>
      </c>
      <c r="AV274" s="8">
        <f>AU274/'Inser. dati e pres. risult.'!$C$22</f>
        <v>2.279216400204815E-2</v>
      </c>
      <c r="AW274" s="8">
        <f>AV274*'Inser. dati e pres. risult.'!$D$75</f>
        <v>1.0256473800921668E-2</v>
      </c>
      <c r="AX274" s="9">
        <f t="shared" si="141"/>
        <v>1.0204055535428802E-2</v>
      </c>
      <c r="AY274" s="2">
        <f t="shared" si="156"/>
        <v>4.5166666666666666</v>
      </c>
      <c r="AZ274" s="9">
        <f t="shared" si="151"/>
        <v>0.86420307516115291</v>
      </c>
      <c r="BA274" s="9">
        <f t="shared" si="152"/>
        <v>0.98110432117687973</v>
      </c>
      <c r="BB274" s="35">
        <f t="shared" si="153"/>
        <v>-0.86676905023807516</v>
      </c>
    </row>
    <row r="275" spans="1:54" x14ac:dyDescent="0.2">
      <c r="A275">
        <f t="shared" si="154"/>
        <v>272</v>
      </c>
      <c r="B275" s="2">
        <f t="shared" si="142"/>
        <v>4.5333333333333332</v>
      </c>
      <c r="C275" s="4">
        <f t="shared" si="126"/>
        <v>906.66666666666663</v>
      </c>
      <c r="D275" s="7">
        <f>D274-D274*$C$4/'Inser. dati e pres. risult.'!$C$22+E274</f>
        <v>4.3223069036696629</v>
      </c>
      <c r="E275" s="6">
        <f>D275*(1-'Inser. dati e pres. risult.'!$H$71)*C$4/'Inser. dati e pres. risult.'!$C$22</f>
        <v>4.9681688547927205E-5</v>
      </c>
      <c r="F275" s="5">
        <f t="shared" si="127"/>
        <v>95.67769309633033</v>
      </c>
      <c r="G275" s="2">
        <f>('Inser. dati e pres. risult.'!$C$15*'Inser. dati e pres. risult.'!$D$71/60+G274)*EXP(-'Inser. dati e pres. risult.'!$D$76*(B275-B274))</f>
        <v>50.355364179556688</v>
      </c>
      <c r="H275" s="8">
        <f>G275/'Inser. dati e pres. risult.'!$C$22</f>
        <v>0.17363918682605756</v>
      </c>
      <c r="I275" s="8">
        <f>H275*'Inser. dati e pres. risult.'!$D$75</f>
        <v>7.81376340717259E-2</v>
      </c>
      <c r="J275" s="9">
        <f t="shared" si="128"/>
        <v>7.5162871316225233E-2</v>
      </c>
      <c r="K275" s="7">
        <f t="shared" si="129"/>
        <v>2.1765133823009792</v>
      </c>
      <c r="L275" s="8">
        <f>K275/'Inser. dati e pres. risult.'!$C$22</f>
        <v>7.5052185596585488E-3</v>
      </c>
      <c r="M275" s="8">
        <f>L275*'Inser. dati e pres. risult.'!$D$75</f>
        <v>3.3773483518463468E-3</v>
      </c>
      <c r="N275" s="9">
        <f t="shared" si="130"/>
        <v>3.3716515260944213E-3</v>
      </c>
      <c r="O275" s="2">
        <f t="shared" si="131"/>
        <v>4.5333333333333332</v>
      </c>
      <c r="P275" s="9">
        <f t="shared" si="143"/>
        <v>0.95514206060716855</v>
      </c>
      <c r="Q275" s="9">
        <f t="shared" si="144"/>
        <v>0.98137654166277655</v>
      </c>
      <c r="R275" s="35">
        <f t="shared" si="145"/>
        <v>-0.95597747057254467</v>
      </c>
      <c r="T275" s="2">
        <f t="shared" si="146"/>
        <v>4.5333333333333332</v>
      </c>
      <c r="U275" s="4">
        <f t="shared" si="132"/>
        <v>362.66666666666663</v>
      </c>
      <c r="V275" s="7">
        <f>V274-V274*U$4/'Inser. dati e pres. risult.'!$C$22+W274</f>
        <v>28.587458128837731</v>
      </c>
      <c r="W275" s="6">
        <f>V275*(1-'Inser. dati e pres. risult.'!$H$71)*U$4/'Inser. dati e pres. risult.'!$C$22</f>
        <v>1.3143658909810463E-4</v>
      </c>
      <c r="X275" s="5">
        <f t="shared" si="133"/>
        <v>71.412541871162261</v>
      </c>
      <c r="Y275" s="2">
        <f>('Inser. dati e pres. risult.'!$C$15*'Inser. dati e pres. risult.'!$D$71/60+Y274)*EXP(-'Inser. dati e pres. risult.'!$D$76*(T275-T274))</f>
        <v>50.355364179556688</v>
      </c>
      <c r="Z275" s="8">
        <f>Y275/'Inser. dati e pres. risult.'!$C$22</f>
        <v>0.17363918682605756</v>
      </c>
      <c r="AA275" s="8">
        <f>Z275*'Inser. dati e pres. risult.'!$D$75</f>
        <v>7.81376340717259E-2</v>
      </c>
      <c r="AB275" s="9">
        <f t="shared" si="134"/>
        <v>7.5162871316225233E-2</v>
      </c>
      <c r="AC275" s="7">
        <f t="shared" si="135"/>
        <v>14.395318650454522</v>
      </c>
      <c r="AD275" s="8">
        <f>AC275/'Inser. dati e pres. risult.'!$C$22</f>
        <v>4.9639029829153525E-2</v>
      </c>
      <c r="AE275" s="8">
        <f>AD275*'Inser. dati e pres. risult.'!$D$75</f>
        <v>2.2337563423119086E-2</v>
      </c>
      <c r="AF275" s="9">
        <f t="shared" si="136"/>
        <v>2.2089927342657578E-2</v>
      </c>
      <c r="AG275" s="2">
        <f t="shared" si="155"/>
        <v>4.5333333333333332</v>
      </c>
      <c r="AH275" s="9">
        <f t="shared" si="147"/>
        <v>0.70610586110101048</v>
      </c>
      <c r="AI275" s="9">
        <f t="shared" si="148"/>
        <v>0.98137654166277655</v>
      </c>
      <c r="AJ275" s="35">
        <f t="shared" si="149"/>
        <v>-0.71157918635234996</v>
      </c>
      <c r="AL275" s="2">
        <f t="shared" si="150"/>
        <v>4.5333333333333332</v>
      </c>
      <c r="AM275" s="4">
        <f t="shared" si="137"/>
        <v>589.33333333333337</v>
      </c>
      <c r="AN275" s="7">
        <f>AN274-AN274*AM$4/'Inser. dati e pres. risult.'!$C$22+AO274</f>
        <v>13.03195260697238</v>
      </c>
      <c r="AO275" s="6">
        <f>AN275*(1-'Inser. dati e pres. risult.'!$H$71)*AM$4/'Inser. dati e pres. risult.'!$C$22</f>
        <v>9.7365163155540849E-5</v>
      </c>
      <c r="AP275" s="5">
        <f t="shared" si="138"/>
        <v>86.968047393027618</v>
      </c>
      <c r="AQ275" s="2">
        <f>('Inser. dati e pres. risult.'!$C$15*'Inser. dati e pres. risult.'!$D$71/60+AQ274)*EXP(-'Inser. dati e pres. risult.'!$D$76*(AL275-AL274))</f>
        <v>50.355364179556688</v>
      </c>
      <c r="AR275" s="8">
        <f>AQ275/'Inser. dati e pres. risult.'!$C$22</f>
        <v>0.17363918682605756</v>
      </c>
      <c r="AS275" s="8">
        <f>AR275*'Inser. dati e pres. risult.'!$D$75</f>
        <v>7.81376340717259E-2</v>
      </c>
      <c r="AT275" s="9">
        <f t="shared" si="139"/>
        <v>7.5162871316225233E-2</v>
      </c>
      <c r="AU275" s="7">
        <f t="shared" si="140"/>
        <v>6.5622871949481736</v>
      </c>
      <c r="AV275" s="8">
        <f>AU275/'Inser. dati e pres. risult.'!$C$22</f>
        <v>2.2628576534304046E-2</v>
      </c>
      <c r="AW275" s="8">
        <f>AV275*'Inser. dati e pres. risult.'!$D$75</f>
        <v>1.0182859440436821E-2</v>
      </c>
      <c r="AX275" s="9">
        <f t="shared" si="141"/>
        <v>1.0131189658011963E-2</v>
      </c>
      <c r="AY275" s="2">
        <f t="shared" si="156"/>
        <v>4.5333333333333332</v>
      </c>
      <c r="AZ275" s="9">
        <f t="shared" si="151"/>
        <v>0.86521018315827747</v>
      </c>
      <c r="BA275" s="9">
        <f t="shared" si="152"/>
        <v>0.98137654166277655</v>
      </c>
      <c r="BB275" s="35">
        <f t="shared" si="153"/>
        <v>-0.86772043569651125</v>
      </c>
    </row>
    <row r="276" spans="1:54" x14ac:dyDescent="0.2">
      <c r="A276">
        <f t="shared" si="154"/>
        <v>273</v>
      </c>
      <c r="B276" s="2">
        <f t="shared" si="142"/>
        <v>4.55</v>
      </c>
      <c r="C276" s="4">
        <f t="shared" si="126"/>
        <v>910</v>
      </c>
      <c r="D276" s="7">
        <f>D275-D275*$C$4/'Inser. dati e pres. risult.'!$C$22+E275</f>
        <v>4.2726748968102841</v>
      </c>
      <c r="E276" s="6">
        <f>D276*(1-'Inser. dati e pres. risult.'!$H$71)*C$4/'Inser. dati e pres. risult.'!$C$22</f>
        <v>4.9111205710463086E-5</v>
      </c>
      <c r="F276" s="5">
        <f t="shared" si="127"/>
        <v>95.727325103189713</v>
      </c>
      <c r="G276" s="2">
        <f>('Inser. dati e pres. risult.'!$C$15*'Inser. dati e pres. risult.'!$D$71/60+G275)*EXP(-'Inser. dati e pres. risult.'!$D$76*(B276-B275))</f>
        <v>50.369682977371525</v>
      </c>
      <c r="H276" s="8">
        <f>G276/'Inser. dati e pres. risult.'!$C$22</f>
        <v>0.1736885619909363</v>
      </c>
      <c r="I276" s="8">
        <f>H276*'Inser. dati e pres. risult.'!$D$75</f>
        <v>7.8159852895921339E-2</v>
      </c>
      <c r="J276" s="9">
        <f t="shared" si="128"/>
        <v>7.5183419881513447E-2</v>
      </c>
      <c r="K276" s="7">
        <f t="shared" si="129"/>
        <v>2.1521328001770761</v>
      </c>
      <c r="L276" s="8">
        <f>K276/'Inser. dati e pres. risult.'!$C$22</f>
        <v>7.4211475868175038E-3</v>
      </c>
      <c r="M276" s="8">
        <f>L276*'Inser. dati e pres. risult.'!$D$75</f>
        <v>3.3395164140678766E-3</v>
      </c>
      <c r="N276" s="9">
        <f t="shared" si="130"/>
        <v>3.3339464312027722E-3</v>
      </c>
      <c r="O276" s="2">
        <f t="shared" si="131"/>
        <v>4.55</v>
      </c>
      <c r="P276" s="9">
        <f t="shared" si="143"/>
        <v>0.95565582895195567</v>
      </c>
      <c r="Q276" s="9">
        <f t="shared" si="144"/>
        <v>0.9816448374261707</v>
      </c>
      <c r="R276" s="35">
        <f t="shared" si="145"/>
        <v>-0.95646977342074413</v>
      </c>
      <c r="T276" s="2">
        <f t="shared" si="146"/>
        <v>4.55</v>
      </c>
      <c r="U276" s="4">
        <f t="shared" si="132"/>
        <v>364</v>
      </c>
      <c r="V276" s="7">
        <f>V275-V275*U$4/'Inser. dati e pres. risult.'!$C$22+W275</f>
        <v>28.456152976328724</v>
      </c>
      <c r="W276" s="6">
        <f>V276*(1-'Inser. dati e pres. risult.'!$H$71)*U$4/'Inser. dati e pres. risult.'!$C$22</f>
        <v>1.3083288724748848E-4</v>
      </c>
      <c r="X276" s="5">
        <f t="shared" si="133"/>
        <v>71.543847023671276</v>
      </c>
      <c r="Y276" s="2">
        <f>('Inser. dati e pres. risult.'!$C$15*'Inser. dati e pres. risult.'!$D$71/60+Y275)*EXP(-'Inser. dati e pres. risult.'!$D$76*(T276-T275))</f>
        <v>50.369682977371525</v>
      </c>
      <c r="Z276" s="8">
        <f>Y276/'Inser. dati e pres. risult.'!$C$22</f>
        <v>0.1736885619909363</v>
      </c>
      <c r="AA276" s="8">
        <f>Z276*'Inser. dati e pres. risult.'!$D$75</f>
        <v>7.8159852895921339E-2</v>
      </c>
      <c r="AB276" s="9">
        <f t="shared" si="134"/>
        <v>7.5183419881513447E-2</v>
      </c>
      <c r="AC276" s="7">
        <f t="shared" si="135"/>
        <v>14.333274041732651</v>
      </c>
      <c r="AD276" s="8">
        <f>AC276/'Inser. dati e pres. risult.'!$C$22</f>
        <v>4.9425082902526382E-2</v>
      </c>
      <c r="AE276" s="8">
        <f>AD276*'Inser. dati e pres. risult.'!$D$75</f>
        <v>2.2241287306136871E-2</v>
      </c>
      <c r="AF276" s="9">
        <f t="shared" si="136"/>
        <v>2.1995773425790288E-2</v>
      </c>
      <c r="AG276" s="2">
        <f t="shared" si="155"/>
        <v>4.55</v>
      </c>
      <c r="AH276" s="9">
        <f t="shared" si="147"/>
        <v>0.70743850890987814</v>
      </c>
      <c r="AI276" s="9">
        <f t="shared" si="148"/>
        <v>0.9816448374261707</v>
      </c>
      <c r="AJ276" s="35">
        <f t="shared" si="149"/>
        <v>-0.71280852264167915</v>
      </c>
      <c r="AL276" s="2">
        <f t="shared" si="150"/>
        <v>4.55</v>
      </c>
      <c r="AM276" s="4">
        <f t="shared" si="137"/>
        <v>591.5</v>
      </c>
      <c r="AN276" s="7">
        <f>AN275-AN275*AM$4/'Inser. dati e pres. risult.'!$C$22+AO275</f>
        <v>12.934684808979995</v>
      </c>
      <c r="AO276" s="6">
        <f>AN276*(1-'Inser. dati e pres. risult.'!$H$71)*AM$4/'Inser. dati e pres. risult.'!$C$22</f>
        <v>9.6638449722264412E-5</v>
      </c>
      <c r="AP276" s="5">
        <f t="shared" si="138"/>
        <v>87.065315191020005</v>
      </c>
      <c r="AQ276" s="2">
        <f>('Inser. dati e pres. risult.'!$C$15*'Inser. dati e pres. risult.'!$D$71/60+AQ275)*EXP(-'Inser. dati e pres. risult.'!$D$76*(AL276-AL275))</f>
        <v>50.369682977371525</v>
      </c>
      <c r="AR276" s="8">
        <f>AQ276/'Inser. dati e pres. risult.'!$C$22</f>
        <v>0.1736885619909363</v>
      </c>
      <c r="AS276" s="8">
        <f>AR276*'Inser. dati e pres. risult.'!$D$75</f>
        <v>7.8159852895921339E-2</v>
      </c>
      <c r="AT276" s="9">
        <f t="shared" si="139"/>
        <v>7.5183419881513447E-2</v>
      </c>
      <c r="AU276" s="7">
        <f t="shared" si="140"/>
        <v>6.5151597324054569</v>
      </c>
      <c r="AV276" s="8">
        <f>AU276/'Inser. dati e pres. risult.'!$C$22</f>
        <v>2.2466068042777437E-2</v>
      </c>
      <c r="AW276" s="8">
        <f>AV276*'Inser. dati e pres. risult.'!$D$75</f>
        <v>1.0109730619249847E-2</v>
      </c>
      <c r="AX276" s="9">
        <f t="shared" si="141"/>
        <v>1.0058799071895108E-2</v>
      </c>
      <c r="AY276" s="2">
        <f t="shared" si="156"/>
        <v>4.55</v>
      </c>
      <c r="AZ276" s="9">
        <f t="shared" si="151"/>
        <v>0.86620987595739274</v>
      </c>
      <c r="BA276" s="9">
        <f t="shared" si="152"/>
        <v>0.9816448374261707</v>
      </c>
      <c r="BB276" s="35">
        <f t="shared" si="153"/>
        <v>-0.86866561543496756</v>
      </c>
    </row>
    <row r="277" spans="1:54" x14ac:dyDescent="0.2">
      <c r="A277">
        <f t="shared" si="154"/>
        <v>274</v>
      </c>
      <c r="B277" s="2">
        <f t="shared" si="142"/>
        <v>4.5666666666666664</v>
      </c>
      <c r="C277" s="4">
        <f t="shared" si="126"/>
        <v>913.33333333333326</v>
      </c>
      <c r="D277" s="7">
        <f>D276-D276*$C$4/'Inser. dati e pres. risult.'!$C$22+E276</f>
        <v>4.2236128023055315</v>
      </c>
      <c r="E277" s="6">
        <f>D277*(1-'Inser. dati e pres. risult.'!$H$71)*C$4/'Inser. dati e pres. risult.'!$C$22</f>
        <v>4.85472735897188E-5</v>
      </c>
      <c r="F277" s="5">
        <f t="shared" si="127"/>
        <v>95.776387197694476</v>
      </c>
      <c r="G277" s="2">
        <f>('Inser. dati e pres. risult.'!$C$15*'Inser. dati e pres. risult.'!$D$71/60+G276)*EXP(-'Inser. dati e pres. risult.'!$D$76*(B277-B276))</f>
        <v>50.383795650632521</v>
      </c>
      <c r="H277" s="8">
        <f>G277/'Inser. dati e pres. risult.'!$C$22</f>
        <v>0.17373722638149144</v>
      </c>
      <c r="I277" s="8">
        <f>H277*'Inser. dati e pres. risult.'!$D$75</f>
        <v>7.8181751871671146E-2</v>
      </c>
      <c r="J277" s="9">
        <f t="shared" si="128"/>
        <v>7.5203672195621296E-2</v>
      </c>
      <c r="K277" s="7">
        <f t="shared" si="129"/>
        <v>2.128016443387573</v>
      </c>
      <c r="L277" s="8">
        <f>K277/'Inser. dati e pres. risult.'!$C$22</f>
        <v>7.337987735819217E-3</v>
      </c>
      <c r="M277" s="8">
        <f>L277*'Inser. dati e pres. risult.'!$D$75</f>
        <v>3.3020944811186477E-3</v>
      </c>
      <c r="N277" s="9">
        <f t="shared" si="130"/>
        <v>3.2966485630986364E-3</v>
      </c>
      <c r="O277" s="2">
        <f t="shared" si="131"/>
        <v>4.5666666666666664</v>
      </c>
      <c r="P277" s="9">
        <f t="shared" si="143"/>
        <v>0.95616372888649204</v>
      </c>
      <c r="Q277" s="9">
        <f t="shared" si="144"/>
        <v>0.98190926513671162</v>
      </c>
      <c r="R277" s="35">
        <f t="shared" si="145"/>
        <v>-0.95695675924460177</v>
      </c>
      <c r="T277" s="2">
        <f t="shared" si="146"/>
        <v>4.5666666666666664</v>
      </c>
      <c r="U277" s="4">
        <f t="shared" si="132"/>
        <v>365.33333333333331</v>
      </c>
      <c r="V277" s="7">
        <f>V276-V276*U$4/'Inser. dati e pres. risult.'!$C$22+W276</f>
        <v>28.325450921968482</v>
      </c>
      <c r="W277" s="6">
        <f>V277*(1-'Inser. dati e pres. risult.'!$H$71)*U$4/'Inser. dati e pres. risult.'!$C$22</f>
        <v>1.3023195826192418E-4</v>
      </c>
      <c r="X277" s="5">
        <f t="shared" si="133"/>
        <v>71.674549078031518</v>
      </c>
      <c r="Y277" s="2">
        <f>('Inser. dati e pres. risult.'!$C$15*'Inser. dati e pres. risult.'!$D$71/60+Y276)*EXP(-'Inser. dati e pres. risult.'!$D$76*(T277-T276))</f>
        <v>50.383795650632521</v>
      </c>
      <c r="Z277" s="8">
        <f>Y277/'Inser. dati e pres. risult.'!$C$22</f>
        <v>0.17373722638149144</v>
      </c>
      <c r="AA277" s="8">
        <f>Z277*'Inser. dati e pres. risult.'!$D$75</f>
        <v>7.8181751871671146E-2</v>
      </c>
      <c r="AB277" s="9">
        <f t="shared" si="134"/>
        <v>7.5203672195621296E-2</v>
      </c>
      <c r="AC277" s="7">
        <f t="shared" si="135"/>
        <v>14.271437309644805</v>
      </c>
      <c r="AD277" s="8">
        <f>AC277/'Inser. dati e pres. risult.'!$C$22</f>
        <v>4.9211852791878639E-2</v>
      </c>
      <c r="AE277" s="8">
        <f>AD277*'Inser. dati e pres. risult.'!$D$75</f>
        <v>2.2145333756345389E-2</v>
      </c>
      <c r="AF277" s="9">
        <f t="shared" si="136"/>
        <v>2.1901925946112066E-2</v>
      </c>
      <c r="AG277" s="2">
        <f t="shared" si="155"/>
        <v>4.5666666666666664</v>
      </c>
      <c r="AH277" s="9">
        <f t="shared" si="147"/>
        <v>0.70876520644975505</v>
      </c>
      <c r="AI277" s="9">
        <f t="shared" si="148"/>
        <v>0.98190926513671162</v>
      </c>
      <c r="AJ277" s="35">
        <f t="shared" si="149"/>
        <v>-0.71403385788283713</v>
      </c>
      <c r="AL277" s="2">
        <f t="shared" si="150"/>
        <v>4.5666666666666664</v>
      </c>
      <c r="AM277" s="4">
        <f t="shared" si="137"/>
        <v>593.66666666666663</v>
      </c>
      <c r="AN277" s="7">
        <f>AN276-AN276*AM$4/'Inser. dati e pres. risult.'!$C$22+AO276</f>
        <v>12.838142997707454</v>
      </c>
      <c r="AO277" s="6">
        <f>AN277*(1-'Inser. dati e pres. risult.'!$H$71)*AM$4/'Inser. dati e pres. risult.'!$C$22</f>
        <v>9.591716032769945E-5</v>
      </c>
      <c r="AP277" s="5">
        <f t="shared" si="138"/>
        <v>87.16185700229255</v>
      </c>
      <c r="AQ277" s="2">
        <f>('Inser. dati e pres. risult.'!$C$15*'Inser. dati e pres. risult.'!$D$71/60+AQ276)*EXP(-'Inser. dati e pres. risult.'!$D$76*(AL277-AL276))</f>
        <v>50.383795650632521</v>
      </c>
      <c r="AR277" s="8">
        <f>AQ277/'Inser. dati e pres. risult.'!$C$22</f>
        <v>0.17373722638149144</v>
      </c>
      <c r="AS277" s="8">
        <f>AR277*'Inser. dati e pres. risult.'!$D$75</f>
        <v>7.8181751871671146E-2</v>
      </c>
      <c r="AT277" s="9">
        <f t="shared" si="139"/>
        <v>7.5203672195621296E-2</v>
      </c>
      <c r="AU277" s="7">
        <f t="shared" si="140"/>
        <v>6.4683437333009115</v>
      </c>
      <c r="AV277" s="8">
        <f>AU277/'Inser. dati e pres. risult.'!$C$22</f>
        <v>2.230463356310659E-2</v>
      </c>
      <c r="AW277" s="8">
        <f>AV277*'Inser. dati e pres. risult.'!$D$75</f>
        <v>1.0037085103397965E-2</v>
      </c>
      <c r="AX277" s="9">
        <f t="shared" si="141"/>
        <v>9.9868816704838936E-3</v>
      </c>
      <c r="AY277" s="2">
        <f t="shared" si="156"/>
        <v>4.5666666666666664</v>
      </c>
      <c r="AZ277" s="9">
        <f t="shared" si="151"/>
        <v>0.86720220730038533</v>
      </c>
      <c r="BA277" s="9">
        <f t="shared" si="152"/>
        <v>0.98190926513671162</v>
      </c>
      <c r="BB277" s="35">
        <f t="shared" si="153"/>
        <v>-0.86960461695854396</v>
      </c>
    </row>
    <row r="278" spans="1:54" x14ac:dyDescent="0.2">
      <c r="A278">
        <f t="shared" si="154"/>
        <v>275</v>
      </c>
      <c r="B278" s="2">
        <f t="shared" si="142"/>
        <v>4.583333333333333</v>
      </c>
      <c r="C278" s="4">
        <f t="shared" si="126"/>
        <v>916.66666666666663</v>
      </c>
      <c r="D278" s="7">
        <f>D277-D277*$C$4/'Inser. dati e pres. risult.'!$C$22+E277</f>
        <v>4.1751140759894021</v>
      </c>
      <c r="E278" s="6">
        <f>D278*(1-'Inser. dati e pres. risult.'!$H$71)*C$4/'Inser. dati e pres. risult.'!$C$22</f>
        <v>4.7989816965395464E-5</v>
      </c>
      <c r="F278" s="5">
        <f t="shared" si="127"/>
        <v>95.824885924010601</v>
      </c>
      <c r="G278" s="2">
        <f>('Inser. dati e pres. risult.'!$C$15*'Inser. dati e pres. risult.'!$D$71/60+G277)*EXP(-'Inser. dati e pres. risult.'!$D$76*(B278-B277))</f>
        <v>50.397705166581225</v>
      </c>
      <c r="H278" s="8">
        <f>G278/'Inser. dati e pres. risult.'!$C$22</f>
        <v>0.17378519022959044</v>
      </c>
      <c r="I278" s="8">
        <f>H278*'Inser. dati e pres. risult.'!$D$75</f>
        <v>7.8203335603315702E-2</v>
      </c>
      <c r="J278" s="9">
        <f t="shared" si="128"/>
        <v>7.5223632535976415E-2</v>
      </c>
      <c r="K278" s="7">
        <f t="shared" si="129"/>
        <v>2.1041616823855707</v>
      </c>
      <c r="L278" s="8">
        <f>K278/'Inser. dati e pres. risult.'!$C$22</f>
        <v>7.2557299392605884E-3</v>
      </c>
      <c r="M278" s="8">
        <f>L278*'Inser. dati e pres. risult.'!$D$75</f>
        <v>3.265078472667265E-3</v>
      </c>
      <c r="N278" s="9">
        <f t="shared" si="130"/>
        <v>3.259753900575979E-3</v>
      </c>
      <c r="O278" s="2">
        <f t="shared" si="131"/>
        <v>4.583333333333333</v>
      </c>
      <c r="P278" s="9">
        <f t="shared" si="143"/>
        <v>0.95666582707213754</v>
      </c>
      <c r="Q278" s="9">
        <f t="shared" si="144"/>
        <v>0.98216988064334521</v>
      </c>
      <c r="R278" s="35">
        <f t="shared" si="145"/>
        <v>-0.95743848054766334</v>
      </c>
      <c r="T278" s="2">
        <f t="shared" si="146"/>
        <v>4.583333333333333</v>
      </c>
      <c r="U278" s="4">
        <f t="shared" si="132"/>
        <v>366.66666666666663</v>
      </c>
      <c r="V278" s="7">
        <f>V277-V277*U$4/'Inser. dati e pres. risult.'!$C$22+W277</f>
        <v>28.195349195664821</v>
      </c>
      <c r="W278" s="6">
        <f>V278*(1-'Inser. dati e pres. risult.'!$H$71)*U$4/'Inser. dati e pres. risult.'!$C$22</f>
        <v>1.2963378940535563E-4</v>
      </c>
      <c r="X278" s="5">
        <f t="shared" si="133"/>
        <v>71.804650804335182</v>
      </c>
      <c r="Y278" s="2">
        <f>('Inser. dati e pres. risult.'!$C$15*'Inser. dati e pres. risult.'!$D$71/60+Y277)*EXP(-'Inser. dati e pres. risult.'!$D$76*(T278-T277))</f>
        <v>50.397705166581225</v>
      </c>
      <c r="Z278" s="8">
        <f>Y278/'Inser. dati e pres. risult.'!$C$22</f>
        <v>0.17378519022959044</v>
      </c>
      <c r="AA278" s="8">
        <f>Z278*'Inser. dati e pres. risult.'!$D$75</f>
        <v>7.8203335603315702E-2</v>
      </c>
      <c r="AB278" s="9">
        <f t="shared" si="134"/>
        <v>7.5223632535976415E-2</v>
      </c>
      <c r="AC278" s="7">
        <f t="shared" si="135"/>
        <v>14.209808958319188</v>
      </c>
      <c r="AD278" s="8">
        <f>AC278/'Inser. dati e pres. risult.'!$C$22</f>
        <v>4.8999341235583409E-2</v>
      </c>
      <c r="AE278" s="8">
        <f>AD278*'Inser. dati e pres. risult.'!$D$75</f>
        <v>2.2049703556012535E-2</v>
      </c>
      <c r="AF278" s="9">
        <f t="shared" si="136"/>
        <v>2.1808385758782967E-2</v>
      </c>
      <c r="AG278" s="2">
        <f t="shared" si="155"/>
        <v>4.583333333333333</v>
      </c>
      <c r="AH278" s="9">
        <f t="shared" si="147"/>
        <v>0.71008597931836248</v>
      </c>
      <c r="AI278" s="9">
        <f t="shared" si="148"/>
        <v>0.98216988064334521</v>
      </c>
      <c r="AJ278" s="35">
        <f t="shared" si="149"/>
        <v>-0.71525518091028384</v>
      </c>
      <c r="AL278" s="2">
        <f t="shared" si="150"/>
        <v>4.583333333333333</v>
      </c>
      <c r="AM278" s="4">
        <f t="shared" si="137"/>
        <v>595.83333333333326</v>
      </c>
      <c r="AN278" s="7">
        <f>AN277-AN277*AM$4/'Inser. dati e pres. risult.'!$C$22+AO277</f>
        <v>12.742321754540082</v>
      </c>
      <c r="AO278" s="6">
        <f>AN278*(1-'Inser. dati e pres. risult.'!$H$71)*AM$4/'Inser. dati e pres. risult.'!$C$22</f>
        <v>9.5201254487943236E-5</v>
      </c>
      <c r="AP278" s="5">
        <f t="shared" si="138"/>
        <v>87.257678245459914</v>
      </c>
      <c r="AQ278" s="2">
        <f>('Inser. dati e pres. risult.'!$C$15*'Inser. dati e pres. risult.'!$D$71/60+AQ277)*EXP(-'Inser. dati e pres. risult.'!$D$76*(AL278-AL277))</f>
        <v>50.397705166581225</v>
      </c>
      <c r="AR278" s="8">
        <f>AQ278/'Inser. dati e pres. risult.'!$C$22</f>
        <v>0.17378519022959044</v>
      </c>
      <c r="AS278" s="8">
        <f>AR278*'Inser. dati e pres. risult.'!$D$75</f>
        <v>7.8203335603315702E-2</v>
      </c>
      <c r="AT278" s="9">
        <f t="shared" si="139"/>
        <v>7.5223632535976415E-2</v>
      </c>
      <c r="AU278" s="7">
        <f t="shared" si="140"/>
        <v>6.4218377492302512</v>
      </c>
      <c r="AV278" s="8">
        <f>AU278/'Inser. dati e pres. risult.'!$C$22</f>
        <v>2.2144268100793969E-2</v>
      </c>
      <c r="AW278" s="8">
        <f>AV278*'Inser. dati e pres. risult.'!$D$75</f>
        <v>9.9649206453572853E-3</v>
      </c>
      <c r="AX278" s="9">
        <f t="shared" si="141"/>
        <v>9.9154353324343303E-3</v>
      </c>
      <c r="AY278" s="2">
        <f t="shared" si="156"/>
        <v>4.583333333333333</v>
      </c>
      <c r="AZ278" s="9">
        <f t="shared" si="151"/>
        <v>0.86818723055294922</v>
      </c>
      <c r="BA278" s="9">
        <f t="shared" si="152"/>
        <v>0.98216988064334521</v>
      </c>
      <c r="BB278" s="35">
        <f t="shared" si="153"/>
        <v>-0.87053746796492137</v>
      </c>
    </row>
    <row r="279" spans="1:54" x14ac:dyDescent="0.2">
      <c r="A279">
        <f t="shared" si="154"/>
        <v>276</v>
      </c>
      <c r="B279" s="2">
        <f t="shared" si="142"/>
        <v>4.5999999999999996</v>
      </c>
      <c r="C279" s="4">
        <f t="shared" si="126"/>
        <v>919.99999999999989</v>
      </c>
      <c r="D279" s="7">
        <f>D278-D278*$C$4/'Inser. dati e pres. risult.'!$C$22+E278</f>
        <v>4.1271722488409726</v>
      </c>
      <c r="E279" s="6">
        <f>D279*(1-'Inser. dati e pres. risult.'!$H$71)*C$4/'Inser. dati e pres. risult.'!$C$22</f>
        <v>4.7438761480930763E-5</v>
      </c>
      <c r="F279" s="5">
        <f t="shared" si="127"/>
        <v>95.872827751159022</v>
      </c>
      <c r="G279" s="2">
        <f>('Inser. dati e pres. risult.'!$C$15*'Inser. dati e pres. risult.'!$D$71/60+G278)*EXP(-'Inser. dati e pres. risult.'!$D$76*(B279-B278))</f>
        <v>50.411414449744598</v>
      </c>
      <c r="H279" s="8">
        <f>G279/'Inser. dati e pres. risult.'!$C$22</f>
        <v>0.17383246361980895</v>
      </c>
      <c r="I279" s="8">
        <f>H279*'Inser. dati e pres. risult.'!$D$75</f>
        <v>7.8224608628914033E-2</v>
      </c>
      <c r="J279" s="9">
        <f t="shared" si="128"/>
        <v>7.5243305118065762E-2</v>
      </c>
      <c r="K279" s="7">
        <f t="shared" si="129"/>
        <v>2.0805659074180669</v>
      </c>
      <c r="L279" s="8">
        <f>K279/'Inser. dati e pres. risult.'!$C$22</f>
        <v>7.1743651979933338E-3</v>
      </c>
      <c r="M279" s="8">
        <f>L279*'Inser. dati e pres. risult.'!$D$75</f>
        <v>3.2284643390970004E-3</v>
      </c>
      <c r="N279" s="9">
        <f t="shared" si="130"/>
        <v>3.2232584519498175E-3</v>
      </c>
      <c r="O279" s="2">
        <f t="shared" si="131"/>
        <v>4.5999999999999996</v>
      </c>
      <c r="P279" s="9">
        <f t="shared" si="143"/>
        <v>0.95716218942147557</v>
      </c>
      <c r="Q279" s="9">
        <f t="shared" si="144"/>
        <v>0.98242673898627886</v>
      </c>
      <c r="R279" s="35">
        <f t="shared" si="145"/>
        <v>-0.95791498944802833</v>
      </c>
      <c r="T279" s="2">
        <f t="shared" si="146"/>
        <v>4.5999999999999996</v>
      </c>
      <c r="U279" s="4">
        <f t="shared" si="132"/>
        <v>368</v>
      </c>
      <c r="V279" s="7">
        <f>V278-V278*U$4/'Inser. dati e pres. risult.'!$C$22+W278</f>
        <v>28.06584504004887</v>
      </c>
      <c r="W279" s="6">
        <f>V279*(1-'Inser. dati e pres. risult.'!$H$71)*U$4/'Inser. dati e pres. risult.'!$C$22</f>
        <v>1.290383680002248E-4</v>
      </c>
      <c r="X279" s="5">
        <f t="shared" si="133"/>
        <v>71.93415495995113</v>
      </c>
      <c r="Y279" s="2">
        <f>('Inser. dati e pres. risult.'!$C$15*'Inser. dati e pres. risult.'!$D$71/60+Y278)*EXP(-'Inser. dati e pres. risult.'!$D$76*(T279-T278))</f>
        <v>50.411414449744598</v>
      </c>
      <c r="Z279" s="8">
        <f>Y279/'Inser. dati e pres. risult.'!$C$22</f>
        <v>0.17383246361980895</v>
      </c>
      <c r="AA279" s="8">
        <f>Z279*'Inser. dati e pres. risult.'!$D$75</f>
        <v>7.8224608628914033E-2</v>
      </c>
      <c r="AB279" s="9">
        <f t="shared" si="134"/>
        <v>7.5243305118065762E-2</v>
      </c>
      <c r="AC279" s="7">
        <f t="shared" si="135"/>
        <v>14.148389461962124</v>
      </c>
      <c r="AD279" s="8">
        <f>AC279/'Inser. dati e pres. risult.'!$C$22</f>
        <v>4.8787549868834906E-2</v>
      </c>
      <c r="AE279" s="8">
        <f>AD279*'Inser. dati e pres. risult.'!$D$75</f>
        <v>2.1954397440975708E-2</v>
      </c>
      <c r="AF279" s="9">
        <f t="shared" si="136"/>
        <v>2.1715153673544707E-2</v>
      </c>
      <c r="AG279" s="2">
        <f t="shared" si="155"/>
        <v>4.5999999999999996</v>
      </c>
      <c r="AH279" s="9">
        <f t="shared" si="147"/>
        <v>0.71140085301315481</v>
      </c>
      <c r="AI279" s="9">
        <f t="shared" si="148"/>
        <v>0.98242673898627886</v>
      </c>
      <c r="AJ279" s="35">
        <f t="shared" si="149"/>
        <v>-0.71647248115149176</v>
      </c>
      <c r="AL279" s="2">
        <f t="shared" si="150"/>
        <v>4.5999999999999996</v>
      </c>
      <c r="AM279" s="4">
        <f t="shared" si="137"/>
        <v>598</v>
      </c>
      <c r="AN279" s="7">
        <f>AN278-AN278*AM$4/'Inser. dati e pres. risult.'!$C$22+AO278</f>
        <v>12.647215701306628</v>
      </c>
      <c r="AO279" s="6">
        <f>AN279*(1-'Inser. dati e pres. risult.'!$H$71)*AM$4/'Inser. dati e pres. risult.'!$C$22</f>
        <v>9.44906920212565E-5</v>
      </c>
      <c r="AP279" s="5">
        <f t="shared" si="138"/>
        <v>87.352784298693365</v>
      </c>
      <c r="AQ279" s="2">
        <f>('Inser. dati e pres. risult.'!$C$15*'Inser. dati e pres. risult.'!$D$71/60+AQ278)*EXP(-'Inser. dati e pres. risult.'!$D$76*(AL279-AL278))</f>
        <v>50.411414449744598</v>
      </c>
      <c r="AR279" s="8">
        <f>AQ279/'Inser. dati e pres. risult.'!$C$22</f>
        <v>0.17383246361980895</v>
      </c>
      <c r="AS279" s="8">
        <f>AR279*'Inser. dati e pres. risult.'!$D$75</f>
        <v>7.8224608628914033E-2</v>
      </c>
      <c r="AT279" s="9">
        <f t="shared" si="139"/>
        <v>7.5243305118065762E-2</v>
      </c>
      <c r="AU279" s="7">
        <f t="shared" si="140"/>
        <v>6.3756403235388577</v>
      </c>
      <c r="AV279" s="8">
        <f>AU279/'Inser. dati e pres. risult.'!$C$22</f>
        <v>2.1984966632892611E-2</v>
      </c>
      <c r="AW279" s="8">
        <f>AV279*'Inser. dati e pres. risult.'!$D$75</f>
        <v>9.893234984801675E-3</v>
      </c>
      <c r="AX279" s="9">
        <f t="shared" si="141"/>
        <v>9.8444579224093998E-3</v>
      </c>
      <c r="AY279" s="2">
        <f t="shared" si="156"/>
        <v>4.5999999999999996</v>
      </c>
      <c r="AZ279" s="9">
        <f t="shared" si="151"/>
        <v>0.8691649987070309</v>
      </c>
      <c r="BA279" s="9">
        <f t="shared" si="152"/>
        <v>0.98242673898627886</v>
      </c>
      <c r="BB279" s="35">
        <f t="shared" si="153"/>
        <v>-0.8714641963344828</v>
      </c>
    </row>
    <row r="280" spans="1:54" x14ac:dyDescent="0.2">
      <c r="A280">
        <f t="shared" si="154"/>
        <v>277</v>
      </c>
      <c r="B280" s="2">
        <f t="shared" si="142"/>
        <v>4.6166666666666663</v>
      </c>
      <c r="C280" s="4">
        <f t="shared" si="126"/>
        <v>923.33333333333326</v>
      </c>
      <c r="D280" s="7">
        <f>D279-D279*$C$4/'Inser. dati e pres. risult.'!$C$22+E279</f>
        <v>4.079780926121523</v>
      </c>
      <c r="E280" s="6">
        <f>D280*(1-'Inser. dati e pres. risult.'!$H$71)*C$4/'Inser. dati e pres. risult.'!$C$22</f>
        <v>4.6894033633580772E-5</v>
      </c>
      <c r="F280" s="5">
        <f t="shared" si="127"/>
        <v>95.920219073878471</v>
      </c>
      <c r="G280" s="2">
        <f>('Inser. dati e pres. risult.'!$C$15*'Inser. dati e pres. risult.'!$D$71/60+G279)*EXP(-'Inser. dati e pres. risult.'!$D$76*(B280-B279))</f>
        <v>50.424926382549927</v>
      </c>
      <c r="H280" s="8">
        <f>G280/'Inser. dati e pres. risult.'!$C$22</f>
        <v>0.17387905649155147</v>
      </c>
      <c r="I280" s="8">
        <f>H280*'Inser. dati e pres. risult.'!$D$75</f>
        <v>7.8245575421198157E-2</v>
      </c>
      <c r="J280" s="9">
        <f t="shared" si="128"/>
        <v>7.5262694096337679E-2</v>
      </c>
      <c r="K280" s="7">
        <f t="shared" si="129"/>
        <v>2.0572265285660918</v>
      </c>
      <c r="L280" s="8">
        <f>K280/'Inser. dati e pres. risult.'!$C$22</f>
        <v>7.0938845812623854E-3</v>
      </c>
      <c r="M280" s="8">
        <f>L280*'Inser. dati e pres. risult.'!$D$75</f>
        <v>3.1922480615680735E-3</v>
      </c>
      <c r="N280" s="9">
        <f t="shared" si="130"/>
        <v>3.1871582551401545E-3</v>
      </c>
      <c r="O280" s="2">
        <f t="shared" si="131"/>
        <v>4.6166666666666663</v>
      </c>
      <c r="P280" s="9">
        <f t="shared" si="143"/>
        <v>0.95765288110653424</v>
      </c>
      <c r="Q280" s="9">
        <f t="shared" si="144"/>
        <v>0.98267989440875891</v>
      </c>
      <c r="R280" s="35">
        <f t="shared" si="145"/>
        <v>-0.9583863376772539</v>
      </c>
      <c r="T280" s="2">
        <f t="shared" si="146"/>
        <v>4.6166666666666663</v>
      </c>
      <c r="U280" s="4">
        <f t="shared" si="132"/>
        <v>369.33333333333331</v>
      </c>
      <c r="V280" s="7">
        <f>V279-V279*U$4/'Inser. dati e pres. risult.'!$C$22+W279</f>
        <v>27.936935710416648</v>
      </c>
      <c r="W280" s="6">
        <f>V280*(1-'Inser. dati e pres. risult.'!$H$71)*U$4/'Inser. dati e pres. risult.'!$C$22</f>
        <v>1.2844568142720308E-4</v>
      </c>
      <c r="X280" s="5">
        <f t="shared" si="133"/>
        <v>72.063064289583352</v>
      </c>
      <c r="Y280" s="2">
        <f>('Inser. dati e pres. risult.'!$C$15*'Inser. dati e pres. risult.'!$D$71/60+Y279)*EXP(-'Inser. dati e pres. risult.'!$D$76*(T280-T279))</f>
        <v>50.424926382549927</v>
      </c>
      <c r="Z280" s="8">
        <f>Y280/'Inser. dati e pres. risult.'!$C$22</f>
        <v>0.17387905649155147</v>
      </c>
      <c r="AA280" s="8">
        <f>Z280*'Inser. dati e pres. risult.'!$D$75</f>
        <v>7.8245575421198157E-2</v>
      </c>
      <c r="AB280" s="9">
        <f t="shared" si="134"/>
        <v>7.5262694096337679E-2</v>
      </c>
      <c r="AC280" s="7">
        <f t="shared" si="135"/>
        <v>14.087179265517896</v>
      </c>
      <c r="AD280" s="8">
        <f>AC280/'Inser. dati e pres. risult.'!$C$22</f>
        <v>4.8576480225923778E-2</v>
      </c>
      <c r="AE280" s="8">
        <f>AD280*'Inser. dati e pres. risult.'!$D$75</f>
        <v>2.18594161016657E-2</v>
      </c>
      <c r="AF280" s="9">
        <f t="shared" si="136"/>
        <v>2.1622230455697888E-2</v>
      </c>
      <c r="AG280" s="2">
        <f t="shared" si="155"/>
        <v>4.6166666666666663</v>
      </c>
      <c r="AH280" s="9">
        <f t="shared" si="147"/>
        <v>0.71270985293163935</v>
      </c>
      <c r="AI280" s="9">
        <f t="shared" si="148"/>
        <v>0.98267989440875891</v>
      </c>
      <c r="AJ280" s="35">
        <f t="shared" si="149"/>
        <v>-0.71768574861418655</v>
      </c>
      <c r="AL280" s="2">
        <f t="shared" si="150"/>
        <v>4.6166666666666663</v>
      </c>
      <c r="AM280" s="4">
        <f t="shared" si="137"/>
        <v>600.16666666666663</v>
      </c>
      <c r="AN280" s="7">
        <f>AN279-AN279*AM$4/'Inser. dati e pres. risult.'!$C$22+AO279</f>
        <v>12.552819499977392</v>
      </c>
      <c r="AO280" s="6">
        <f>AN280*(1-'Inser. dati e pres. risult.'!$H$71)*AM$4/'Inser. dati e pres. risult.'!$C$22</f>
        <v>9.3785433045808181E-5</v>
      </c>
      <c r="AP280" s="5">
        <f t="shared" si="138"/>
        <v>87.447180500022611</v>
      </c>
      <c r="AQ280" s="2">
        <f>('Inser. dati e pres. risult.'!$C$15*'Inser. dati e pres. risult.'!$D$71/60+AQ279)*EXP(-'Inser. dati e pres. risult.'!$D$76*(AL280-AL279))</f>
        <v>50.424926382549927</v>
      </c>
      <c r="AR280" s="8">
        <f>AQ280/'Inser. dati e pres. risult.'!$C$22</f>
        <v>0.17387905649155147</v>
      </c>
      <c r="AS280" s="8">
        <f>AR280*'Inser. dati e pres. risult.'!$D$75</f>
        <v>7.8245575421198157E-2</v>
      </c>
      <c r="AT280" s="9">
        <f t="shared" si="139"/>
        <v>7.5262694096337679E-2</v>
      </c>
      <c r="AU280" s="7">
        <f t="shared" si="140"/>
        <v>6.3297499917979723</v>
      </c>
      <c r="AV280" s="8">
        <f>AU280/'Inser. dati e pres. risult.'!$C$22</f>
        <v>2.1826724109648182E-2</v>
      </c>
      <c r="AW280" s="8">
        <f>AV280*'Inser. dati e pres. risult.'!$D$75</f>
        <v>9.8220258493416819E-3</v>
      </c>
      <c r="AX280" s="9">
        <f t="shared" si="141"/>
        <v>9.7739472918163539E-3</v>
      </c>
      <c r="AY280" s="2">
        <f t="shared" si="156"/>
        <v>4.6166666666666663</v>
      </c>
      <c r="AZ280" s="9">
        <f t="shared" si="151"/>
        <v>0.87013556438325845</v>
      </c>
      <c r="BA280" s="9">
        <f t="shared" si="152"/>
        <v>0.98267989440875891</v>
      </c>
      <c r="BB280" s="35">
        <f t="shared" si="153"/>
        <v>-0.87238483012068735</v>
      </c>
    </row>
    <row r="281" spans="1:54" x14ac:dyDescent="0.2">
      <c r="A281">
        <f t="shared" si="154"/>
        <v>278</v>
      </c>
      <c r="B281" s="2">
        <f t="shared" si="142"/>
        <v>4.6333333333333337</v>
      </c>
      <c r="C281" s="4">
        <f t="shared" si="126"/>
        <v>926.66666666666674</v>
      </c>
      <c r="D281" s="7">
        <f>D280-D280*$C$4/'Inser. dati e pres. risult.'!$C$22+E280</f>
        <v>4.0329337865215766</v>
      </c>
      <c r="E281" s="6">
        <f>D281*(1-'Inser. dati e pres. risult.'!$H$71)*C$4/'Inser. dati e pres. risult.'!$C$22</f>
        <v>4.6355560764615867E-5</v>
      </c>
      <c r="F281" s="5">
        <f t="shared" si="127"/>
        <v>95.967066213478418</v>
      </c>
      <c r="G281" s="2">
        <f>('Inser. dati e pres. risult.'!$C$15*'Inser. dati e pres. risult.'!$D$71/60+G280)*EXP(-'Inser. dati e pres. risult.'!$D$76*(B281-B280))</f>
        <v>50.438243805930824</v>
      </c>
      <c r="H281" s="8">
        <f>G281/'Inser. dati e pres. risult.'!$C$22</f>
        <v>0.17392497864114076</v>
      </c>
      <c r="I281" s="8">
        <f>H281*'Inser. dati e pres. risult.'!$D$75</f>
        <v>7.8266240388513347E-2</v>
      </c>
      <c r="J281" s="9">
        <f t="shared" si="128"/>
        <v>7.5281803565090288E-2</v>
      </c>
      <c r="K281" s="7">
        <f t="shared" si="129"/>
        <v>2.0341409757775106</v>
      </c>
      <c r="L281" s="8">
        <f>K281/'Inser. dati e pres. risult.'!$C$22</f>
        <v>7.0142792268190019E-3</v>
      </c>
      <c r="M281" s="8">
        <f>L281*'Inser. dati e pres. risult.'!$D$75</f>
        <v>3.1564256520685511E-3</v>
      </c>
      <c r="N281" s="9">
        <f t="shared" si="130"/>
        <v>3.151449377743587E-3</v>
      </c>
      <c r="O281" s="2">
        <f t="shared" si="131"/>
        <v>4.6333333333333337</v>
      </c>
      <c r="P281" s="9">
        <f t="shared" si="143"/>
        <v>0.9581379665669304</v>
      </c>
      <c r="Q281" s="9">
        <f t="shared" si="144"/>
        <v>0.98292940036867027</v>
      </c>
      <c r="R281" s="35">
        <f t="shared" si="145"/>
        <v>-0.95885257657941969</v>
      </c>
      <c r="T281" s="2">
        <f t="shared" si="146"/>
        <v>4.6333333333333337</v>
      </c>
      <c r="U281" s="4">
        <f t="shared" si="132"/>
        <v>370.66666666666669</v>
      </c>
      <c r="V281" s="7">
        <f>V280-V280*U$4/'Inser. dati e pres. risult.'!$C$22+W280</f>
        <v>27.808618474670872</v>
      </c>
      <c r="W281" s="6">
        <f>V281*(1-'Inser. dati e pres. risult.'!$H$71)*U$4/'Inser. dati e pres. risult.'!$C$22</f>
        <v>1.2785571712492367E-4</v>
      </c>
      <c r="X281" s="5">
        <f t="shared" si="133"/>
        <v>72.19138152532912</v>
      </c>
      <c r="Y281" s="2">
        <f>('Inser. dati e pres. risult.'!$C$15*'Inser. dati e pres. risult.'!$D$71/60+Y280)*EXP(-'Inser. dati e pres. risult.'!$D$76*(T281-T280))</f>
        <v>50.438243805930824</v>
      </c>
      <c r="Z281" s="8">
        <f>Y281/'Inser. dati e pres. risult.'!$C$22</f>
        <v>0.17392497864114076</v>
      </c>
      <c r="AA281" s="8">
        <f>Z281*'Inser. dati e pres. risult.'!$D$75</f>
        <v>7.8266240388513347E-2</v>
      </c>
      <c r="AB281" s="9">
        <f t="shared" si="134"/>
        <v>7.5281803565090288E-2</v>
      </c>
      <c r="AC281" s="7">
        <f t="shared" si="135"/>
        <v>14.026178785315617</v>
      </c>
      <c r="AD281" s="8">
        <f>AC281/'Inser. dati e pres. risult.'!$C$22</f>
        <v>4.8366133742467642E-2</v>
      </c>
      <c r="AE281" s="8">
        <f>AD281*'Inser. dati e pres. risult.'!$D$75</f>
        <v>2.176476018411044E-2</v>
      </c>
      <c r="AF281" s="9">
        <f t="shared" si="136"/>
        <v>2.1529616827061226E-2</v>
      </c>
      <c r="AG281" s="2">
        <f t="shared" si="155"/>
        <v>4.6333333333333337</v>
      </c>
      <c r="AH281" s="9">
        <f t="shared" si="147"/>
        <v>0.71401300437168391</v>
      </c>
      <c r="AI281" s="9">
        <f t="shared" si="148"/>
        <v>0.98292940036867027</v>
      </c>
      <c r="AJ281" s="35">
        <f t="shared" si="149"/>
        <v>-0.71889497387382173</v>
      </c>
      <c r="AL281" s="2">
        <f t="shared" si="150"/>
        <v>4.6333333333333337</v>
      </c>
      <c r="AM281" s="4">
        <f t="shared" si="137"/>
        <v>602.33333333333337</v>
      </c>
      <c r="AN281" s="7">
        <f>AN280-AN280*AM$4/'Inser. dati e pres. risult.'!$C$22+AO280</f>
        <v>12.459127852364631</v>
      </c>
      <c r="AO281" s="6">
        <f>AN281*(1-'Inser. dati e pres. risult.'!$H$71)*AM$4/'Inser. dati e pres. risult.'!$C$22</f>
        <v>9.3085437977436972E-5</v>
      </c>
      <c r="AP281" s="5">
        <f t="shared" si="138"/>
        <v>87.540872147635369</v>
      </c>
      <c r="AQ281" s="2">
        <f>('Inser. dati e pres. risult.'!$C$15*'Inser. dati e pres. risult.'!$D$71/60+AQ280)*EXP(-'Inser. dati e pres. risult.'!$D$76*(AL281-AL280))</f>
        <v>50.438243805930824</v>
      </c>
      <c r="AR281" s="8">
        <f>AQ281/'Inser. dati e pres. risult.'!$C$22</f>
        <v>0.17392497864114076</v>
      </c>
      <c r="AS281" s="8">
        <f>AR281*'Inser. dati e pres. risult.'!$D$75</f>
        <v>7.8266240388513347E-2</v>
      </c>
      <c r="AT281" s="9">
        <f t="shared" si="139"/>
        <v>7.5281803565090288E-2</v>
      </c>
      <c r="AU281" s="7">
        <f t="shared" si="140"/>
        <v>6.2841652822683054</v>
      </c>
      <c r="AV281" s="8">
        <f>AU281/'Inser. dati e pres. risult.'!$C$22</f>
        <v>2.1669535456097604E-2</v>
      </c>
      <c r="AW281" s="8">
        <f>AV281*'Inser. dati e pres. risult.'!$D$75</f>
        <v>9.7512909552439214E-3</v>
      </c>
      <c r="AX281" s="9">
        <f t="shared" si="141"/>
        <v>9.7039012795258062E-3</v>
      </c>
      <c r="AY281" s="2">
        <f t="shared" si="156"/>
        <v>4.6333333333333337</v>
      </c>
      <c r="AZ281" s="9">
        <f t="shared" si="151"/>
        <v>0.87109897983334572</v>
      </c>
      <c r="BA281" s="9">
        <f t="shared" si="152"/>
        <v>0.98292940036867027</v>
      </c>
      <c r="BB281" s="35">
        <f t="shared" si="153"/>
        <v>-0.87329939754068064</v>
      </c>
    </row>
    <row r="282" spans="1:54" x14ac:dyDescent="0.2">
      <c r="A282">
        <f t="shared" si="154"/>
        <v>279</v>
      </c>
      <c r="B282" s="2">
        <f t="shared" si="142"/>
        <v>4.6500000000000004</v>
      </c>
      <c r="C282" s="4">
        <f t="shared" si="126"/>
        <v>930.00000000000011</v>
      </c>
      <c r="D282" s="7">
        <f>D281-D281*$C$4/'Inser. dati e pres. risult.'!$C$22+E281</f>
        <v>3.9866245813177255</v>
      </c>
      <c r="E282" s="6">
        <f>D282*(1-'Inser. dati e pres. risult.'!$H$71)*C$4/'Inser. dati e pres. risult.'!$C$22</f>
        <v>4.5823271049629069E-5</v>
      </c>
      <c r="F282" s="5">
        <f t="shared" si="127"/>
        <v>96.013375418682273</v>
      </c>
      <c r="G282" s="2">
        <f>('Inser. dati e pres. risult.'!$C$15*'Inser. dati e pres. risult.'!$D$71/60+G281)*EXP(-'Inser. dati e pres. risult.'!$D$76*(B282-B281))</f>
        <v>50.45136951992469</v>
      </c>
      <c r="H282" s="8">
        <f>G282/'Inser. dati e pres. risult.'!$C$22</f>
        <v>0.17397023972387823</v>
      </c>
      <c r="I282" s="8">
        <f>H282*'Inser. dati e pres. risult.'!$D$75</f>
        <v>7.8286607875745207E-2</v>
      </c>
      <c r="J282" s="9">
        <f t="shared" si="128"/>
        <v>7.5300637559348016E-2</v>
      </c>
      <c r="K282" s="7">
        <f t="shared" si="129"/>
        <v>2.0113066988927564</v>
      </c>
      <c r="L282" s="8">
        <f>K282/'Inser. dati e pres. risult.'!$C$22</f>
        <v>6.9355403410095049E-3</v>
      </c>
      <c r="M282" s="8">
        <f>L282*'Inser. dati e pres. risult.'!$D$75</f>
        <v>3.1209931534542774E-3</v>
      </c>
      <c r="N282" s="9">
        <f t="shared" si="130"/>
        <v>3.1161279170949241E-3</v>
      </c>
      <c r="O282" s="2">
        <f t="shared" si="131"/>
        <v>4.6500000000000004</v>
      </c>
      <c r="P282" s="9">
        <f t="shared" si="143"/>
        <v>0.95861750951791136</v>
      </c>
      <c r="Q282" s="9">
        <f t="shared" si="144"/>
        <v>0.98317530954998111</v>
      </c>
      <c r="R282" s="35">
        <f t="shared" si="145"/>
        <v>-0.95931375711032341</v>
      </c>
      <c r="T282" s="2">
        <f t="shared" si="146"/>
        <v>4.6500000000000004</v>
      </c>
      <c r="U282" s="4">
        <f t="shared" si="132"/>
        <v>372</v>
      </c>
      <c r="V282" s="7">
        <f>V281-V281*U$4/'Inser. dati e pres. risult.'!$C$22+W281</f>
        <v>27.680890613263074</v>
      </c>
      <c r="W282" s="6">
        <f>V282*(1-'Inser. dati e pres. risult.'!$H$71)*U$4/'Inser. dati e pres. risult.'!$C$22</f>
        <v>1.2726846258971541E-4</v>
      </c>
      <c r="X282" s="5">
        <f t="shared" si="133"/>
        <v>72.319109386736926</v>
      </c>
      <c r="Y282" s="2">
        <f>('Inser. dati e pres. risult.'!$C$15*'Inser. dati e pres. risult.'!$D$71/60+Y281)*EXP(-'Inser. dati e pres. risult.'!$D$76*(T282-T281))</f>
        <v>50.45136951992469</v>
      </c>
      <c r="Z282" s="8">
        <f>Y282/'Inser. dati e pres. risult.'!$C$22</f>
        <v>0.17397023972387823</v>
      </c>
      <c r="AA282" s="8">
        <f>Z282*'Inser. dati e pres. risult.'!$D$75</f>
        <v>7.8286607875745207E-2</v>
      </c>
      <c r="AB282" s="9">
        <f t="shared" si="134"/>
        <v>7.5300637559348016E-2</v>
      </c>
      <c r="AC282" s="7">
        <f t="shared" si="135"/>
        <v>13.9653884097035</v>
      </c>
      <c r="AD282" s="8">
        <f>AC282/'Inser. dati e pres. risult.'!$C$22</f>
        <v>4.8156511757598275E-2</v>
      </c>
      <c r="AE282" s="8">
        <f>AD282*'Inser. dati e pres. risult.'!$D$75</f>
        <v>2.1670430290919224E-2</v>
      </c>
      <c r="AF282" s="9">
        <f t="shared" si="136"/>
        <v>2.1437313466911134E-2</v>
      </c>
      <c r="AG282" s="2">
        <f t="shared" si="155"/>
        <v>4.6500000000000004</v>
      </c>
      <c r="AH282" s="9">
        <f t="shared" si="147"/>
        <v>0.71531033253184129</v>
      </c>
      <c r="AI282" s="9">
        <f t="shared" si="148"/>
        <v>0.98317530954998111</v>
      </c>
      <c r="AJ282" s="35">
        <f t="shared" si="149"/>
        <v>-0.72010014806131184</v>
      </c>
      <c r="AL282" s="2">
        <f t="shared" si="150"/>
        <v>4.6500000000000004</v>
      </c>
      <c r="AM282" s="4">
        <f t="shared" si="137"/>
        <v>604.5</v>
      </c>
      <c r="AN282" s="7">
        <f>AN281-AN281*AM$4/'Inser. dati e pres. risult.'!$C$22+AO281</f>
        <v>12.366135499825171</v>
      </c>
      <c r="AO282" s="6">
        <f>AN282*(1-'Inser. dati e pres. risult.'!$H$71)*AM$4/'Inser. dati e pres. risult.'!$C$22</f>
        <v>9.2390667527429519E-5</v>
      </c>
      <c r="AP282" s="5">
        <f t="shared" si="138"/>
        <v>87.633864500174823</v>
      </c>
      <c r="AQ282" s="2">
        <f>('Inser. dati e pres. risult.'!$C$15*'Inser. dati e pres. risult.'!$D$71/60+AQ281)*EXP(-'Inser. dati e pres. risult.'!$D$76*(AL282-AL281))</f>
        <v>50.45136951992469</v>
      </c>
      <c r="AR282" s="8">
        <f>AQ282/'Inser. dati e pres. risult.'!$C$22</f>
        <v>0.17397023972387823</v>
      </c>
      <c r="AS282" s="8">
        <f>AR282*'Inser. dati e pres. risult.'!$D$75</f>
        <v>7.8286607875745207E-2</v>
      </c>
      <c r="AT282" s="9">
        <f t="shared" si="139"/>
        <v>7.5300637559348016E-2</v>
      </c>
      <c r="AU282" s="7">
        <f t="shared" si="140"/>
        <v>6.2388847163513832</v>
      </c>
      <c r="AV282" s="8">
        <f>AU282/'Inser. dati e pres. risult.'!$C$22</f>
        <v>2.1513395573625461E-2</v>
      </c>
      <c r="AW282" s="8">
        <f>AV282*'Inser. dati e pres. risult.'!$D$75</f>
        <v>9.6810280081314568E-3</v>
      </c>
      <c r="AX282" s="9">
        <f t="shared" si="141"/>
        <v>9.6343177125711721E-3</v>
      </c>
      <c r="AY282" s="2">
        <f t="shared" si="156"/>
        <v>4.6500000000000004</v>
      </c>
      <c r="AZ282" s="9">
        <f t="shared" si="151"/>
        <v>0.87205529694250061</v>
      </c>
      <c r="BA282" s="9">
        <f t="shared" si="152"/>
        <v>0.98317530954998111</v>
      </c>
      <c r="BB282" s="35">
        <f t="shared" si="153"/>
        <v>-0.87420792696616256</v>
      </c>
    </row>
    <row r="283" spans="1:54" x14ac:dyDescent="0.2">
      <c r="A283">
        <f t="shared" si="154"/>
        <v>280</v>
      </c>
      <c r="B283" s="2">
        <f t="shared" si="142"/>
        <v>4.666666666666667</v>
      </c>
      <c r="C283" s="4">
        <f t="shared" si="126"/>
        <v>933.33333333333337</v>
      </c>
      <c r="D283" s="7">
        <f>D282-D282*$C$4/'Inser. dati e pres. risult.'!$C$22+E282</f>
        <v>3.9408471335391462</v>
      </c>
      <c r="E283" s="6">
        <f>D283*(1-'Inser. dati e pres. risult.'!$H$71)*C$4/'Inser. dati e pres. risult.'!$C$22</f>
        <v>4.5297093488955737E-5</v>
      </c>
      <c r="F283" s="5">
        <f t="shared" si="127"/>
        <v>96.059152866460849</v>
      </c>
      <c r="G283" s="2">
        <f>('Inser. dati e pres. risult.'!$C$15*'Inser. dati e pres. risult.'!$D$71/60+G282)*EXP(-'Inser. dati e pres. risult.'!$D$76*(B283-B282))</f>
        <v>50.464306284261205</v>
      </c>
      <c r="H283" s="8">
        <f>G283/'Inser. dati e pres. risult.'!$C$22</f>
        <v>0.17401484925607313</v>
      </c>
      <c r="I283" s="8">
        <f>H283*'Inser. dati e pres. risult.'!$D$75</f>
        <v>7.8306682165232913E-2</v>
      </c>
      <c r="J283" s="9">
        <f t="shared" si="128"/>
        <v>7.5319200055723678E-2</v>
      </c>
      <c r="K283" s="7">
        <f t="shared" si="129"/>
        <v>1.9887211676637231</v>
      </c>
      <c r="L283" s="8">
        <f>K283/'Inser. dati e pres. risult.'!$C$22</f>
        <v>6.8576591988404245E-3</v>
      </c>
      <c r="M283" s="8">
        <f>L283*'Inser. dati e pres. risult.'!$D$75</f>
        <v>3.0859466394781909E-3</v>
      </c>
      <c r="N283" s="9">
        <f t="shared" si="130"/>
        <v>3.0811900003169246E-3</v>
      </c>
      <c r="O283" s="2">
        <f t="shared" si="131"/>
        <v>4.666666666666667</v>
      </c>
      <c r="P283" s="9">
        <f t="shared" si="143"/>
        <v>0.95909157295832459</v>
      </c>
      <c r="Q283" s="9">
        <f t="shared" si="144"/>
        <v>0.98341767387399859</v>
      </c>
      <c r="R283" s="35">
        <f t="shared" si="145"/>
        <v>-0.9597699298368314</v>
      </c>
      <c r="T283" s="2">
        <f t="shared" si="146"/>
        <v>4.666666666666667</v>
      </c>
      <c r="U283" s="4">
        <f t="shared" si="132"/>
        <v>373.33333333333337</v>
      </c>
      <c r="V283" s="7">
        <f>V282-V282*U$4/'Inser. dati e pres. risult.'!$C$22+W282</f>
        <v>27.553749419135947</v>
      </c>
      <c r="W283" s="6">
        <f>V283*(1-'Inser. dati e pres. risult.'!$H$71)*U$4/'Inser. dati e pres. risult.'!$C$22</f>
        <v>1.2668390537533779E-4</v>
      </c>
      <c r="X283" s="5">
        <f t="shared" si="133"/>
        <v>72.446250580864046</v>
      </c>
      <c r="Y283" s="2">
        <f>('Inser. dati e pres. risult.'!$C$15*'Inser. dati e pres. risult.'!$D$71/60+Y282)*EXP(-'Inser. dati e pres. risult.'!$D$76*(T283-T282))</f>
        <v>50.464306284261205</v>
      </c>
      <c r="Z283" s="8">
        <f>Y283/'Inser. dati e pres. risult.'!$C$22</f>
        <v>0.17401484925607313</v>
      </c>
      <c r="AA283" s="8">
        <f>Z283*'Inser. dati e pres. risult.'!$D$75</f>
        <v>7.8306682165232913E-2</v>
      </c>
      <c r="AB283" s="9">
        <f t="shared" si="134"/>
        <v>7.5319200055723678E-2</v>
      </c>
      <c r="AC283" s="7">
        <f t="shared" si="135"/>
        <v>13.904808499670608</v>
      </c>
      <c r="AD283" s="8">
        <f>AC283/'Inser. dati e pres. risult.'!$C$22</f>
        <v>4.7947615516105546E-2</v>
      </c>
      <c r="AE283" s="8">
        <f>AD283*'Inser. dati e pres. risult.'!$D$75</f>
        <v>2.1576426982247498E-2</v>
      </c>
      <c r="AF283" s="9">
        <f t="shared" si="136"/>
        <v>2.1345321012904539E-2</v>
      </c>
      <c r="AG283" s="2">
        <f t="shared" si="155"/>
        <v>4.666666666666667</v>
      </c>
      <c r="AH283" s="9">
        <f t="shared" si="147"/>
        <v>0.7166018625116497</v>
      </c>
      <c r="AI283" s="9">
        <f t="shared" si="148"/>
        <v>0.98341767387399859</v>
      </c>
      <c r="AJ283" s="35">
        <f t="shared" si="149"/>
        <v>-0.72130126285098295</v>
      </c>
      <c r="AL283" s="2">
        <f t="shared" si="150"/>
        <v>4.666666666666667</v>
      </c>
      <c r="AM283" s="4">
        <f t="shared" si="137"/>
        <v>606.66666666666674</v>
      </c>
      <c r="AN283" s="7">
        <f>AN282-AN282*AM$4/'Inser. dati e pres. risult.'!$C$22+AO282</f>
        <v>12.27383722296527</v>
      </c>
      <c r="AO283" s="6">
        <f>AN283*(1-'Inser. dati e pres. risult.'!$H$71)*AM$4/'Inser. dati e pres. risult.'!$C$22</f>
        <v>9.17010827003153E-5</v>
      </c>
      <c r="AP283" s="5">
        <f t="shared" si="138"/>
        <v>87.72616277703473</v>
      </c>
      <c r="AQ283" s="2">
        <f>('Inser. dati e pres. risult.'!$C$15*'Inser. dati e pres. risult.'!$D$71/60+AQ282)*EXP(-'Inser. dati e pres. risult.'!$D$76*(AL283-AL282))</f>
        <v>50.464306284261205</v>
      </c>
      <c r="AR283" s="8">
        <f>AQ283/'Inser. dati e pres. risult.'!$C$22</f>
        <v>0.17401484925607313</v>
      </c>
      <c r="AS283" s="8">
        <f>AR283*'Inser. dati e pres. risult.'!$D$75</f>
        <v>7.8306682165232913E-2</v>
      </c>
      <c r="AT283" s="9">
        <f t="shared" si="139"/>
        <v>7.5319200055723678E-2</v>
      </c>
      <c r="AU283" s="7">
        <f t="shared" si="140"/>
        <v>6.1939068090288538</v>
      </c>
      <c r="AV283" s="8">
        <f>AU283/'Inser. dati e pres. risult.'!$C$22</f>
        <v>2.1358299341478808E-2</v>
      </c>
      <c r="AW283" s="8">
        <f>AV283*'Inser. dati e pres. risult.'!$D$75</f>
        <v>9.6112347036654642E-3</v>
      </c>
      <c r="AX283" s="9">
        <f t="shared" si="141"/>
        <v>9.5651944068306793E-3</v>
      </c>
      <c r="AY283" s="2">
        <f t="shared" si="156"/>
        <v>4.666666666666667</v>
      </c>
      <c r="AZ283" s="9">
        <f t="shared" si="151"/>
        <v>0.87300456723180775</v>
      </c>
      <c r="BA283" s="9">
        <f t="shared" si="152"/>
        <v>0.98341767387399859</v>
      </c>
      <c r="BB283" s="35">
        <f t="shared" si="153"/>
        <v>-0.87511044691448259</v>
      </c>
    </row>
    <row r="284" spans="1:54" x14ac:dyDescent="0.2">
      <c r="A284">
        <f t="shared" si="154"/>
        <v>281</v>
      </c>
      <c r="B284" s="2">
        <f t="shared" si="142"/>
        <v>4.6833333333333336</v>
      </c>
      <c r="C284" s="4">
        <f t="shared" si="126"/>
        <v>936.66666666666674</v>
      </c>
      <c r="D284" s="7">
        <f>D283-D283*$C$4/'Inser. dati e pres. risult.'!$C$22+E283</f>
        <v>3.8955953371436793</v>
      </c>
      <c r="E284" s="6">
        <f>D284*(1-'Inser. dati e pres. risult.'!$H$71)*C$4/'Inser. dati e pres. risult.'!$C$22</f>
        <v>4.4776957898203249E-5</v>
      </c>
      <c r="F284" s="5">
        <f t="shared" si="127"/>
        <v>96.104404662856325</v>
      </c>
      <c r="G284" s="2">
        <f>('Inser. dati e pres. risult.'!$C$15*'Inser. dati e pres. risult.'!$D$71/60+G283)*EXP(-'Inser. dati e pres. risult.'!$D$76*(B284-B283))</f>
        <v>50.477056818942728</v>
      </c>
      <c r="H284" s="8">
        <f>G284/'Inser. dati e pres. risult.'!$C$22</f>
        <v>0.17405881661704389</v>
      </c>
      <c r="I284" s="8">
        <f>H284*'Inser. dati e pres. risult.'!$D$75</f>
        <v>7.8326467477669748E-2</v>
      </c>
      <c r="J284" s="9">
        <f t="shared" si="128"/>
        <v>7.5337494973269026E-2</v>
      </c>
      <c r="K284" s="7">
        <f t="shared" si="129"/>
        <v>1.9663818717660986</v>
      </c>
      <c r="L284" s="8">
        <f>K284/'Inser. dati e pres. risult.'!$C$22</f>
        <v>6.7806271440210295E-3</v>
      </c>
      <c r="M284" s="8">
        <f>L284*'Inser. dati e pres. risult.'!$D$75</f>
        <v>3.0512822148094634E-3</v>
      </c>
      <c r="N284" s="9">
        <f t="shared" si="130"/>
        <v>3.0466317843599322E-3</v>
      </c>
      <c r="O284" s="2">
        <f t="shared" si="131"/>
        <v>4.6833333333333336</v>
      </c>
      <c r="P284" s="9">
        <f t="shared" si="143"/>
        <v>0.95956021917849899</v>
      </c>
      <c r="Q284" s="9">
        <f t="shared" si="144"/>
        <v>0.98365654451047446</v>
      </c>
      <c r="R284" s="35">
        <f t="shared" si="145"/>
        <v>-0.96022114493636135</v>
      </c>
      <c r="T284" s="2">
        <f t="shared" si="146"/>
        <v>4.6833333333333336</v>
      </c>
      <c r="U284" s="4">
        <f t="shared" si="132"/>
        <v>374.66666666666669</v>
      </c>
      <c r="V284" s="7">
        <f>V283-V283*U$4/'Inser. dati e pres. risult.'!$C$22+W283</f>
        <v>27.427192197665985</v>
      </c>
      <c r="W284" s="6">
        <f>V284*(1-'Inser. dati e pres. risult.'!$H$71)*U$4/'Inser. dati e pres. risult.'!$C$22</f>
        <v>1.2610203309271727E-4</v>
      </c>
      <c r="X284" s="5">
        <f t="shared" si="133"/>
        <v>72.572807802334012</v>
      </c>
      <c r="Y284" s="2">
        <f>('Inser. dati e pres. risult.'!$C$15*'Inser. dati e pres. risult.'!$D$71/60+Y283)*EXP(-'Inser. dati e pres. risult.'!$D$76*(T284-T283))</f>
        <v>50.477056818942728</v>
      </c>
      <c r="Z284" s="8">
        <f>Y284/'Inser. dati e pres. risult.'!$C$22</f>
        <v>0.17405881661704389</v>
      </c>
      <c r="AA284" s="8">
        <f>Z284*'Inser. dati e pres. risult.'!$D$75</f>
        <v>7.8326467477669748E-2</v>
      </c>
      <c r="AB284" s="9">
        <f t="shared" si="134"/>
        <v>7.5337494973269026E-2</v>
      </c>
      <c r="AC284" s="7">
        <f t="shared" si="135"/>
        <v>13.844439389456486</v>
      </c>
      <c r="AD284" s="8">
        <f>AC284/'Inser. dati e pres. risult.'!$C$22</f>
        <v>4.7739446170539608E-2</v>
      </c>
      <c r="AE284" s="8">
        <f>AD284*'Inser. dati e pres. risult.'!$D$75</f>
        <v>2.1482750776742825E-2</v>
      </c>
      <c r="AF284" s="9">
        <f t="shared" si="136"/>
        <v>2.1253640061982826E-2</v>
      </c>
      <c r="AG284" s="2">
        <f t="shared" si="155"/>
        <v>4.6833333333333336</v>
      </c>
      <c r="AH284" s="9">
        <f t="shared" si="147"/>
        <v>0.71788761931195133</v>
      </c>
      <c r="AI284" s="9">
        <f t="shared" si="148"/>
        <v>0.98365654451047446</v>
      </c>
      <c r="AJ284" s="35">
        <f t="shared" si="149"/>
        <v>-0.72249831044877055</v>
      </c>
      <c r="AL284" s="2">
        <f t="shared" si="150"/>
        <v>4.6833333333333336</v>
      </c>
      <c r="AM284" s="4">
        <f t="shared" si="137"/>
        <v>608.83333333333337</v>
      </c>
      <c r="AN284" s="7">
        <f>AN283-AN283*AM$4/'Inser. dati e pres. risult.'!$C$22+AO283</f>
        <v>12.182227841347656</v>
      </c>
      <c r="AO284" s="6">
        <f>AN284*(1-'Inser. dati e pres. risult.'!$H$71)*AM$4/'Inser. dati e pres. risult.'!$C$22</f>
        <v>9.1016644791677961E-5</v>
      </c>
      <c r="AP284" s="5">
        <f t="shared" si="138"/>
        <v>87.817772158652346</v>
      </c>
      <c r="AQ284" s="2">
        <f>('Inser. dati e pres. risult.'!$C$15*'Inser. dati e pres. risult.'!$D$71/60+AQ283)*EXP(-'Inser. dati e pres. risult.'!$D$76*(AL284-AL283))</f>
        <v>50.477056818942728</v>
      </c>
      <c r="AR284" s="8">
        <f>AQ284/'Inser. dati e pres. risult.'!$C$22</f>
        <v>0.17405881661704389</v>
      </c>
      <c r="AS284" s="8">
        <f>AR284*'Inser. dati e pres. risult.'!$D$75</f>
        <v>7.8326467477669748E-2</v>
      </c>
      <c r="AT284" s="9">
        <f t="shared" si="139"/>
        <v>7.5337494973269026E-2</v>
      </c>
      <c r="AU284" s="7">
        <f t="shared" si="140"/>
        <v>6.1492300692901161</v>
      </c>
      <c r="AV284" s="8">
        <f>AU284/'Inser. dati e pres. risult.'!$C$22</f>
        <v>2.1204241618241779E-2</v>
      </c>
      <c r="AW284" s="8">
        <f>AV284*'Inser. dati e pres. risult.'!$D$75</f>
        <v>9.5419087282088005E-3</v>
      </c>
      <c r="AX284" s="9">
        <f t="shared" si="141"/>
        <v>9.4965291676918362E-3</v>
      </c>
      <c r="AY284" s="2">
        <f t="shared" si="156"/>
        <v>4.6833333333333336</v>
      </c>
      <c r="AZ284" s="9">
        <f t="shared" si="151"/>
        <v>0.87394684186059868</v>
      </c>
      <c r="BA284" s="9">
        <f t="shared" si="152"/>
        <v>0.98365654451047446</v>
      </c>
      <c r="BB284" s="35">
        <f t="shared" si="153"/>
        <v>-0.87600698603996408</v>
      </c>
    </row>
    <row r="285" spans="1:54" x14ac:dyDescent="0.2">
      <c r="A285">
        <f t="shared" si="154"/>
        <v>282</v>
      </c>
      <c r="B285" s="2">
        <f t="shared" si="142"/>
        <v>4.7</v>
      </c>
      <c r="C285" s="4">
        <f t="shared" si="126"/>
        <v>940</v>
      </c>
      <c r="D285" s="7">
        <f>D284-D284*$C$4/'Inser. dati e pres. risult.'!$C$22+E284</f>
        <v>3.8508631562033746</v>
      </c>
      <c r="E285" s="6">
        <f>D285*(1-'Inser. dati e pres. risult.'!$H$71)*C$4/'Inser. dati e pres. risult.'!$C$22</f>
        <v>4.4262794898889405E-5</v>
      </c>
      <c r="F285" s="5">
        <f t="shared" si="127"/>
        <v>96.149136843796626</v>
      </c>
      <c r="G285" s="2">
        <f>('Inser. dati e pres. risult.'!$C$15*'Inser. dati e pres. risult.'!$D$71/60+G284)*EXP(-'Inser. dati e pres. risult.'!$D$76*(B285-B284))</f>
        <v>50.489623804816141</v>
      </c>
      <c r="H285" s="8">
        <f>G285/'Inser. dati e pres. risult.'!$C$22</f>
        <v>0.17410215105109014</v>
      </c>
      <c r="I285" s="8">
        <f>H285*'Inser. dati e pres. risult.'!$D$75</f>
        <v>7.8345967972990566E-2</v>
      </c>
      <c r="J285" s="9">
        <f t="shared" si="128"/>
        <v>7.5355526174312404E-2</v>
      </c>
      <c r="K285" s="7">
        <f t="shared" si="129"/>
        <v>1.9442863208053531</v>
      </c>
      <c r="L285" s="8">
        <f>K285/'Inser. dati e pres. risult.'!$C$22</f>
        <v>6.7044355889839761E-3</v>
      </c>
      <c r="M285" s="8">
        <f>L285*'Inser. dati e pres. risult.'!$D$75</f>
        <v>3.0169960150427892E-3</v>
      </c>
      <c r="N285" s="9">
        <f t="shared" si="130"/>
        <v>3.0124494560315185E-3</v>
      </c>
      <c r="O285" s="2">
        <f t="shared" si="131"/>
        <v>4.7</v>
      </c>
      <c r="P285" s="9">
        <f t="shared" si="143"/>
        <v>0.96002350976804118</v>
      </c>
      <c r="Q285" s="9">
        <f t="shared" si="144"/>
        <v>0.98389197188854161</v>
      </c>
      <c r="R285" s="35">
        <f t="shared" si="145"/>
        <v>-0.96066745219649496</v>
      </c>
      <c r="T285" s="2">
        <f t="shared" si="146"/>
        <v>4.7</v>
      </c>
      <c r="U285" s="4">
        <f t="shared" si="132"/>
        <v>376</v>
      </c>
      <c r="V285" s="7">
        <f>V284-V284*U$4/'Inser. dati e pres. risult.'!$C$22+W284</f>
        <v>27.30121626660636</v>
      </c>
      <c r="W285" s="6">
        <f>V285*(1-'Inser. dati e pres. risult.'!$H$71)*U$4/'Inser. dati e pres. risult.'!$C$22</f>
        <v>1.2552283340968453E-4</v>
      </c>
      <c r="X285" s="5">
        <f t="shared" si="133"/>
        <v>72.69878373339364</v>
      </c>
      <c r="Y285" s="2">
        <f>('Inser. dati e pres. risult.'!$C$15*'Inser. dati e pres. risult.'!$D$71/60+Y284)*EXP(-'Inser. dati e pres. risult.'!$D$76*(T285-T284))</f>
        <v>50.489623804816141</v>
      </c>
      <c r="Z285" s="8">
        <f>Y285/'Inser. dati e pres. risult.'!$C$22</f>
        <v>0.17410215105109014</v>
      </c>
      <c r="AA285" s="8">
        <f>Z285*'Inser. dati e pres. risult.'!$D$75</f>
        <v>7.8345967972990566E-2</v>
      </c>
      <c r="AB285" s="9">
        <f t="shared" si="134"/>
        <v>7.5355526174312404E-2</v>
      </c>
      <c r="AC285" s="7">
        <f t="shared" si="135"/>
        <v>13.784281387148821</v>
      </c>
      <c r="AD285" s="8">
        <f>AC285/'Inser. dati e pres. risult.'!$C$22</f>
        <v>4.7532004783271797E-2</v>
      </c>
      <c r="AE285" s="8">
        <f>AD285*'Inser. dati e pres. risult.'!$D$75</f>
        <v>2.1389402152472311E-2</v>
      </c>
      <c r="AF285" s="9">
        <f t="shared" si="136"/>
        <v>2.1162271171259128E-2</v>
      </c>
      <c r="AG285" s="2">
        <f t="shared" si="155"/>
        <v>4.7</v>
      </c>
      <c r="AH285" s="9">
        <f t="shared" si="147"/>
        <v>0.71916762783519594</v>
      </c>
      <c r="AI285" s="9">
        <f t="shared" si="148"/>
        <v>0.98389197188854161</v>
      </c>
      <c r="AJ285" s="35">
        <f t="shared" si="149"/>
        <v>-0.72369128358063417</v>
      </c>
      <c r="AL285" s="2">
        <f t="shared" si="150"/>
        <v>4.7</v>
      </c>
      <c r="AM285" s="4">
        <f t="shared" si="137"/>
        <v>611</v>
      </c>
      <c r="AN285" s="7">
        <f>AN284-AN284*AM$4/'Inser. dati e pres. risult.'!$C$22+AO284</f>
        <v>12.09130221320077</v>
      </c>
      <c r="AO285" s="6">
        <f>AN285*(1-'Inser. dati e pres. risult.'!$H$71)*AM$4/'Inser. dati e pres. risult.'!$C$22</f>
        <v>9.0337315385982832E-5</v>
      </c>
      <c r="AP285" s="5">
        <f t="shared" si="138"/>
        <v>87.908697786799223</v>
      </c>
      <c r="AQ285" s="2">
        <f>('Inser. dati e pres. risult.'!$C$15*'Inser. dati e pres. risult.'!$D$71/60+AQ284)*EXP(-'Inser. dati e pres. risult.'!$D$76*(AL285-AL284))</f>
        <v>50.489623804816141</v>
      </c>
      <c r="AR285" s="8">
        <f>AQ285/'Inser. dati e pres. risult.'!$C$22</f>
        <v>0.17410215105109014</v>
      </c>
      <c r="AS285" s="8">
        <f>AR285*'Inser. dati e pres. risult.'!$D$75</f>
        <v>7.8345967972990566E-2</v>
      </c>
      <c r="AT285" s="9">
        <f t="shared" si="139"/>
        <v>7.5355526174312404E-2</v>
      </c>
      <c r="AU285" s="7">
        <f t="shared" si="140"/>
        <v>6.1048530005484771</v>
      </c>
      <c r="AV285" s="8">
        <f>AU285/'Inser. dati e pres. risult.'!$C$22</f>
        <v>2.1051217243270609E-2</v>
      </c>
      <c r="AW285" s="8">
        <f>AV285*'Inser. dati e pres. risult.'!$D$75</f>
        <v>9.4730477594717737E-3</v>
      </c>
      <c r="AX285" s="9">
        <f t="shared" si="141"/>
        <v>9.4283197906980254E-3</v>
      </c>
      <c r="AY285" s="2">
        <f t="shared" si="156"/>
        <v>4.7</v>
      </c>
      <c r="AZ285" s="9">
        <f t="shared" si="151"/>
        <v>0.8748821716288141</v>
      </c>
      <c r="BA285" s="9">
        <f t="shared" si="152"/>
        <v>0.98389197188854161</v>
      </c>
      <c r="BB285" s="35">
        <f t="shared" si="153"/>
        <v>-0.87689757312546179</v>
      </c>
    </row>
    <row r="286" spans="1:54" x14ac:dyDescent="0.2">
      <c r="A286">
        <f t="shared" si="154"/>
        <v>283</v>
      </c>
      <c r="B286" s="2">
        <f t="shared" si="142"/>
        <v>4.7166666666666668</v>
      </c>
      <c r="C286" s="4">
        <f t="shared" si="126"/>
        <v>943.33333333333337</v>
      </c>
      <c r="D286" s="7">
        <f>D285-D285*$C$4/'Inser. dati e pres. risult.'!$C$22+E285</f>
        <v>3.8066446240993845</v>
      </c>
      <c r="E286" s="6">
        <f>D286*(1-'Inser. dati e pres. risult.'!$H$71)*C$4/'Inser. dati e pres. risult.'!$C$22</f>
        <v>4.3754535909188366E-5</v>
      </c>
      <c r="F286" s="5">
        <f t="shared" si="127"/>
        <v>96.193355375900609</v>
      </c>
      <c r="G286" s="2">
        <f>('Inser. dati e pres. risult.'!$C$15*'Inser. dati e pres. risult.'!$D$71/60+G285)*EXP(-'Inser. dati e pres. risult.'!$D$76*(B286-B285))</f>
        <v>50.50200988413652</v>
      </c>
      <c r="H286" s="8">
        <f>G286/'Inser. dati e pres. risult.'!$C$22</f>
        <v>0.17414486166943627</v>
      </c>
      <c r="I286" s="8">
        <f>H286*'Inser. dati e pres. risult.'!$D$75</f>
        <v>7.8365187751246318E-2</v>
      </c>
      <c r="J286" s="9">
        <f t="shared" si="128"/>
        <v>7.5373297465283984E-2</v>
      </c>
      <c r="K286" s="7">
        <f t="shared" si="129"/>
        <v>1.9224320443166227</v>
      </c>
      <c r="L286" s="8">
        <f>K286/'Inser. dati e pres. risult.'!$C$22</f>
        <v>6.629076014884906E-3</v>
      </c>
      <c r="M286" s="8">
        <f>L286*'Inser. dati e pres. risult.'!$D$75</f>
        <v>2.9830842066982076E-3</v>
      </c>
      <c r="N286" s="9">
        <f t="shared" si="130"/>
        <v>2.9786392320159116E-3</v>
      </c>
      <c r="O286" s="2">
        <f t="shared" si="131"/>
        <v>4.7166666666666668</v>
      </c>
      <c r="P286" s="9">
        <f t="shared" si="143"/>
        <v>0.96048150562355539</v>
      </c>
      <c r="Q286" s="9">
        <f t="shared" si="144"/>
        <v>0.98412400570748926</v>
      </c>
      <c r="R286" s="35">
        <f t="shared" si="145"/>
        <v>-0.96110890101472446</v>
      </c>
      <c r="T286" s="2">
        <f t="shared" si="146"/>
        <v>4.7166666666666668</v>
      </c>
      <c r="U286" s="4">
        <f t="shared" si="132"/>
        <v>377.33333333333337</v>
      </c>
      <c r="V286" s="7">
        <f>V285-V285*U$4/'Inser. dati e pres. risult.'!$C$22+W285</f>
        <v>27.175818956030088</v>
      </c>
      <c r="W286" s="6">
        <f>V286*(1-'Inser. dati e pres. risult.'!$H$71)*U$4/'Inser. dati e pres. risult.'!$C$22</f>
        <v>1.2494629405071316E-4</v>
      </c>
      <c r="X286" s="5">
        <f t="shared" si="133"/>
        <v>72.824181043969915</v>
      </c>
      <c r="Y286" s="2">
        <f>('Inser. dati e pres. risult.'!$C$15*'Inser. dati e pres. risult.'!$D$71/60+Y285)*EXP(-'Inser. dati e pres. risult.'!$D$76*(T286-T285))</f>
        <v>50.50200988413652</v>
      </c>
      <c r="Z286" s="8">
        <f>Y286/'Inser. dati e pres. risult.'!$C$22</f>
        <v>0.17414486166943627</v>
      </c>
      <c r="AA286" s="8">
        <f>Z286*'Inser. dati e pres. risult.'!$D$75</f>
        <v>7.8365187751246318E-2</v>
      </c>
      <c r="AB286" s="9">
        <f t="shared" si="134"/>
        <v>7.5373297465283984E-2</v>
      </c>
      <c r="AC286" s="7">
        <f t="shared" si="135"/>
        <v>13.724334775269361</v>
      </c>
      <c r="AD286" s="8">
        <f>AC286/'Inser. dati e pres. risult.'!$C$22</f>
        <v>4.732529232851504E-2</v>
      </c>
      <c r="AE286" s="8">
        <f>AD286*'Inser. dati e pres. risult.'!$D$75</f>
        <v>2.1296381547831769E-2</v>
      </c>
      <c r="AF286" s="9">
        <f t="shared" si="136"/>
        <v>2.1071214858887521E-2</v>
      </c>
      <c r="AG286" s="2">
        <f t="shared" si="155"/>
        <v>4.7166666666666668</v>
      </c>
      <c r="AH286" s="9">
        <f t="shared" si="147"/>
        <v>0.72044191288575821</v>
      </c>
      <c r="AI286" s="9">
        <f t="shared" si="148"/>
        <v>0.98412400570748926</v>
      </c>
      <c r="AJ286" s="35">
        <f t="shared" si="149"/>
        <v>-0.72488017548120909</v>
      </c>
      <c r="AL286" s="2">
        <f t="shared" si="150"/>
        <v>4.7166666666666668</v>
      </c>
      <c r="AM286" s="4">
        <f t="shared" si="137"/>
        <v>613.16666666666663</v>
      </c>
      <c r="AN286" s="7">
        <f>AN285-AN285*AM$4/'Inser. dati e pres. risult.'!$C$22+AO285</f>
        <v>12.001055235130174</v>
      </c>
      <c r="AO286" s="6">
        <f>AN286*(1-'Inser. dati e pres. risult.'!$H$71)*AM$4/'Inser. dati e pres. risult.'!$C$22</f>
        <v>8.9663056354420911E-5</v>
      </c>
      <c r="AP286" s="5">
        <f t="shared" si="138"/>
        <v>87.998944764869833</v>
      </c>
      <c r="AQ286" s="2">
        <f>('Inser. dati e pres. risult.'!$C$15*'Inser. dati e pres. risult.'!$D$71/60+AQ285)*EXP(-'Inser. dati e pres. risult.'!$D$76*(AL286-AL285))</f>
        <v>50.50200988413652</v>
      </c>
      <c r="AR286" s="8">
        <f>AQ286/'Inser. dati e pres. risult.'!$C$22</f>
        <v>0.17414486166943627</v>
      </c>
      <c r="AS286" s="8">
        <f>AR286*'Inser. dati e pres. risult.'!$D$75</f>
        <v>7.8365187751246318E-2</v>
      </c>
      <c r="AT286" s="9">
        <f t="shared" si="139"/>
        <v>7.5373297465283984E-2</v>
      </c>
      <c r="AU286" s="7">
        <f t="shared" si="140"/>
        <v>6.0607741010461238</v>
      </c>
      <c r="AV286" s="8">
        <f>AU286/'Inser. dati e pres. risult.'!$C$22</f>
        <v>2.0899221038090082E-2</v>
      </c>
      <c r="AW286" s="8">
        <f>AV286*'Inser. dati e pres. risult.'!$D$75</f>
        <v>9.4046494671405374E-3</v>
      </c>
      <c r="AX286" s="9">
        <f t="shared" si="141"/>
        <v>9.3605640621783337E-3</v>
      </c>
      <c r="AY286" s="2">
        <f t="shared" si="156"/>
        <v>4.7166666666666668</v>
      </c>
      <c r="AZ286" s="9">
        <f t="shared" si="151"/>
        <v>0.87581060697935242</v>
      </c>
      <c r="BA286" s="9">
        <f t="shared" si="152"/>
        <v>0.98412400570748926</v>
      </c>
      <c r="BB286" s="35">
        <f t="shared" si="153"/>
        <v>-0.8777822370741386</v>
      </c>
    </row>
    <row r="287" spans="1:54" x14ac:dyDescent="0.2">
      <c r="A287">
        <f t="shared" si="154"/>
        <v>284</v>
      </c>
      <c r="B287" s="2">
        <f t="shared" si="142"/>
        <v>4.7333333333333334</v>
      </c>
      <c r="C287" s="4">
        <f t="shared" si="126"/>
        <v>946.66666666666663</v>
      </c>
      <c r="D287" s="7">
        <f>D286-D286*$C$4/'Inser. dati e pres. risult.'!$C$22+E286</f>
        <v>3.7629338427261052</v>
      </c>
      <c r="E287" s="6">
        <f>D287*(1-'Inser. dati e pres. risult.'!$H$71)*C$4/'Inser. dati e pres. risult.'!$C$22</f>
        <v>4.3252113134782858E-5</v>
      </c>
      <c r="F287" s="5">
        <f t="shared" si="127"/>
        <v>96.237066157273901</v>
      </c>
      <c r="G287" s="2">
        <f>('Inser. dati e pres. risult.'!$C$15*'Inser. dati e pres. risult.'!$D$71/60+G286)*EXP(-'Inser. dati e pres. risult.'!$D$76*(B287-B286))</f>
        <v>50.514217661122672</v>
      </c>
      <c r="H287" s="8">
        <f>G287/'Inser. dati e pres. risult.'!$C$22</f>
        <v>0.17418695745214716</v>
      </c>
      <c r="I287" s="8">
        <f>H287*'Inser. dati e pres. risult.'!$D$75</f>
        <v>7.8384130853466225E-2</v>
      </c>
      <c r="J287" s="9">
        <f t="shared" si="128"/>
        <v>7.5390812597529444E-2</v>
      </c>
      <c r="K287" s="7">
        <f t="shared" si="129"/>
        <v>1.9008165917587123</v>
      </c>
      <c r="L287" s="8">
        <f>K287/'Inser. dati e pres. risult.'!$C$22</f>
        <v>6.5545399715817663E-3</v>
      </c>
      <c r="M287" s="8">
        <f>L287*'Inser. dati e pres. risult.'!$D$75</f>
        <v>2.9495429872117948E-3</v>
      </c>
      <c r="N287" s="9">
        <f t="shared" si="130"/>
        <v>2.9451973588842106E-3</v>
      </c>
      <c r="O287" s="2">
        <f t="shared" si="131"/>
        <v>4.7333333333333334</v>
      </c>
      <c r="P287" s="9">
        <f t="shared" si="143"/>
        <v>0.96093426695627993</v>
      </c>
      <c r="Q287" s="9">
        <f t="shared" si="144"/>
        <v>0.98435269494738664</v>
      </c>
      <c r="R287" s="35">
        <f t="shared" si="145"/>
        <v>-0.96154554039831897</v>
      </c>
      <c r="T287" s="2">
        <f t="shared" si="146"/>
        <v>4.7333333333333334</v>
      </c>
      <c r="U287" s="4">
        <f t="shared" si="132"/>
        <v>378.66666666666669</v>
      </c>
      <c r="V287" s="7">
        <f>V286-V286*U$4/'Inser. dati e pres. risult.'!$C$22+W286</f>
        <v>27.050997608273427</v>
      </c>
      <c r="W287" s="6">
        <f>V287*(1-'Inser. dati e pres. risult.'!$H$71)*U$4/'Inser. dati e pres. risult.'!$C$22</f>
        <v>1.2437240279665953E-4</v>
      </c>
      <c r="X287" s="5">
        <f t="shared" si="133"/>
        <v>72.949002391726566</v>
      </c>
      <c r="Y287" s="2">
        <f>('Inser. dati e pres. risult.'!$C$15*'Inser. dati e pres. risult.'!$D$71/60+Y286)*EXP(-'Inser. dati e pres. risult.'!$D$76*(T287-T286))</f>
        <v>50.514217661122672</v>
      </c>
      <c r="Z287" s="8">
        <f>Y287/'Inser. dati e pres. risult.'!$C$22</f>
        <v>0.17418695745214716</v>
      </c>
      <c r="AA287" s="8">
        <f>Z287*'Inser. dati e pres. risult.'!$D$75</f>
        <v>7.8384130853466225E-2</v>
      </c>
      <c r="AB287" s="9">
        <f t="shared" si="134"/>
        <v>7.5390812597529444E-2</v>
      </c>
      <c r="AC287" s="7">
        <f t="shared" si="135"/>
        <v>13.664599811348328</v>
      </c>
      <c r="AD287" s="8">
        <f>AC287/'Inser. dati e pres. risult.'!$C$22</f>
        <v>4.7119309694304577E-2</v>
      </c>
      <c r="AE287" s="8">
        <f>AD287*'Inser. dati e pres. risult.'!$D$75</f>
        <v>2.1203689362437061E-2</v>
      </c>
      <c r="AF287" s="9">
        <f t="shared" si="136"/>
        <v>2.0980471604916673E-2</v>
      </c>
      <c r="AG287" s="2">
        <f t="shared" si="155"/>
        <v>4.7333333333333334</v>
      </c>
      <c r="AH287" s="9">
        <f t="shared" si="147"/>
        <v>0.721710499170237</v>
      </c>
      <c r="AI287" s="9">
        <f t="shared" si="148"/>
        <v>0.98435269494738664</v>
      </c>
      <c r="AJ287" s="35">
        <f t="shared" si="149"/>
        <v>-0.72606497988265983</v>
      </c>
      <c r="AL287" s="2">
        <f t="shared" si="150"/>
        <v>4.7333333333333334</v>
      </c>
      <c r="AM287" s="4">
        <f t="shared" si="137"/>
        <v>615.33333333333337</v>
      </c>
      <c r="AN287" s="7">
        <f>AN286-AN286*AM$4/'Inser. dati e pres. risult.'!$C$22+AO286</f>
        <v>11.911481841832106</v>
      </c>
      <c r="AO287" s="6">
        <f>AN287*(1-'Inser. dati e pres. risult.'!$H$71)*AM$4/'Inser. dati e pres. risult.'!$C$22</f>
        <v>8.8993829852768689E-5</v>
      </c>
      <c r="AP287" s="5">
        <f t="shared" si="138"/>
        <v>88.088518158167886</v>
      </c>
      <c r="AQ287" s="2">
        <f>('Inser. dati e pres. risult.'!$C$15*'Inser. dati e pres. risult.'!$D$71/60+AQ286)*EXP(-'Inser. dati e pres. risult.'!$D$76*(AL287-AL286))</f>
        <v>50.514217661122672</v>
      </c>
      <c r="AR287" s="8">
        <f>AQ287/'Inser. dati e pres. risult.'!$C$22</f>
        <v>0.17418695745214716</v>
      </c>
      <c r="AS287" s="8">
        <f>AR287*'Inser. dati e pres. risult.'!$D$75</f>
        <v>7.8384130853466225E-2</v>
      </c>
      <c r="AT287" s="9">
        <f t="shared" si="139"/>
        <v>7.5390812597529444E-2</v>
      </c>
      <c r="AU287" s="7">
        <f t="shared" si="140"/>
        <v>6.0169918642481743</v>
      </c>
      <c r="AV287" s="8">
        <f>AU287/'Inser. dati e pres. risult.'!$C$22</f>
        <v>2.0748247807752324E-2</v>
      </c>
      <c r="AW287" s="8">
        <f>AV287*'Inser. dati e pres. risult.'!$D$75</f>
        <v>9.3367115134885461E-3</v>
      </c>
      <c r="AX287" s="9">
        <f t="shared" si="141"/>
        <v>9.2932597598613942E-3</v>
      </c>
      <c r="AY287" s="2">
        <f t="shared" si="156"/>
        <v>4.7333333333333334</v>
      </c>
      <c r="AZ287" s="9">
        <f t="shared" si="151"/>
        <v>0.87673219800039759</v>
      </c>
      <c r="BA287" s="9">
        <f t="shared" si="152"/>
        <v>0.98435269494738664</v>
      </c>
      <c r="BB287" s="35">
        <f t="shared" si="153"/>
        <v>-0.87866100690145044</v>
      </c>
    </row>
    <row r="288" spans="1:54" x14ac:dyDescent="0.2">
      <c r="A288">
        <f t="shared" si="154"/>
        <v>285</v>
      </c>
      <c r="B288" s="2">
        <f t="shared" si="142"/>
        <v>4.75</v>
      </c>
      <c r="C288" s="4">
        <f t="shared" si="126"/>
        <v>950</v>
      </c>
      <c r="D288" s="7">
        <f>D287-D287*$C$4/'Inser. dati e pres. risult.'!$C$22+E287</f>
        <v>3.7197249817044571</v>
      </c>
      <c r="E288" s="6">
        <f>D288*(1-'Inser. dati e pres. risult.'!$H$71)*C$4/'Inser. dati e pres. risult.'!$C$22</f>
        <v>4.275545955982139E-5</v>
      </c>
      <c r="F288" s="5">
        <f t="shared" si="127"/>
        <v>96.280275018295541</v>
      </c>
      <c r="G288" s="2">
        <f>('Inser. dati e pres. risult.'!$C$15*'Inser. dati e pres. risult.'!$D$71/60+G287)*EXP(-'Inser. dati e pres. risult.'!$D$76*(B288-B287))</f>
        <v>50.526249702504678</v>
      </c>
      <c r="H288" s="8">
        <f>G288/'Inser. dati e pres. risult.'!$C$22</f>
        <v>0.17422844725001613</v>
      </c>
      <c r="I288" s="8">
        <f>H288*'Inser. dati e pres. risult.'!$D$75</f>
        <v>7.840280126250726E-2</v>
      </c>
      <c r="J288" s="9">
        <f t="shared" si="128"/>
        <v>7.540807526811022E-2</v>
      </c>
      <c r="K288" s="7">
        <f t="shared" si="129"/>
        <v>1.8794375325024404</v>
      </c>
      <c r="L288" s="8">
        <f>K288/'Inser. dati e pres. risult.'!$C$22</f>
        <v>6.4808190775946222E-3</v>
      </c>
      <c r="M288" s="8">
        <f>L288*'Inser. dati e pres. risult.'!$D$75</f>
        <v>2.91636858491758E-3</v>
      </c>
      <c r="N288" s="9">
        <f t="shared" si="130"/>
        <v>2.9121201130961616E-3</v>
      </c>
      <c r="O288" s="2">
        <f t="shared" si="131"/>
        <v>4.75</v>
      </c>
      <c r="P288" s="9">
        <f t="shared" si="143"/>
        <v>0.96138185329963344</v>
      </c>
      <c r="Q288" s="9">
        <f t="shared" si="144"/>
        <v>0.98457808787953194</v>
      </c>
      <c r="R288" s="35">
        <f t="shared" si="145"/>
        <v>-0.96197741896430189</v>
      </c>
      <c r="T288" s="2">
        <f t="shared" si="146"/>
        <v>4.75</v>
      </c>
      <c r="U288" s="4">
        <f t="shared" si="132"/>
        <v>380</v>
      </c>
      <c r="V288" s="7">
        <f>V287-V287*U$4/'Inser. dati e pres. risult.'!$C$22+W287</f>
        <v>26.926749577879566</v>
      </c>
      <c r="W288" s="6">
        <f>V288*(1-'Inser. dati e pres. risult.'!$H$71)*U$4/'Inser. dati e pres. risult.'!$C$22</f>
        <v>1.2380114748450385E-4</v>
      </c>
      <c r="X288" s="5">
        <f t="shared" si="133"/>
        <v>73.073250422120438</v>
      </c>
      <c r="Y288" s="2">
        <f>('Inser. dati e pres. risult.'!$C$15*'Inser. dati e pres. risult.'!$D$71/60+Y287)*EXP(-'Inser. dati e pres. risult.'!$D$76*(T288-T287))</f>
        <v>50.526249702504678</v>
      </c>
      <c r="Z288" s="8">
        <f>Y288/'Inser. dati e pres. risult.'!$C$22</f>
        <v>0.17422844725001613</v>
      </c>
      <c r="AA288" s="8">
        <f>Z288*'Inser. dati e pres. risult.'!$D$75</f>
        <v>7.840280126250726E-2</v>
      </c>
      <c r="AB288" s="9">
        <f t="shared" si="134"/>
        <v>7.540807526811022E-2</v>
      </c>
      <c r="AC288" s="7">
        <f t="shared" si="135"/>
        <v>13.605076728487553</v>
      </c>
      <c r="AD288" s="8">
        <f>AC288/'Inser. dati e pres. risult.'!$C$22</f>
        <v>4.691405768443984E-2</v>
      </c>
      <c r="AE288" s="8">
        <f>AD288*'Inser. dati e pres. risult.'!$D$75</f>
        <v>2.1111325957997928E-2</v>
      </c>
      <c r="AF288" s="9">
        <f t="shared" si="136"/>
        <v>2.0890041852126062E-2</v>
      </c>
      <c r="AG288" s="2">
        <f t="shared" si="155"/>
        <v>4.75</v>
      </c>
      <c r="AH288" s="9">
        <f t="shared" si="147"/>
        <v>0.72297341129776349</v>
      </c>
      <c r="AI288" s="9">
        <f t="shared" si="148"/>
        <v>0.98457808787953194</v>
      </c>
      <c r="AJ288" s="35">
        <f t="shared" si="149"/>
        <v>-0.72724569100376235</v>
      </c>
      <c r="AL288" s="2">
        <f t="shared" si="150"/>
        <v>4.75</v>
      </c>
      <c r="AM288" s="4">
        <f t="shared" si="137"/>
        <v>617.5</v>
      </c>
      <c r="AN288" s="7">
        <f>AN287-AN287*AM$4/'Inser. dati e pres. risult.'!$C$22+AO287</f>
        <v>11.82257700580919</v>
      </c>
      <c r="AO288" s="6">
        <f>AN288*(1-'Inser. dati e pres. risult.'!$H$71)*AM$4/'Inser. dati e pres. risult.'!$C$22</f>
        <v>8.8329598319264129E-5</v>
      </c>
      <c r="AP288" s="5">
        <f t="shared" si="138"/>
        <v>88.177422994190806</v>
      </c>
      <c r="AQ288" s="2">
        <f>('Inser. dati e pres. risult.'!$C$15*'Inser. dati e pres. risult.'!$D$71/60+AQ287)*EXP(-'Inser. dati e pres. risult.'!$D$76*(AL288-AL287))</f>
        <v>50.526249702504678</v>
      </c>
      <c r="AR288" s="8">
        <f>AQ288/'Inser. dati e pres. risult.'!$C$22</f>
        <v>0.17422844725001613</v>
      </c>
      <c r="AS288" s="8">
        <f>AR288*'Inser. dati e pres. risult.'!$D$75</f>
        <v>7.840280126250726E-2</v>
      </c>
      <c r="AT288" s="9">
        <f t="shared" si="139"/>
        <v>7.540807526811022E-2</v>
      </c>
      <c r="AU288" s="7">
        <f t="shared" si="140"/>
        <v>5.9735047792260527</v>
      </c>
      <c r="AV288" s="8">
        <f>AU288/'Inser. dati e pres. risult.'!$C$22</f>
        <v>2.0598292342158802E-2</v>
      </c>
      <c r="AW288" s="8">
        <f>AV288*'Inser. dati e pres. risult.'!$D$75</f>
        <v>9.2692315539714618E-3</v>
      </c>
      <c r="AX288" s="9">
        <f t="shared" si="141"/>
        <v>9.2264046534721311E-3</v>
      </c>
      <c r="AY288" s="2">
        <f t="shared" si="156"/>
        <v>4.75</v>
      </c>
      <c r="AZ288" s="9">
        <f t="shared" si="151"/>
        <v>0.87764699442774474</v>
      </c>
      <c r="BA288" s="9">
        <f t="shared" si="152"/>
        <v>0.98457808787953194</v>
      </c>
      <c r="BB288" s="35">
        <f t="shared" si="153"/>
        <v>-0.87953391172735529</v>
      </c>
    </row>
    <row r="289" spans="1:54" x14ac:dyDescent="0.2">
      <c r="A289">
        <f t="shared" si="154"/>
        <v>286</v>
      </c>
      <c r="B289" s="2">
        <f t="shared" si="142"/>
        <v>4.7666666666666666</v>
      </c>
      <c r="C289" s="4">
        <f t="shared" si="126"/>
        <v>953.33333333333337</v>
      </c>
      <c r="D289" s="7">
        <f>D288-D288*$C$4/'Inser. dati e pres. risult.'!$C$22+E288</f>
        <v>3.6770122776041956</v>
      </c>
      <c r="E289" s="6">
        <f>D289*(1-'Inser. dati e pres. risult.'!$H$71)*C$4/'Inser. dati e pres. risult.'!$C$22</f>
        <v>4.2264508937979292E-5</v>
      </c>
      <c r="F289" s="5">
        <f t="shared" si="127"/>
        <v>96.322987722395808</v>
      </c>
      <c r="G289" s="2">
        <f>('Inser. dati e pres. risult.'!$C$15*'Inser. dati e pres. risult.'!$D$71/60+G288)*EXP(-'Inser. dati e pres. risult.'!$D$76*(B289-B288))</f>
        <v>50.538108538063561</v>
      </c>
      <c r="H289" s="8">
        <f>G289/'Inser. dati e pres. risult.'!$C$22</f>
        <v>0.17426933978642609</v>
      </c>
      <c r="I289" s="8">
        <f>H289*'Inser. dati e pres. risult.'!$D$75</f>
        <v>7.8421202903891735E-2</v>
      </c>
      <c r="J289" s="9">
        <f t="shared" si="128"/>
        <v>7.5425089120594313E-2</v>
      </c>
      <c r="K289" s="7">
        <f t="shared" si="129"/>
        <v>1.8582924558135314</v>
      </c>
      <c r="L289" s="8">
        <f>K289/'Inser. dati e pres. risult.'!$C$22</f>
        <v>6.4079050200466598E-3</v>
      </c>
      <c r="M289" s="8">
        <f>L289*'Inser. dati e pres. risult.'!$D$75</f>
        <v>2.8835572590209971E-3</v>
      </c>
      <c r="N289" s="9">
        <f t="shared" si="130"/>
        <v>2.879403800991831E-3</v>
      </c>
      <c r="O289" s="2">
        <f t="shared" si="131"/>
        <v>4.7666666666666666</v>
      </c>
      <c r="P289" s="9">
        <f t="shared" si="143"/>
        <v>0.96182432351670066</v>
      </c>
      <c r="Q289" s="9">
        <f t="shared" si="144"/>
        <v>0.98480023207677736</v>
      </c>
      <c r="R289" s="35">
        <f t="shared" si="145"/>
        <v>-0.96240458493955883</v>
      </c>
      <c r="T289" s="2">
        <f t="shared" si="146"/>
        <v>4.7666666666666666</v>
      </c>
      <c r="U289" s="4">
        <f t="shared" si="132"/>
        <v>381.33333333333331</v>
      </c>
      <c r="V289" s="7">
        <f>V288-V288*U$4/'Inser. dati e pres. risult.'!$C$22+W288</f>
        <v>26.803072231542547</v>
      </c>
      <c r="W289" s="6">
        <f>V289*(1-'Inser. dati e pres. risult.'!$H$71)*U$4/'Inser. dati e pres. risult.'!$C$22</f>
        <v>1.2323251600709225E-4</v>
      </c>
      <c r="X289" s="5">
        <f t="shared" si="133"/>
        <v>73.196927768457456</v>
      </c>
      <c r="Y289" s="2">
        <f>('Inser. dati e pres. risult.'!$C$15*'Inser. dati e pres. risult.'!$D$71/60+Y288)*EXP(-'Inser. dati e pres. risult.'!$D$76*(T289-T288))</f>
        <v>50.538108538063561</v>
      </c>
      <c r="Z289" s="8">
        <f>Y289/'Inser. dati e pres. risult.'!$C$22</f>
        <v>0.17426933978642609</v>
      </c>
      <c r="AA289" s="8">
        <f>Z289*'Inser. dati e pres. risult.'!$D$75</f>
        <v>7.8421202903891735E-2</v>
      </c>
      <c r="AB289" s="9">
        <f t="shared" si="134"/>
        <v>7.5425089120594313E-2</v>
      </c>
      <c r="AC289" s="7">
        <f t="shared" si="135"/>
        <v>13.545765735912548</v>
      </c>
      <c r="AD289" s="8">
        <f>AC289/'Inser. dati e pres. risult.'!$C$22</f>
        <v>4.6709537020388096E-2</v>
      </c>
      <c r="AE289" s="8">
        <f>AD289*'Inser. dati e pres. risult.'!$D$75</f>
        <v>2.1019291659174644E-2</v>
      </c>
      <c r="AF289" s="9">
        <f t="shared" si="136"/>
        <v>2.0799926006846325E-2</v>
      </c>
      <c r="AG289" s="2">
        <f t="shared" si="155"/>
        <v>4.7666666666666666</v>
      </c>
      <c r="AH289" s="9">
        <f t="shared" si="147"/>
        <v>0.72423067378031059</v>
      </c>
      <c r="AI289" s="9">
        <f t="shared" si="148"/>
        <v>0.98480023207677736</v>
      </c>
      <c r="AJ289" s="35">
        <f t="shared" si="149"/>
        <v>-0.72842230353919324</v>
      </c>
      <c r="AL289" s="2">
        <f t="shared" si="150"/>
        <v>4.7666666666666666</v>
      </c>
      <c r="AM289" s="4">
        <f t="shared" si="137"/>
        <v>619.66666666666663</v>
      </c>
      <c r="AN289" s="7">
        <f>AN288-AN288*AM$4/'Inser. dati e pres. risult.'!$C$22+AO288</f>
        <v>11.734335737088246</v>
      </c>
      <c r="AO289" s="6">
        <f>AN289*(1-'Inser. dati e pres. risult.'!$H$71)*AM$4/'Inser. dati e pres. risult.'!$C$22</f>
        <v>8.7670324472498463E-5</v>
      </c>
      <c r="AP289" s="5">
        <f t="shared" si="138"/>
        <v>88.265664262911756</v>
      </c>
      <c r="AQ289" s="2">
        <f>('Inser. dati e pres. risult.'!$C$15*'Inser. dati e pres. risult.'!$D$71/60+AQ288)*EXP(-'Inser. dati e pres. risult.'!$D$76*(AL289-AL288))</f>
        <v>50.538108538063561</v>
      </c>
      <c r="AR289" s="8">
        <f>AQ289/'Inser. dati e pres. risult.'!$C$22</f>
        <v>0.17426933978642609</v>
      </c>
      <c r="AS289" s="8">
        <f>AR289*'Inser. dati e pres. risult.'!$D$75</f>
        <v>7.8421202903891735E-2</v>
      </c>
      <c r="AT289" s="9">
        <f t="shared" si="139"/>
        <v>7.5425089120594313E-2</v>
      </c>
      <c r="AU289" s="7">
        <f t="shared" si="140"/>
        <v>5.9303113310304392</v>
      </c>
      <c r="AV289" s="8">
        <f>AU289/'Inser. dati e pres. risult.'!$C$22</f>
        <v>2.0449349417346344E-2</v>
      </c>
      <c r="AW289" s="8">
        <f>AV289*'Inser. dati e pres. risult.'!$D$75</f>
        <v>9.2022072378058553E-3</v>
      </c>
      <c r="AX289" s="9">
        <f t="shared" si="141"/>
        <v>9.1599965053135168E-3</v>
      </c>
      <c r="AY289" s="2">
        <f t="shared" si="156"/>
        <v>4.7666666666666666</v>
      </c>
      <c r="AZ289" s="9">
        <f t="shared" si="151"/>
        <v>0.87855504564710629</v>
      </c>
      <c r="BA289" s="9">
        <f t="shared" si="152"/>
        <v>0.98480023207677736</v>
      </c>
      <c r="BB289" s="35">
        <f t="shared" si="153"/>
        <v>-0.88040098076871665</v>
      </c>
    </row>
    <row r="290" spans="1:54" x14ac:dyDescent="0.2">
      <c r="A290">
        <f t="shared" si="154"/>
        <v>287</v>
      </c>
      <c r="B290" s="2">
        <f t="shared" si="142"/>
        <v>4.7833333333333332</v>
      </c>
      <c r="C290" s="4">
        <f t="shared" si="126"/>
        <v>956.66666666666663</v>
      </c>
      <c r="D290" s="7">
        <f>D289-D289*$C$4/'Inser. dati e pres. risult.'!$C$22+E289</f>
        <v>3.6347900331751544</v>
      </c>
      <c r="E290" s="6">
        <f>D290*(1-'Inser. dati e pres. risult.'!$H$71)*C$4/'Inser. dati e pres. risult.'!$C$22</f>
        <v>4.1779195783622503E-5</v>
      </c>
      <c r="F290" s="5">
        <f t="shared" si="127"/>
        <v>96.36520996682485</v>
      </c>
      <c r="G290" s="2">
        <f>('Inser. dati e pres. risult.'!$C$15*'Inser. dati e pres. risult.'!$D$71/60+G289)*EXP(-'Inser. dati e pres. risult.'!$D$76*(B290-B289))</f>
        <v>50.549796661163185</v>
      </c>
      <c r="H290" s="8">
        <f>G290/'Inser. dati e pres. risult.'!$C$22</f>
        <v>0.17430964365918339</v>
      </c>
      <c r="I290" s="8">
        <f>H290*'Inser. dati e pres. risult.'!$D$75</f>
        <v>7.8439339646632522E-2</v>
      </c>
      <c r="J290" s="9">
        <f t="shared" si="128"/>
        <v>7.5441857745832896E-2</v>
      </c>
      <c r="K290" s="7">
        <f t="shared" si="129"/>
        <v>1.8373789708302664</v>
      </c>
      <c r="L290" s="8">
        <f>K290/'Inser. dati e pres. risult.'!$C$22</f>
        <v>6.335789554587125E-3</v>
      </c>
      <c r="M290" s="8">
        <f>L290*'Inser. dati e pres. risult.'!$D$75</f>
        <v>2.8511052995642064E-3</v>
      </c>
      <c r="N290" s="9">
        <f t="shared" si="130"/>
        <v>2.8470447587760628E-3</v>
      </c>
      <c r="O290" s="2">
        <f t="shared" si="131"/>
        <v>4.7833333333333332</v>
      </c>
      <c r="P290" s="9">
        <f t="shared" si="143"/>
        <v>0.96226173580762175</v>
      </c>
      <c r="Q290" s="9">
        <f t="shared" si="144"/>
        <v>0.98501917442366893</v>
      </c>
      <c r="R290" s="35">
        <f t="shared" si="145"/>
        <v>-0.96282708616104118</v>
      </c>
      <c r="T290" s="2">
        <f t="shared" si="146"/>
        <v>4.7833333333333332</v>
      </c>
      <c r="U290" s="4">
        <f t="shared" si="132"/>
        <v>382.66666666666663</v>
      </c>
      <c r="V290" s="7">
        <f>V289-V289*U$4/'Inser. dati e pres. risult.'!$C$22+W289</f>
        <v>26.679962948051461</v>
      </c>
      <c r="W290" s="6">
        <f>V290*(1-'Inser. dati e pres. risult.'!$H$71)*U$4/'Inser. dati e pres. risult.'!$C$22</f>
        <v>1.226664963128804E-4</v>
      </c>
      <c r="X290" s="5">
        <f t="shared" si="133"/>
        <v>73.320037051948532</v>
      </c>
      <c r="Y290" s="2">
        <f>('Inser. dati e pres. risult.'!$C$15*'Inser. dati e pres. risult.'!$D$71/60+Y289)*EXP(-'Inser. dati e pres. risult.'!$D$76*(T290-T289))</f>
        <v>50.549796661163185</v>
      </c>
      <c r="Z290" s="8">
        <f>Y290/'Inser. dati e pres. risult.'!$C$22</f>
        <v>0.17430964365918339</v>
      </c>
      <c r="AA290" s="8">
        <f>Z290*'Inser. dati e pres. risult.'!$D$75</f>
        <v>7.8439339646632522E-2</v>
      </c>
      <c r="AB290" s="9">
        <f t="shared" si="134"/>
        <v>7.5441857745832896E-2</v>
      </c>
      <c r="AC290" s="7">
        <f t="shared" si="135"/>
        <v>13.486667019513693</v>
      </c>
      <c r="AD290" s="8">
        <f>AC290/'Inser. dati e pres. risult.'!$C$22</f>
        <v>4.6505748343150667E-2</v>
      </c>
      <c r="AE290" s="8">
        <f>AD290*'Inser. dati e pres. risult.'!$D$75</f>
        <v>2.0927586754417801E-2</v>
      </c>
      <c r="AF290" s="9">
        <f t="shared" si="136"/>
        <v>2.0710124439763833E-2</v>
      </c>
      <c r="AG290" s="2">
        <f t="shared" si="155"/>
        <v>4.7833333333333332</v>
      </c>
      <c r="AH290" s="9">
        <f t="shared" si="147"/>
        <v>0.72548231103299177</v>
      </c>
      <c r="AI290" s="9">
        <f t="shared" si="148"/>
        <v>0.98501917442366893</v>
      </c>
      <c r="AJ290" s="35">
        <f t="shared" si="149"/>
        <v>-0.72959481264902415</v>
      </c>
      <c r="AL290" s="2">
        <f t="shared" si="150"/>
        <v>4.7833333333333332</v>
      </c>
      <c r="AM290" s="4">
        <f t="shared" si="137"/>
        <v>621.83333333333337</v>
      </c>
      <c r="AN290" s="7">
        <f>AN289-AN289*AM$4/'Inser. dati e pres. risult.'!$C$22+AO289</f>
        <v>11.64675308294022</v>
      </c>
      <c r="AO290" s="6">
        <f>AN290*(1-'Inser. dati e pres. risult.'!$H$71)*AM$4/'Inser. dati e pres. risult.'!$C$22</f>
        <v>8.701597130932356E-5</v>
      </c>
      <c r="AP290" s="5">
        <f t="shared" si="138"/>
        <v>88.353246917059778</v>
      </c>
      <c r="AQ290" s="2">
        <f>('Inser. dati e pres. risult.'!$C$15*'Inser. dati e pres. risult.'!$D$71/60+AQ289)*EXP(-'Inser. dati e pres. risult.'!$D$76*(AL290-AL289))</f>
        <v>50.549796661163185</v>
      </c>
      <c r="AR290" s="8">
        <f>AQ290/'Inser. dati e pres. risult.'!$C$22</f>
        <v>0.17430964365918339</v>
      </c>
      <c r="AS290" s="8">
        <f>AR290*'Inser. dati e pres. risult.'!$D$75</f>
        <v>7.8439339646632522E-2</v>
      </c>
      <c r="AT290" s="9">
        <f t="shared" si="139"/>
        <v>7.5441857745832896E-2</v>
      </c>
      <c r="AU290" s="7">
        <f t="shared" si="140"/>
        <v>5.887410001054036</v>
      </c>
      <c r="AV290" s="8">
        <f>AU290/'Inser. dati e pres. risult.'!$C$22</f>
        <v>2.0301413796738055E-2</v>
      </c>
      <c r="AW290" s="8">
        <f>AV290*'Inser. dati e pres. risult.'!$D$75</f>
        <v>9.1356362085321247E-3</v>
      </c>
      <c r="AX290" s="9">
        <f t="shared" si="141"/>
        <v>9.0940330708327854E-3</v>
      </c>
      <c r="AY290" s="2">
        <f t="shared" si="156"/>
        <v>4.7833333333333332</v>
      </c>
      <c r="AZ290" s="9">
        <f t="shared" si="151"/>
        <v>0.87945640069640119</v>
      </c>
      <c r="BA290" s="9">
        <f t="shared" si="152"/>
        <v>0.98501917442366893</v>
      </c>
      <c r="BB290" s="35">
        <f t="shared" si="153"/>
        <v>-0.8812622433319115</v>
      </c>
    </row>
    <row r="291" spans="1:54" x14ac:dyDescent="0.2">
      <c r="A291">
        <f t="shared" si="154"/>
        <v>288</v>
      </c>
      <c r="B291" s="2">
        <f t="shared" si="142"/>
        <v>4.8</v>
      </c>
      <c r="C291" s="4">
        <f t="shared" si="126"/>
        <v>960</v>
      </c>
      <c r="D291" s="7">
        <f>D290-D290*$C$4/'Inser. dati e pres. risult.'!$C$22+E290</f>
        <v>3.5930526165873151</v>
      </c>
      <c r="E291" s="6">
        <f>D291*(1-'Inser. dati e pres. risult.'!$H$71)*C$4/'Inser. dati e pres. risult.'!$C$22</f>
        <v>4.1299455363072626E-5</v>
      </c>
      <c r="F291" s="5">
        <f t="shared" si="127"/>
        <v>96.406947383412685</v>
      </c>
      <c r="G291" s="2">
        <f>('Inser. dati e pres. risult.'!$C$15*'Inser. dati e pres. risult.'!$D$71/60+G290)*EXP(-'Inser. dati e pres. risult.'!$D$76*(B291-B290))</f>
        <v>50.561316529274485</v>
      </c>
      <c r="H291" s="8">
        <f>G291/'Inser. dati e pres. risult.'!$C$22</f>
        <v>0.17434936734232581</v>
      </c>
      <c r="I291" s="8">
        <f>H291*'Inser. dati e pres. risult.'!$D$75</f>
        <v>7.8457215304046618E-2</v>
      </c>
      <c r="J291" s="9">
        <f t="shared" si="128"/>
        <v>7.5458384682727919E-2</v>
      </c>
      <c r="K291" s="7">
        <f t="shared" si="129"/>
        <v>1.8166947065360914</v>
      </c>
      <c r="L291" s="8">
        <f>K291/'Inser. dati e pres. risult.'!$C$22</f>
        <v>6.2644645052968668E-3</v>
      </c>
      <c r="M291" s="8">
        <f>L291*'Inser. dati e pres. risult.'!$D$75</f>
        <v>2.8190090273835901E-3</v>
      </c>
      <c r="N291" s="9">
        <f t="shared" si="130"/>
        <v>2.8150393524946082E-3</v>
      </c>
      <c r="O291" s="2">
        <f t="shared" si="131"/>
        <v>4.8</v>
      </c>
      <c r="P291" s="9">
        <f t="shared" si="143"/>
        <v>0.96269414771690764</v>
      </c>
      <c r="Q291" s="9">
        <f t="shared" si="144"/>
        <v>0.98523496112646902</v>
      </c>
      <c r="R291" s="35">
        <f t="shared" si="145"/>
        <v>-0.96324497007607768</v>
      </c>
      <c r="T291" s="2">
        <f t="shared" si="146"/>
        <v>4.8</v>
      </c>
      <c r="U291" s="4">
        <f t="shared" si="132"/>
        <v>384</v>
      </c>
      <c r="V291" s="7">
        <f>V290-V290*U$4/'Inser. dati e pres. risult.'!$C$22+W290</f>
        <v>26.557419118234893</v>
      </c>
      <c r="W291" s="6">
        <f>V291*(1-'Inser. dati e pres. risult.'!$H$71)*U$4/'Inser. dati e pres. risult.'!$C$22</f>
        <v>1.2210307640567777E-4</v>
      </c>
      <c r="X291" s="5">
        <f t="shared" si="133"/>
        <v>73.44258088176511</v>
      </c>
      <c r="Y291" s="2">
        <f>('Inser. dati e pres. risult.'!$C$15*'Inser. dati e pres. risult.'!$D$71/60+Y290)*EXP(-'Inser. dati e pres. risult.'!$D$76*(T291-T290))</f>
        <v>50.561316529274485</v>
      </c>
      <c r="Z291" s="8">
        <f>Y291/'Inser. dati e pres. risult.'!$C$22</f>
        <v>0.17434936734232581</v>
      </c>
      <c r="AA291" s="8">
        <f>Z291*'Inser. dati e pres. risult.'!$D$75</f>
        <v>7.8457215304046618E-2</v>
      </c>
      <c r="AB291" s="9">
        <f t="shared" si="134"/>
        <v>7.5458384682727919E-2</v>
      </c>
      <c r="AC291" s="7">
        <f t="shared" si="135"/>
        <v>13.427780742376802</v>
      </c>
      <c r="AD291" s="8">
        <f>AC291/'Inser. dati e pres. risult.'!$C$22</f>
        <v>4.6302692215092423E-2</v>
      </c>
      <c r="AE291" s="8">
        <f>AD291*'Inser. dati e pres. risult.'!$D$75</f>
        <v>2.0836211496791591E-2</v>
      </c>
      <c r="AF291" s="9">
        <f t="shared" si="136"/>
        <v>2.0620637486709281E-2</v>
      </c>
      <c r="AG291" s="2">
        <f t="shared" si="155"/>
        <v>4.8</v>
      </c>
      <c r="AH291" s="9">
        <f t="shared" si="147"/>
        <v>0.72672834737437397</v>
      </c>
      <c r="AI291" s="9">
        <f t="shared" si="148"/>
        <v>0.98523496112646902</v>
      </c>
      <c r="AJ291" s="35">
        <f t="shared" si="149"/>
        <v>-0.73076321394842547</v>
      </c>
      <c r="AL291" s="2">
        <f t="shared" si="150"/>
        <v>4.8</v>
      </c>
      <c r="AM291" s="4">
        <f t="shared" si="137"/>
        <v>624</v>
      </c>
      <c r="AN291" s="7">
        <f>AN290-AN290*AM$4/'Inser. dati e pres. risult.'!$C$22+AO290</f>
        <v>11.559824127602205</v>
      </c>
      <c r="AO291" s="6">
        <f>AN291*(1-'Inser. dati e pres. risult.'!$H$71)*AM$4/'Inser. dati e pres. risult.'!$C$22</f>
        <v>8.6366502102775162E-5</v>
      </c>
      <c r="AP291" s="5">
        <f t="shared" si="138"/>
        <v>88.440175872397788</v>
      </c>
      <c r="AQ291" s="2">
        <f>('Inser. dati e pres. risult.'!$C$15*'Inser. dati e pres. risult.'!$D$71/60+AQ290)*EXP(-'Inser. dati e pres. risult.'!$D$76*(AL291-AL290))</f>
        <v>50.561316529274485</v>
      </c>
      <c r="AR291" s="8">
        <f>AQ291/'Inser. dati e pres. risult.'!$C$22</f>
        <v>0.17434936734232581</v>
      </c>
      <c r="AS291" s="8">
        <f>AR291*'Inser. dati e pres. risult.'!$D$75</f>
        <v>7.8457215304046618E-2</v>
      </c>
      <c r="AT291" s="9">
        <f t="shared" si="139"/>
        <v>7.5458384682727919E-2</v>
      </c>
      <c r="AU291" s="7">
        <f t="shared" si="140"/>
        <v>5.8447992673843938</v>
      </c>
      <c r="AV291" s="8">
        <f>AU291/'Inser. dati e pres. risult.'!$C$22</f>
        <v>2.0154480232359977E-2</v>
      </c>
      <c r="AW291" s="8">
        <f>AV291*'Inser. dati e pres. risult.'!$D$75</f>
        <v>9.0695161045619907E-3</v>
      </c>
      <c r="AX291" s="9">
        <f t="shared" si="141"/>
        <v>9.0285120991719925E-3</v>
      </c>
      <c r="AY291" s="2">
        <f t="shared" si="156"/>
        <v>4.8</v>
      </c>
      <c r="AZ291" s="9">
        <f t="shared" si="151"/>
        <v>0.88035110826804408</v>
      </c>
      <c r="BA291" s="9">
        <f t="shared" si="152"/>
        <v>0.98523496112646902</v>
      </c>
      <c r="BB291" s="35">
        <f t="shared" si="153"/>
        <v>-0.88211772880564132</v>
      </c>
    </row>
    <row r="292" spans="1:54" x14ac:dyDescent="0.2">
      <c r="A292">
        <f t="shared" si="154"/>
        <v>289</v>
      </c>
      <c r="B292" s="2">
        <f t="shared" si="142"/>
        <v>4.8166666666666664</v>
      </c>
      <c r="C292" s="4">
        <f t="shared" si="126"/>
        <v>963.33333333333326</v>
      </c>
      <c r="D292" s="7">
        <f>D291-D291*$C$4/'Inser. dati e pres. risult.'!$C$22+E291</f>
        <v>3.5517944606796057</v>
      </c>
      <c r="E292" s="6">
        <f>D292*(1-'Inser. dati e pres. risult.'!$H$71)*C$4/'Inser. dati e pres. risult.'!$C$22</f>
        <v>4.0825223685972512E-5</v>
      </c>
      <c r="F292" s="5">
        <f t="shared" si="127"/>
        <v>96.448205539320398</v>
      </c>
      <c r="G292" s="2">
        <f>('Inser. dati e pres. risult.'!$C$15*'Inser. dati e pres. risult.'!$D$71/60+G291)*EXP(-'Inser. dati e pres. risult.'!$D$76*(B292-B291))</f>
        <v>50.572670564492171</v>
      </c>
      <c r="H292" s="8">
        <f>G292/'Inser. dati e pres. risult.'!$C$22</f>
        <v>0.17438851918790405</v>
      </c>
      <c r="I292" s="8">
        <f>H292*'Inser. dati e pres. risult.'!$D$75</f>
        <v>7.8474833634556818E-2</v>
      </c>
      <c r="J292" s="9">
        <f t="shared" si="128"/>
        <v>7.5474673418986393E-2</v>
      </c>
      <c r="K292" s="7">
        <f t="shared" si="129"/>
        <v>1.7962373117273784</v>
      </c>
      <c r="L292" s="8">
        <f>K292/'Inser. dati e pres. risult.'!$C$22</f>
        <v>6.193921764577167E-3</v>
      </c>
      <c r="M292" s="8">
        <f>L292*'Inser. dati e pres. risult.'!$D$75</f>
        <v>2.7872647940597253E-3</v>
      </c>
      <c r="N292" s="9">
        <f t="shared" si="130"/>
        <v>2.7833839780015968E-3</v>
      </c>
      <c r="O292" s="2">
        <f t="shared" si="131"/>
        <v>4.8166666666666664</v>
      </c>
      <c r="P292" s="9">
        <f t="shared" si="143"/>
        <v>0.96312161614068792</v>
      </c>
      <c r="Q292" s="9">
        <f t="shared" si="144"/>
        <v>0.98544763772300481</v>
      </c>
      <c r="R292" s="35">
        <f t="shared" si="145"/>
        <v>-0.96365828374279872</v>
      </c>
      <c r="T292" s="2">
        <f t="shared" si="146"/>
        <v>4.8166666666666664</v>
      </c>
      <c r="U292" s="4">
        <f t="shared" si="132"/>
        <v>385.33333333333331</v>
      </c>
      <c r="V292" s="7">
        <f>V291-V291*U$4/'Inser. dati e pres. risult.'!$C$22+W291</f>
        <v>26.435438144905621</v>
      </c>
      <c r="W292" s="6">
        <f>V292*(1-'Inser. dati e pres. risult.'!$H$71)*U$4/'Inser. dati e pres. risult.'!$C$22</f>
        <v>1.2154224434439377E-4</v>
      </c>
      <c r="X292" s="5">
        <f t="shared" si="133"/>
        <v>73.564561855094382</v>
      </c>
      <c r="Y292" s="2">
        <f>('Inser. dati e pres. risult.'!$C$15*'Inser. dati e pres. risult.'!$D$71/60+Y291)*EXP(-'Inser. dati e pres. risult.'!$D$76*(T292-T291))</f>
        <v>50.572670564492171</v>
      </c>
      <c r="Z292" s="8">
        <f>Y292/'Inser. dati e pres. risult.'!$C$22</f>
        <v>0.17438851918790405</v>
      </c>
      <c r="AA292" s="8">
        <f>Z292*'Inser. dati e pres. risult.'!$D$75</f>
        <v>7.8474833634556818E-2</v>
      </c>
      <c r="AB292" s="9">
        <f t="shared" si="134"/>
        <v>7.5474673418986393E-2</v>
      </c>
      <c r="AC292" s="7">
        <f t="shared" si="135"/>
        <v>13.369107045303219</v>
      </c>
      <c r="AD292" s="8">
        <f>AC292/'Inser. dati e pres. risult.'!$C$22</f>
        <v>4.6100369121735235E-2</v>
      </c>
      <c r="AE292" s="8">
        <f>AD292*'Inser. dati e pres. risult.'!$D$75</f>
        <v>2.0745166104780857E-2</v>
      </c>
      <c r="AF292" s="9">
        <f t="shared" si="136"/>
        <v>2.0531465449432074E-2</v>
      </c>
      <c r="AG292" s="2">
        <f t="shared" si="155"/>
        <v>4.8166666666666664</v>
      </c>
      <c r="AH292" s="9">
        <f t="shared" si="147"/>
        <v>0.72796880702676636</v>
      </c>
      <c r="AI292" s="9">
        <f t="shared" si="148"/>
        <v>0.98544763772300481</v>
      </c>
      <c r="AJ292" s="35">
        <f t="shared" si="149"/>
        <v>-0.73192750349755609</v>
      </c>
      <c r="AL292" s="2">
        <f t="shared" si="150"/>
        <v>4.8166666666666664</v>
      </c>
      <c r="AM292" s="4">
        <f t="shared" si="137"/>
        <v>626.16666666666663</v>
      </c>
      <c r="AN292" s="7">
        <f>AN291-AN291*AM$4/'Inser. dati e pres. risult.'!$C$22+AO291</f>
        <v>11.473543992001533</v>
      </c>
      <c r="AO292" s="6">
        <f>AN292*(1-'Inser. dati e pres. risult.'!$H$71)*AM$4/'Inser. dati e pres. risult.'!$C$22</f>
        <v>8.5721880400011521E-5</v>
      </c>
      <c r="AP292" s="5">
        <f t="shared" si="138"/>
        <v>88.526456007998462</v>
      </c>
      <c r="AQ292" s="2">
        <f>('Inser. dati e pres. risult.'!$C$15*'Inser. dati e pres. risult.'!$D$71/60+AQ291)*EXP(-'Inser. dati e pres. risult.'!$D$76*(AL292-AL291))</f>
        <v>50.572670564492171</v>
      </c>
      <c r="AR292" s="8">
        <f>AQ292/'Inser. dati e pres. risult.'!$C$22</f>
        <v>0.17438851918790405</v>
      </c>
      <c r="AS292" s="8">
        <f>AR292*'Inser. dati e pres. risult.'!$D$75</f>
        <v>7.8474833634556818E-2</v>
      </c>
      <c r="AT292" s="9">
        <f t="shared" si="139"/>
        <v>7.5474673418986393E-2</v>
      </c>
      <c r="AU292" s="7">
        <f t="shared" si="140"/>
        <v>5.8024776051470193</v>
      </c>
      <c r="AV292" s="8">
        <f>AU292/'Inser. dati e pres. risult.'!$C$22</f>
        <v>2.0008543466024205E-2</v>
      </c>
      <c r="AW292" s="8">
        <f>AV292*'Inser. dati e pres. risult.'!$D$75</f>
        <v>9.0038445597108926E-3</v>
      </c>
      <c r="AX292" s="9">
        <f t="shared" si="141"/>
        <v>8.9634313337043636E-3</v>
      </c>
      <c r="AY292" s="2">
        <f t="shared" si="156"/>
        <v>4.8166666666666664</v>
      </c>
      <c r="AZ292" s="9">
        <f t="shared" si="151"/>
        <v>0.88123921671121108</v>
      </c>
      <c r="BA292" s="9">
        <f t="shared" si="152"/>
        <v>0.98544763772300481</v>
      </c>
      <c r="BB292" s="35">
        <f t="shared" si="153"/>
        <v>-0.88296746665392922</v>
      </c>
    </row>
    <row r="293" spans="1:54" x14ac:dyDescent="0.2">
      <c r="A293">
        <f t="shared" si="154"/>
        <v>290</v>
      </c>
      <c r="B293" s="2">
        <f t="shared" si="142"/>
        <v>4.833333333333333</v>
      </c>
      <c r="C293" s="4">
        <f t="shared" si="126"/>
        <v>966.66666666666663</v>
      </c>
      <c r="D293" s="7">
        <f>D292-D292*$C$4/'Inser. dati e pres. risult.'!$C$22+E292</f>
        <v>3.5110100622173195</v>
      </c>
      <c r="E293" s="6">
        <f>D293*(1-'Inser. dati e pres. risult.'!$H$71)*C$4/'Inser. dati e pres. risult.'!$C$22</f>
        <v>4.0356437496750834E-5</v>
      </c>
      <c r="F293" s="5">
        <f t="shared" si="127"/>
        <v>96.488989937782677</v>
      </c>
      <c r="G293" s="2">
        <f>('Inser. dati e pres. risult.'!$C$15*'Inser. dati e pres. risult.'!$D$71/60+G292)*EXP(-'Inser. dati e pres. risult.'!$D$76*(B293-B292))</f>
        <v>50.583861154043973</v>
      </c>
      <c r="H293" s="8">
        <f>G293/'Inser. dati e pres. risult.'!$C$22</f>
        <v>0.17442710742773784</v>
      </c>
      <c r="I293" s="8">
        <f>H293*'Inser. dati e pres. risult.'!$D$75</f>
        <v>7.8492198342482028E-2</v>
      </c>
      <c r="J293" s="9">
        <f t="shared" si="128"/>
        <v>7.5490727391865242E-2</v>
      </c>
      <c r="K293" s="7">
        <f t="shared" si="129"/>
        <v>1.7760044549765217</v>
      </c>
      <c r="L293" s="8">
        <f>K293/'Inser. dati e pres. risult.'!$C$22</f>
        <v>6.1241532930224885E-3</v>
      </c>
      <c r="M293" s="8">
        <f>L293*'Inser. dati e pres. risult.'!$D$75</f>
        <v>2.75586898186012E-3</v>
      </c>
      <c r="N293" s="9">
        <f t="shared" si="130"/>
        <v>2.7520750609207889E-3</v>
      </c>
      <c r="O293" s="2">
        <f t="shared" si="131"/>
        <v>4.833333333333333</v>
      </c>
      <c r="P293" s="9">
        <f t="shared" si="143"/>
        <v>0.96354419733386554</v>
      </c>
      <c r="Q293" s="9">
        <f t="shared" si="144"/>
        <v>0.98565724909239372</v>
      </c>
      <c r="R293" s="35">
        <f t="shared" si="145"/>
        <v>-0.96406707383064283</v>
      </c>
      <c r="T293" s="2">
        <f t="shared" si="146"/>
        <v>4.833333333333333</v>
      </c>
      <c r="U293" s="4">
        <f t="shared" si="132"/>
        <v>386.66666666666663</v>
      </c>
      <c r="V293" s="7">
        <f>V292-V292*U$4/'Inser. dati e pres. risult.'!$C$22+W292</f>
        <v>26.314017442805572</v>
      </c>
      <c r="W293" s="6">
        <f>V293*(1-'Inser. dati e pres. risult.'!$H$71)*U$4/'Inser. dati e pres. risult.'!$C$22</f>
        <v>1.2098398824278433E-4</v>
      </c>
      <c r="X293" s="5">
        <f t="shared" si="133"/>
        <v>73.685982557194421</v>
      </c>
      <c r="Y293" s="2">
        <f>('Inser. dati e pres. risult.'!$C$15*'Inser. dati e pres. risult.'!$D$71/60+Y292)*EXP(-'Inser. dati e pres. risult.'!$D$76*(T293-T292))</f>
        <v>50.583861154043973</v>
      </c>
      <c r="Z293" s="8">
        <f>Y293/'Inser. dati e pres. risult.'!$C$22</f>
        <v>0.17442710742773784</v>
      </c>
      <c r="AA293" s="8">
        <f>Z293*'Inser. dati e pres. risult.'!$D$75</f>
        <v>7.8492198342482028E-2</v>
      </c>
      <c r="AB293" s="9">
        <f t="shared" si="134"/>
        <v>7.5490727391865242E-2</v>
      </c>
      <c r="AC293" s="7">
        <f t="shared" si="135"/>
        <v>13.310646047319683</v>
      </c>
      <c r="AD293" s="8">
        <f>AC293/'Inser. dati e pres. risult.'!$C$22</f>
        <v>4.5898779473516144E-2</v>
      </c>
      <c r="AE293" s="8">
        <f>AD293*'Inser. dati e pres. risult.'!$D$75</f>
        <v>2.0654450763082265E-2</v>
      </c>
      <c r="AF293" s="9">
        <f t="shared" si="136"/>
        <v>2.044260859635838E-2</v>
      </c>
      <c r="AG293" s="2">
        <f t="shared" si="155"/>
        <v>4.833333333333333</v>
      </c>
      <c r="AH293" s="9">
        <f t="shared" si="147"/>
        <v>0.72920371411653351</v>
      </c>
      <c r="AI293" s="9">
        <f t="shared" si="148"/>
        <v>0.98565724909239372</v>
      </c>
      <c r="AJ293" s="35">
        <f t="shared" si="149"/>
        <v>-0.73308767779166495</v>
      </c>
      <c r="AL293" s="2">
        <f t="shared" si="150"/>
        <v>4.833333333333333</v>
      </c>
      <c r="AM293" s="4">
        <f t="shared" si="137"/>
        <v>628.33333333333326</v>
      </c>
      <c r="AN293" s="7">
        <f>AN292-AN292*AM$4/'Inser. dati e pres. risult.'!$C$22+AO292</f>
        <v>11.38790783348192</v>
      </c>
      <c r="AO293" s="6">
        <f>AN293*(1-'Inser. dati e pres. risult.'!$H$71)*AM$4/'Inser. dati e pres. risult.'!$C$22</f>
        <v>8.508207002026729E-5</v>
      </c>
      <c r="AP293" s="5">
        <f t="shared" si="138"/>
        <v>88.612092166518082</v>
      </c>
      <c r="AQ293" s="2">
        <f>('Inser. dati e pres. risult.'!$C$15*'Inser. dati e pres. risult.'!$D$71/60+AQ292)*EXP(-'Inser. dati e pres. risult.'!$D$76*(AL293-AL292))</f>
        <v>50.583861154043973</v>
      </c>
      <c r="AR293" s="8">
        <f>AQ293/'Inser. dati e pres. risult.'!$C$22</f>
        <v>0.17442710742773784</v>
      </c>
      <c r="AS293" s="8">
        <f>AR293*'Inser. dati e pres. risult.'!$D$75</f>
        <v>7.8492198342482028E-2</v>
      </c>
      <c r="AT293" s="9">
        <f t="shared" si="139"/>
        <v>7.5490727391865242E-2</v>
      </c>
      <c r="AU293" s="7">
        <f t="shared" si="140"/>
        <v>5.7604434868389918</v>
      </c>
      <c r="AV293" s="8">
        <f>AU293/'Inser. dati e pres. risult.'!$C$22</f>
        <v>1.9863598230479281E-2</v>
      </c>
      <c r="AW293" s="8">
        <f>AV293*'Inser. dati e pres. risult.'!$D$75</f>
        <v>8.9386192037156764E-3</v>
      </c>
      <c r="AX293" s="9">
        <f t="shared" si="141"/>
        <v>8.8987885125562105E-3</v>
      </c>
      <c r="AY293" s="2">
        <f t="shared" si="156"/>
        <v>4.833333333333333</v>
      </c>
      <c r="AZ293" s="9">
        <f t="shared" si="151"/>
        <v>0.88212077403409506</v>
      </c>
      <c r="BA293" s="9">
        <f t="shared" si="152"/>
        <v>0.98565724909239372</v>
      </c>
      <c r="BB293" s="35">
        <f t="shared" si="153"/>
        <v>-0.88381148640930551</v>
      </c>
    </row>
    <row r="294" spans="1:54" x14ac:dyDescent="0.2">
      <c r="A294">
        <f t="shared" si="154"/>
        <v>291</v>
      </c>
      <c r="B294" s="2">
        <f t="shared" si="142"/>
        <v>4.8499999999999996</v>
      </c>
      <c r="C294" s="4">
        <f t="shared" si="126"/>
        <v>969.99999999999989</v>
      </c>
      <c r="D294" s="7">
        <f>D293-D293*$C$4/'Inser. dati e pres. risult.'!$C$22+E293</f>
        <v>3.4706939811580653</v>
      </c>
      <c r="E294" s="6">
        <f>D294*(1-'Inser. dati e pres. risult.'!$H$71)*C$4/'Inser. dati e pres. risult.'!$C$22</f>
        <v>3.9893034266184697E-5</v>
      </c>
      <c r="F294" s="5">
        <f t="shared" si="127"/>
        <v>96.529306018841936</v>
      </c>
      <c r="G294" s="2">
        <f>('Inser. dati e pres. risult.'!$C$15*'Inser. dati e pres. risult.'!$D$71/60+G293)*EXP(-'Inser. dati e pres. risult.'!$D$76*(B294-B293))</f>
        <v>50.594890650792571</v>
      </c>
      <c r="H294" s="8">
        <f>G294/'Inser. dati e pres. risult.'!$C$22</f>
        <v>0.1744651401751468</v>
      </c>
      <c r="I294" s="8">
        <f>H294*'Inser. dati e pres. risult.'!$D$75</f>
        <v>7.8509313078816062E-2</v>
      </c>
      <c r="J294" s="9">
        <f t="shared" si="128"/>
        <v>7.5506549988904159E-2</v>
      </c>
      <c r="K294" s="7">
        <f t="shared" si="129"/>
        <v>1.7559938245905624</v>
      </c>
      <c r="L294" s="8">
        <f>K294/'Inser. dati e pres. risult.'!$C$22</f>
        <v>6.0551511192778011E-3</v>
      </c>
      <c r="M294" s="8">
        <f>L294*'Inser. dati e pres. risult.'!$D$75</f>
        <v>2.7248180036750108E-3</v>
      </c>
      <c r="N294" s="9">
        <f t="shared" si="130"/>
        <v>2.721109056598503E-3</v>
      </c>
      <c r="O294" s="2">
        <f t="shared" si="131"/>
        <v>4.8499999999999996</v>
      </c>
      <c r="P294" s="9">
        <f t="shared" si="143"/>
        <v>0.96396194691720949</v>
      </c>
      <c r="Q294" s="9">
        <f t="shared" si="144"/>
        <v>0.98586383946461154</v>
      </c>
      <c r="R294" s="35">
        <f t="shared" si="145"/>
        <v>-0.96447138662097065</v>
      </c>
      <c r="T294" s="2">
        <f t="shared" si="146"/>
        <v>4.8499999999999996</v>
      </c>
      <c r="U294" s="4">
        <f t="shared" si="132"/>
        <v>388</v>
      </c>
      <c r="V294" s="7">
        <f>V293-V293*U$4/'Inser. dati e pres. risult.'!$C$22+W293</f>
        <v>26.19315443855103</v>
      </c>
      <c r="W294" s="6">
        <f>V294*(1-'Inser. dati e pres. risult.'!$H$71)*U$4/'Inser. dati e pres. risult.'!$C$22</f>
        <v>1.2042829626920023E-4</v>
      </c>
      <c r="X294" s="5">
        <f t="shared" si="133"/>
        <v>73.806845561448966</v>
      </c>
      <c r="Y294" s="2">
        <f>('Inser. dati e pres. risult.'!$C$15*'Inser. dati e pres. risult.'!$D$71/60+Y293)*EXP(-'Inser. dati e pres. risult.'!$D$76*(T294-T293))</f>
        <v>50.594890650792571</v>
      </c>
      <c r="Z294" s="8">
        <f>Y294/'Inser. dati e pres. risult.'!$C$22</f>
        <v>0.1744651401751468</v>
      </c>
      <c r="AA294" s="8">
        <f>Z294*'Inser. dati e pres. risult.'!$D$75</f>
        <v>7.8509313078816062E-2</v>
      </c>
      <c r="AB294" s="9">
        <f t="shared" si="134"/>
        <v>7.5506549988904159E-2</v>
      </c>
      <c r="AC294" s="7">
        <f t="shared" si="135"/>
        <v>13.252397846178114</v>
      </c>
      <c r="AD294" s="8">
        <f>AC294/'Inser. dati e pres. risult.'!$C$22</f>
        <v>4.5697923607510738E-2</v>
      </c>
      <c r="AE294" s="8">
        <f>AD294*'Inser. dati e pres. risult.'!$D$75</f>
        <v>2.0564065623379833E-2</v>
      </c>
      <c r="AF294" s="9">
        <f t="shared" si="136"/>
        <v>2.035406716333521E-2</v>
      </c>
      <c r="AG294" s="2">
        <f t="shared" si="155"/>
        <v>4.8499999999999996</v>
      </c>
      <c r="AH294" s="9">
        <f t="shared" si="147"/>
        <v>0.73043309267439338</v>
      </c>
      <c r="AI294" s="9">
        <f t="shared" si="148"/>
        <v>0.98586383946461154</v>
      </c>
      <c r="AJ294" s="35">
        <f t="shared" si="149"/>
        <v>-0.7342437337513763</v>
      </c>
      <c r="AL294" s="2">
        <f t="shared" si="150"/>
        <v>4.8499999999999996</v>
      </c>
      <c r="AM294" s="4">
        <f t="shared" si="137"/>
        <v>630.5</v>
      </c>
      <c r="AN294" s="7">
        <f>AN293-AN293*AM$4/'Inser. dati e pres. risult.'!$C$22+AO293</f>
        <v>11.302910845531674</v>
      </c>
      <c r="AO294" s="6">
        <f>AN294*(1-'Inser. dati e pres. risult.'!$H$71)*AM$4/'Inser. dati e pres. risult.'!$C$22</f>
        <v>8.4447035052822922E-5</v>
      </c>
      <c r="AP294" s="5">
        <f t="shared" si="138"/>
        <v>88.69708915446833</v>
      </c>
      <c r="AQ294" s="2">
        <f>('Inser. dati e pres. risult.'!$C$15*'Inser. dati e pres. risult.'!$D$71/60+AQ293)*EXP(-'Inser. dati e pres. risult.'!$D$76*(AL294-AL293))</f>
        <v>50.594890650792571</v>
      </c>
      <c r="AR294" s="8">
        <f>AQ294/'Inser. dati e pres. risult.'!$C$22</f>
        <v>0.1744651401751468</v>
      </c>
      <c r="AS294" s="8">
        <f>AR294*'Inser. dati e pres. risult.'!$D$75</f>
        <v>7.8509313078816062E-2</v>
      </c>
      <c r="AT294" s="9">
        <f t="shared" si="139"/>
        <v>7.5506549988904159E-2</v>
      </c>
      <c r="AU294" s="7">
        <f t="shared" si="140"/>
        <v>5.7186953826533253</v>
      </c>
      <c r="AV294" s="8">
        <f>AU294/'Inser. dati e pres. risult.'!$C$22</f>
        <v>1.971963925052871E-2</v>
      </c>
      <c r="AW294" s="8">
        <f>AV294*'Inser. dati e pres. risult.'!$D$75</f>
        <v>8.8738376627379191E-3</v>
      </c>
      <c r="AX294" s="9">
        <f t="shared" si="141"/>
        <v>8.8345813691147468E-3</v>
      </c>
      <c r="AY294" s="2">
        <f t="shared" si="156"/>
        <v>4.8499999999999996</v>
      </c>
      <c r="AZ294" s="9">
        <f t="shared" si="151"/>
        <v>0.8829958279061485</v>
      </c>
      <c r="BA294" s="9">
        <f t="shared" si="152"/>
        <v>0.98586383946461154</v>
      </c>
      <c r="BB294" s="35">
        <f t="shared" si="153"/>
        <v>-0.88464981766617734</v>
      </c>
    </row>
    <row r="295" spans="1:54" x14ac:dyDescent="0.2">
      <c r="A295">
        <f t="shared" si="154"/>
        <v>292</v>
      </c>
      <c r="B295" s="2">
        <f t="shared" si="142"/>
        <v>4.8666666666666663</v>
      </c>
      <c r="C295" s="4">
        <f t="shared" si="126"/>
        <v>973.33333333333326</v>
      </c>
      <c r="D295" s="7">
        <f>D294-D294*$C$4/'Inser. dati e pres. risult.'!$C$22+E294</f>
        <v>3.4308408399261467</v>
      </c>
      <c r="E295" s="6">
        <f>D295*(1-'Inser. dati e pres. risult.'!$H$71)*C$4/'Inser. dati e pres. risult.'!$C$22</f>
        <v>3.9434952183059202E-5</v>
      </c>
      <c r="F295" s="5">
        <f t="shared" si="127"/>
        <v>96.569159160073852</v>
      </c>
      <c r="G295" s="2">
        <f>('Inser. dati e pres. risult.'!$C$15*'Inser. dati e pres. risult.'!$D$71/60+G294)*EXP(-'Inser. dati e pres. risult.'!$D$76*(B295-B294))</f>
        <v>50.605761373730282</v>
      </c>
      <c r="H295" s="8">
        <f>G295/'Inser. dati e pres. risult.'!$C$22</f>
        <v>0.17450262542665615</v>
      </c>
      <c r="I295" s="8">
        <f>H295*'Inser. dati e pres. risult.'!$D$75</f>
        <v>7.8526181441995274E-2</v>
      </c>
      <c r="J295" s="9">
        <f t="shared" si="128"/>
        <v>7.5522144548648029E-2</v>
      </c>
      <c r="K295" s="7">
        <f t="shared" si="129"/>
        <v>1.7362031285655095</v>
      </c>
      <c r="L295" s="8">
        <f>K295/'Inser. dati e pres. risult.'!$C$22</f>
        <v>5.9869073398810674E-3</v>
      </c>
      <c r="M295" s="8">
        <f>L295*'Inser. dati e pres. risult.'!$D$75</f>
        <v>2.6941083029464806E-3</v>
      </c>
      <c r="N295" s="9">
        <f t="shared" si="130"/>
        <v>2.6904824500502134E-3</v>
      </c>
      <c r="O295" s="2">
        <f t="shared" si="131"/>
        <v>4.8666666666666663</v>
      </c>
      <c r="P295" s="9">
        <f t="shared" si="143"/>
        <v>0.96437491988436419</v>
      </c>
      <c r="Q295" s="9">
        <f t="shared" si="144"/>
        <v>0.98606745242992522</v>
      </c>
      <c r="R295" s="35">
        <f t="shared" si="145"/>
        <v>-0.96487126800776302</v>
      </c>
      <c r="T295" s="2">
        <f t="shared" si="146"/>
        <v>4.8666666666666663</v>
      </c>
      <c r="U295" s="4">
        <f t="shared" si="132"/>
        <v>389.33333333333331</v>
      </c>
      <c r="V295" s="7">
        <f>V294-V294*U$4/'Inser. dati e pres. risult.'!$C$22+W294</f>
        <v>26.072846570578101</v>
      </c>
      <c r="W295" s="6">
        <f>V295*(1-'Inser. dati e pres. risult.'!$H$71)*U$4/'Inser. dati e pres. risult.'!$C$22</f>
        <v>1.1987515664633619E-4</v>
      </c>
      <c r="X295" s="5">
        <f t="shared" si="133"/>
        <v>73.927153429421907</v>
      </c>
      <c r="Y295" s="2">
        <f>('Inser. dati e pres. risult.'!$C$15*'Inser. dati e pres. risult.'!$D$71/60+Y294)*EXP(-'Inser. dati e pres. risult.'!$D$76*(T295-T294))</f>
        <v>50.605761373730282</v>
      </c>
      <c r="Z295" s="8">
        <f>Y295/'Inser. dati e pres. risult.'!$C$22</f>
        <v>0.17450262542665615</v>
      </c>
      <c r="AA295" s="8">
        <f>Z295*'Inser. dati e pres. risult.'!$D$75</f>
        <v>7.8526181441995274E-2</v>
      </c>
      <c r="AB295" s="9">
        <f t="shared" si="134"/>
        <v>7.5522144548648029E-2</v>
      </c>
      <c r="AC295" s="7">
        <f t="shared" si="135"/>
        <v>13.194362518845573</v>
      </c>
      <c r="AD295" s="8">
        <f>AC295/'Inser. dati e pres. risult.'!$C$22</f>
        <v>4.5497801789122667E-2</v>
      </c>
      <c r="AE295" s="8">
        <f>AD295*'Inser. dati e pres. risult.'!$D$75</f>
        <v>2.0474010805105202E-2</v>
      </c>
      <c r="AF295" s="9">
        <f t="shared" si="136"/>
        <v>2.0265841354360159E-2</v>
      </c>
      <c r="AG295" s="2">
        <f t="shared" si="155"/>
        <v>4.8666666666666663</v>
      </c>
      <c r="AH295" s="9">
        <f t="shared" si="147"/>
        <v>0.73165696663571578</v>
      </c>
      <c r="AI295" s="9">
        <f t="shared" si="148"/>
        <v>0.98606745242992522</v>
      </c>
      <c r="AJ295" s="35">
        <f t="shared" si="149"/>
        <v>-0.73539566871316175</v>
      </c>
      <c r="AL295" s="2">
        <f t="shared" si="150"/>
        <v>4.8666666666666663</v>
      </c>
      <c r="AM295" s="4">
        <f t="shared" si="137"/>
        <v>632.66666666666663</v>
      </c>
      <c r="AN295" s="7">
        <f>AN294-AN294*AM$4/'Inser. dati e pres. risult.'!$C$22+AO294</f>
        <v>11.218548257513904</v>
      </c>
      <c r="AO295" s="6">
        <f>AN295*(1-'Inser. dati e pres. risult.'!$H$71)*AM$4/'Inser. dati e pres. risult.'!$C$22</f>
        <v>8.3816739854988999E-5</v>
      </c>
      <c r="AP295" s="5">
        <f t="shared" si="138"/>
        <v>88.781451742486098</v>
      </c>
      <c r="AQ295" s="2">
        <f>('Inser. dati e pres. risult.'!$C$15*'Inser. dati e pres. risult.'!$D$71/60+AQ294)*EXP(-'Inser. dati e pres. risult.'!$D$76*(AL295-AL294))</f>
        <v>50.605761373730282</v>
      </c>
      <c r="AR295" s="8">
        <f>AQ295/'Inser. dati e pres. risult.'!$C$22</f>
        <v>0.17450262542665615</v>
      </c>
      <c r="AS295" s="8">
        <f>AR295*'Inser. dati e pres. risult.'!$D$75</f>
        <v>7.8526181441995274E-2</v>
      </c>
      <c r="AT295" s="9">
        <f t="shared" si="139"/>
        <v>7.5522144548648029E-2</v>
      </c>
      <c r="AU295" s="7">
        <f t="shared" si="140"/>
        <v>5.6772317607942622</v>
      </c>
      <c r="AV295" s="8">
        <f>AU295/'Inser. dati e pres. risult.'!$C$22</f>
        <v>1.9576661244118145E-2</v>
      </c>
      <c r="AW295" s="8">
        <f>AV295*'Inser. dati e pres. risult.'!$D$75</f>
        <v>8.809497559853165E-3</v>
      </c>
      <c r="AX295" s="9">
        <f t="shared" si="141"/>
        <v>8.7708076325218043E-3</v>
      </c>
      <c r="AY295" s="2">
        <f t="shared" si="156"/>
        <v>4.8666666666666663</v>
      </c>
      <c r="AZ295" s="9">
        <f t="shared" si="151"/>
        <v>0.88386442566031698</v>
      </c>
      <c r="BA295" s="9">
        <f t="shared" si="152"/>
        <v>0.98606745242992522</v>
      </c>
      <c r="BB295" s="35">
        <f t="shared" si="153"/>
        <v>-0.88548249007438251</v>
      </c>
    </row>
    <row r="296" spans="1:54" x14ac:dyDescent="0.2">
      <c r="A296">
        <f t="shared" si="154"/>
        <v>293</v>
      </c>
      <c r="B296" s="2">
        <f t="shared" si="142"/>
        <v>4.8833333333333337</v>
      </c>
      <c r="C296" s="4">
        <f t="shared" si="126"/>
        <v>976.66666666666674</v>
      </c>
      <c r="D296" s="7">
        <f>D295-D295*$C$4/'Inser. dati e pres. risult.'!$C$22+E295</f>
        <v>3.3914453226952705</v>
      </c>
      <c r="E296" s="6">
        <f>D296*(1-'Inser. dati e pres. risult.'!$H$71)*C$4/'Inser. dati e pres. risult.'!$C$22</f>
        <v>3.8982130145922685E-5</v>
      </c>
      <c r="F296" s="5">
        <f t="shared" si="127"/>
        <v>96.608554677304724</v>
      </c>
      <c r="G296" s="2">
        <f>('Inser. dati e pres. risult.'!$C$15*'Inser. dati e pres. risult.'!$D$71/60+G295)*EXP(-'Inser. dati e pres. risult.'!$D$76*(B296-B295))</f>
        <v>50.616475608466608</v>
      </c>
      <c r="H296" s="8">
        <f>G296/'Inser. dati e pres. risult.'!$C$22</f>
        <v>0.17453957106367796</v>
      </c>
      <c r="I296" s="8">
        <f>H296*'Inser. dati e pres. risult.'!$D$75</f>
        <v>7.854280697865508E-2</v>
      </c>
      <c r="J296" s="9">
        <f t="shared" si="128"/>
        <v>7.5537514361358915E-2</v>
      </c>
      <c r="K296" s="7">
        <f t="shared" si="129"/>
        <v>1.7166300945365334</v>
      </c>
      <c r="L296" s="8">
        <f>K296/'Inser. dati e pres. risult.'!$C$22</f>
        <v>5.9194141190914941E-3</v>
      </c>
      <c r="M296" s="8">
        <f>L296*'Inser. dati e pres. risult.'!$D$75</f>
        <v>2.6637363535911723E-3</v>
      </c>
      <c r="N296" s="9">
        <f t="shared" si="130"/>
        <v>2.6601917559001542E-3</v>
      </c>
      <c r="O296" s="2">
        <f t="shared" si="131"/>
        <v>4.8833333333333337</v>
      </c>
      <c r="P296" s="9">
        <f t="shared" si="143"/>
        <v>0.9647831706087886</v>
      </c>
      <c r="Q296" s="9">
        <f t="shared" si="144"/>
        <v>0.98626813094818933</v>
      </c>
      <c r="R296" s="35">
        <f t="shared" si="145"/>
        <v>-0.96526676349840868</v>
      </c>
      <c r="T296" s="2">
        <f t="shared" si="146"/>
        <v>4.8833333333333337</v>
      </c>
      <c r="U296" s="4">
        <f t="shared" si="132"/>
        <v>390.66666666666669</v>
      </c>
      <c r="V296" s="7">
        <f>V295-V295*U$4/'Inser. dati e pres. risult.'!$C$22+W295</f>
        <v>25.953091289088409</v>
      </c>
      <c r="W296" s="6">
        <f>V296*(1-'Inser. dati e pres. risult.'!$H$71)*U$4/'Inser. dati e pres. risult.'!$C$22</f>
        <v>1.193245576509813E-4</v>
      </c>
      <c r="X296" s="5">
        <f t="shared" si="133"/>
        <v>74.046908710911595</v>
      </c>
      <c r="Y296" s="2">
        <f>('Inser. dati e pres. risult.'!$C$15*'Inser. dati e pres. risult.'!$D$71/60+Y295)*EXP(-'Inser. dati e pres. risult.'!$D$76*(T296-T295))</f>
        <v>50.616475608466608</v>
      </c>
      <c r="Z296" s="8">
        <f>Y296/'Inser. dati e pres. risult.'!$C$22</f>
        <v>0.17453957106367796</v>
      </c>
      <c r="AA296" s="8">
        <f>Z296*'Inser. dati e pres. risult.'!$D$75</f>
        <v>7.854280697865508E-2</v>
      </c>
      <c r="AB296" s="9">
        <f t="shared" si="134"/>
        <v>7.5537514361358915E-2</v>
      </c>
      <c r="AC296" s="7">
        <f t="shared" si="135"/>
        <v>13.136540121984506</v>
      </c>
      <c r="AD296" s="8">
        <f>AC296/'Inser. dati e pres. risult.'!$C$22</f>
        <v>4.5298414213739674E-2</v>
      </c>
      <c r="AE296" s="8">
        <f>AD296*'Inser. dati e pres. risult.'!$D$75</f>
        <v>2.0384286396182855E-2</v>
      </c>
      <c r="AF296" s="9">
        <f t="shared" si="136"/>
        <v>2.0177931342296618E-2</v>
      </c>
      <c r="AG296" s="2">
        <f t="shared" si="155"/>
        <v>4.8833333333333337</v>
      </c>
      <c r="AH296" s="9">
        <f t="shared" si="147"/>
        <v>0.73287535984082364</v>
      </c>
      <c r="AI296" s="9">
        <f t="shared" si="148"/>
        <v>0.98626813094818933</v>
      </c>
      <c r="AJ296" s="35">
        <f t="shared" si="149"/>
        <v>-0.73654348042000151</v>
      </c>
      <c r="AL296" s="2">
        <f t="shared" si="150"/>
        <v>4.8833333333333337</v>
      </c>
      <c r="AM296" s="4">
        <f t="shared" si="137"/>
        <v>634.83333333333337</v>
      </c>
      <c r="AN296" s="7">
        <f>AN295-AN295*AM$4/'Inser. dati e pres. risult.'!$C$22+AO295</f>
        <v>11.13481533439877</v>
      </c>
      <c r="AO296" s="6">
        <f>AN296*(1-'Inser. dati e pres. risult.'!$H$71)*AM$4/'Inser. dati e pres. risult.'!$C$22</f>
        <v>8.3191149050105818E-5</v>
      </c>
      <c r="AP296" s="5">
        <f t="shared" si="138"/>
        <v>88.865184665601234</v>
      </c>
      <c r="AQ296" s="2">
        <f>('Inser. dati e pres. risult.'!$C$15*'Inser. dati e pres. risult.'!$D$71/60+AQ295)*EXP(-'Inser. dati e pres. risult.'!$D$76*(AL296-AL295))</f>
        <v>50.616475608466608</v>
      </c>
      <c r="AR296" s="8">
        <f>AQ296/'Inser. dati e pres. risult.'!$C$22</f>
        <v>0.17453957106367796</v>
      </c>
      <c r="AS296" s="8">
        <f>AR296*'Inser. dati e pres. risult.'!$D$75</f>
        <v>7.854280697865508E-2</v>
      </c>
      <c r="AT296" s="9">
        <f t="shared" si="139"/>
        <v>7.5537514361358915E-2</v>
      </c>
      <c r="AU296" s="7">
        <f t="shared" si="140"/>
        <v>5.6360510877837529</v>
      </c>
      <c r="AV296" s="8">
        <f>AU296/'Inser. dati e pres. risult.'!$C$22</f>
        <v>1.9434658923392252E-2</v>
      </c>
      <c r="AW296" s="8">
        <f>AV296*'Inser. dati e pres. risult.'!$D$75</f>
        <v>8.7455965155265134E-3</v>
      </c>
      <c r="AX296" s="9">
        <f t="shared" si="141"/>
        <v>8.7074650281547816E-3</v>
      </c>
      <c r="AY296" s="2">
        <f t="shared" si="156"/>
        <v>4.8833333333333337</v>
      </c>
      <c r="AZ296" s="9">
        <f t="shared" si="151"/>
        <v>0.88472661429525312</v>
      </c>
      <c r="BA296" s="9">
        <f t="shared" si="152"/>
        <v>0.98626813094818933</v>
      </c>
      <c r="BB296" s="35">
        <f t="shared" si="153"/>
        <v>-0.88630953333290963</v>
      </c>
    </row>
    <row r="297" spans="1:54" x14ac:dyDescent="0.2">
      <c r="A297">
        <f t="shared" si="154"/>
        <v>294</v>
      </c>
      <c r="B297" s="2">
        <f t="shared" si="142"/>
        <v>4.9000000000000004</v>
      </c>
      <c r="C297" s="4">
        <f t="shared" si="126"/>
        <v>980.00000000000011</v>
      </c>
      <c r="D297" s="7">
        <f>D296-D296*$C$4/'Inser. dati e pres. risult.'!$C$22+E296</f>
        <v>3.3525021746794939</v>
      </c>
      <c r="E297" s="6">
        <f>D297*(1-'Inser. dati e pres. risult.'!$H$71)*C$4/'Inser. dati e pres. risult.'!$C$22</f>
        <v>3.853450775493675E-5</v>
      </c>
      <c r="F297" s="5">
        <f t="shared" si="127"/>
        <v>96.647497825320499</v>
      </c>
      <c r="G297" s="2">
        <f>('Inser. dati e pres. risult.'!$C$15*'Inser. dati e pres. risult.'!$D$71/60+G296)*EXP(-'Inser. dati e pres. risult.'!$D$76*(B297-B296))</f>
        <v>50.627035607708955</v>
      </c>
      <c r="H297" s="8">
        <f>G297/'Inser. dati e pres. risult.'!$C$22</f>
        <v>0.17457598485416881</v>
      </c>
      <c r="I297" s="8">
        <f>H297*'Inser. dati e pres. risult.'!$D$75</f>
        <v>7.8559193184375972E-2</v>
      </c>
      <c r="J297" s="9">
        <f t="shared" si="128"/>
        <v>7.5552662669717829E-2</v>
      </c>
      <c r="K297" s="7">
        <f t="shared" si="129"/>
        <v>1.6972724697242043</v>
      </c>
      <c r="L297" s="8">
        <f>K297/'Inser. dati e pres. risult.'!$C$22</f>
        <v>5.8526636887041529E-3</v>
      </c>
      <c r="M297" s="8">
        <f>L297*'Inser. dati e pres. risult.'!$D$75</f>
        <v>2.6336986599168688E-3</v>
      </c>
      <c r="N297" s="9">
        <f t="shared" si="130"/>
        <v>2.6302335183150394E-3</v>
      </c>
      <c r="O297" s="2">
        <f t="shared" si="131"/>
        <v>4.9000000000000004</v>
      </c>
      <c r="P297" s="9">
        <f t="shared" si="143"/>
        <v>0.9651867528506145</v>
      </c>
      <c r="Q297" s="9">
        <f t="shared" si="144"/>
        <v>0.98646591735800815</v>
      </c>
      <c r="R297" s="35">
        <f t="shared" si="145"/>
        <v>-0.96565791821457037</v>
      </c>
      <c r="T297" s="2">
        <f t="shared" si="146"/>
        <v>4.9000000000000004</v>
      </c>
      <c r="U297" s="4">
        <f t="shared" si="132"/>
        <v>392</v>
      </c>
      <c r="V297" s="7">
        <f>V296-V296*U$4/'Inser. dati e pres. risult.'!$C$22+W296</f>
        <v>25.83388605599508</v>
      </c>
      <c r="W297" s="6">
        <f>V297*(1-'Inser. dati e pres. risult.'!$H$71)*U$4/'Inser. dati e pres. risult.'!$C$22</f>
        <v>1.1877648761377058E-4</v>
      </c>
      <c r="X297" s="5">
        <f t="shared" si="133"/>
        <v>74.16611394400492</v>
      </c>
      <c r="Y297" s="2">
        <f>('Inser. dati e pres. risult.'!$C$15*'Inser. dati e pres. risult.'!$D$71/60+Y296)*EXP(-'Inser. dati e pres. risult.'!$D$76*(T297-T296))</f>
        <v>50.627035607708955</v>
      </c>
      <c r="Z297" s="8">
        <f>Y297/'Inser. dati e pres. risult.'!$C$22</f>
        <v>0.17457598485416881</v>
      </c>
      <c r="AA297" s="8">
        <f>Z297*'Inser. dati e pres. risult.'!$D$75</f>
        <v>7.8559193184375972E-2</v>
      </c>
      <c r="AB297" s="9">
        <f t="shared" si="134"/>
        <v>7.5552662669717829E-2</v>
      </c>
      <c r="AC297" s="7">
        <f t="shared" si="135"/>
        <v>13.078930692423587</v>
      </c>
      <c r="AD297" s="8">
        <f>AC297/'Inser. dati e pres. risult.'!$C$22</f>
        <v>4.5099761008357192E-2</v>
      </c>
      <c r="AE297" s="8">
        <f>AD297*'Inser. dati e pres. risult.'!$D$75</f>
        <v>2.0294892453760736E-2</v>
      </c>
      <c r="AF297" s="9">
        <f t="shared" si="136"/>
        <v>2.0090337269575764E-2</v>
      </c>
      <c r="AG297" s="2">
        <f t="shared" si="155"/>
        <v>4.9000000000000004</v>
      </c>
      <c r="AH297" s="9">
        <f t="shared" si="147"/>
        <v>0.73408829603528791</v>
      </c>
      <c r="AI297" s="9">
        <f t="shared" si="148"/>
        <v>0.98646591735800815</v>
      </c>
      <c r="AJ297" s="35">
        <f t="shared" si="149"/>
        <v>-0.73768716701221915</v>
      </c>
      <c r="AL297" s="2">
        <f t="shared" si="150"/>
        <v>4.9000000000000004</v>
      </c>
      <c r="AM297" s="4">
        <f t="shared" si="137"/>
        <v>637</v>
      </c>
      <c r="AN297" s="7">
        <f>AN296-AN296*AM$4/'Inser. dati e pres. risult.'!$C$22+AO296</f>
        <v>11.051707376497715</v>
      </c>
      <c r="AO297" s="6">
        <f>AN297*(1-'Inser. dati e pres. risult.'!$H$71)*AM$4/'Inser. dati e pres. risult.'!$C$22</f>
        <v>8.2570227525557711E-5</v>
      </c>
      <c r="AP297" s="5">
        <f t="shared" si="138"/>
        <v>88.948292623502283</v>
      </c>
      <c r="AQ297" s="2">
        <f>('Inser. dati e pres. risult.'!$C$15*'Inser. dati e pres. risult.'!$D$71/60+AQ296)*EXP(-'Inser. dati e pres. risult.'!$D$76*(AL297-AL296))</f>
        <v>50.627035607708955</v>
      </c>
      <c r="AR297" s="8">
        <f>AQ297/'Inser. dati e pres. risult.'!$C$22</f>
        <v>0.17457598485416881</v>
      </c>
      <c r="AS297" s="8">
        <f>AR297*'Inser. dati e pres. risult.'!$D$75</f>
        <v>7.8559193184375972E-2</v>
      </c>
      <c r="AT297" s="9">
        <f t="shared" si="139"/>
        <v>7.5552662669717829E-2</v>
      </c>
      <c r="AU297" s="7">
        <f t="shared" si="140"/>
        <v>5.5951518287592954</v>
      </c>
      <c r="AV297" s="8">
        <f>AU297/'Inser. dati e pres. risult.'!$C$22</f>
        <v>1.9293626995721708E-2</v>
      </c>
      <c r="AW297" s="8">
        <f>AV297*'Inser. dati e pres. risult.'!$D$75</f>
        <v>8.6821321480747681E-3</v>
      </c>
      <c r="AX297" s="9">
        <f t="shared" si="141"/>
        <v>8.644551278093604E-3</v>
      </c>
      <c r="AY297" s="2">
        <f t="shared" si="156"/>
        <v>4.9000000000000004</v>
      </c>
      <c r="AZ297" s="9">
        <f t="shared" si="151"/>
        <v>0.8855824404775291</v>
      </c>
      <c r="BA297" s="9">
        <f t="shared" si="152"/>
        <v>0.98646591735800815</v>
      </c>
      <c r="BB297" s="35">
        <f t="shared" si="153"/>
        <v>-0.88713097718380129</v>
      </c>
    </row>
    <row r="298" spans="1:54" x14ac:dyDescent="0.2">
      <c r="A298">
        <f t="shared" si="154"/>
        <v>295</v>
      </c>
      <c r="B298" s="2">
        <f t="shared" si="142"/>
        <v>4.916666666666667</v>
      </c>
      <c r="C298" s="4">
        <f t="shared" si="126"/>
        <v>983.33333333333337</v>
      </c>
      <c r="D298" s="7">
        <f>D297-D297*$C$4/'Inser. dati e pres. risult.'!$C$22+E297</f>
        <v>3.3140062014323122</v>
      </c>
      <c r="E298" s="6">
        <f>D298*(1-'Inser. dati e pres. risult.'!$H$71)*C$4/'Inser. dati e pres. risult.'!$C$22</f>
        <v>3.8092025303819716E-5</v>
      </c>
      <c r="F298" s="5">
        <f t="shared" si="127"/>
        <v>96.685993798567694</v>
      </c>
      <c r="G298" s="2">
        <f>('Inser. dati e pres. risult.'!$C$15*'Inser. dati e pres. risult.'!$D$71/60+G297)*EXP(-'Inser. dati e pres. risult.'!$D$76*(B298-B297))</f>
        <v>50.637443591736023</v>
      </c>
      <c r="H298" s="8">
        <f>G298/'Inser. dati e pres. risult.'!$C$22</f>
        <v>0.17461187445426216</v>
      </c>
      <c r="I298" s="8">
        <f>H298*'Inser. dati e pres. risult.'!$D$75</f>
        <v>7.8575343504417972E-2</v>
      </c>
      <c r="J298" s="9">
        <f t="shared" si="128"/>
        <v>7.5567592669515293E-2</v>
      </c>
      <c r="K298" s="7">
        <f t="shared" si="129"/>
        <v>1.6781280208769207</v>
      </c>
      <c r="L298" s="8">
        <f>K298/'Inser. dati e pres. risult.'!$C$22</f>
        <v>5.7866483478514509E-3</v>
      </c>
      <c r="M298" s="8">
        <f>L298*'Inser. dati e pres. risult.'!$D$75</f>
        <v>2.6039917565331529E-3</v>
      </c>
      <c r="N298" s="9">
        <f t="shared" si="130"/>
        <v>2.6006043109305654E-3</v>
      </c>
      <c r="O298" s="2">
        <f t="shared" si="131"/>
        <v>4.916666666666667</v>
      </c>
      <c r="P298" s="9">
        <f t="shared" si="143"/>
        <v>0.96558571976344465</v>
      </c>
      <c r="Q298" s="9">
        <f t="shared" si="144"/>
        <v>0.98666085338575271</v>
      </c>
      <c r="R298" s="35">
        <f t="shared" si="145"/>
        <v>-0.96604477689314383</v>
      </c>
      <c r="T298" s="2">
        <f t="shared" si="146"/>
        <v>4.916666666666667</v>
      </c>
      <c r="U298" s="4">
        <f t="shared" si="132"/>
        <v>393.33333333333337</v>
      </c>
      <c r="V298" s="7">
        <f>V297-V297*U$4/'Inser. dati e pres. risult.'!$C$22+W297</f>
        <v>25.715228344868923</v>
      </c>
      <c r="W298" s="6">
        <f>V298*(1-'Inser. dati e pres. risult.'!$H$71)*U$4/'Inser. dati e pres. risult.'!$C$22</f>
        <v>1.1823093491893768E-4</v>
      </c>
      <c r="X298" s="5">
        <f t="shared" si="133"/>
        <v>74.284771655131081</v>
      </c>
      <c r="Y298" s="2">
        <f>('Inser. dati e pres. risult.'!$C$15*'Inser. dati e pres. risult.'!$D$71/60+Y297)*EXP(-'Inser. dati e pres. risult.'!$D$76*(T298-T297))</f>
        <v>50.637443591736023</v>
      </c>
      <c r="Z298" s="8">
        <f>Y298/'Inser. dati e pres. risult.'!$C$22</f>
        <v>0.17461187445426216</v>
      </c>
      <c r="AA298" s="8">
        <f>Z298*'Inser. dati e pres. risult.'!$D$75</f>
        <v>7.8575343504417972E-2</v>
      </c>
      <c r="AB298" s="9">
        <f t="shared" si="134"/>
        <v>7.5567592669515293E-2</v>
      </c>
      <c r="AC298" s="7">
        <f t="shared" si="135"/>
        <v>13.021534247619114</v>
      </c>
      <c r="AD298" s="8">
        <f>AC298/'Inser. dati e pres. risult.'!$C$22</f>
        <v>4.4901842233169356E-2</v>
      </c>
      <c r="AE298" s="8">
        <f>AD298*'Inser. dati e pres. risult.'!$D$75</f>
        <v>2.020582900492621E-2</v>
      </c>
      <c r="AF298" s="9">
        <f t="shared" si="136"/>
        <v>2.000305924888357E-2</v>
      </c>
      <c r="AG298" s="2">
        <f t="shared" si="155"/>
        <v>4.916666666666667</v>
      </c>
      <c r="AH298" s="9">
        <f t="shared" si="147"/>
        <v>0.73529579887023444</v>
      </c>
      <c r="AI298" s="9">
        <f t="shared" si="148"/>
        <v>0.98666085338575271</v>
      </c>
      <c r="AJ298" s="35">
        <f t="shared" si="149"/>
        <v>-0.7388267270185116</v>
      </c>
      <c r="AL298" s="2">
        <f t="shared" si="150"/>
        <v>4.916666666666667</v>
      </c>
      <c r="AM298" s="4">
        <f t="shared" si="137"/>
        <v>639.16666666666674</v>
      </c>
      <c r="AN298" s="7">
        <f>AN297-AN297*AM$4/'Inser. dati e pres. risult.'!$C$22+AO297</f>
        <v>10.969219719199682</v>
      </c>
      <c r="AO298" s="6">
        <f>AN298*(1-'Inser. dati e pres. risult.'!$H$71)*AM$4/'Inser. dati e pres. risult.'!$C$22</f>
        <v>8.1953940430802289E-5</v>
      </c>
      <c r="AP298" s="5">
        <f t="shared" si="138"/>
        <v>89.030780280800315</v>
      </c>
      <c r="AQ298" s="2">
        <f>('Inser. dati e pres. risult.'!$C$15*'Inser. dati e pres. risult.'!$D$71/60+AQ297)*EXP(-'Inser. dati e pres. risult.'!$D$76*(AL298-AL297))</f>
        <v>50.637443591736023</v>
      </c>
      <c r="AR298" s="8">
        <f>AQ298/'Inser. dati e pres. risult.'!$C$22</f>
        <v>0.17461187445426216</v>
      </c>
      <c r="AS298" s="8">
        <f>AR298*'Inser. dati e pres. risult.'!$D$75</f>
        <v>7.8575343504417972E-2</v>
      </c>
      <c r="AT298" s="9">
        <f t="shared" si="139"/>
        <v>7.5567592669515293E-2</v>
      </c>
      <c r="AU298" s="7">
        <f t="shared" si="140"/>
        <v>5.5545324477633233</v>
      </c>
      <c r="AV298" s="8">
        <f>AU298/'Inser. dati e pres. risult.'!$C$22</f>
        <v>1.9153560164701114E-2</v>
      </c>
      <c r="AW298" s="8">
        <f>AV298*'Inser. dati e pres. risult.'!$D$75</f>
        <v>8.6191020741155019E-3</v>
      </c>
      <c r="AX298" s="9">
        <f t="shared" si="141"/>
        <v>8.5820641015756927E-3</v>
      </c>
      <c r="AY298" s="2">
        <f t="shared" si="156"/>
        <v>4.916666666666667</v>
      </c>
      <c r="AZ298" s="9">
        <f t="shared" si="151"/>
        <v>0.88643195054382373</v>
      </c>
      <c r="BA298" s="9">
        <f t="shared" si="152"/>
        <v>0.98666085338575271</v>
      </c>
      <c r="BB298" s="35">
        <f t="shared" si="153"/>
        <v>-0.88794685140621377</v>
      </c>
    </row>
    <row r="299" spans="1:54" x14ac:dyDescent="0.2">
      <c r="A299">
        <f t="shared" si="154"/>
        <v>296</v>
      </c>
      <c r="B299" s="2">
        <f t="shared" si="142"/>
        <v>4.9333333333333336</v>
      </c>
      <c r="C299" s="4">
        <f t="shared" si="126"/>
        <v>986.66666666666674</v>
      </c>
      <c r="D299" s="7">
        <f>D298-D298*$C$4/'Inser. dati e pres. risult.'!$C$22+E298</f>
        <v>3.2759522681537963</v>
      </c>
      <c r="E299" s="6">
        <f>D299*(1-'Inser. dati e pres. risult.'!$H$71)*C$4/'Inser. dati e pres. risult.'!$C$22</f>
        <v>3.7654623771882747E-5</v>
      </c>
      <c r="F299" s="5">
        <f t="shared" si="127"/>
        <v>96.724047731846198</v>
      </c>
      <c r="G299" s="2">
        <f>('Inser. dati e pres. risult.'!$C$15*'Inser. dati e pres. risult.'!$D$71/60+G298)*EXP(-'Inser. dati e pres. risult.'!$D$76*(B299-B298))</f>
        <v>50.647701748864797</v>
      </c>
      <c r="H299" s="8">
        <f>G299/'Inser. dati e pres. risult.'!$C$22</f>
        <v>0.17464724740987861</v>
      </c>
      <c r="I299" s="8">
        <f>H299*'Inser. dati e pres. risult.'!$D$75</f>
        <v>7.859126133444537E-2</v>
      </c>
      <c r="J299" s="9">
        <f t="shared" si="128"/>
        <v>7.5582307510332458E-2</v>
      </c>
      <c r="K299" s="7">
        <f t="shared" si="129"/>
        <v>1.6591945342097063</v>
      </c>
      <c r="L299" s="8">
        <f>K299/'Inser. dati e pres. risult.'!$C$22</f>
        <v>5.7213604627920911E-3</v>
      </c>
      <c r="M299" s="8">
        <f>L299*'Inser. dati e pres. risult.'!$D$75</f>
        <v>2.5746122082564412E-3</v>
      </c>
      <c r="N299" s="9">
        <f t="shared" si="130"/>
        <v>2.571300736772919E-3</v>
      </c>
      <c r="O299" s="2">
        <f t="shared" si="131"/>
        <v>4.9333333333333336</v>
      </c>
      <c r="P299" s="9">
        <f t="shared" si="143"/>
        <v>0.96598012390106758</v>
      </c>
      <c r="Q299" s="9">
        <f t="shared" si="144"/>
        <v>0.98685298015445366</v>
      </c>
      <c r="R299" s="35">
        <f t="shared" si="145"/>
        <v>-0.96642738388728333</v>
      </c>
      <c r="T299" s="2">
        <f t="shared" si="146"/>
        <v>4.9333333333333336</v>
      </c>
      <c r="U299" s="4">
        <f t="shared" si="132"/>
        <v>394.66666666666669</v>
      </c>
      <c r="V299" s="7">
        <f>V298-V298*U$4/'Inser. dati e pres. risult.'!$C$22+W298</f>
        <v>25.597115640884905</v>
      </c>
      <c r="W299" s="6">
        <f>V299*(1-'Inser. dati e pres. risult.'!$H$71)*U$4/'Inser. dati e pres. risult.'!$C$22</f>
        <v>1.1768788800406863E-4</v>
      </c>
      <c r="X299" s="5">
        <f t="shared" si="133"/>
        <v>74.402884359115092</v>
      </c>
      <c r="Y299" s="2">
        <f>('Inser. dati e pres. risult.'!$C$15*'Inser. dati e pres. risult.'!$D$71/60+Y298)*EXP(-'Inser. dati e pres. risult.'!$D$76*(T299-T298))</f>
        <v>50.647701748864797</v>
      </c>
      <c r="Z299" s="8">
        <f>Y299/'Inser. dati e pres. risult.'!$C$22</f>
        <v>0.17464724740987861</v>
      </c>
      <c r="AA299" s="8">
        <f>Z299*'Inser. dati e pres. risult.'!$D$75</f>
        <v>7.859126133444537E-2</v>
      </c>
      <c r="AB299" s="9">
        <f t="shared" si="134"/>
        <v>7.5582307510332458E-2</v>
      </c>
      <c r="AC299" s="7">
        <f t="shared" si="135"/>
        <v>12.96435078610741</v>
      </c>
      <c r="AD299" s="8">
        <f>AC299/'Inser. dati e pres. risult.'!$C$22</f>
        <v>4.4704657883129002E-2</v>
      </c>
      <c r="AE299" s="8">
        <f>AD299*'Inser. dati e pres. risult.'!$D$75</f>
        <v>2.0117096047408051E-2</v>
      </c>
      <c r="AF299" s="9">
        <f t="shared" si="136"/>
        <v>1.9916097363836482E-2</v>
      </c>
      <c r="AG299" s="2">
        <f t="shared" si="155"/>
        <v>4.9333333333333336</v>
      </c>
      <c r="AH299" s="9">
        <f t="shared" si="147"/>
        <v>0.73649789190262738</v>
      </c>
      <c r="AI299" s="9">
        <f t="shared" si="148"/>
        <v>0.98685298015445366</v>
      </c>
      <c r="AJ299" s="35">
        <f t="shared" si="149"/>
        <v>-0.73996215934712684</v>
      </c>
      <c r="AL299" s="2">
        <f t="shared" si="150"/>
        <v>4.9333333333333336</v>
      </c>
      <c r="AM299" s="4">
        <f t="shared" si="137"/>
        <v>641.33333333333337</v>
      </c>
      <c r="AN299" s="7">
        <f>AN298-AN298*AM$4/'Inser. dati e pres. risult.'!$C$22+AO298</f>
        <v>10.88734773270931</v>
      </c>
      <c r="AO299" s="6">
        <f>AN299*(1-'Inser. dati e pres. risult.'!$H$71)*AM$4/'Inser. dati e pres. risult.'!$C$22</f>
        <v>8.1342253175414466E-5</v>
      </c>
      <c r="AP299" s="5">
        <f t="shared" si="138"/>
        <v>89.112652267290684</v>
      </c>
      <c r="AQ299" s="2">
        <f>('Inser. dati e pres. risult.'!$C$15*'Inser. dati e pres. risult.'!$D$71/60+AQ298)*EXP(-'Inser. dati e pres. risult.'!$D$76*(AL299-AL298))</f>
        <v>50.647701748864797</v>
      </c>
      <c r="AR299" s="8">
        <f>AQ299/'Inser. dati e pres. risult.'!$C$22</f>
        <v>0.17464724740987861</v>
      </c>
      <c r="AS299" s="8">
        <f>AR299*'Inser. dati e pres. risult.'!$D$75</f>
        <v>7.859126133444537E-2</v>
      </c>
      <c r="AT299" s="9">
        <f t="shared" si="139"/>
        <v>7.5582307510332458E-2</v>
      </c>
      <c r="AU299" s="7">
        <f t="shared" si="140"/>
        <v>5.5141914080244057</v>
      </c>
      <c r="AV299" s="8">
        <f>AU299/'Inser. dati e pres. risult.'!$C$22</f>
        <v>1.9014453131118641E-2</v>
      </c>
      <c r="AW299" s="8">
        <f>AV299*'Inser. dati e pres. risult.'!$D$75</f>
        <v>8.5565039090033882E-3</v>
      </c>
      <c r="AX299" s="9">
        <f t="shared" si="141"/>
        <v>8.5200012154380556E-3</v>
      </c>
      <c r="AY299" s="2">
        <f t="shared" si="156"/>
        <v>4.9333333333333336</v>
      </c>
      <c r="AZ299" s="9">
        <f t="shared" si="151"/>
        <v>0.88727519050310377</v>
      </c>
      <c r="BA299" s="9">
        <f t="shared" si="152"/>
        <v>0.98685298015445366</v>
      </c>
      <c r="BB299" s="35">
        <f t="shared" si="153"/>
        <v>-0.88875718581064489</v>
      </c>
    </row>
    <row r="300" spans="1:54" x14ac:dyDescent="0.2">
      <c r="A300">
        <f t="shared" si="154"/>
        <v>297</v>
      </c>
      <c r="B300" s="2">
        <f t="shared" si="142"/>
        <v>4.95</v>
      </c>
      <c r="C300" s="4">
        <f t="shared" si="126"/>
        <v>990</v>
      </c>
      <c r="D300" s="7">
        <f>D299-D299*$C$4/'Inser. dati e pres. risult.'!$C$22+E299</f>
        <v>3.2383352990056853</v>
      </c>
      <c r="E300" s="6">
        <f>D300*(1-'Inser. dati e pres. risult.'!$H$71)*C$4/'Inser. dati e pres. risult.'!$C$22</f>
        <v>3.7222244816157334E-5</v>
      </c>
      <c r="F300" s="5">
        <f t="shared" si="127"/>
        <v>96.761664700994316</v>
      </c>
      <c r="G300" s="2">
        <f>('Inser. dati e pres. risult.'!$C$15*'Inser. dati e pres. risult.'!$D$71/60+G299)*EXP(-'Inser. dati e pres. risult.'!$D$76*(B300-B299))</f>
        <v>50.657812235910598</v>
      </c>
      <c r="H300" s="8">
        <f>G300/'Inser. dati e pres. risult.'!$C$22</f>
        <v>0.17468211115831239</v>
      </c>
      <c r="I300" s="8">
        <f>H300*'Inser. dati e pres. risult.'!$D$75</f>
        <v>7.8606950021240574E-2</v>
      </c>
      <c r="J300" s="9">
        <f t="shared" si="128"/>
        <v>7.5596810296212791E-2</v>
      </c>
      <c r="K300" s="7">
        <f t="shared" si="129"/>
        <v>1.6404698153395139</v>
      </c>
      <c r="L300" s="8">
        <f>K300/'Inser. dati e pres. risult.'!$C$22</f>
        <v>5.656792466687979E-3</v>
      </c>
      <c r="M300" s="8">
        <f>L300*'Inser. dati e pres. risult.'!$D$75</f>
        <v>2.5455566100095906E-3</v>
      </c>
      <c r="N300" s="9">
        <f t="shared" si="130"/>
        <v>2.542319428174622E-3</v>
      </c>
      <c r="O300" s="2">
        <f t="shared" si="131"/>
        <v>4.95</v>
      </c>
      <c r="P300" s="9">
        <f t="shared" si="143"/>
        <v>0.96637001722409988</v>
      </c>
      <c r="Q300" s="9">
        <f t="shared" si="144"/>
        <v>0.98704233819257114</v>
      </c>
      <c r="R300" s="35">
        <f t="shared" si="145"/>
        <v>-0.96680578316749965</v>
      </c>
      <c r="T300" s="2">
        <f t="shared" si="146"/>
        <v>4.95</v>
      </c>
      <c r="U300" s="4">
        <f t="shared" si="132"/>
        <v>396</v>
      </c>
      <c r="V300" s="7">
        <f>V299-V299*U$4/'Inser. dati e pres. risult.'!$C$22+W299</f>
        <v>25.479545440768842</v>
      </c>
      <c r="W300" s="6">
        <f>V300*(1-'Inser. dati e pres. risult.'!$H$71)*U$4/'Inser. dati e pres. risult.'!$C$22</f>
        <v>1.1714733535985685E-4</v>
      </c>
      <c r="X300" s="5">
        <f t="shared" si="133"/>
        <v>74.520454559231155</v>
      </c>
      <c r="Y300" s="2">
        <f>('Inser. dati e pres. risult.'!$C$15*'Inser. dati e pres. risult.'!$D$71/60+Y299)*EXP(-'Inser. dati e pres. risult.'!$D$76*(T300-T299))</f>
        <v>50.657812235910598</v>
      </c>
      <c r="Z300" s="8">
        <f>Y300/'Inser. dati e pres. risult.'!$C$22</f>
        <v>0.17468211115831239</v>
      </c>
      <c r="AA300" s="8">
        <f>Z300*'Inser. dati e pres. risult.'!$D$75</f>
        <v>7.8606950021240574E-2</v>
      </c>
      <c r="AB300" s="9">
        <f t="shared" si="134"/>
        <v>7.5596810296212791E-2</v>
      </c>
      <c r="AC300" s="7">
        <f t="shared" si="135"/>
        <v>12.907380287948198</v>
      </c>
      <c r="AD300" s="8">
        <f>AC300/'Inser. dati e pres. risult.'!$C$22</f>
        <v>4.4508207889476549E-2</v>
      </c>
      <c r="AE300" s="8">
        <f>AD300*'Inser. dati e pres. risult.'!$D$75</f>
        <v>2.0028693550264449E-2</v>
      </c>
      <c r="AF300" s="9">
        <f t="shared" si="136"/>
        <v>1.9829451669641784E-2</v>
      </c>
      <c r="AG300" s="2">
        <f t="shared" si="155"/>
        <v>4.95</v>
      </c>
      <c r="AH300" s="9">
        <f t="shared" si="147"/>
        <v>0.7376945985955814</v>
      </c>
      <c r="AI300" s="9">
        <f t="shared" si="148"/>
        <v>0.98704233819257114</v>
      </c>
      <c r="AJ300" s="35">
        <f t="shared" si="149"/>
        <v>-0.74109346327724168</v>
      </c>
      <c r="AL300" s="2">
        <f t="shared" si="150"/>
        <v>4.95</v>
      </c>
      <c r="AM300" s="4">
        <f t="shared" si="137"/>
        <v>643.5</v>
      </c>
      <c r="AN300" s="7">
        <f>AN299-AN299*AM$4/'Inser. dati e pres. risult.'!$C$22+AO299</f>
        <v>10.806086821787071</v>
      </c>
      <c r="AO300" s="6">
        <f>AN300*(1-'Inser. dati e pres. risult.'!$H$71)*AM$4/'Inser. dati e pres. risult.'!$C$22</f>
        <v>8.0735131427144848E-5</v>
      </c>
      <c r="AP300" s="5">
        <f t="shared" si="138"/>
        <v>89.193913178212924</v>
      </c>
      <c r="AQ300" s="2">
        <f>('Inser. dati e pres. risult.'!$C$15*'Inser. dati e pres. risult.'!$D$71/60+AQ299)*EXP(-'Inser. dati e pres. risult.'!$D$76*(AL300-AL299))</f>
        <v>50.657812235910598</v>
      </c>
      <c r="AR300" s="8">
        <f>AQ300/'Inser. dati e pres. risult.'!$C$22</f>
        <v>0.17468211115831239</v>
      </c>
      <c r="AS300" s="8">
        <f>AR300*'Inser. dati e pres. risult.'!$D$75</f>
        <v>7.8606950021240574E-2</v>
      </c>
      <c r="AT300" s="9">
        <f t="shared" si="139"/>
        <v>7.5596810296212791E-2</v>
      </c>
      <c r="AU300" s="7">
        <f t="shared" si="140"/>
        <v>5.4741271722303733</v>
      </c>
      <c r="AV300" s="8">
        <f>AU300/'Inser. dati e pres. risult.'!$C$22</f>
        <v>1.8876300593897839E-2</v>
      </c>
      <c r="AW300" s="8">
        <f>AV300*'Inser. dati e pres. risult.'!$D$75</f>
        <v>8.4943352672540284E-3</v>
      </c>
      <c r="AX300" s="9">
        <f t="shared" si="141"/>
        <v>8.4583603345469438E-3</v>
      </c>
      <c r="AY300" s="2">
        <f t="shared" si="156"/>
        <v>4.95</v>
      </c>
      <c r="AZ300" s="9">
        <f t="shared" si="151"/>
        <v>0.88811220603879515</v>
      </c>
      <c r="BA300" s="9">
        <f t="shared" si="152"/>
        <v>0.98704233819257114</v>
      </c>
      <c r="BB300" s="35">
        <f t="shared" si="153"/>
        <v>-0.88956201023332371</v>
      </c>
    </row>
    <row r="301" spans="1:54" x14ac:dyDescent="0.2">
      <c r="A301">
        <f t="shared" si="154"/>
        <v>298</v>
      </c>
      <c r="B301" s="2">
        <f t="shared" si="142"/>
        <v>4.9666666666666668</v>
      </c>
      <c r="C301" s="4">
        <f t="shared" si="126"/>
        <v>993.33333333333337</v>
      </c>
      <c r="D301" s="7">
        <f>D300-D300*$C$4/'Inser. dati e pres. risult.'!$C$22+E300</f>
        <v>3.201150276434344</v>
      </c>
      <c r="E301" s="6">
        <f>D301*(1-'Inser. dati e pres. risult.'!$H$71)*C$4/'Inser. dati e pres. risult.'!$C$22</f>
        <v>3.6794830763613183E-5</v>
      </c>
      <c r="F301" s="5">
        <f t="shared" si="127"/>
        <v>96.798849723565652</v>
      </c>
      <c r="G301" s="2">
        <f>('Inser. dati e pres. risult.'!$C$15*'Inser. dati e pres. risult.'!$D$71/60+G300)*EXP(-'Inser. dati e pres. risult.'!$D$76*(B301-B300))</f>
        <v>50.66777717864057</v>
      </c>
      <c r="H301" s="8">
        <f>G301/'Inser. dati e pres. risult.'!$C$22</f>
        <v>0.17471647302979507</v>
      </c>
      <c r="I301" s="8">
        <f>H301*'Inser. dati e pres. risult.'!$D$75</f>
        <v>7.8622412863407778E-2</v>
      </c>
      <c r="J301" s="9">
        <f t="shared" si="128"/>
        <v>7.5611104086322434E-2</v>
      </c>
      <c r="K301" s="7">
        <f t="shared" si="129"/>
        <v>1.6219516892171901</v>
      </c>
      <c r="L301" s="8">
        <f>K301/'Inser. dati e pres. risult.'!$C$22</f>
        <v>5.5929368593696212E-3</v>
      </c>
      <c r="M301" s="8">
        <f>L301*'Inser. dati e pres. risult.'!$D$75</f>
        <v>2.5168215867163294E-3</v>
      </c>
      <c r="N301" s="9">
        <f t="shared" si="130"/>
        <v>2.51365704668427E-3</v>
      </c>
      <c r="O301" s="2">
        <f t="shared" si="131"/>
        <v>4.9666666666666668</v>
      </c>
      <c r="P301" s="9">
        <f t="shared" si="143"/>
        <v>0.96675545110656602</v>
      </c>
      <c r="Q301" s="9">
        <f t="shared" si="144"/>
        <v>0.98722896744261712</v>
      </c>
      <c r="R301" s="35">
        <f t="shared" si="145"/>
        <v>-0.96718001832283962</v>
      </c>
      <c r="T301" s="2">
        <f t="shared" si="146"/>
        <v>4.9666666666666668</v>
      </c>
      <c r="U301" s="4">
        <f t="shared" si="132"/>
        <v>397.33333333333337</v>
      </c>
      <c r="V301" s="7">
        <f>V300-V300*U$4/'Inser. dati e pres. risult.'!$C$22+W300</f>
        <v>25.362515252744345</v>
      </c>
      <c r="W301" s="6">
        <f>V301*(1-'Inser. dati e pres. risult.'!$H$71)*U$4/'Inser. dati e pres. risult.'!$C$22</f>
        <v>1.1660926552985915E-4</v>
      </c>
      <c r="X301" s="5">
        <f t="shared" si="133"/>
        <v>74.637484747255655</v>
      </c>
      <c r="Y301" s="2">
        <f>('Inser. dati e pres. risult.'!$C$15*'Inser. dati e pres. risult.'!$D$71/60+Y300)*EXP(-'Inser. dati e pres. risult.'!$D$76*(T301-T300))</f>
        <v>50.66777717864057</v>
      </c>
      <c r="Z301" s="8">
        <f>Y301/'Inser. dati e pres. risult.'!$C$22</f>
        <v>0.17471647302979507</v>
      </c>
      <c r="AA301" s="8">
        <f>Z301*'Inser. dati e pres. risult.'!$D$75</f>
        <v>7.8622412863407778E-2</v>
      </c>
      <c r="AB301" s="9">
        <f t="shared" si="134"/>
        <v>7.5611104086322434E-2</v>
      </c>
      <c r="AC301" s="7">
        <f t="shared" si="135"/>
        <v>12.850622715159234</v>
      </c>
      <c r="AD301" s="8">
        <f>AC301/'Inser. dati e pres. risult.'!$C$22</f>
        <v>4.4312492121238736E-2</v>
      </c>
      <c r="AE301" s="8">
        <f>AD301*'Inser. dati e pres. risult.'!$D$75</f>
        <v>1.9940621454557432E-2</v>
      </c>
      <c r="AF301" s="9">
        <f t="shared" si="136"/>
        <v>1.9743122193746854E-2</v>
      </c>
      <c r="AG301" s="2">
        <f t="shared" si="155"/>
        <v>4.9666666666666668</v>
      </c>
      <c r="AH301" s="9">
        <f t="shared" si="147"/>
        <v>0.73888594231864602</v>
      </c>
      <c r="AI301" s="9">
        <f t="shared" si="148"/>
        <v>0.98722896744261712</v>
      </c>
      <c r="AJ301" s="35">
        <f t="shared" si="149"/>
        <v>-0.74222063845048503</v>
      </c>
      <c r="AL301" s="2">
        <f t="shared" si="150"/>
        <v>4.9666666666666668</v>
      </c>
      <c r="AM301" s="4">
        <f t="shared" si="137"/>
        <v>645.66666666666663</v>
      </c>
      <c r="AN301" s="7">
        <f>AN300-AN300*AM$4/'Inser. dati e pres. risult.'!$C$22+AO300</f>
        <v>10.725432425491352</v>
      </c>
      <c r="AO301" s="6">
        <f>AN301*(1-'Inser. dati e pres. risult.'!$H$71)*AM$4/'Inser. dati e pres. risult.'!$C$22</f>
        <v>8.0132541109992925E-5</v>
      </c>
      <c r="AP301" s="5">
        <f t="shared" si="138"/>
        <v>89.274567574508652</v>
      </c>
      <c r="AQ301" s="2">
        <f>('Inser. dati e pres. risult.'!$C$15*'Inser. dati e pres. risult.'!$D$71/60+AQ300)*EXP(-'Inser. dati e pres. risult.'!$D$76*(AL301-AL300))</f>
        <v>50.66777717864057</v>
      </c>
      <c r="AR301" s="8">
        <f>AQ301/'Inser. dati e pres. risult.'!$C$22</f>
        <v>0.17471647302979507</v>
      </c>
      <c r="AS301" s="8">
        <f>AR301*'Inser. dati e pres. risult.'!$D$75</f>
        <v>7.8622412863407778E-2</v>
      </c>
      <c r="AT301" s="9">
        <f t="shared" si="139"/>
        <v>7.5611104086322434E-2</v>
      </c>
      <c r="AU301" s="7">
        <f t="shared" si="140"/>
        <v>5.4343382027936231</v>
      </c>
      <c r="AV301" s="8">
        <f>AU301/'Inser. dati e pres. risult.'!$C$22</f>
        <v>1.8739097251012495E-2</v>
      </c>
      <c r="AW301" s="8">
        <f>AV301*'Inser. dati e pres. risult.'!$D$75</f>
        <v>8.4325937629556227E-3</v>
      </c>
      <c r="AX301" s="9">
        <f t="shared" si="141"/>
        <v>8.3971391722156286E-3</v>
      </c>
      <c r="AY301" s="2">
        <f t="shared" si="156"/>
        <v>4.9666666666666668</v>
      </c>
      <c r="AZ301" s="9">
        <f t="shared" si="151"/>
        <v>0.8889430425109397</v>
      </c>
      <c r="BA301" s="9">
        <f t="shared" si="152"/>
        <v>0.98722896744261712</v>
      </c>
      <c r="BB301" s="35">
        <f t="shared" si="153"/>
        <v>-0.89036135453075627</v>
      </c>
    </row>
    <row r="302" spans="1:54" x14ac:dyDescent="0.2">
      <c r="A302">
        <f t="shared" si="154"/>
        <v>299</v>
      </c>
      <c r="B302" s="2">
        <f t="shared" si="142"/>
        <v>4.9833333333333334</v>
      </c>
      <c r="C302" s="4">
        <f t="shared" si="126"/>
        <v>996.66666666666663</v>
      </c>
      <c r="D302" s="7">
        <f>D301-D301*$C$4/'Inser. dati e pres. risult.'!$C$22+E301</f>
        <v>3.1643922405014946</v>
      </c>
      <c r="E302" s="6">
        <f>D302*(1-'Inser. dati e pres. risult.'!$H$71)*C$4/'Inser. dati e pres. risult.'!$C$22</f>
        <v>3.6372324603465489E-5</v>
      </c>
      <c r="F302" s="5">
        <f t="shared" si="127"/>
        <v>96.835607759498501</v>
      </c>
      <c r="G302" s="2">
        <f>('Inser. dati e pres. risult.'!$C$15*'Inser. dati e pres. risult.'!$D$71/60+G301)*EXP(-'Inser. dati e pres. risult.'!$D$76*(B302-B301))</f>
        <v>50.677598672220633</v>
      </c>
      <c r="H302" s="8">
        <f>G302/'Inser. dati e pres. risult.'!$C$22</f>
        <v>0.17475034024903666</v>
      </c>
      <c r="I302" s="8">
        <f>H302*'Inser. dati e pres. risult.'!$D$75</f>
        <v>7.8637653112066497E-2</v>
      </c>
      <c r="J302" s="9">
        <f t="shared" si="128"/>
        <v>7.5625191895602351E-2</v>
      </c>
      <c r="K302" s="7">
        <f t="shared" si="129"/>
        <v>1.603638000056238</v>
      </c>
      <c r="L302" s="8">
        <f>K302/'Inser. dati e pres. risult.'!$C$22</f>
        <v>5.5297862070904759E-3</v>
      </c>
      <c r="M302" s="8">
        <f>L302*'Inser. dati e pres. risult.'!$D$75</f>
        <v>2.4884037931907142E-3</v>
      </c>
      <c r="N302" s="9">
        <f t="shared" si="130"/>
        <v>2.4853102829712759E-3</v>
      </c>
      <c r="O302" s="2">
        <f t="shared" si="131"/>
        <v>4.9833333333333334</v>
      </c>
      <c r="P302" s="9">
        <f t="shared" si="143"/>
        <v>0.96713647634240518</v>
      </c>
      <c r="Q302" s="9">
        <f t="shared" si="144"/>
        <v>0.98741290726967035</v>
      </c>
      <c r="R302" s="35">
        <f t="shared" si="145"/>
        <v>-0.96755013256212874</v>
      </c>
      <c r="T302" s="2">
        <f t="shared" si="146"/>
        <v>4.9833333333333334</v>
      </c>
      <c r="U302" s="4">
        <f t="shared" si="132"/>
        <v>398.66666666666669</v>
      </c>
      <c r="V302" s="7">
        <f>V301-V301*U$4/'Inser. dati e pres. risult.'!$C$22+W301</f>
        <v>25.246022596480014</v>
      </c>
      <c r="W302" s="6">
        <f>V302*(1-'Inser. dati e pres. risult.'!$H$71)*U$4/'Inser. dati e pres. risult.'!$C$22</f>
        <v>1.1607366711025302E-4</v>
      </c>
      <c r="X302" s="5">
        <f t="shared" si="133"/>
        <v>74.753977403519983</v>
      </c>
      <c r="Y302" s="2">
        <f>('Inser. dati e pres. risult.'!$C$15*'Inser. dati e pres. risult.'!$D$71/60+Y301)*EXP(-'Inser. dati e pres. risult.'!$D$76*(T302-T301))</f>
        <v>50.677598672220633</v>
      </c>
      <c r="Z302" s="8">
        <f>Y302/'Inser. dati e pres. risult.'!$C$22</f>
        <v>0.17475034024903666</v>
      </c>
      <c r="AA302" s="8">
        <f>Z302*'Inser. dati e pres. risult.'!$D$75</f>
        <v>7.8637653112066497E-2</v>
      </c>
      <c r="AB302" s="9">
        <f t="shared" si="134"/>
        <v>7.5625191895602351E-2</v>
      </c>
      <c r="AC302" s="7">
        <f t="shared" si="135"/>
        <v>12.794078012142277</v>
      </c>
      <c r="AD302" s="8">
        <f>AC302/'Inser. dati e pres. risult.'!$C$22</f>
        <v>4.4117510386697506E-2</v>
      </c>
      <c r="AE302" s="8">
        <f>AD302*'Inser. dati e pres. risult.'!$D$75</f>
        <v>1.985287967401388E-2</v>
      </c>
      <c r="AF302" s="9">
        <f t="shared" si="136"/>
        <v>1.9657108936475098E-2</v>
      </c>
      <c r="AG302" s="2">
        <f t="shared" si="155"/>
        <v>4.9833333333333334</v>
      </c>
      <c r="AH302" s="9">
        <f t="shared" si="147"/>
        <v>0.74007194634810347</v>
      </c>
      <c r="AI302" s="9">
        <f t="shared" si="148"/>
        <v>0.98741290726967035</v>
      </c>
      <c r="AJ302" s="35">
        <f t="shared" si="149"/>
        <v>-0.74334368486263402</v>
      </c>
      <c r="AL302" s="2">
        <f t="shared" si="150"/>
        <v>4.9833333333333334</v>
      </c>
      <c r="AM302" s="4">
        <f t="shared" si="137"/>
        <v>647.83333333333337</v>
      </c>
      <c r="AN302" s="7">
        <f>AN301-AN301*AM$4/'Inser. dati e pres. risult.'!$C$22+AO301</f>
        <v>10.645380016922468</v>
      </c>
      <c r="AO302" s="6">
        <f>AN302*(1-'Inser. dati e pres. risult.'!$H$71)*AM$4/'Inser. dati e pres. risult.'!$C$22</f>
        <v>7.9534448402294382E-5</v>
      </c>
      <c r="AP302" s="5">
        <f t="shared" si="138"/>
        <v>89.354619983077527</v>
      </c>
      <c r="AQ302" s="2">
        <f>('Inser. dati e pres. risult.'!$C$15*'Inser. dati e pres. risult.'!$D$71/60+AQ301)*EXP(-'Inser. dati e pres. risult.'!$D$76*(AL302-AL301))</f>
        <v>50.677598672220633</v>
      </c>
      <c r="AR302" s="8">
        <f>AQ302/'Inser. dati e pres. risult.'!$C$22</f>
        <v>0.17475034024903666</v>
      </c>
      <c r="AS302" s="8">
        <f>AR302*'Inser. dati e pres. risult.'!$D$75</f>
        <v>7.8637653112066497E-2</v>
      </c>
      <c r="AT302" s="9">
        <f t="shared" si="139"/>
        <v>7.5625191895602351E-2</v>
      </c>
      <c r="AU302" s="7">
        <f t="shared" si="140"/>
        <v>5.3948229621087407</v>
      </c>
      <c r="AV302" s="8">
        <f>AU302/'Inser. dati e pres. risult.'!$C$22</f>
        <v>1.8602837800374968E-2</v>
      </c>
      <c r="AW302" s="8">
        <f>AV302*'Inser. dati e pres. risult.'!$D$75</f>
        <v>8.3712770101687355E-3</v>
      </c>
      <c r="AX302" s="9">
        <f t="shared" si="141"/>
        <v>8.3363354406108536E-3</v>
      </c>
      <c r="AY302" s="2">
        <f t="shared" si="156"/>
        <v>4.9833333333333334</v>
      </c>
      <c r="AZ302" s="9">
        <f t="shared" si="151"/>
        <v>0.88976774495833555</v>
      </c>
      <c r="BA302" s="9">
        <f t="shared" si="152"/>
        <v>0.98741290726967035</v>
      </c>
      <c r="BB302" s="35">
        <f t="shared" si="153"/>
        <v>-0.8911552485744183</v>
      </c>
    </row>
    <row r="303" spans="1:54" x14ac:dyDescent="0.2">
      <c r="A303">
        <f t="shared" si="154"/>
        <v>300</v>
      </c>
      <c r="B303" s="2">
        <f t="shared" si="142"/>
        <v>5</v>
      </c>
      <c r="C303" s="4">
        <f t="shared" si="126"/>
        <v>1000</v>
      </c>
      <c r="D303" s="7">
        <f>D302-D302*$C$4/'Inser. dati e pres. risult.'!$C$22+E302</f>
        <v>3.1280562882226324</v>
      </c>
      <c r="E303" s="6">
        <f>D303*(1-'Inser. dati e pres. risult.'!$H$71)*C$4/'Inser. dati e pres. risult.'!$C$22</f>
        <v>3.5954669979570522E-5</v>
      </c>
      <c r="F303" s="5">
        <f t="shared" si="127"/>
        <v>96.871943711777362</v>
      </c>
      <c r="G303" s="2">
        <f>('Inser. dati e pres. risult.'!$C$15*'Inser. dati e pres. risult.'!$D$71/60+G302)*EXP(-'Inser. dati e pres. risult.'!$D$76*(B303-B302))</f>
        <v>50.687278781655998</v>
      </c>
      <c r="H303" s="8">
        <f>G303/'Inser. dati e pres. risult.'!$C$22</f>
        <v>0.17478371993674482</v>
      </c>
      <c r="I303" s="8">
        <f>H303*'Inser. dati e pres. risult.'!$D$75</f>
        <v>7.8652673971535178E-2</v>
      </c>
      <c r="J303" s="9">
        <f t="shared" si="128"/>
        <v>7.5639076695410257E-2</v>
      </c>
      <c r="K303" s="7">
        <f t="shared" si="129"/>
        <v>1.5855266112585267</v>
      </c>
      <c r="L303" s="8">
        <f>K303/'Inser. dati e pres. risult.'!$C$22</f>
        <v>5.4673331422707815E-3</v>
      </c>
      <c r="M303" s="8">
        <f>L303*'Inser. dati e pres. risult.'!$D$75</f>
        <v>2.4602999140218517E-3</v>
      </c>
      <c r="N303" s="9">
        <f t="shared" si="130"/>
        <v>2.45727585672606E-3</v>
      </c>
      <c r="O303" s="2">
        <f t="shared" si="131"/>
        <v>5</v>
      </c>
      <c r="P303" s="9">
        <f t="shared" si="143"/>
        <v>0.96751314315190251</v>
      </c>
      <c r="Q303" s="9">
        <f t="shared" si="144"/>
        <v>0.98759419646975743</v>
      </c>
      <c r="R303" s="35">
        <f t="shared" si="145"/>
        <v>-0.96791616871527508</v>
      </c>
      <c r="T303" s="2">
        <f t="shared" si="146"/>
        <v>5</v>
      </c>
      <c r="U303" s="4">
        <f t="shared" si="132"/>
        <v>400</v>
      </c>
      <c r="V303" s="7">
        <f>V302-V302*U$4/'Inser. dati e pres. risult.'!$C$22+W302</f>
        <v>25.130065003036872</v>
      </c>
      <c r="W303" s="6">
        <f>V303*(1-'Inser. dati e pres. risult.'!$H$71)*U$4/'Inser. dati e pres. risult.'!$C$22</f>
        <v>1.1554052874959491E-4</v>
      </c>
      <c r="X303" s="5">
        <f t="shared" si="133"/>
        <v>74.869934996963124</v>
      </c>
      <c r="Y303" s="2">
        <f>('Inser. dati e pres. risult.'!$C$15*'Inser. dati e pres. risult.'!$D$71/60+Y302)*EXP(-'Inser. dati e pres. risult.'!$D$76*(T303-T302))</f>
        <v>50.687278781655998</v>
      </c>
      <c r="Z303" s="8">
        <f>Y303/'Inser. dati e pres. risult.'!$C$22</f>
        <v>0.17478371993674482</v>
      </c>
      <c r="AA303" s="8">
        <f>Z303*'Inser. dati e pres. risult.'!$D$75</f>
        <v>7.8652673971535178E-2</v>
      </c>
      <c r="AB303" s="9">
        <f t="shared" si="134"/>
        <v>7.5639076695410257E-2</v>
      </c>
      <c r="AC303" s="7">
        <f t="shared" si="135"/>
        <v>12.737746106100669</v>
      </c>
      <c r="AD303" s="8">
        <f>AC303/'Inser. dati e pres. risult.'!$C$22</f>
        <v>4.3923262434829892E-2</v>
      </c>
      <c r="AE303" s="8">
        <f>AD303*'Inser. dati e pres. risult.'!$D$75</f>
        <v>1.9765468095673453E-2</v>
      </c>
      <c r="AF303" s="9">
        <f t="shared" si="136"/>
        <v>1.9571411871649125E-2</v>
      </c>
      <c r="AG303" s="2">
        <f t="shared" si="155"/>
        <v>5</v>
      </c>
      <c r="AH303" s="9">
        <f t="shared" si="147"/>
        <v>0.74125263386726781</v>
      </c>
      <c r="AI303" s="9">
        <f t="shared" si="148"/>
        <v>0.98759419646975743</v>
      </c>
      <c r="AJ303" s="35">
        <f t="shared" si="149"/>
        <v>-0.74446260285547827</v>
      </c>
      <c r="AL303" s="2">
        <f t="shared" si="150"/>
        <v>5</v>
      </c>
      <c r="AM303" s="4">
        <f t="shared" si="137"/>
        <v>650</v>
      </c>
      <c r="AN303" s="7">
        <f>AN302-AN302*AM$4/'Inser. dati e pres. risult.'!$C$22+AO302</f>
        <v>10.565925102968576</v>
      </c>
      <c r="AO303" s="6">
        <f>AN303*(1-'Inser. dati e pres. risult.'!$H$71)*AM$4/'Inser. dati e pres. risult.'!$C$22</f>
        <v>7.8940819734822759E-5</v>
      </c>
      <c r="AP303" s="5">
        <f t="shared" si="138"/>
        <v>89.434074897031422</v>
      </c>
      <c r="AQ303" s="2">
        <f>('Inser. dati e pres. risult.'!$C$15*'Inser. dati e pres. risult.'!$D$71/60+AQ302)*EXP(-'Inser. dati e pres. risult.'!$D$76*(AL303-AL302))</f>
        <v>50.687278781655998</v>
      </c>
      <c r="AR303" s="8">
        <f>AQ303/'Inser. dati e pres. risult.'!$C$22</f>
        <v>0.17478371993674482</v>
      </c>
      <c r="AS303" s="8">
        <f>AR303*'Inser. dati e pres. risult.'!$D$75</f>
        <v>7.8652673971535178E-2</v>
      </c>
      <c r="AT303" s="9">
        <f t="shared" si="139"/>
        <v>7.5639076695410257E-2</v>
      </c>
      <c r="AU303" s="7">
        <f t="shared" si="140"/>
        <v>5.3555799128026562</v>
      </c>
      <c r="AV303" s="8">
        <f>AU303/'Inser. dati e pres. risult.'!$C$22</f>
        <v>1.8467516940698814E-2</v>
      </c>
      <c r="AW303" s="8">
        <f>AV303*'Inser. dati e pres. risult.'!$D$75</f>
        <v>8.3103826233144659E-3</v>
      </c>
      <c r="AX303" s="9">
        <f t="shared" si="141"/>
        <v>8.2759468511474088E-3</v>
      </c>
      <c r="AY303" s="2">
        <f t="shared" si="156"/>
        <v>5</v>
      </c>
      <c r="AZ303" s="9">
        <f t="shared" si="151"/>
        <v>0.89058635810067222</v>
      </c>
      <c r="BA303" s="9">
        <f t="shared" si="152"/>
        <v>0.98759419646975743</v>
      </c>
      <c r="BB303" s="35">
        <f t="shared" si="153"/>
        <v>-0.89194372224560359</v>
      </c>
    </row>
    <row r="304" spans="1:54" x14ac:dyDescent="0.2">
      <c r="A304">
        <f t="shared" si="154"/>
        <v>301</v>
      </c>
      <c r="B304" s="2">
        <f t="shared" si="142"/>
        <v>5.0166666666666666</v>
      </c>
      <c r="C304" s="4">
        <f t="shared" si="126"/>
        <v>1003.3333333333334</v>
      </c>
      <c r="D304" s="7">
        <f>D303-D303*$C$4/'Inser. dati e pres. risult.'!$C$22+E303</f>
        <v>3.0921375729130416</v>
      </c>
      <c r="E304" s="6">
        <f>D304*(1-'Inser. dati e pres. risult.'!$H$71)*C$4/'Inser. dati e pres. risult.'!$C$22</f>
        <v>3.5541811182908555E-5</v>
      </c>
      <c r="F304" s="5">
        <f t="shared" si="127"/>
        <v>96.907862427086954</v>
      </c>
      <c r="G304" s="2">
        <f>('Inser. dati e pres. risult.'!$C$15*'Inser. dati e pres. risult.'!$D$71/60+G303)*EXP(-'Inser. dati e pres. risult.'!$D$76*(B304-B303))</f>
        <v>50.696819542225327</v>
      </c>
      <c r="H304" s="8">
        <f>G304/'Inser. dati e pres. risult.'!$C$22</f>
        <v>0.17481661911112181</v>
      </c>
      <c r="I304" s="8">
        <f>H304*'Inser. dati e pres. risult.'!$D$75</f>
        <v>7.8667478600004823E-2</v>
      </c>
      <c r="J304" s="9">
        <f t="shared" si="128"/>
        <v>7.565276141415278E-2</v>
      </c>
      <c r="K304" s="7">
        <f t="shared" si="129"/>
        <v>1.567615405337071</v>
      </c>
      <c r="L304" s="8">
        <f>K304/'Inser. dati e pres. risult.'!$C$22</f>
        <v>5.4055703632312794E-3</v>
      </c>
      <c r="M304" s="8">
        <f>L304*'Inser. dati e pres. risult.'!$D$75</f>
        <v>2.4325066634540756E-3</v>
      </c>
      <c r="N304" s="9">
        <f t="shared" si="130"/>
        <v>2.4295505165550235E-3</v>
      </c>
      <c r="O304" s="2">
        <f t="shared" si="131"/>
        <v>5.0166666666666666</v>
      </c>
      <c r="P304" s="9">
        <f t="shared" si="143"/>
        <v>0.96788550118805694</v>
      </c>
      <c r="Q304" s="9">
        <f t="shared" si="144"/>
        <v>0.98777287327810692</v>
      </c>
      <c r="R304" s="35">
        <f t="shared" si="145"/>
        <v>-0.96827816923464061</v>
      </c>
      <c r="T304" s="2">
        <f t="shared" si="146"/>
        <v>5.0166666666666666</v>
      </c>
      <c r="U304" s="4">
        <f t="shared" si="132"/>
        <v>401.33333333333331</v>
      </c>
      <c r="V304" s="7">
        <f>V303-V303*U$4/'Inser. dati e pres. risult.'!$C$22+W303</f>
        <v>25.014640014816028</v>
      </c>
      <c r="W304" s="6">
        <f>V304*(1-'Inser. dati e pres. risult.'!$H$71)*U$4/'Inser. dati e pres. risult.'!$C$22</f>
        <v>1.1500983914857952E-4</v>
      </c>
      <c r="X304" s="5">
        <f t="shared" si="133"/>
        <v>74.985359985183976</v>
      </c>
      <c r="Y304" s="2">
        <f>('Inser. dati e pres. risult.'!$C$15*'Inser. dati e pres. risult.'!$D$71/60+Y303)*EXP(-'Inser. dati e pres. risult.'!$D$76*(T304-T303))</f>
        <v>50.696819542225327</v>
      </c>
      <c r="Z304" s="8">
        <f>Y304/'Inser. dati e pres. risult.'!$C$22</f>
        <v>0.17481661911112181</v>
      </c>
      <c r="AA304" s="8">
        <f>Z304*'Inser. dati e pres. risult.'!$D$75</f>
        <v>7.8667478600004823E-2</v>
      </c>
      <c r="AB304" s="9">
        <f t="shared" si="134"/>
        <v>7.565276141415278E-2</v>
      </c>
      <c r="AC304" s="7">
        <f t="shared" si="135"/>
        <v>12.681626907448569</v>
      </c>
      <c r="AD304" s="8">
        <f>AC304/'Inser. dati e pres. risult.'!$C$22</f>
        <v>4.3729747956719203E-2</v>
      </c>
      <c r="AE304" s="8">
        <f>AD304*'Inser. dati e pres. risult.'!$D$75</f>
        <v>1.9678386580523642E-2</v>
      </c>
      <c r="AF304" s="9">
        <f t="shared" si="136"/>
        <v>1.9486030947202582E-2</v>
      </c>
      <c r="AG304" s="2">
        <f t="shared" si="155"/>
        <v>5.0166666666666666</v>
      </c>
      <c r="AH304" s="9">
        <f t="shared" si="147"/>
        <v>0.74242802796677265</v>
      </c>
      <c r="AI304" s="9">
        <f t="shared" si="148"/>
        <v>0.98777287327810692</v>
      </c>
      <c r="AJ304" s="35">
        <f t="shared" si="149"/>
        <v>-0.74557739310883075</v>
      </c>
      <c r="AL304" s="2">
        <f t="shared" si="150"/>
        <v>5.0166666666666666</v>
      </c>
      <c r="AM304" s="4">
        <f t="shared" si="137"/>
        <v>652.16666666666663</v>
      </c>
      <c r="AN304" s="7">
        <f>AN303-AN303*AM$4/'Inser. dati e pres. risult.'!$C$22+AO303</f>
        <v>10.487063224053488</v>
      </c>
      <c r="AO304" s="6">
        <f>AN304*(1-'Inser. dati e pres. risult.'!$H$71)*AM$4/'Inser. dati e pres. risult.'!$C$22</f>
        <v>7.8351621788905434E-5</v>
      </c>
      <c r="AP304" s="5">
        <f t="shared" si="138"/>
        <v>89.512936775946514</v>
      </c>
      <c r="AQ304" s="2">
        <f>('Inser. dati e pres. risult.'!$C$15*'Inser. dati e pres. risult.'!$D$71/60+AQ303)*EXP(-'Inser. dati e pres. risult.'!$D$76*(AL304-AL303))</f>
        <v>50.696819542225327</v>
      </c>
      <c r="AR304" s="8">
        <f>AQ304/'Inser. dati e pres. risult.'!$C$22</f>
        <v>0.17481661911112181</v>
      </c>
      <c r="AS304" s="8">
        <f>AR304*'Inser. dati e pres. risult.'!$D$75</f>
        <v>7.8667478600004823E-2</v>
      </c>
      <c r="AT304" s="9">
        <f t="shared" si="139"/>
        <v>7.565276141415278E-2</v>
      </c>
      <c r="AU304" s="7">
        <f t="shared" si="140"/>
        <v>5.3166075179774737</v>
      </c>
      <c r="AV304" s="8">
        <f>AU304/'Inser. dati e pres. risult.'!$C$22</f>
        <v>1.8333129372336117E-2</v>
      </c>
      <c r="AW304" s="8">
        <f>AV304*'Inser. dati e pres. risult.'!$D$75</f>
        <v>8.2499082175512533E-3</v>
      </c>
      <c r="AX304" s="9">
        <f t="shared" si="141"/>
        <v>8.2159711148719339E-3</v>
      </c>
      <c r="AY304" s="2">
        <f t="shared" si="156"/>
        <v>5.0166666666666666</v>
      </c>
      <c r="AZ304" s="9">
        <f t="shared" si="151"/>
        <v>0.8913989263406461</v>
      </c>
      <c r="BA304" s="9">
        <f t="shared" si="152"/>
        <v>0.98777287327810692</v>
      </c>
      <c r="BB304" s="35">
        <f t="shared" si="153"/>
        <v>-0.89272680543041261</v>
      </c>
    </row>
    <row r="305" spans="1:54" x14ac:dyDescent="0.2">
      <c r="A305">
        <f t="shared" si="154"/>
        <v>302</v>
      </c>
      <c r="B305" s="2">
        <f t="shared" si="142"/>
        <v>5.0333333333333332</v>
      </c>
      <c r="C305" s="4">
        <f t="shared" si="126"/>
        <v>1006.6666666666666</v>
      </c>
      <c r="D305" s="7">
        <f>D304-D304*$C$4/'Inser. dati e pres. risult.'!$C$22+E304</f>
        <v>3.056631303541316</v>
      </c>
      <c r="E305" s="6">
        <f>D305*(1-'Inser. dati e pres. risult.'!$H$71)*C$4/'Inser. dati e pres. risult.'!$C$22</f>
        <v>3.5133693144153088E-5</v>
      </c>
      <c r="F305" s="5">
        <f t="shared" si="127"/>
        <v>96.943368696458691</v>
      </c>
      <c r="G305" s="2">
        <f>('Inser. dati e pres. risult.'!$C$15*'Inser. dati e pres. risult.'!$D$71/60+G304)*EXP(-'Inser. dati e pres. risult.'!$D$76*(B305-B304))</f>
        <v>50.706222959908679</v>
      </c>
      <c r="H305" s="8">
        <f>G305/'Inser. dati e pres. risult.'!$C$22</f>
        <v>0.17484904468934026</v>
      </c>
      <c r="I305" s="8">
        <f>H305*'Inser. dati e pres. risult.'!$D$75</f>
        <v>7.8682070110203117E-2</v>
      </c>
      <c r="J305" s="9">
        <f t="shared" si="128"/>
        <v>7.5666248937909408E-2</v>
      </c>
      <c r="K305" s="7">
        <f t="shared" si="129"/>
        <v>1.5499022838360228</v>
      </c>
      <c r="L305" s="8">
        <f>K305/'Inser. dati e pres. risult.'!$C$22</f>
        <v>5.34449063391732E-3</v>
      </c>
      <c r="M305" s="8">
        <f>L305*'Inser. dati e pres. risult.'!$D$75</f>
        <v>2.4050207852627939E-3</v>
      </c>
      <c r="N305" s="9">
        <f t="shared" si="130"/>
        <v>2.4021310398708584E-3</v>
      </c>
      <c r="O305" s="2">
        <f t="shared" si="131"/>
        <v>5.0333333333333332</v>
      </c>
      <c r="P305" s="9">
        <f t="shared" si="143"/>
        <v>0.96825359954288193</v>
      </c>
      <c r="Q305" s="9">
        <f t="shared" si="144"/>
        <v>0.98794897537729609</v>
      </c>
      <c r="R305" s="35">
        <f t="shared" si="145"/>
        <v>-0.96863617619647291</v>
      </c>
      <c r="T305" s="2">
        <f t="shared" si="146"/>
        <v>5.0333333333333332</v>
      </c>
      <c r="U305" s="4">
        <f t="shared" si="132"/>
        <v>402.66666666666663</v>
      </c>
      <c r="V305" s="7">
        <f>V304-V304*U$4/'Inser. dati e pres. risult.'!$C$22+W304</f>
        <v>24.899745185506596</v>
      </c>
      <c r="W305" s="6">
        <f>V305*(1-'Inser. dati e pres. risult.'!$H$71)*U$4/'Inser. dati e pres. risult.'!$C$22</f>
        <v>1.1448158705980053E-4</v>
      </c>
      <c r="X305" s="5">
        <f t="shared" si="133"/>
        <v>75.100254814493411</v>
      </c>
      <c r="Y305" s="2">
        <f>('Inser. dati e pres. risult.'!$C$15*'Inser. dati e pres. risult.'!$D$71/60+Y304)*EXP(-'Inser. dati e pres. risult.'!$D$76*(T305-T304))</f>
        <v>50.706222959908679</v>
      </c>
      <c r="Z305" s="8">
        <f>Y305/'Inser. dati e pres. risult.'!$C$22</f>
        <v>0.17484904468934026</v>
      </c>
      <c r="AA305" s="8">
        <f>Z305*'Inser. dati e pres. risult.'!$D$75</f>
        <v>7.8682070110203117E-2</v>
      </c>
      <c r="AB305" s="9">
        <f t="shared" si="134"/>
        <v>7.5666248937909408E-2</v>
      </c>
      <c r="AC305" s="7">
        <f t="shared" si="135"/>
        <v>12.625720310212103</v>
      </c>
      <c r="AD305" s="8">
        <f>AC305/'Inser. dati e pres. risult.'!$C$22</f>
        <v>4.3536966586938286E-2</v>
      </c>
      <c r="AE305" s="8">
        <f>AD305*'Inser. dati e pres. risult.'!$D$75</f>
        <v>1.959163496412223E-2</v>
      </c>
      <c r="AF305" s="9">
        <f t="shared" si="136"/>
        <v>1.9400966085779237E-2</v>
      </c>
      <c r="AG305" s="2">
        <f t="shared" si="155"/>
        <v>5.0333333333333332</v>
      </c>
      <c r="AH305" s="9">
        <f t="shared" si="147"/>
        <v>0.74359815164487175</v>
      </c>
      <c r="AI305" s="9">
        <f t="shared" si="148"/>
        <v>0.98794897537729609</v>
      </c>
      <c r="AJ305" s="35">
        <f t="shared" si="149"/>
        <v>-0.7466880566327061</v>
      </c>
      <c r="AL305" s="2">
        <f t="shared" si="150"/>
        <v>5.0333333333333332</v>
      </c>
      <c r="AM305" s="4">
        <f t="shared" si="137"/>
        <v>654.33333333333337</v>
      </c>
      <c r="AN305" s="7">
        <f>AN304-AN304*AM$4/'Inser. dati e pres. risult.'!$C$22+AO304</f>
        <v>10.408789953886371</v>
      </c>
      <c r="AO305" s="6">
        <f>AN305*(1-'Inser. dati e pres. risult.'!$H$71)*AM$4/'Inser. dati e pres. risult.'!$C$22</f>
        <v>7.7766821494553427E-5</v>
      </c>
      <c r="AP305" s="5">
        <f t="shared" si="138"/>
        <v>89.59121004611363</v>
      </c>
      <c r="AQ305" s="2">
        <f>('Inser. dati e pres. risult.'!$C$15*'Inser. dati e pres. risult.'!$D$71/60+AQ304)*EXP(-'Inser. dati e pres. risult.'!$D$76*(AL305-AL304))</f>
        <v>50.706222959908679</v>
      </c>
      <c r="AR305" s="8">
        <f>AQ305/'Inser. dati e pres. risult.'!$C$22</f>
        <v>0.17484904468934026</v>
      </c>
      <c r="AS305" s="8">
        <f>AR305*'Inser. dati e pres. risult.'!$D$75</f>
        <v>7.8682070110203117E-2</v>
      </c>
      <c r="AT305" s="9">
        <f t="shared" si="139"/>
        <v>7.5666248937909408E-2</v>
      </c>
      <c r="AU305" s="7">
        <f t="shared" si="140"/>
        <v>5.2779042414461994</v>
      </c>
      <c r="AV305" s="8">
        <f>AU305/'Inser. dati e pres. risult.'!$C$22</f>
        <v>1.8199669798090342E-2</v>
      </c>
      <c r="AW305" s="8">
        <f>AV305*'Inser. dati e pres. risult.'!$D$75</f>
        <v>8.1898514091406534E-3</v>
      </c>
      <c r="AX305" s="9">
        <f t="shared" si="141"/>
        <v>8.1564059428352875E-3</v>
      </c>
      <c r="AY305" s="2">
        <f t="shared" si="156"/>
        <v>5.0333333333333332</v>
      </c>
      <c r="AZ305" s="9">
        <f t="shared" si="151"/>
        <v>0.89220549376607383</v>
      </c>
      <c r="BA305" s="9">
        <f t="shared" si="152"/>
        <v>0.98794897537729609</v>
      </c>
      <c r="BB305" s="35">
        <f t="shared" si="153"/>
        <v>-0.893504528014891</v>
      </c>
    </row>
    <row r="306" spans="1:54" x14ac:dyDescent="0.2">
      <c r="A306">
        <f t="shared" si="154"/>
        <v>303</v>
      </c>
      <c r="B306" s="2">
        <f t="shared" si="142"/>
        <v>5.05</v>
      </c>
      <c r="C306" s="4">
        <f t="shared" si="126"/>
        <v>1010</v>
      </c>
      <c r="D306" s="7">
        <f>D305-D305*$C$4/'Inser. dati e pres. risult.'!$C$22+E305</f>
        <v>3.0215327440903068</v>
      </c>
      <c r="E306" s="6">
        <f>D306*(1-'Inser. dati e pres. risult.'!$H$71)*C$4/'Inser. dati e pres. risult.'!$C$22</f>
        <v>3.4730261426325393E-5</v>
      </c>
      <c r="F306" s="5">
        <f t="shared" si="127"/>
        <v>96.978467255909692</v>
      </c>
      <c r="G306" s="2">
        <f>('Inser. dati e pres. risult.'!$C$15*'Inser. dati e pres. risult.'!$D$71/60+G305)*EXP(-'Inser. dati e pres. risult.'!$D$76*(B306-B305))</f>
        <v>50.715491011809256</v>
      </c>
      <c r="H306" s="8">
        <f>G306/'Inser. dati e pres. risult.'!$C$22</f>
        <v>0.17488100348899743</v>
      </c>
      <c r="I306" s="8">
        <f>H306*'Inser. dati e pres. risult.'!$D$75</f>
        <v>7.8696451570048842E-2</v>
      </c>
      <c r="J306" s="9">
        <f t="shared" si="128"/>
        <v>7.5679542111046549E-2</v>
      </c>
      <c r="K306" s="7">
        <f t="shared" si="129"/>
        <v>1.5323851672479933</v>
      </c>
      <c r="L306" s="8">
        <f>K306/'Inser. dati e pres. risult.'!$C$22</f>
        <v>5.2840867836137706E-3</v>
      </c>
      <c r="M306" s="8">
        <f>L306*'Inser. dati e pres. risult.'!$D$75</f>
        <v>2.3778390526261969E-3</v>
      </c>
      <c r="N306" s="9">
        <f t="shared" si="130"/>
        <v>2.3750142327786383E-3</v>
      </c>
      <c r="O306" s="2">
        <f t="shared" si="131"/>
        <v>5.05</v>
      </c>
      <c r="P306" s="9">
        <f t="shared" si="143"/>
        <v>0.96861748675363657</v>
      </c>
      <c r="Q306" s="9">
        <f t="shared" si="144"/>
        <v>0.98812253990526855</v>
      </c>
      <c r="R306" s="35">
        <f t="shared" si="145"/>
        <v>-0.96899023130239259</v>
      </c>
      <c r="T306" s="2">
        <f t="shared" si="146"/>
        <v>5.05</v>
      </c>
      <c r="U306" s="4">
        <f t="shared" si="132"/>
        <v>404</v>
      </c>
      <c r="V306" s="7">
        <f>V305-V305*U$4/'Inser. dati e pres. risult.'!$C$22+W305</f>
        <v>24.785378080033855</v>
      </c>
      <c r="W306" s="6">
        <f>V306*(1-'Inser. dati e pres. risult.'!$H$71)*U$4/'Inser. dati e pres. risult.'!$C$22</f>
        <v>1.1395576128751208E-4</v>
      </c>
      <c r="X306" s="5">
        <f t="shared" si="133"/>
        <v>75.214621919966149</v>
      </c>
      <c r="Y306" s="2">
        <f>('Inser. dati e pres. risult.'!$C$15*'Inser. dati e pres. risult.'!$D$71/60+Y305)*EXP(-'Inser. dati e pres. risult.'!$D$76*(T306-T305))</f>
        <v>50.715491011809256</v>
      </c>
      <c r="Z306" s="8">
        <f>Y306/'Inser. dati e pres. risult.'!$C$22</f>
        <v>0.17488100348899743</v>
      </c>
      <c r="AA306" s="8">
        <f>Z306*'Inser. dati e pres. risult.'!$D$75</f>
        <v>7.8696451570048842E-2</v>
      </c>
      <c r="AB306" s="9">
        <f t="shared" si="134"/>
        <v>7.5679542111046549E-2</v>
      </c>
      <c r="AC306" s="7">
        <f t="shared" si="135"/>
        <v>12.57002619242251</v>
      </c>
      <c r="AD306" s="8">
        <f>AC306/'Inser. dati e pres. risult.'!$C$22</f>
        <v>4.334491790490521E-2</v>
      </c>
      <c r="AE306" s="8">
        <f>AD306*'Inser. dati e pres. risult.'!$D$75</f>
        <v>1.9505213057207343E-2</v>
      </c>
      <c r="AF306" s="9">
        <f t="shared" si="136"/>
        <v>1.9316217185321505E-2</v>
      </c>
      <c r="AG306" s="2">
        <f t="shared" si="155"/>
        <v>5.05</v>
      </c>
      <c r="AH306" s="9">
        <f t="shared" si="147"/>
        <v>0.74476302780772219</v>
      </c>
      <c r="AI306" s="9">
        <f t="shared" si="148"/>
        <v>0.98812253990526855</v>
      </c>
      <c r="AJ306" s="35">
        <f t="shared" si="149"/>
        <v>-0.74779459475963606</v>
      </c>
      <c r="AL306" s="2">
        <f t="shared" si="150"/>
        <v>5.05</v>
      </c>
      <c r="AM306" s="4">
        <f t="shared" si="137"/>
        <v>656.5</v>
      </c>
      <c r="AN306" s="7">
        <f>AN305-AN305*AM$4/'Inser. dati e pres. risult.'!$C$22+AO305</f>
        <v>10.331100899213313</v>
      </c>
      <c r="AO306" s="6">
        <f>AN306*(1-'Inser. dati e pres. risult.'!$H$71)*AM$4/'Inser. dati e pres. risult.'!$C$22</f>
        <v>7.7186386028605284E-5</v>
      </c>
      <c r="AP306" s="5">
        <f t="shared" si="138"/>
        <v>89.668899100786689</v>
      </c>
      <c r="AQ306" s="2">
        <f>('Inser. dati e pres. risult.'!$C$15*'Inser. dati e pres. risult.'!$D$71/60+AQ305)*EXP(-'Inser. dati e pres. risult.'!$D$76*(AL306-AL305))</f>
        <v>50.715491011809256</v>
      </c>
      <c r="AR306" s="8">
        <f>AQ306/'Inser. dati e pres. risult.'!$C$22</f>
        <v>0.17488100348899743</v>
      </c>
      <c r="AS306" s="8">
        <f>AR306*'Inser. dati e pres. risult.'!$D$75</f>
        <v>7.8696451570048842E-2</v>
      </c>
      <c r="AT306" s="9">
        <f t="shared" si="139"/>
        <v>7.5679542111046549E-2</v>
      </c>
      <c r="AU306" s="7">
        <f t="shared" si="140"/>
        <v>5.2394685479614722</v>
      </c>
      <c r="AV306" s="8">
        <f>AU306/'Inser. dati e pres. risult.'!$C$22</f>
        <v>1.8067132924005077E-2</v>
      </c>
      <c r="AW306" s="8">
        <f>AV306*'Inser. dati e pres. risult.'!$D$75</f>
        <v>8.1302098158022845E-3</v>
      </c>
      <c r="AX306" s="9">
        <f t="shared" si="141"/>
        <v>8.0972490464550351E-3</v>
      </c>
      <c r="AY306" s="2">
        <f t="shared" si="156"/>
        <v>5.05</v>
      </c>
      <c r="AZ306" s="9">
        <f t="shared" si="151"/>
        <v>0.89300610415198167</v>
      </c>
      <c r="BA306" s="9">
        <f t="shared" si="152"/>
        <v>0.98812253990526855</v>
      </c>
      <c r="BB306" s="35">
        <f t="shared" si="153"/>
        <v>-0.89427691988029634</v>
      </c>
    </row>
    <row r="307" spans="1:54" x14ac:dyDescent="0.2">
      <c r="A307">
        <f t="shared" si="154"/>
        <v>304</v>
      </c>
      <c r="B307" s="2">
        <f t="shared" si="142"/>
        <v>5.0666666666666664</v>
      </c>
      <c r="C307" s="4">
        <f t="shared" si="126"/>
        <v>1013.3333333333333</v>
      </c>
      <c r="D307" s="7">
        <f>D306-D306*$C$4/'Inser. dati e pres. risult.'!$C$22+E306</f>
        <v>2.9868372129254079</v>
      </c>
      <c r="E307" s="6">
        <f>D307*(1-'Inser. dati e pres. risult.'!$H$71)*C$4/'Inser. dati e pres. risult.'!$C$22</f>
        <v>3.4331462217533454E-5</v>
      </c>
      <c r="F307" s="5">
        <f t="shared" si="127"/>
        <v>97.013162787074592</v>
      </c>
      <c r="G307" s="2">
        <f>('Inser. dati e pres. risult.'!$C$15*'Inser. dati e pres. risult.'!$D$71/60+G306)*EXP(-'Inser. dati e pres. risult.'!$D$76*(B307-B306))</f>
        <v>50.724625646569116</v>
      </c>
      <c r="H307" s="8">
        <f>G307/'Inser. dati e pres. risult.'!$C$22</f>
        <v>0.17491250222954868</v>
      </c>
      <c r="I307" s="8">
        <f>H307*'Inser. dati e pres. risult.'!$D$75</f>
        <v>7.871062600329691E-2</v>
      </c>
      <c r="J307" s="9">
        <f t="shared" si="128"/>
        <v>7.5692643736822496E-2</v>
      </c>
      <c r="K307" s="7">
        <f t="shared" si="129"/>
        <v>1.5150619949288315</v>
      </c>
      <c r="L307" s="8">
        <f>K307/'Inser. dati e pres. risult.'!$C$22</f>
        <v>5.2243517066511433E-3</v>
      </c>
      <c r="M307" s="8">
        <f>L307*'Inser. dati e pres. risult.'!$D$75</f>
        <v>2.3509582679930147E-3</v>
      </c>
      <c r="N307" s="9">
        <f t="shared" si="130"/>
        <v>2.3481969299581351E-3</v>
      </c>
      <c r="O307" s="2">
        <f t="shared" si="131"/>
        <v>5.0666666666666664</v>
      </c>
      <c r="P307" s="9">
        <f t="shared" si="143"/>
        <v>0.9689772108089838</v>
      </c>
      <c r="Q307" s="9">
        <f t="shared" si="144"/>
        <v>0.98829360346323269</v>
      </c>
      <c r="R307" s="35">
        <f t="shared" si="145"/>
        <v>-0.96934037588093036</v>
      </c>
      <c r="T307" s="2">
        <f t="shared" si="146"/>
        <v>5.0666666666666664</v>
      </c>
      <c r="U307" s="4">
        <f t="shared" si="132"/>
        <v>405.33333333333331</v>
      </c>
      <c r="V307" s="7">
        <f>V306-V306*U$4/'Inser. dati e pres. risult.'!$C$22+W306</f>
        <v>24.671536274507627</v>
      </c>
      <c r="W307" s="6">
        <f>V307*(1-'Inser. dati e pres. risult.'!$H$71)*U$4/'Inser. dati e pres. risult.'!$C$22</f>
        <v>1.1343235068739147E-4</v>
      </c>
      <c r="X307" s="5">
        <f t="shared" si="133"/>
        <v>75.328463725492369</v>
      </c>
      <c r="Y307" s="2">
        <f>('Inser. dati e pres. risult.'!$C$15*'Inser. dati e pres. risult.'!$D$71/60+Y306)*EXP(-'Inser. dati e pres. risult.'!$D$76*(T307-T306))</f>
        <v>50.724625646569116</v>
      </c>
      <c r="Z307" s="8">
        <f>Y307/'Inser. dati e pres. risult.'!$C$22</f>
        <v>0.17491250222954868</v>
      </c>
      <c r="AA307" s="8">
        <f>Z307*'Inser. dati e pres. risult.'!$D$75</f>
        <v>7.871062600329691E-2</v>
      </c>
      <c r="AB307" s="9">
        <f t="shared" si="134"/>
        <v>7.5692643736822496E-2</v>
      </c>
      <c r="AC307" s="7">
        <f t="shared" si="135"/>
        <v>12.514544416501499</v>
      </c>
      <c r="AD307" s="8">
        <f>AC307/'Inser. dati e pres. risult.'!$C$22</f>
        <v>4.3153601436212066E-2</v>
      </c>
      <c r="AE307" s="8">
        <f>AD307*'Inser. dati e pres. risult.'!$D$75</f>
        <v>1.9419120646295432E-2</v>
      </c>
      <c r="AF307" s="9">
        <f t="shared" si="136"/>
        <v>1.9231784119645767E-2</v>
      </c>
      <c r="AG307" s="2">
        <f t="shared" si="155"/>
        <v>5.0666666666666664</v>
      </c>
      <c r="AH307" s="9">
        <f t="shared" si="147"/>
        <v>0.74592267926968958</v>
      </c>
      <c r="AI307" s="9">
        <f t="shared" si="148"/>
        <v>0.98829360346323269</v>
      </c>
      <c r="AJ307" s="35">
        <f t="shared" si="149"/>
        <v>-0.74889700913715807</v>
      </c>
      <c r="AL307" s="2">
        <f t="shared" si="150"/>
        <v>5.0666666666666664</v>
      </c>
      <c r="AM307" s="4">
        <f t="shared" si="137"/>
        <v>658.66666666666663</v>
      </c>
      <c r="AN307" s="7">
        <f>AN306-AN306*AM$4/'Inser. dati e pres. risult.'!$C$22+AO306</f>
        <v>10.253991699570737</v>
      </c>
      <c r="AO307" s="6">
        <f>AN307*(1-'Inser. dati e pres. risult.'!$H$71)*AM$4/'Inser. dati e pres. risult.'!$C$22</f>
        <v>7.6610282812884873E-5</v>
      </c>
      <c r="AP307" s="5">
        <f t="shared" si="138"/>
        <v>89.746008300429267</v>
      </c>
      <c r="AQ307" s="2">
        <f>('Inser. dati e pres. risult.'!$C$15*'Inser. dati e pres. risult.'!$D$71/60+AQ306)*EXP(-'Inser. dati e pres. risult.'!$D$76*(AL307-AL306))</f>
        <v>50.724625646569116</v>
      </c>
      <c r="AR307" s="8">
        <f>AQ307/'Inser. dati e pres. risult.'!$C$22</f>
        <v>0.17491250222954868</v>
      </c>
      <c r="AS307" s="8">
        <f>AR307*'Inser. dati e pres. risult.'!$D$75</f>
        <v>7.871062600329691E-2</v>
      </c>
      <c r="AT307" s="9">
        <f t="shared" si="139"/>
        <v>7.5692643736822496E-2</v>
      </c>
      <c r="AU307" s="7">
        <f t="shared" si="140"/>
        <v>5.201298903437527</v>
      </c>
      <c r="AV307" s="8">
        <f>AU307/'Inser. dati e pres. risult.'!$C$22</f>
        <v>1.7935513460129403E-2</v>
      </c>
      <c r="AW307" s="8">
        <f>AV307*'Inser. dati e pres. risult.'!$D$75</f>
        <v>8.070981057058231E-3</v>
      </c>
      <c r="AX307" s="9">
        <f t="shared" si="141"/>
        <v>8.0384981378667231E-3</v>
      </c>
      <c r="AY307" s="2">
        <f t="shared" si="156"/>
        <v>5.0666666666666664</v>
      </c>
      <c r="AZ307" s="9">
        <f t="shared" si="151"/>
        <v>0.89380080096269376</v>
      </c>
      <c r="BA307" s="9">
        <f t="shared" si="152"/>
        <v>0.98829360346323269</v>
      </c>
      <c r="BB307" s="35">
        <f t="shared" si="153"/>
        <v>-0.8950440108985116</v>
      </c>
    </row>
    <row r="308" spans="1:54" x14ac:dyDescent="0.2">
      <c r="A308">
        <f t="shared" si="154"/>
        <v>305</v>
      </c>
      <c r="B308" s="2">
        <f t="shared" si="142"/>
        <v>5.083333333333333</v>
      </c>
      <c r="C308" s="4">
        <f t="shared" si="126"/>
        <v>1016.6666666666666</v>
      </c>
      <c r="D308" s="7">
        <f>D307-D307*$C$4/'Inser. dati e pres. risult.'!$C$22+E307</f>
        <v>2.952540082170092</v>
      </c>
      <c r="E308" s="6">
        <f>D308*(1-'Inser. dati e pres. risult.'!$H$71)*C$4/'Inser. dati e pres. risult.'!$C$22</f>
        <v>3.3937242323794193E-5</v>
      </c>
      <c r="F308" s="5">
        <f t="shared" si="127"/>
        <v>97.047459917829912</v>
      </c>
      <c r="G308" s="2">
        <f>('Inser. dati e pres. risult.'!$C$15*'Inser. dati e pres. risult.'!$D$71/60+G307)*EXP(-'Inser. dati e pres. risult.'!$D$76*(B308-B307))</f>
        <v>50.733628784778873</v>
      </c>
      <c r="H308" s="8">
        <f>G308/'Inser. dati e pres. risult.'!$C$22</f>
        <v>0.17494354753372024</v>
      </c>
      <c r="I308" s="8">
        <f>H308*'Inser. dati e pres. risult.'!$D$75</f>
        <v>7.8724596390174109E-2</v>
      </c>
      <c r="J308" s="9">
        <f t="shared" si="128"/>
        <v>7.5705556577983946E-2</v>
      </c>
      <c r="K308" s="7">
        <f t="shared" si="129"/>
        <v>1.4979307250099796</v>
      </c>
      <c r="L308" s="8">
        <f>K308/'Inser. dati e pres. risult.'!$C$22</f>
        <v>5.1652783621033782E-3</v>
      </c>
      <c r="M308" s="8">
        <f>L308*'Inser. dati e pres. risult.'!$D$75</f>
        <v>2.3243752629465201E-3</v>
      </c>
      <c r="N308" s="9">
        <f t="shared" si="130"/>
        <v>2.3216759945409171E-3</v>
      </c>
      <c r="O308" s="2">
        <f t="shared" si="131"/>
        <v>5.083333333333333</v>
      </c>
      <c r="P308" s="9">
        <f t="shared" si="143"/>
        <v>0.96933281915509906</v>
      </c>
      <c r="Q308" s="9">
        <f t="shared" si="144"/>
        <v>0.98846220212345082</v>
      </c>
      <c r="R308" s="35">
        <f t="shared" si="145"/>
        <v>-0.96968665088913109</v>
      </c>
      <c r="T308" s="2">
        <f t="shared" si="146"/>
        <v>5.083333333333333</v>
      </c>
      <c r="U308" s="4">
        <f t="shared" si="132"/>
        <v>406.66666666666663</v>
      </c>
      <c r="V308" s="7">
        <f>V307-V307*U$4/'Inser. dati e pres. risult.'!$C$22+W307</f>
        <v>24.558217356170925</v>
      </c>
      <c r="W308" s="6">
        <f>V308*(1-'Inser. dati e pres. risult.'!$H$71)*U$4/'Inser. dati e pres. risult.'!$C$22</f>
        <v>1.1291134416630319E-4</v>
      </c>
      <c r="X308" s="5">
        <f t="shared" si="133"/>
        <v>75.441782643829072</v>
      </c>
      <c r="Y308" s="2">
        <f>('Inser. dati e pres. risult.'!$C$15*'Inser. dati e pres. risult.'!$D$71/60+Y307)*EXP(-'Inser. dati e pres. risult.'!$D$76*(T308-T307))</f>
        <v>50.733628784778873</v>
      </c>
      <c r="Z308" s="8">
        <f>Y308/'Inser. dati e pres. risult.'!$C$22</f>
        <v>0.17494354753372024</v>
      </c>
      <c r="AA308" s="8">
        <f>Z308*'Inser. dati e pres. risult.'!$D$75</f>
        <v>7.8724596390174109E-2</v>
      </c>
      <c r="AB308" s="9">
        <f t="shared" si="134"/>
        <v>7.5705556577983946E-2</v>
      </c>
      <c r="AC308" s="7">
        <f t="shared" si="135"/>
        <v>12.459274829638893</v>
      </c>
      <c r="AD308" s="8">
        <f>AC308/'Inser. dati e pres. risult.'!$C$22</f>
        <v>4.2963016653927218E-2</v>
      </c>
      <c r="AE308" s="8">
        <f>AD308*'Inser. dati e pres. risult.'!$D$75</f>
        <v>1.9333357494267248E-2</v>
      </c>
      <c r="AF308" s="9">
        <f t="shared" si="136"/>
        <v>1.9147666739008584E-2</v>
      </c>
      <c r="AG308" s="2">
        <f t="shared" si="155"/>
        <v>5.083333333333333</v>
      </c>
      <c r="AH308" s="9">
        <f t="shared" si="147"/>
        <v>0.74707712875362509</v>
      </c>
      <c r="AI308" s="9">
        <f t="shared" si="148"/>
        <v>0.98846220212345082</v>
      </c>
      <c r="AJ308" s="35">
        <f t="shared" si="149"/>
        <v>-0.74999530172042217</v>
      </c>
      <c r="AL308" s="2">
        <f t="shared" si="150"/>
        <v>5.083333333333333</v>
      </c>
      <c r="AM308" s="4">
        <f t="shared" si="137"/>
        <v>660.83333333333326</v>
      </c>
      <c r="AN308" s="7">
        <f>AN307-AN307*AM$4/'Inser. dati e pres. risult.'!$C$22+AO307</f>
        <v>10.177458027040664</v>
      </c>
      <c r="AO308" s="6">
        <f>AN308*(1-'Inser. dati e pres. risult.'!$H$71)*AM$4/'Inser. dati e pres. risult.'!$C$22</f>
        <v>7.6038479512372849E-5</v>
      </c>
      <c r="AP308" s="5">
        <f t="shared" si="138"/>
        <v>89.822541972959328</v>
      </c>
      <c r="AQ308" s="2">
        <f>('Inser. dati e pres. risult.'!$C$15*'Inser. dati e pres. risult.'!$D$71/60+AQ307)*EXP(-'Inser. dati e pres. risult.'!$D$76*(AL308-AL307))</f>
        <v>50.733628784778873</v>
      </c>
      <c r="AR308" s="8">
        <f>AQ308/'Inser. dati e pres. risult.'!$C$22</f>
        <v>0.17494354753372024</v>
      </c>
      <c r="AS308" s="8">
        <f>AR308*'Inser. dati e pres. risult.'!$D$75</f>
        <v>7.8724596390174109E-2</v>
      </c>
      <c r="AT308" s="9">
        <f t="shared" si="139"/>
        <v>7.5705556577983946E-2</v>
      </c>
      <c r="AU308" s="7">
        <f t="shared" si="140"/>
        <v>5.1633937751654901</v>
      </c>
      <c r="AV308" s="8">
        <f>AU308/'Inser. dati e pres. risult.'!$C$22</f>
        <v>1.780480612126031E-2</v>
      </c>
      <c r="AW308" s="8">
        <f>AV308*'Inser. dati e pres. risult.'!$D$75</f>
        <v>8.0121627545671394E-3</v>
      </c>
      <c r="AX308" s="9">
        <f t="shared" si="141"/>
        <v>7.980150930265717E-3</v>
      </c>
      <c r="AY308" s="2">
        <f t="shared" si="156"/>
        <v>5.083333333333333</v>
      </c>
      <c r="AZ308" s="9">
        <f t="shared" si="151"/>
        <v>0.89458962735389969</v>
      </c>
      <c r="BA308" s="9">
        <f t="shared" si="152"/>
        <v>0.98846220212345082</v>
      </c>
      <c r="BB308" s="35">
        <f t="shared" si="153"/>
        <v>-0.89580583092758215</v>
      </c>
    </row>
    <row r="309" spans="1:54" x14ac:dyDescent="0.2">
      <c r="A309">
        <f t="shared" si="154"/>
        <v>306</v>
      </c>
      <c r="B309" s="2">
        <f t="shared" si="142"/>
        <v>5.0999999999999996</v>
      </c>
      <c r="C309" s="4">
        <f t="shared" si="126"/>
        <v>1019.9999999999999</v>
      </c>
      <c r="D309" s="7">
        <f>D308-D308*$C$4/'Inser. dati e pres. risult.'!$C$22+E308</f>
        <v>2.9186367770886217</v>
      </c>
      <c r="E309" s="6">
        <f>D309*(1-'Inser. dati e pres. risult.'!$H$71)*C$4/'Inser. dati e pres. risult.'!$C$22</f>
        <v>3.3547549161938209E-5</v>
      </c>
      <c r="F309" s="5">
        <f t="shared" si="127"/>
        <v>97.081363222911378</v>
      </c>
      <c r="G309" s="2">
        <f>('Inser. dati e pres. risult.'!$C$15*'Inser. dati e pres. risult.'!$D$71/60+G308)*EXP(-'Inser. dati e pres. risult.'!$D$76*(B309-B308))</f>
        <v>50.742502319381494</v>
      </c>
      <c r="H309" s="8">
        <f>G309/'Inser. dati e pres. risult.'!$C$22</f>
        <v>0.1749741459289017</v>
      </c>
      <c r="I309" s="8">
        <f>H309*'Inser. dati e pres. risult.'!$D$75</f>
        <v>7.8738365668005766E-2</v>
      </c>
      <c r="J309" s="9">
        <f t="shared" si="128"/>
        <v>7.5718283357354199E-2</v>
      </c>
      <c r="K309" s="7">
        <f t="shared" si="129"/>
        <v>1.480989334308515</v>
      </c>
      <c r="L309" s="8">
        <f>K309/'Inser. dati e pres. risult.'!$C$22</f>
        <v>5.1068597734776379E-3</v>
      </c>
      <c r="M309" s="8">
        <f>L309*'Inser. dati e pres. risult.'!$D$75</f>
        <v>2.2980868980649371E-3</v>
      </c>
      <c r="N309" s="9">
        <f t="shared" si="130"/>
        <v>2.295448317985227E-3</v>
      </c>
      <c r="O309" s="2">
        <f t="shared" si="131"/>
        <v>5.0999999999999996</v>
      </c>
      <c r="P309" s="9">
        <f t="shared" si="143"/>
        <v>0.96968435870169156</v>
      </c>
      <c r="Q309" s="9">
        <f t="shared" si="144"/>
        <v>0.98862837143691862</v>
      </c>
      <c r="R309" s="35">
        <f t="shared" si="145"/>
        <v>-0.97002909691418759</v>
      </c>
      <c r="T309" s="2">
        <f t="shared" si="146"/>
        <v>5.0999999999999996</v>
      </c>
      <c r="U309" s="4">
        <f t="shared" si="132"/>
        <v>408</v>
      </c>
      <c r="V309" s="7">
        <f>V308-V308*U$4/'Inser. dati e pres. risult.'!$C$22+W308</f>
        <v>24.44541892334879</v>
      </c>
      <c r="W309" s="6">
        <f>V309*(1-'Inser. dati e pres. risult.'!$H$71)*U$4/'Inser. dati e pres. risult.'!$C$22</f>
        <v>1.1239273068206348E-4</v>
      </c>
      <c r="X309" s="5">
        <f t="shared" si="133"/>
        <v>75.554581076651203</v>
      </c>
      <c r="Y309" s="2">
        <f>('Inser. dati e pres. risult.'!$C$15*'Inser. dati e pres. risult.'!$D$71/60+Y308)*EXP(-'Inser. dati e pres. risult.'!$D$76*(T309-T308))</f>
        <v>50.742502319381494</v>
      </c>
      <c r="Z309" s="8">
        <f>Y309/'Inser. dati e pres. risult.'!$C$22</f>
        <v>0.1749741459289017</v>
      </c>
      <c r="AA309" s="8">
        <f>Z309*'Inser. dati e pres. risult.'!$D$75</f>
        <v>7.8738365668005766E-2</v>
      </c>
      <c r="AB309" s="9">
        <f t="shared" si="134"/>
        <v>7.5718283357354199E-2</v>
      </c>
      <c r="AC309" s="7">
        <f t="shared" si="135"/>
        <v>12.404217264162783</v>
      </c>
      <c r="AD309" s="8">
        <f>AC309/'Inser. dati e pres. risult.'!$C$22</f>
        <v>4.2773162979871666E-2</v>
      </c>
      <c r="AE309" s="8">
        <f>AD309*'Inser. dati e pres. risult.'!$D$75</f>
        <v>1.924792334094225E-2</v>
      </c>
      <c r="AF309" s="9">
        <f t="shared" si="136"/>
        <v>1.9063864870659697E-2</v>
      </c>
      <c r="AG309" s="2">
        <f t="shared" si="155"/>
        <v>5.0999999999999996</v>
      </c>
      <c r="AH309" s="9">
        <f t="shared" si="147"/>
        <v>0.74822639889117215</v>
      </c>
      <c r="AI309" s="9">
        <f t="shared" si="148"/>
        <v>0.98862837143691862</v>
      </c>
      <c r="AJ309" s="35">
        <f t="shared" si="149"/>
        <v>-0.75108947476497112</v>
      </c>
      <c r="AL309" s="2">
        <f t="shared" si="150"/>
        <v>5.0999999999999996</v>
      </c>
      <c r="AM309" s="4">
        <f t="shared" si="137"/>
        <v>663</v>
      </c>
      <c r="AN309" s="7">
        <f>AN308-AN308*AM$4/'Inser. dati e pres. risult.'!$C$22+AO308</f>
        <v>10.101495586007804</v>
      </c>
      <c r="AO309" s="6">
        <f>AN309*(1-'Inser. dati e pres. risult.'!$H$71)*AM$4/'Inser. dati e pres. risult.'!$C$22</f>
        <v>7.5470944033391709E-5</v>
      </c>
      <c r="AP309" s="5">
        <f t="shared" si="138"/>
        <v>89.8985044139922</v>
      </c>
      <c r="AQ309" s="2">
        <f>('Inser. dati e pres. risult.'!$C$15*'Inser. dati e pres. risult.'!$D$71/60+AQ308)*EXP(-'Inser. dati e pres. risult.'!$D$76*(AL309-AL308))</f>
        <v>50.742502319381494</v>
      </c>
      <c r="AR309" s="8">
        <f>AQ309/'Inser. dati e pres. risult.'!$C$22</f>
        <v>0.1749741459289017</v>
      </c>
      <c r="AS309" s="8">
        <f>AR309*'Inser. dati e pres. risult.'!$D$75</f>
        <v>7.8738365668005766E-2</v>
      </c>
      <c r="AT309" s="9">
        <f t="shared" si="139"/>
        <v>7.5718283357354199E-2</v>
      </c>
      <c r="AU309" s="7">
        <f t="shared" si="140"/>
        <v>5.1257516320222294</v>
      </c>
      <c r="AV309" s="8">
        <f>AU309/'Inser. dati e pres. risult.'!$C$22</f>
        <v>1.767500562766286E-2</v>
      </c>
      <c r="AW309" s="8">
        <f>AV309*'Inser. dati e pres. risult.'!$D$75</f>
        <v>7.9537525324482865E-3</v>
      </c>
      <c r="AX309" s="9">
        <f t="shared" si="141"/>
        <v>7.9222051382383807E-3</v>
      </c>
      <c r="AY309" s="2">
        <f t="shared" si="156"/>
        <v>5.0999999999999996</v>
      </c>
      <c r="AZ309" s="9">
        <f t="shared" si="151"/>
        <v>0.89537262617471991</v>
      </c>
      <c r="BA309" s="9">
        <f t="shared" si="152"/>
        <v>0.98862837143691862</v>
      </c>
      <c r="BB309" s="35">
        <f t="shared" si="153"/>
        <v>-0.89656240980739166</v>
      </c>
    </row>
    <row r="310" spans="1:54" x14ac:dyDescent="0.2">
      <c r="A310">
        <f t="shared" si="154"/>
        <v>307</v>
      </c>
      <c r="B310" s="2">
        <f t="shared" si="142"/>
        <v>5.1166666666666663</v>
      </c>
      <c r="C310" s="4">
        <f t="shared" si="126"/>
        <v>1023.3333333333333</v>
      </c>
      <c r="D310" s="7">
        <f>D309-D309*$C$4/'Inser. dati e pres. risult.'!$C$22+E309</f>
        <v>2.8851227754758453</v>
      </c>
      <c r="E310" s="6">
        <f>D310*(1-'Inser. dati e pres. risult.'!$H$71)*C$4/'Inser. dati e pres. risult.'!$C$22</f>
        <v>3.3162330752595958E-5</v>
      </c>
      <c r="F310" s="5">
        <f t="shared" si="127"/>
        <v>97.11487722452415</v>
      </c>
      <c r="G310" s="2">
        <f>('Inser. dati e pres. risult.'!$C$15*'Inser. dati e pres. risult.'!$D$71/60+G309)*EXP(-'Inser. dati e pres. risult.'!$D$76*(B310-B309))</f>
        <v>50.751248116070315</v>
      </c>
      <c r="H310" s="8">
        <f>G310/'Inser. dati e pres. risult.'!$C$22</f>
        <v>0.17500430384851834</v>
      </c>
      <c r="I310" s="8">
        <f>H310*'Inser. dati e pres. risult.'!$D$75</f>
        <v>7.8751936731833255E-2</v>
      </c>
      <c r="J310" s="9">
        <f t="shared" si="128"/>
        <v>7.5730826758411474E-2</v>
      </c>
      <c r="K310" s="7">
        <f t="shared" si="129"/>
        <v>1.4642358182350006</v>
      </c>
      <c r="L310" s="8">
        <f>K310/'Inser. dati e pres. risult.'!$C$22</f>
        <v>5.0490890283965539E-3</v>
      </c>
      <c r="M310" s="8">
        <f>L310*'Inser. dati e pres. risult.'!$D$75</f>
        <v>2.2720900627784492E-3</v>
      </c>
      <c r="N310" s="9">
        <f t="shared" si="130"/>
        <v>2.2695108199455305E-3</v>
      </c>
      <c r="O310" s="2">
        <f t="shared" si="131"/>
        <v>5.1166666666666663</v>
      </c>
      <c r="P310" s="9">
        <f t="shared" si="143"/>
        <v>0.97003187582798367</v>
      </c>
      <c r="Q310" s="9">
        <f t="shared" si="144"/>
        <v>0.98879214644091606</v>
      </c>
      <c r="R310" s="35">
        <f t="shared" si="145"/>
        <v>-0.97036775417514409</v>
      </c>
      <c r="T310" s="2">
        <f t="shared" si="146"/>
        <v>5.1166666666666663</v>
      </c>
      <c r="U310" s="4">
        <f t="shared" si="132"/>
        <v>409.33333333333331</v>
      </c>
      <c r="V310" s="7">
        <f>V309-V309*U$4/'Inser. dati e pres. risult.'!$C$22+W309</f>
        <v>24.333138585397407</v>
      </c>
      <c r="W310" s="6">
        <f>V310*(1-'Inser. dati e pres. risult.'!$H$71)*U$4/'Inser. dati e pres. risult.'!$C$22</f>
        <v>1.1187649924320657E-4</v>
      </c>
      <c r="X310" s="5">
        <f t="shared" si="133"/>
        <v>75.666861414602593</v>
      </c>
      <c r="Y310" s="2">
        <f>('Inser. dati e pres. risult.'!$C$15*'Inser. dati e pres. risult.'!$D$71/60+Y309)*EXP(-'Inser. dati e pres. risult.'!$D$76*(T310-T309))</f>
        <v>50.751248116070315</v>
      </c>
      <c r="Z310" s="8">
        <f>Y310/'Inser. dati e pres. risult.'!$C$22</f>
        <v>0.17500430384851834</v>
      </c>
      <c r="AA310" s="8">
        <f>Z310*'Inser. dati e pres. risult.'!$D$75</f>
        <v>7.8751936731833255E-2</v>
      </c>
      <c r="AB310" s="9">
        <f t="shared" si="134"/>
        <v>7.5730826758411474E-2</v>
      </c>
      <c r="AC310" s="7">
        <f t="shared" si="135"/>
        <v>12.349371537902279</v>
      </c>
      <c r="AD310" s="8">
        <f>AC310/'Inser. dati e pres. risult.'!$C$22</f>
        <v>4.2584039785869929E-2</v>
      </c>
      <c r="AE310" s="8">
        <f>AD310*'Inser. dati e pres. risult.'!$D$75</f>
        <v>1.9162817903641469E-2</v>
      </c>
      <c r="AF310" s="9">
        <f t="shared" si="136"/>
        <v>1.8980378319386038E-2</v>
      </c>
      <c r="AG310" s="2">
        <f t="shared" si="155"/>
        <v>5.1166666666666663</v>
      </c>
      <c r="AH310" s="9">
        <f t="shared" si="147"/>
        <v>0.74937051222304429</v>
      </c>
      <c r="AI310" s="9">
        <f t="shared" si="148"/>
        <v>0.98879214644091606</v>
      </c>
      <c r="AJ310" s="35">
        <f t="shared" si="149"/>
        <v>-0.75217953081963662</v>
      </c>
      <c r="AL310" s="2">
        <f t="shared" si="150"/>
        <v>5.1166666666666663</v>
      </c>
      <c r="AM310" s="4">
        <f t="shared" si="137"/>
        <v>665.16666666666663</v>
      </c>
      <c r="AN310" s="7">
        <f>AN309-AN309*AM$4/'Inser. dati e pres. risult.'!$C$22+AO309</f>
        <v>10.026100112918446</v>
      </c>
      <c r="AO310" s="6">
        <f>AN310*(1-'Inser. dati e pres. risult.'!$H$71)*AM$4/'Inser. dati e pres. risult.'!$C$22</f>
        <v>7.4907644521804545E-5</v>
      </c>
      <c r="AP310" s="5">
        <f t="shared" si="138"/>
        <v>89.973899887081558</v>
      </c>
      <c r="AQ310" s="2">
        <f>('Inser. dati e pres. risult.'!$C$15*'Inser. dati e pres. risult.'!$D$71/60+AQ309)*EXP(-'Inser. dati e pres. risult.'!$D$76*(AL310-AL309))</f>
        <v>50.751248116070315</v>
      </c>
      <c r="AR310" s="8">
        <f>AQ310/'Inser. dati e pres. risult.'!$C$22</f>
        <v>0.17500430384851834</v>
      </c>
      <c r="AS310" s="8">
        <f>AR310*'Inser. dati e pres. risult.'!$D$75</f>
        <v>7.8751936731833255E-2</v>
      </c>
      <c r="AT310" s="9">
        <f t="shared" si="139"/>
        <v>7.5730826758411474E-2</v>
      </c>
      <c r="AU310" s="7">
        <f t="shared" si="140"/>
        <v>5.0883709446728469</v>
      </c>
      <c r="AV310" s="8">
        <f>AU310/'Inser. dati e pres. risult.'!$C$22</f>
        <v>1.7546106705768439E-2</v>
      </c>
      <c r="AW310" s="8">
        <f>AV310*'Inser. dati e pres. risult.'!$D$75</f>
        <v>7.8957480175957974E-3</v>
      </c>
      <c r="AX310" s="9">
        <f t="shared" si="141"/>
        <v>7.8646584780845963E-3</v>
      </c>
      <c r="AY310" s="2">
        <f t="shared" si="156"/>
        <v>5.1166666666666663</v>
      </c>
      <c r="AZ310" s="9">
        <f t="shared" si="151"/>
        <v>0.8961498399697444</v>
      </c>
      <c r="BA310" s="9">
        <f t="shared" si="152"/>
        <v>0.98879214644091606</v>
      </c>
      <c r="BB310" s="35">
        <f t="shared" si="153"/>
        <v>-0.89731377735545093</v>
      </c>
    </row>
    <row r="311" spans="1:54" x14ac:dyDescent="0.2">
      <c r="A311">
        <f t="shared" si="154"/>
        <v>308</v>
      </c>
      <c r="B311" s="2">
        <f t="shared" si="142"/>
        <v>5.1333333333333337</v>
      </c>
      <c r="C311" s="4">
        <f t="shared" si="126"/>
        <v>1026.6666666666667</v>
      </c>
      <c r="D311" s="7">
        <f>D310-D310*$C$4/'Inser. dati e pres. risult.'!$C$22+E310</f>
        <v>2.851993607054002</v>
      </c>
      <c r="E311" s="6">
        <f>D311*(1-'Inser. dati e pres. risult.'!$H$71)*C$4/'Inser. dati e pres. risult.'!$C$22</f>
        <v>3.2781535713264422E-5</v>
      </c>
      <c r="F311" s="5">
        <f t="shared" si="127"/>
        <v>97.148006392946002</v>
      </c>
      <c r="G311" s="2">
        <f>('Inser. dati e pres. risult.'!$C$15*'Inser. dati e pres. risult.'!$D$71/60+G310)*EXP(-'Inser. dati e pres. risult.'!$D$76*(B311-B310))</f>
        <v>50.75986801368127</v>
      </c>
      <c r="H311" s="8">
        <f>G311/'Inser. dati e pres. risult.'!$C$22</f>
        <v>0.17503402763338369</v>
      </c>
      <c r="I311" s="8">
        <f>H311*'Inser. dati e pres. risult.'!$D$75</f>
        <v>7.8765312435022661E-2</v>
      </c>
      <c r="J311" s="9">
        <f t="shared" si="128"/>
        <v>7.5743189425860002E-2</v>
      </c>
      <c r="K311" s="7">
        <f t="shared" si="129"/>
        <v>1.447668190699239</v>
      </c>
      <c r="L311" s="8">
        <f>K311/'Inser. dati e pres. risult.'!$C$22</f>
        <v>4.9919592782732376E-3</v>
      </c>
      <c r="M311" s="8">
        <f>L311*'Inser. dati e pres. risult.'!$D$75</f>
        <v>2.246381675222957E-3</v>
      </c>
      <c r="N311" s="9">
        <f t="shared" si="130"/>
        <v>2.2438604481404001E-3</v>
      </c>
      <c r="O311" s="2">
        <f t="shared" si="131"/>
        <v>5.1333333333333337</v>
      </c>
      <c r="P311" s="9">
        <f t="shared" si="143"/>
        <v>0.97037541638860125</v>
      </c>
      <c r="Q311" s="9">
        <f t="shared" si="144"/>
        <v>0.98895356166646442</v>
      </c>
      <c r="R311" s="35">
        <f t="shared" si="145"/>
        <v>-0.97070266252462123</v>
      </c>
      <c r="T311" s="2">
        <f t="shared" si="146"/>
        <v>5.1333333333333337</v>
      </c>
      <c r="U311" s="4">
        <f t="shared" si="132"/>
        <v>410.66666666666669</v>
      </c>
      <c r="V311" s="7">
        <f>V310-V310*U$4/'Inser. dati e pres. risult.'!$C$22+W310</f>
        <v>24.221373962653445</v>
      </c>
      <c r="W311" s="6">
        <f>V311*(1-'Inser. dati e pres. risult.'!$H$71)*U$4/'Inser. dati e pres. risult.'!$C$22</f>
        <v>1.1136263890875156E-4</v>
      </c>
      <c r="X311" s="5">
        <f t="shared" si="133"/>
        <v>75.778626037346555</v>
      </c>
      <c r="Y311" s="2">
        <f>('Inser. dati e pres. risult.'!$C$15*'Inser. dati e pres. risult.'!$D$71/60+Y310)*EXP(-'Inser. dati e pres. risult.'!$D$76*(T311-T310))</f>
        <v>50.75986801368127</v>
      </c>
      <c r="Z311" s="8">
        <f>Y311/'Inser. dati e pres. risult.'!$C$22</f>
        <v>0.17503402763338369</v>
      </c>
      <c r="AA311" s="8">
        <f>Z311*'Inser. dati e pres. risult.'!$D$75</f>
        <v>7.8765312435022661E-2</v>
      </c>
      <c r="AB311" s="9">
        <f t="shared" si="134"/>
        <v>7.5743189425860002E-2</v>
      </c>
      <c r="AC311" s="7">
        <f t="shared" si="135"/>
        <v>12.294737454543048</v>
      </c>
      <c r="AD311" s="8">
        <f>AC311/'Inser. dati e pres. risult.'!$C$22</f>
        <v>4.2395646394976026E-2</v>
      </c>
      <c r="AE311" s="8">
        <f>AD311*'Inser. dati e pres. risult.'!$D$75</f>
        <v>1.9078040877739212E-2</v>
      </c>
      <c r="AF311" s="9">
        <f t="shared" si="136"/>
        <v>1.8897206868043859E-2</v>
      </c>
      <c r="AG311" s="2">
        <f t="shared" si="155"/>
        <v>5.1333333333333337</v>
      </c>
      <c r="AH311" s="9">
        <f t="shared" si="147"/>
        <v>0.75050949119932309</v>
      </c>
      <c r="AI311" s="9">
        <f t="shared" si="148"/>
        <v>0.98895356166646442</v>
      </c>
      <c r="AJ311" s="35">
        <f t="shared" si="149"/>
        <v>-0.75326547271959221</v>
      </c>
      <c r="AL311" s="2">
        <f t="shared" si="150"/>
        <v>5.1333333333333337</v>
      </c>
      <c r="AM311" s="4">
        <f t="shared" si="137"/>
        <v>667.33333333333337</v>
      </c>
      <c r="AN311" s="7">
        <f>AN310-AN310*AM$4/'Inser. dati e pres. risult.'!$C$22+AO310</f>
        <v>9.9512673760411623</v>
      </c>
      <c r="AO311" s="6">
        <f>AN311*(1-'Inser. dati e pres. risult.'!$H$71)*AM$4/'Inser. dati e pres. risult.'!$C$22</f>
        <v>7.4348549361227137E-5</v>
      </c>
      <c r="AP311" s="5">
        <f t="shared" si="138"/>
        <v>90.048732623958841</v>
      </c>
      <c r="AQ311" s="2">
        <f>('Inser. dati e pres. risult.'!$C$15*'Inser. dati e pres. risult.'!$D$71/60+AQ310)*EXP(-'Inser. dati e pres. risult.'!$D$76*(AL311-AL310))</f>
        <v>50.75986801368127</v>
      </c>
      <c r="AR311" s="8">
        <f>AQ311/'Inser. dati e pres. risult.'!$C$22</f>
        <v>0.17503402763338369</v>
      </c>
      <c r="AS311" s="8">
        <f>AR311*'Inser. dati e pres. risult.'!$D$75</f>
        <v>7.8765312435022661E-2</v>
      </c>
      <c r="AT311" s="9">
        <f t="shared" si="139"/>
        <v>7.5743189425860002E-2</v>
      </c>
      <c r="AU311" s="7">
        <f t="shared" si="140"/>
        <v>5.0512501857670173</v>
      </c>
      <c r="AV311" s="8">
        <f>AU311/'Inser. dati e pres. risult.'!$C$22</f>
        <v>1.7418104088851784E-2</v>
      </c>
      <c r="AW311" s="8">
        <f>AV311*'Inser. dati e pres. risult.'!$D$75</f>
        <v>7.8381468399833024E-3</v>
      </c>
      <c r="AX311" s="9">
        <f t="shared" si="141"/>
        <v>7.8075086681295147E-3</v>
      </c>
      <c r="AY311" s="2">
        <f t="shared" si="156"/>
        <v>5.1333333333333337</v>
      </c>
      <c r="AZ311" s="9">
        <f t="shared" si="151"/>
        <v>0.89692131098107808</v>
      </c>
      <c r="BA311" s="9">
        <f t="shared" si="152"/>
        <v>0.98895356166646442</v>
      </c>
      <c r="BB311" s="35">
        <f t="shared" si="153"/>
        <v>-0.89805996336282734</v>
      </c>
    </row>
    <row r="312" spans="1:54" x14ac:dyDescent="0.2">
      <c r="A312">
        <f t="shared" si="154"/>
        <v>309</v>
      </c>
      <c r="B312" s="2">
        <f t="shared" si="142"/>
        <v>5.15</v>
      </c>
      <c r="C312" s="4">
        <f t="shared" si="126"/>
        <v>1030</v>
      </c>
      <c r="D312" s="7">
        <f>D311-D311*$C$4/'Inser. dati e pres. risult.'!$C$22+E311</f>
        <v>2.8192448528764507</v>
      </c>
      <c r="E312" s="6">
        <f>D312*(1-'Inser. dati e pres. risult.'!$H$71)*C$4/'Inser. dati e pres. risult.'!$C$22</f>
        <v>3.2405113251453489E-5</v>
      </c>
      <c r="F312" s="5">
        <f t="shared" si="127"/>
        <v>97.180755147123548</v>
      </c>
      <c r="G312" s="2">
        <f>('Inser. dati e pres. risult.'!$C$15*'Inser. dati e pres. risult.'!$D$71/60+G311)*EXP(-'Inser. dati e pres. risult.'!$D$76*(B312-B311))</f>
        <v>50.768363824579673</v>
      </c>
      <c r="H312" s="8">
        <f>G312/'Inser. dati e pres. risult.'!$C$22</f>
        <v>0.17506332353303336</v>
      </c>
      <c r="I312" s="8">
        <f>H312*'Inser. dati e pres. risult.'!$D$75</f>
        <v>7.8778495589865008E-2</v>
      </c>
      <c r="J312" s="9">
        <f t="shared" si="128"/>
        <v>7.5755373966192474E-2</v>
      </c>
      <c r="K312" s="7">
        <f t="shared" si="129"/>
        <v>1.4312844840140526</v>
      </c>
      <c r="L312" s="8">
        <f>K312/'Inser. dati e pres. risult.'!$C$22</f>
        <v>4.9354637379794919E-3</v>
      </c>
      <c r="M312" s="8">
        <f>L312*'Inser. dati e pres. risult.'!$D$75</f>
        <v>2.2209586820907713E-3</v>
      </c>
      <c r="N312" s="9">
        <f t="shared" si="130"/>
        <v>2.2184941782150691E-3</v>
      </c>
      <c r="O312" s="2">
        <f t="shared" si="131"/>
        <v>5.15</v>
      </c>
      <c r="P312" s="9">
        <f t="shared" si="143"/>
        <v>0.97071502571942792</v>
      </c>
      <c r="Q312" s="9">
        <f t="shared" si="144"/>
        <v>0.98911265114566915</v>
      </c>
      <c r="R312" s="35">
        <f t="shared" si="145"/>
        <v>-0.97103386145061055</v>
      </c>
      <c r="T312" s="2">
        <f t="shared" si="146"/>
        <v>5.15</v>
      </c>
      <c r="U312" s="4">
        <f t="shared" si="132"/>
        <v>412</v>
      </c>
      <c r="V312" s="7">
        <f>V311-V311*U$4/'Inser. dati e pres. risult.'!$C$22+W311</f>
        <v>24.110122686383601</v>
      </c>
      <c r="W312" s="6">
        <f>V312*(1-'Inser. dati e pres. risult.'!$H$71)*U$4/'Inser. dati e pres. risult.'!$C$22</f>
        <v>1.1085113878797066E-4</v>
      </c>
      <c r="X312" s="5">
        <f t="shared" si="133"/>
        <v>75.889877313616395</v>
      </c>
      <c r="Y312" s="2">
        <f>('Inser. dati e pres. risult.'!$C$15*'Inser. dati e pres. risult.'!$D$71/60+Y311)*EXP(-'Inser. dati e pres. risult.'!$D$76*(T312-T311))</f>
        <v>50.768363824579673</v>
      </c>
      <c r="Z312" s="8">
        <f>Y312/'Inser. dati e pres. risult.'!$C$22</f>
        <v>0.17506332353303336</v>
      </c>
      <c r="AA312" s="8">
        <f>Z312*'Inser. dati e pres. risult.'!$D$75</f>
        <v>7.8778495589865008E-2</v>
      </c>
      <c r="AB312" s="9">
        <f t="shared" si="134"/>
        <v>7.5755373966192474E-2</v>
      </c>
      <c r="AC312" s="7">
        <f t="shared" si="135"/>
        <v>12.240314803975748</v>
      </c>
      <c r="AD312" s="8">
        <f>AC312/'Inser. dati e pres. risult.'!$C$22</f>
        <v>4.220798208267499E-2</v>
      </c>
      <c r="AE312" s="8">
        <f>AD312*'Inser. dati e pres. risult.'!$D$75</f>
        <v>1.8993591937203746E-2</v>
      </c>
      <c r="AF312" s="9">
        <f t="shared" si="136"/>
        <v>1.8814350278081093E-2</v>
      </c>
      <c r="AG312" s="2">
        <f t="shared" si="155"/>
        <v>5.15</v>
      </c>
      <c r="AH312" s="9">
        <f t="shared" si="147"/>
        <v>0.75164335817974548</v>
      </c>
      <c r="AI312" s="9">
        <f t="shared" si="148"/>
        <v>0.98911265114566915</v>
      </c>
      <c r="AJ312" s="35">
        <f t="shared" si="149"/>
        <v>-0.75434730357953272</v>
      </c>
      <c r="AL312" s="2">
        <f t="shared" si="150"/>
        <v>5.15</v>
      </c>
      <c r="AM312" s="4">
        <f t="shared" si="137"/>
        <v>669.5</v>
      </c>
      <c r="AN312" s="7">
        <f>AN311-AN311*AM$4/'Inser. dati e pres. risult.'!$C$22+AO311</f>
        <v>9.8769931752292965</v>
      </c>
      <c r="AO312" s="6">
        <f>AN312*(1-'Inser. dati e pres. risult.'!$H$71)*AM$4/'Inser. dati e pres. risult.'!$C$22</f>
        <v>7.3793627171253424E-5</v>
      </c>
      <c r="AP312" s="5">
        <f t="shared" si="138"/>
        <v>90.123006824770698</v>
      </c>
      <c r="AQ312" s="2">
        <f>('Inser. dati e pres. risult.'!$C$15*'Inser. dati e pres. risult.'!$D$71/60+AQ311)*EXP(-'Inser. dati e pres. risult.'!$D$76*(AL312-AL311))</f>
        <v>50.768363824579673</v>
      </c>
      <c r="AR312" s="8">
        <f>AQ312/'Inser. dati e pres. risult.'!$C$22</f>
        <v>0.17506332353303336</v>
      </c>
      <c r="AS312" s="8">
        <f>AR312*'Inser. dati e pres. risult.'!$D$75</f>
        <v>7.8778495589865008E-2</v>
      </c>
      <c r="AT312" s="9">
        <f t="shared" si="139"/>
        <v>7.5755373966192474E-2</v>
      </c>
      <c r="AU312" s="7">
        <f t="shared" si="140"/>
        <v>5.014387830129313</v>
      </c>
      <c r="AV312" s="8">
        <f>AU312/'Inser. dati e pres. risult.'!$C$22</f>
        <v>1.7290992517687287E-2</v>
      </c>
      <c r="AW312" s="8">
        <f>AV312*'Inser. dati e pres. risult.'!$D$75</f>
        <v>7.7809466329592791E-3</v>
      </c>
      <c r="AX312" s="9">
        <f t="shared" si="141"/>
        <v>7.7507534290274238E-3</v>
      </c>
      <c r="AY312" s="2">
        <f t="shared" si="156"/>
        <v>5.15</v>
      </c>
      <c r="AZ312" s="9">
        <f t="shared" si="151"/>
        <v>0.89768708115035678</v>
      </c>
      <c r="BA312" s="9">
        <f t="shared" si="152"/>
        <v>0.98911265114566915</v>
      </c>
      <c r="BB312" s="35">
        <f t="shared" si="153"/>
        <v>-0.89880099759017773</v>
      </c>
    </row>
    <row r="313" spans="1:54" x14ac:dyDescent="0.2">
      <c r="A313">
        <f t="shared" si="154"/>
        <v>310</v>
      </c>
      <c r="B313" s="2">
        <f t="shared" si="142"/>
        <v>5.166666666666667</v>
      </c>
      <c r="C313" s="4">
        <f t="shared" si="126"/>
        <v>1033.3333333333335</v>
      </c>
      <c r="D313" s="7">
        <f>D312-D312*$C$4/'Inser. dati e pres. risult.'!$C$22+E312</f>
        <v>2.7868721447382487</v>
      </c>
      <c r="E313" s="6">
        <f>D313*(1-'Inser. dati e pres. risult.'!$H$71)*C$4/'Inser. dati e pres. risult.'!$C$22</f>
        <v>3.2033013157910935E-5</v>
      </c>
      <c r="F313" s="5">
        <f t="shared" si="127"/>
        <v>97.213127855261746</v>
      </c>
      <c r="G313" s="2">
        <f>('Inser. dati e pres. risult.'!$C$15*'Inser. dati e pres. risult.'!$D$71/60+G312)*EXP(-'Inser. dati e pres. risult.'!$D$76*(B313-B312))</f>
        <v>50.776737335041012</v>
      </c>
      <c r="H313" s="8">
        <f>G313/'Inser. dati e pres. risult.'!$C$22</f>
        <v>0.17509219770703796</v>
      </c>
      <c r="I313" s="8">
        <f>H313*'Inser. dati e pres. risult.'!$D$75</f>
        <v>7.8791488968167081E-2</v>
      </c>
      <c r="J313" s="9">
        <f t="shared" si="128"/>
        <v>7.5767382948243367E-2</v>
      </c>
      <c r="K313" s="7">
        <f t="shared" si="129"/>
        <v>1.4150827487971644</v>
      </c>
      <c r="L313" s="8">
        <f>K313/'Inser. dati e pres. risult.'!$C$22</f>
        <v>4.8795956855074638E-3</v>
      </c>
      <c r="M313" s="8">
        <f>L313*'Inser. dati e pres. risult.'!$D$75</f>
        <v>2.1958180584783589E-3</v>
      </c>
      <c r="N313" s="9">
        <f t="shared" si="130"/>
        <v>2.1934090136027651E-3</v>
      </c>
      <c r="O313" s="2">
        <f t="shared" si="131"/>
        <v>5.166666666666667</v>
      </c>
      <c r="P313" s="9">
        <f t="shared" si="143"/>
        <v>0.97105074864336971</v>
      </c>
      <c r="Q313" s="9">
        <f t="shared" si="144"/>
        <v>0.98926944841894537</v>
      </c>
      <c r="R313" s="35">
        <f t="shared" si="145"/>
        <v>-0.97136139007828493</v>
      </c>
      <c r="T313" s="2">
        <f t="shared" si="146"/>
        <v>5.166666666666667</v>
      </c>
      <c r="U313" s="4">
        <f t="shared" si="132"/>
        <v>413.33333333333337</v>
      </c>
      <c r="V313" s="7">
        <f>V312-V312*U$4/'Inser. dati e pres. risult.'!$C$22+W312</f>
        <v>23.999382398734419</v>
      </c>
      <c r="W313" s="6">
        <f>V313*(1-'Inser. dati e pres. risult.'!$H$71)*U$4/'Inser. dati e pres. risult.'!$C$22</f>
        <v>1.1034198804015834E-4</v>
      </c>
      <c r="X313" s="5">
        <f t="shared" si="133"/>
        <v>76.000617601265589</v>
      </c>
      <c r="Y313" s="2">
        <f>('Inser. dati e pres. risult.'!$C$15*'Inser. dati e pres. risult.'!$D$71/60+Y312)*EXP(-'Inser. dati e pres. risult.'!$D$76*(T313-T312))</f>
        <v>50.776737335041012</v>
      </c>
      <c r="Z313" s="8">
        <f>Y313/'Inser. dati e pres. risult.'!$C$22</f>
        <v>0.17509219770703796</v>
      </c>
      <c r="AA313" s="8">
        <f>Z313*'Inser. dati e pres. risult.'!$D$75</f>
        <v>7.8791488968167081E-2</v>
      </c>
      <c r="AB313" s="9">
        <f t="shared" si="134"/>
        <v>7.5767382948243367E-2</v>
      </c>
      <c r="AC313" s="7">
        <f t="shared" si="135"/>
        <v>12.186103362637441</v>
      </c>
      <c r="AD313" s="8">
        <f>AC313/'Inser. dati e pres. risult.'!$C$22</f>
        <v>4.2021046078060141E-2</v>
      </c>
      <c r="AE313" s="8">
        <f>AD313*'Inser. dati e pres. risult.'!$D$75</f>
        <v>1.8909470735127065E-2</v>
      </c>
      <c r="AF313" s="9">
        <f t="shared" si="136"/>
        <v>1.8731808290049168E-2</v>
      </c>
      <c r="AG313" s="2">
        <f t="shared" si="155"/>
        <v>5.166666666666667</v>
      </c>
      <c r="AH313" s="9">
        <f t="shared" si="147"/>
        <v>0.75277213543399213</v>
      </c>
      <c r="AI313" s="9">
        <f t="shared" si="148"/>
        <v>0.98926944841894537</v>
      </c>
      <c r="AJ313" s="35">
        <f t="shared" si="149"/>
        <v>-0.75542502678699164</v>
      </c>
      <c r="AL313" s="2">
        <f t="shared" si="150"/>
        <v>5.166666666666667</v>
      </c>
      <c r="AM313" s="4">
        <f t="shared" si="137"/>
        <v>671.66666666666674</v>
      </c>
      <c r="AN313" s="7">
        <f>AN312-AN312*AM$4/'Inser. dati e pres. risult.'!$C$22+AO312</f>
        <v>9.8032733416852142</v>
      </c>
      <c r="AO313" s="6">
        <f>AN313*(1-'Inser. dati e pres. risult.'!$H$71)*AM$4/'Inser. dati e pres. risult.'!$C$22</f>
        <v>7.3242846805694184E-5</v>
      </c>
      <c r="AP313" s="5">
        <f t="shared" si="138"/>
        <v>90.196726658314788</v>
      </c>
      <c r="AQ313" s="2">
        <f>('Inser. dati e pres. risult.'!$C$15*'Inser. dati e pres. risult.'!$D$71/60+AQ312)*EXP(-'Inser. dati e pres. risult.'!$D$76*(AL313-AL312))</f>
        <v>50.776737335041012</v>
      </c>
      <c r="AR313" s="8">
        <f>AQ313/'Inser. dati e pres. risult.'!$C$22</f>
        <v>0.17509219770703796</v>
      </c>
      <c r="AS313" s="8">
        <f>AR313*'Inser. dati e pres. risult.'!$D$75</f>
        <v>7.8791488968167081E-2</v>
      </c>
      <c r="AT313" s="9">
        <f t="shared" si="139"/>
        <v>7.5767382948243367E-2</v>
      </c>
      <c r="AU313" s="7">
        <f t="shared" si="140"/>
        <v>4.9777823549435984</v>
      </c>
      <c r="AV313" s="8">
        <f>AU313/'Inser. dati e pres. risult.'!$C$22</f>
        <v>1.7164766741184823E-2</v>
      </c>
      <c r="AW313" s="8">
        <f>AV313*'Inser. dati e pres. risult.'!$D$75</f>
        <v>7.724145033533171E-3</v>
      </c>
      <c r="AX313" s="9">
        <f t="shared" si="141"/>
        <v>7.6943904840552912E-3</v>
      </c>
      <c r="AY313" s="2">
        <f t="shared" si="156"/>
        <v>5.166666666666667</v>
      </c>
      <c r="AZ313" s="9">
        <f t="shared" si="151"/>
        <v>0.89844719212076618</v>
      </c>
      <c r="BA313" s="9">
        <f t="shared" si="152"/>
        <v>0.98926944841894537</v>
      </c>
      <c r="BB313" s="35">
        <f t="shared" si="153"/>
        <v>-0.89953690976391532</v>
      </c>
    </row>
    <row r="314" spans="1:54" x14ac:dyDescent="0.2">
      <c r="A314">
        <f t="shared" si="154"/>
        <v>311</v>
      </c>
      <c r="B314" s="2">
        <f t="shared" si="142"/>
        <v>5.1833333333333336</v>
      </c>
      <c r="C314" s="4">
        <f t="shared" si="126"/>
        <v>1036.6666666666667</v>
      </c>
      <c r="D314" s="7">
        <f>D313-D313*$C$4/'Inser. dati e pres. risult.'!$C$22+E313</f>
        <v>2.7548711645934958</v>
      </c>
      <c r="E314" s="6">
        <f>D314*(1-'Inser. dati e pres. risult.'!$H$71)*C$4/'Inser. dati e pres. risult.'!$C$22</f>
        <v>3.1665185799925266E-5</v>
      </c>
      <c r="F314" s="5">
        <f t="shared" si="127"/>
        <v>97.245128835406504</v>
      </c>
      <c r="G314" s="2">
        <f>('Inser. dati e pres. risult.'!$C$15*'Inser. dati e pres. risult.'!$D$71/60+G313)*EXP(-'Inser. dati e pres. risult.'!$D$76*(B314-B313))</f>
        <v>50.784990305626714</v>
      </c>
      <c r="H314" s="8">
        <f>G314/'Inser. dati e pres. risult.'!$C$22</f>
        <v>0.17512065622629902</v>
      </c>
      <c r="I314" s="8">
        <f>H314*'Inser. dati e pres. risult.'!$D$75</f>
        <v>7.8804295301834568E-2</v>
      </c>
      <c r="J314" s="9">
        <f t="shared" si="128"/>
        <v>7.5779218903735956E-2</v>
      </c>
      <c r="K314" s="7">
        <f t="shared" si="129"/>
        <v>1.3990610538713124</v>
      </c>
      <c r="L314" s="8">
        <f>K314/'Inser. dati e pres. risult.'!$C$22</f>
        <v>4.8243484616252155E-3</v>
      </c>
      <c r="M314" s="8">
        <f>L314*'Inser. dati e pres. risult.'!$D$75</f>
        <v>2.170956807731347E-3</v>
      </c>
      <c r="N314" s="9">
        <f t="shared" si="130"/>
        <v>2.1686019853816019E-3</v>
      </c>
      <c r="O314" s="2">
        <f t="shared" si="131"/>
        <v>5.1833333333333336</v>
      </c>
      <c r="P314" s="9">
        <f t="shared" si="143"/>
        <v>0.97138262947607801</v>
      </c>
      <c r="Q314" s="9">
        <f t="shared" si="144"/>
        <v>0.98942398654215946</v>
      </c>
      <c r="R314" s="35">
        <f t="shared" si="145"/>
        <v>-0.97168528717186708</v>
      </c>
      <c r="T314" s="2">
        <f t="shared" si="146"/>
        <v>5.1833333333333336</v>
      </c>
      <c r="U314" s="4">
        <f t="shared" si="132"/>
        <v>414.66666666666669</v>
      </c>
      <c r="V314" s="7">
        <f>V313-V313*U$4/'Inser. dati e pres. risult.'!$C$22+W313</f>
        <v>23.889150752682301</v>
      </c>
      <c r="W314" s="6">
        <f>V314*(1-'Inser. dati e pres. risult.'!$H$71)*U$4/'Inser. dati e pres. risult.'!$C$22</f>
        <v>1.0983517587440148E-4</v>
      </c>
      <c r="X314" s="5">
        <f t="shared" si="133"/>
        <v>76.110849247317702</v>
      </c>
      <c r="Y314" s="2">
        <f>('Inser. dati e pres. risult.'!$C$15*'Inser. dati e pres. risult.'!$D$71/60+Y313)*EXP(-'Inser. dati e pres. risult.'!$D$76*(T314-T313))</f>
        <v>50.784990305626714</v>
      </c>
      <c r="Z314" s="8">
        <f>Y314/'Inser. dati e pres. risult.'!$C$22</f>
        <v>0.17512065622629902</v>
      </c>
      <c r="AA314" s="8">
        <f>Z314*'Inser. dati e pres. risult.'!$D$75</f>
        <v>7.8804295301834568E-2</v>
      </c>
      <c r="AB314" s="9">
        <f t="shared" si="134"/>
        <v>7.5779218903735956E-2</v>
      </c>
      <c r="AC314" s="7">
        <f t="shared" si="135"/>
        <v>12.132102893846259</v>
      </c>
      <c r="AD314" s="8">
        <f>AC314/'Inser. dati e pres. risult.'!$C$22</f>
        <v>4.1834837564987098E-2</v>
      </c>
      <c r="AE314" s="8">
        <f>AD314*'Inser. dati e pres. risult.'!$D$75</f>
        <v>1.8825676904244196E-2</v>
      </c>
      <c r="AF314" s="9">
        <f t="shared" si="136"/>
        <v>1.8649580624104822E-2</v>
      </c>
      <c r="AG314" s="2">
        <f t="shared" si="155"/>
        <v>5.1833333333333336</v>
      </c>
      <c r="AH314" s="9">
        <f t="shared" si="147"/>
        <v>0.75389584514198016</v>
      </c>
      <c r="AI314" s="9">
        <f t="shared" si="148"/>
        <v>0.98942398654215946</v>
      </c>
      <c r="AJ314" s="35">
        <f t="shared" si="149"/>
        <v>-0.75649864599578898</v>
      </c>
      <c r="AL314" s="2">
        <f t="shared" si="150"/>
        <v>5.1833333333333336</v>
      </c>
      <c r="AM314" s="4">
        <f t="shared" si="137"/>
        <v>673.83333333333337</v>
      </c>
      <c r="AN314" s="7">
        <f>AN313-AN313*AM$4/'Inser. dati e pres. risult.'!$C$22+AO313</f>
        <v>9.730103737726326</v>
      </c>
      <c r="AO314" s="6">
        <f>AN314*(1-'Inser. dati e pres. risult.'!$H$71)*AM$4/'Inser. dati e pres. risult.'!$C$22</f>
        <v>7.2696177350828938E-5</v>
      </c>
      <c r="AP314" s="5">
        <f t="shared" si="138"/>
        <v>90.269896262273676</v>
      </c>
      <c r="AQ314" s="2">
        <f>('Inser. dati e pres. risult.'!$C$15*'Inser. dati e pres. risult.'!$D$71/60+AQ313)*EXP(-'Inser. dati e pres. risult.'!$D$76*(AL314-AL313))</f>
        <v>50.784990305626714</v>
      </c>
      <c r="AR314" s="8">
        <f>AQ314/'Inser. dati e pres. risult.'!$C$22</f>
        <v>0.17512065622629902</v>
      </c>
      <c r="AS314" s="8">
        <f>AR314*'Inser. dati e pres. risult.'!$D$75</f>
        <v>7.8804295301834568E-2</v>
      </c>
      <c r="AT314" s="9">
        <f t="shared" si="139"/>
        <v>7.5779218903735956E-2</v>
      </c>
      <c r="AU314" s="7">
        <f t="shared" si="140"/>
        <v>4.9414322399317374</v>
      </c>
      <c r="AV314" s="8">
        <f>AU314/'Inser. dati e pres. risult.'!$C$22</f>
        <v>1.7039421517005993E-2</v>
      </c>
      <c r="AW314" s="8">
        <f>AV314*'Inser. dati e pres. risult.'!$D$75</f>
        <v>7.6677396826526972E-3</v>
      </c>
      <c r="AX314" s="9">
        <f t="shared" si="141"/>
        <v>7.6384175593985359E-3</v>
      </c>
      <c r="AY314" s="2">
        <f t="shared" si="156"/>
        <v>5.1833333333333336</v>
      </c>
      <c r="AZ314" s="9">
        <f t="shared" si="151"/>
        <v>0.89920168523903909</v>
      </c>
      <c r="BA314" s="9">
        <f t="shared" si="152"/>
        <v>0.98942398654215946</v>
      </c>
      <c r="BB314" s="35">
        <f t="shared" si="153"/>
        <v>-0.90026772957247869</v>
      </c>
    </row>
    <row r="315" spans="1:54" x14ac:dyDescent="0.2">
      <c r="A315">
        <f t="shared" si="154"/>
        <v>312</v>
      </c>
      <c r="B315" s="2">
        <f t="shared" si="142"/>
        <v>5.2</v>
      </c>
      <c r="C315" s="4">
        <f t="shared" si="126"/>
        <v>1040</v>
      </c>
      <c r="D315" s="7">
        <f>D314-D314*$C$4/'Inser. dati e pres. risult.'!$C$22+E314</f>
        <v>2.7232376439793708</v>
      </c>
      <c r="E315" s="6">
        <f>D315*(1-'Inser. dati e pres. risult.'!$H$71)*C$4/'Inser. dati e pres. risult.'!$C$22</f>
        <v>3.1301582114705442E-5</v>
      </c>
      <c r="F315" s="5">
        <f t="shared" si="127"/>
        <v>97.276762356020626</v>
      </c>
      <c r="G315" s="2">
        <f>('Inser. dati e pres. risult.'!$C$15*'Inser. dati e pres. risult.'!$D$71/60+G314)*EXP(-'Inser. dati e pres. risult.'!$D$76*(B315-B314))</f>
        <v>50.793124471554243</v>
      </c>
      <c r="H315" s="8">
        <f>G315/'Inser. dati e pres. risult.'!$C$22</f>
        <v>0.17514870507432498</v>
      </c>
      <c r="I315" s="8">
        <f>H315*'Inser. dati e pres. risult.'!$D$75</f>
        <v>7.8816917283446239E-2</v>
      </c>
      <c r="J315" s="9">
        <f t="shared" si="128"/>
        <v>7.5790884327819552E-2</v>
      </c>
      <c r="K315" s="7">
        <f t="shared" si="129"/>
        <v>1.3832174861626629</v>
      </c>
      <c r="L315" s="8">
        <f>K315/'Inser. dati e pres. risult.'!$C$22</f>
        <v>4.7697154695264237E-3</v>
      </c>
      <c r="M315" s="8">
        <f>L315*'Inser. dati e pres. risult.'!$D$75</f>
        <v>2.1463719612868906E-3</v>
      </c>
      <c r="N315" s="9">
        <f t="shared" si="130"/>
        <v>2.1440701521294736E-3</v>
      </c>
      <c r="O315" s="2">
        <f t="shared" si="131"/>
        <v>5.2</v>
      </c>
      <c r="P315" s="9">
        <f t="shared" si="143"/>
        <v>0.97171071203159876</v>
      </c>
      <c r="Q315" s="9">
        <f t="shared" si="144"/>
        <v>0.98957629809364378</v>
      </c>
      <c r="R315" s="35">
        <f t="shared" si="145"/>
        <v>-0.97200559113652452</v>
      </c>
      <c r="T315" s="2">
        <f t="shared" si="146"/>
        <v>5.2</v>
      </c>
      <c r="U315" s="4">
        <f t="shared" si="132"/>
        <v>416</v>
      </c>
      <c r="V315" s="7">
        <f>V314-V314*U$4/'Inser. dati e pres. risult.'!$C$22+W314</f>
        <v>23.779425411983773</v>
      </c>
      <c r="W315" s="6">
        <f>V315*(1-'Inser. dati e pres. risult.'!$H$71)*U$4/'Inser. dati e pres. risult.'!$C$22</f>
        <v>1.0933069154935077E-4</v>
      </c>
      <c r="X315" s="5">
        <f t="shared" si="133"/>
        <v>76.220574588016234</v>
      </c>
      <c r="Y315" s="2">
        <f>('Inser. dati e pres. risult.'!$C$15*'Inser. dati e pres. risult.'!$D$71/60+Y314)*EXP(-'Inser. dati e pres. risult.'!$D$76*(T315-T314))</f>
        <v>50.793124471554243</v>
      </c>
      <c r="Z315" s="8">
        <f>Y315/'Inser. dati e pres. risult.'!$C$22</f>
        <v>0.17514870507432498</v>
      </c>
      <c r="AA315" s="8">
        <f>Z315*'Inser. dati e pres. risult.'!$D$75</f>
        <v>7.8816917283446239E-2</v>
      </c>
      <c r="AB315" s="9">
        <f t="shared" si="134"/>
        <v>7.5790884327819552E-2</v>
      </c>
      <c r="AC315" s="7">
        <f t="shared" si="135"/>
        <v>12.078313148129318</v>
      </c>
      <c r="AD315" s="8">
        <f>AC315/'Inser. dati e pres. risult.'!$C$22</f>
        <v>4.1649355683204548E-2</v>
      </c>
      <c r="AE315" s="8">
        <f>AD315*'Inser. dati e pres. risult.'!$D$75</f>
        <v>1.8742210057442046E-2</v>
      </c>
      <c r="AF315" s="9">
        <f t="shared" si="136"/>
        <v>1.8567666980502273E-2</v>
      </c>
      <c r="AG315" s="2">
        <f t="shared" si="155"/>
        <v>5.2</v>
      </c>
      <c r="AH315" s="9">
        <f t="shared" si="147"/>
        <v>0.75501450939414771</v>
      </c>
      <c r="AI315" s="9">
        <f t="shared" si="148"/>
        <v>0.98957629809364378</v>
      </c>
      <c r="AJ315" s="35">
        <f t="shared" si="149"/>
        <v>-0.75756816511960556</v>
      </c>
      <c r="AL315" s="2">
        <f t="shared" si="150"/>
        <v>5.2</v>
      </c>
      <c r="AM315" s="4">
        <f t="shared" si="137"/>
        <v>676</v>
      </c>
      <c r="AN315" s="7">
        <f>AN314-AN314*AM$4/'Inser. dati e pres. risult.'!$C$22+AO314</f>
        <v>9.6574802565528479</v>
      </c>
      <c r="AO315" s="6">
        <f>AN315*(1-'Inser. dati e pres. risult.'!$H$71)*AM$4/'Inser. dati e pres. risult.'!$C$22</f>
        <v>7.2153588123670775E-5</v>
      </c>
      <c r="AP315" s="5">
        <f t="shared" si="138"/>
        <v>90.342519743447156</v>
      </c>
      <c r="AQ315" s="2">
        <f>('Inser. dati e pres. risult.'!$C$15*'Inser. dati e pres. risult.'!$D$71/60+AQ314)*EXP(-'Inser. dati e pres. risult.'!$D$76*(AL315-AL314))</f>
        <v>50.793124471554243</v>
      </c>
      <c r="AR315" s="8">
        <f>AQ315/'Inser. dati e pres. risult.'!$C$22</f>
        <v>0.17514870507432498</v>
      </c>
      <c r="AS315" s="8">
        <f>AR315*'Inser. dati e pres. risult.'!$D$75</f>
        <v>7.8816917283446239E-2</v>
      </c>
      <c r="AT315" s="9">
        <f t="shared" si="139"/>
        <v>7.5790884327819552E-2</v>
      </c>
      <c r="AU315" s="7">
        <f t="shared" si="140"/>
        <v>4.9053359675266641</v>
      </c>
      <c r="AV315" s="8">
        <f>AU315/'Inser. dati e pres. risult.'!$C$22</f>
        <v>1.691495161216091E-2</v>
      </c>
      <c r="AW315" s="8">
        <f>AV315*'Inser. dati e pres. risult.'!$D$75</f>
        <v>7.6117282254724097E-3</v>
      </c>
      <c r="AX315" s="9">
        <f t="shared" si="141"/>
        <v>7.5828323844274736E-3</v>
      </c>
      <c r="AY315" s="2">
        <f t="shared" si="156"/>
        <v>5.2</v>
      </c>
      <c r="AZ315" s="9">
        <f t="shared" si="151"/>
        <v>0.89995060155744688</v>
      </c>
      <c r="BA315" s="9">
        <f t="shared" si="152"/>
        <v>0.98957629809364378</v>
      </c>
      <c r="BB315" s="35">
        <f t="shared" si="153"/>
        <v>-0.90099348666272228</v>
      </c>
    </row>
    <row r="316" spans="1:54" x14ac:dyDescent="0.2">
      <c r="A316">
        <f t="shared" si="154"/>
        <v>313</v>
      </c>
      <c r="B316" s="2">
        <f t="shared" si="142"/>
        <v>5.2166666666666668</v>
      </c>
      <c r="C316" s="4">
        <f t="shared" si="126"/>
        <v>1043.3333333333333</v>
      </c>
      <c r="D316" s="7">
        <f>D315-D315*$C$4/'Inser. dati e pres. risult.'!$C$22+E315</f>
        <v>2.6919673634467802</v>
      </c>
      <c r="E316" s="6">
        <f>D316*(1-'Inser. dati e pres. risult.'!$H$71)*C$4/'Inser. dati e pres. risult.'!$C$22</f>
        <v>3.0942153602836582E-5</v>
      </c>
      <c r="F316" s="5">
        <f t="shared" si="127"/>
        <v>97.308032636553222</v>
      </c>
      <c r="G316" s="2">
        <f>('Inser. dati e pres. risult.'!$C$15*'Inser. dati e pres. risult.'!$D$71/60+G315)*EXP(-'Inser. dati e pres. risult.'!$D$76*(B316-B315))</f>
        <v>50.801141543061952</v>
      </c>
      <c r="H316" s="8">
        <f>G316/'Inser. dati e pres. risult.'!$C$22</f>
        <v>0.17517635014848948</v>
      </c>
      <c r="I316" s="8">
        <f>H316*'Inser. dati e pres. risult.'!$D$75</f>
        <v>7.8829357566820274E-2</v>
      </c>
      <c r="J316" s="9">
        <f t="shared" si="128"/>
        <v>7.5802381679600073E-2</v>
      </c>
      <c r="K316" s="7">
        <f t="shared" si="129"/>
        <v>1.3675501505976317</v>
      </c>
      <c r="L316" s="8">
        <f>K316/'Inser. dati e pres. risult.'!$C$22</f>
        <v>4.7156901744745926E-3</v>
      </c>
      <c r="M316" s="8">
        <f>L316*'Inser. dati e pres. risult.'!$D$75</f>
        <v>2.1220605785135667E-3</v>
      </c>
      <c r="N316" s="9">
        <f t="shared" si="130"/>
        <v>2.1198105997759509E-3</v>
      </c>
      <c r="O316" s="2">
        <f t="shared" si="131"/>
        <v>5.2166666666666668</v>
      </c>
      <c r="P316" s="9">
        <f t="shared" si="143"/>
        <v>0.97203503962796423</v>
      </c>
      <c r="Q316" s="9">
        <f t="shared" si="144"/>
        <v>0.98972641518112403</v>
      </c>
      <c r="R316" s="35">
        <f t="shared" si="145"/>
        <v>-0.97232234002030282</v>
      </c>
      <c r="T316" s="2">
        <f t="shared" si="146"/>
        <v>5.2166666666666668</v>
      </c>
      <c r="U316" s="4">
        <f t="shared" si="132"/>
        <v>417.33333333333337</v>
      </c>
      <c r="V316" s="7">
        <f>V315-V315*U$4/'Inser. dati e pres. risult.'!$C$22+W315</f>
        <v>23.670204051125975</v>
      </c>
      <c r="W316" s="6">
        <f>V316*(1-'Inser. dati e pres. risult.'!$H$71)*U$4/'Inser. dati e pres. risult.'!$C$22</f>
        <v>1.0882852437299307E-4</v>
      </c>
      <c r="X316" s="5">
        <f t="shared" si="133"/>
        <v>76.329795948874022</v>
      </c>
      <c r="Y316" s="2">
        <f>('Inser. dati e pres. risult.'!$C$15*'Inser. dati e pres. risult.'!$D$71/60+Y315)*EXP(-'Inser. dati e pres. risult.'!$D$76*(T316-T315))</f>
        <v>50.801141543061952</v>
      </c>
      <c r="Z316" s="8">
        <f>Y316/'Inser. dati e pres. risult.'!$C$22</f>
        <v>0.17517635014848948</v>
      </c>
      <c r="AA316" s="8">
        <f>Z316*'Inser. dati e pres. risult.'!$D$75</f>
        <v>7.8829357566820274E-2</v>
      </c>
      <c r="AB316" s="9">
        <f t="shared" si="134"/>
        <v>7.5802381679600073E-2</v>
      </c>
      <c r="AC316" s="7">
        <f t="shared" si="135"/>
        <v>12.024733863544091</v>
      </c>
      <c r="AD316" s="8">
        <f>AC316/'Inser. dati e pres. risult.'!$C$22</f>
        <v>4.1464599529462381E-2</v>
      </c>
      <c r="AE316" s="8">
        <f>AD316*'Inser. dati e pres. risult.'!$D$75</f>
        <v>1.8659069788258074E-2</v>
      </c>
      <c r="AF316" s="9">
        <f t="shared" si="136"/>
        <v>1.8486067040075715E-2</v>
      </c>
      <c r="AG316" s="2">
        <f t="shared" si="155"/>
        <v>5.2166666666666668</v>
      </c>
      <c r="AH316" s="9">
        <f t="shared" si="147"/>
        <v>0.75612815019174151</v>
      </c>
      <c r="AI316" s="9">
        <f t="shared" si="148"/>
        <v>0.98972641518112403</v>
      </c>
      <c r="AJ316" s="35">
        <f t="shared" si="149"/>
        <v>-0.75863358832568284</v>
      </c>
      <c r="AL316" s="2">
        <f t="shared" si="150"/>
        <v>5.2166666666666668</v>
      </c>
      <c r="AM316" s="4">
        <f t="shared" si="137"/>
        <v>678.16666666666663</v>
      </c>
      <c r="AN316" s="7">
        <f>AN315-AN315*AM$4/'Inser. dati e pres. risult.'!$C$22+AO315</f>
        <v>9.5853988220173001</v>
      </c>
      <c r="AO316" s="6">
        <f>AN316*(1-'Inser. dati e pres. risult.'!$H$71)*AM$4/'Inser. dati e pres. risult.'!$C$22</f>
        <v>7.1615048670244251E-5</v>
      </c>
      <c r="AP316" s="5">
        <f t="shared" si="138"/>
        <v>90.414601177982703</v>
      </c>
      <c r="AQ316" s="2">
        <f>('Inser. dati e pres. risult.'!$C$15*'Inser. dati e pres. risult.'!$D$71/60+AQ315)*EXP(-'Inser. dati e pres. risult.'!$D$76*(AL316-AL315))</f>
        <v>50.801141543061952</v>
      </c>
      <c r="AR316" s="8">
        <f>AQ316/'Inser. dati e pres. risult.'!$C$22</f>
        <v>0.17517635014848948</v>
      </c>
      <c r="AS316" s="8">
        <f>AR316*'Inser. dati e pres. risult.'!$D$75</f>
        <v>7.8829357566820274E-2</v>
      </c>
      <c r="AT316" s="9">
        <f t="shared" si="139"/>
        <v>7.5802381679600073E-2</v>
      </c>
      <c r="AU316" s="7">
        <f t="shared" si="140"/>
        <v>4.8694920230400012</v>
      </c>
      <c r="AV316" s="8">
        <f>AU316/'Inser. dati e pres. risult.'!$C$22</f>
        <v>1.6791351803586211E-2</v>
      </c>
      <c r="AW316" s="8">
        <f>AV316*'Inser. dati e pres. risult.'!$D$75</f>
        <v>7.5561083116137953E-3</v>
      </c>
      <c r="AX316" s="9">
        <f t="shared" si="141"/>
        <v>7.5276326919661019E-3</v>
      </c>
      <c r="AY316" s="2">
        <f t="shared" si="156"/>
        <v>5.2166666666666668</v>
      </c>
      <c r="AZ316" s="9">
        <f t="shared" si="151"/>
        <v>0.9006939818357721</v>
      </c>
      <c r="BA316" s="9">
        <f t="shared" si="152"/>
        <v>0.98972641518112403</v>
      </c>
      <c r="BB316" s="35">
        <f t="shared" si="153"/>
        <v>-0.90171421063640711</v>
      </c>
    </row>
    <row r="317" spans="1:54" x14ac:dyDescent="0.2">
      <c r="A317">
        <f t="shared" si="154"/>
        <v>314</v>
      </c>
      <c r="B317" s="2">
        <f t="shared" si="142"/>
        <v>5.2333333333333334</v>
      </c>
      <c r="C317" s="4">
        <f t="shared" si="126"/>
        <v>1046.6666666666667</v>
      </c>
      <c r="D317" s="7">
        <f>D316-D316*$C$4/'Inser. dati e pres. risult.'!$C$22+E316</f>
        <v>2.6610561519975464</v>
      </c>
      <c r="E317" s="6">
        <f>D317*(1-'Inser. dati e pres. risult.'!$H$71)*C$4/'Inser. dati e pres. risult.'!$C$22</f>
        <v>3.0586852321810909E-5</v>
      </c>
      <c r="F317" s="5">
        <f t="shared" si="127"/>
        <v>97.338943848002458</v>
      </c>
      <c r="G317" s="2">
        <f>('Inser. dati e pres. risult.'!$C$15*'Inser. dati e pres. risult.'!$D$71/60+G316)*EXP(-'Inser. dati e pres. risult.'!$D$76*(B317-B316))</f>
        <v>50.80904320576866</v>
      </c>
      <c r="H317" s="8">
        <f>G317/'Inser. dati e pres. risult.'!$C$22</f>
        <v>0.17520359726127124</v>
      </c>
      <c r="I317" s="8">
        <f>H317*'Inser. dati e pres. risult.'!$D$75</f>
        <v>7.8841618767572064E-2</v>
      </c>
      <c r="J317" s="9">
        <f t="shared" si="128"/>
        <v>7.5813713382662296E-2</v>
      </c>
      <c r="K317" s="7">
        <f t="shared" si="129"/>
        <v>1.3520571699981982</v>
      </c>
      <c r="L317" s="8">
        <f>K317/'Inser. dati e pres. risult.'!$C$22</f>
        <v>4.6622661034420631E-3</v>
      </c>
      <c r="M317" s="8">
        <f>L317*'Inser. dati e pres. risult.'!$D$75</f>
        <v>2.0980197465489286E-3</v>
      </c>
      <c r="N317" s="9">
        <f t="shared" si="130"/>
        <v>2.0958204414511794E-3</v>
      </c>
      <c r="O317" s="2">
        <f t="shared" si="131"/>
        <v>5.2333333333333334</v>
      </c>
      <c r="P317" s="9">
        <f t="shared" si="143"/>
        <v>0.97235565509273059</v>
      </c>
      <c r="Q317" s="9">
        <f t="shared" si="144"/>
        <v>0.98987436944853846</v>
      </c>
      <c r="R317" s="35">
        <f t="shared" si="145"/>
        <v>-0.97263557151609881</v>
      </c>
      <c r="T317" s="2">
        <f t="shared" si="146"/>
        <v>5.2333333333333334</v>
      </c>
      <c r="U317" s="4">
        <f t="shared" si="132"/>
        <v>418.66666666666669</v>
      </c>
      <c r="V317" s="7">
        <f>V316-V316*U$4/'Inser. dati e pres. risult.'!$C$22+W316</f>
        <v>23.561484355277354</v>
      </c>
      <c r="W317" s="6">
        <f>V317*(1-'Inser. dati e pres. risult.'!$H$71)*U$4/'Inser. dati e pres. risult.'!$C$22</f>
        <v>1.0832866370242469E-4</v>
      </c>
      <c r="X317" s="5">
        <f t="shared" si="133"/>
        <v>76.438515644722642</v>
      </c>
      <c r="Y317" s="2">
        <f>('Inser. dati e pres. risult.'!$C$15*'Inser. dati e pres. risult.'!$D$71/60+Y316)*EXP(-'Inser. dati e pres. risult.'!$D$76*(T317-T316))</f>
        <v>50.80904320576866</v>
      </c>
      <c r="Z317" s="8">
        <f>Y317/'Inser. dati e pres. risult.'!$C$22</f>
        <v>0.17520359726127124</v>
      </c>
      <c r="AA317" s="8">
        <f>Z317*'Inser. dati e pres. risult.'!$D$75</f>
        <v>7.8841618767572064E-2</v>
      </c>
      <c r="AB317" s="9">
        <f t="shared" si="134"/>
        <v>7.5813713382662296E-2</v>
      </c>
      <c r="AC317" s="7">
        <f t="shared" si="135"/>
        <v>11.971364765993293</v>
      </c>
      <c r="AD317" s="8">
        <f>AC317/'Inser. dati e pres. risult.'!$C$22</f>
        <v>4.1280568158597562E-2</v>
      </c>
      <c r="AE317" s="8">
        <f>AD317*'Inser. dati e pres. risult.'!$D$75</f>
        <v>1.8576255671368905E-2</v>
      </c>
      <c r="AF317" s="9">
        <f t="shared" si="136"/>
        <v>1.8404780464711723E-2</v>
      </c>
      <c r="AG317" s="2">
        <f t="shared" si="155"/>
        <v>5.2333333333333334</v>
      </c>
      <c r="AH317" s="9">
        <f t="shared" si="147"/>
        <v>0.7572367894471097</v>
      </c>
      <c r="AI317" s="9">
        <f t="shared" si="148"/>
        <v>0.98987436944853846</v>
      </c>
      <c r="AJ317" s="35">
        <f t="shared" si="149"/>
        <v>-0.75969492002865491</v>
      </c>
      <c r="AL317" s="2">
        <f t="shared" si="150"/>
        <v>5.2333333333333334</v>
      </c>
      <c r="AM317" s="4">
        <f t="shared" si="137"/>
        <v>680.33333333333337</v>
      </c>
      <c r="AN317" s="7">
        <f>AN316-AN316*AM$4/'Inser. dati e pres. risult.'!$C$22+AO316</f>
        <v>9.5138553883957258</v>
      </c>
      <c r="AO317" s="6">
        <f>AN317*(1-'Inser. dati e pres. risult.'!$H$71)*AM$4/'Inser. dati e pres. risult.'!$C$22</f>
        <v>7.1080528763876167E-5</v>
      </c>
      <c r="AP317" s="5">
        <f t="shared" si="138"/>
        <v>90.486144611604274</v>
      </c>
      <c r="AQ317" s="2">
        <f>('Inser. dati e pres. risult.'!$C$15*'Inser. dati e pres. risult.'!$D$71/60+AQ316)*EXP(-'Inser. dati e pres. risult.'!$D$76*(AL317-AL316))</f>
        <v>50.80904320576866</v>
      </c>
      <c r="AR317" s="8">
        <f>AQ317/'Inser. dati e pres. risult.'!$C$22</f>
        <v>0.17520359726127124</v>
      </c>
      <c r="AS317" s="8">
        <f>AR317*'Inser. dati e pres. risult.'!$D$75</f>
        <v>7.8841618767572064E-2</v>
      </c>
      <c r="AT317" s="9">
        <f t="shared" si="139"/>
        <v>7.5813713382662296E-2</v>
      </c>
      <c r="AU317" s="7">
        <f t="shared" si="140"/>
        <v>4.8338988948243342</v>
      </c>
      <c r="AV317" s="8">
        <f>AU317/'Inser. dati e pres. risult.'!$C$22</f>
        <v>1.6668616878704599E-2</v>
      </c>
      <c r="AW317" s="8">
        <f>AV317*'Inser. dati e pres. risult.'!$D$75</f>
        <v>7.5008775954170702E-3</v>
      </c>
      <c r="AX317" s="9">
        <f t="shared" si="141"/>
        <v>7.472816218551559E-3</v>
      </c>
      <c r="AY317" s="2">
        <f t="shared" si="156"/>
        <v>5.2333333333333334</v>
      </c>
      <c r="AZ317" s="9">
        <f t="shared" si="151"/>
        <v>0.90143186654328289</v>
      </c>
      <c r="BA317" s="9">
        <f t="shared" si="152"/>
        <v>0.98987436944853846</v>
      </c>
      <c r="BB317" s="35">
        <f t="shared" si="153"/>
        <v>-0.90242993104681268</v>
      </c>
    </row>
    <row r="318" spans="1:54" x14ac:dyDescent="0.2">
      <c r="A318">
        <f t="shared" si="154"/>
        <v>315</v>
      </c>
      <c r="B318" s="2">
        <f t="shared" si="142"/>
        <v>5.25</v>
      </c>
      <c r="C318" s="4">
        <f t="shared" si="126"/>
        <v>1050</v>
      </c>
      <c r="D318" s="7">
        <f>D317-D317*$C$4/'Inser. dati e pres. risult.'!$C$22+E317</f>
        <v>2.6304998865280571</v>
      </c>
      <c r="E318" s="6">
        <f>D318*(1-'Inser. dati e pres. risult.'!$H$71)*C$4/'Inser. dati e pres. risult.'!$C$22</f>
        <v>3.0235630879632871E-5</v>
      </c>
      <c r="F318" s="5">
        <f t="shared" si="127"/>
        <v>97.369500113471943</v>
      </c>
      <c r="G318" s="2">
        <f>('Inser. dati e pres. risult.'!$C$15*'Inser. dati e pres. risult.'!$D$71/60+G317)*EXP(-'Inser. dati e pres. risult.'!$D$76*(B318-B317))</f>
        <v>50.816831121028052</v>
      </c>
      <c r="H318" s="8">
        <f>G318/'Inser. dati e pres. risult.'!$C$22</f>
        <v>0.17523045214147603</v>
      </c>
      <c r="I318" s="8">
        <f>H318*'Inser. dati e pres. risult.'!$D$75</f>
        <v>7.8853703463664215E-2</v>
      </c>
      <c r="J318" s="9">
        <f t="shared" si="128"/>
        <v>7.5824881825584889E-2</v>
      </c>
      <c r="K318" s="7">
        <f t="shared" si="129"/>
        <v>1.3367366849757973</v>
      </c>
      <c r="L318" s="8">
        <f>K318/'Inser. dati e pres. risult.'!$C$22</f>
        <v>4.6094368447441286E-3</v>
      </c>
      <c r="M318" s="8">
        <f>L318*'Inser. dati e pres. risult.'!$D$75</f>
        <v>2.0742465801348578E-3</v>
      </c>
      <c r="N318" s="9">
        <f t="shared" si="130"/>
        <v>2.0720968173335574E-3</v>
      </c>
      <c r="O318" s="2">
        <f t="shared" si="131"/>
        <v>5.25</v>
      </c>
      <c r="P318" s="9">
        <f t="shared" si="143"/>
        <v>0.97267260076844075</v>
      </c>
      <c r="Q318" s="9">
        <f t="shared" si="144"/>
        <v>0.99002019208276193</v>
      </c>
      <c r="R318" s="35">
        <f t="shared" si="145"/>
        <v>-0.97294532296364944</v>
      </c>
      <c r="T318" s="2">
        <f t="shared" si="146"/>
        <v>5.25</v>
      </c>
      <c r="U318" s="4">
        <f t="shared" si="132"/>
        <v>420</v>
      </c>
      <c r="V318" s="7">
        <f>V317-V317*U$4/'Inser. dati e pres. risult.'!$C$22+W317</f>
        <v>23.453264020238635</v>
      </c>
      <c r="W318" s="6">
        <f>V318*(1-'Inser. dati e pres. risult.'!$H$71)*U$4/'Inser. dati e pres. risult.'!$C$22</f>
        <v>1.0783109894362599E-4</v>
      </c>
      <c r="X318" s="5">
        <f t="shared" si="133"/>
        <v>76.546735979761365</v>
      </c>
      <c r="Y318" s="2">
        <f>('Inser. dati e pres. risult.'!$C$15*'Inser. dati e pres. risult.'!$D$71/60+Y317)*EXP(-'Inser. dati e pres. risult.'!$D$76*(T318-T317))</f>
        <v>50.816831121028052</v>
      </c>
      <c r="Z318" s="8">
        <f>Y318/'Inser. dati e pres. risult.'!$C$22</f>
        <v>0.17523045214147603</v>
      </c>
      <c r="AA318" s="8">
        <f>Z318*'Inser. dati e pres. risult.'!$D$75</f>
        <v>7.8853703463664215E-2</v>
      </c>
      <c r="AB318" s="9">
        <f t="shared" si="134"/>
        <v>7.5824881825584889E-2</v>
      </c>
      <c r="AC318" s="7">
        <f t="shared" si="135"/>
        <v>11.918205569533502</v>
      </c>
      <c r="AD318" s="8">
        <f>AC318/'Inser. dati e pres. risult.'!$C$22</f>
        <v>4.1097260584598283E-2</v>
      </c>
      <c r="AE318" s="8">
        <f>AD318*'Inser. dati e pres. risult.'!$D$75</f>
        <v>1.8493767263069227E-2</v>
      </c>
      <c r="AF318" s="9">
        <f t="shared" si="136"/>
        <v>1.8323806897813211E-2</v>
      </c>
      <c r="AG318" s="2">
        <f t="shared" si="155"/>
        <v>5.25</v>
      </c>
      <c r="AH318" s="9">
        <f t="shared" si="147"/>
        <v>0.75834044898398534</v>
      </c>
      <c r="AI318" s="9">
        <f t="shared" si="148"/>
        <v>0.99002019208276193</v>
      </c>
      <c r="AJ318" s="35">
        <f t="shared" si="149"/>
        <v>-0.76075216488449127</v>
      </c>
      <c r="AL318" s="2">
        <f t="shared" si="150"/>
        <v>5.25</v>
      </c>
      <c r="AM318" s="4">
        <f t="shared" si="137"/>
        <v>682.5</v>
      </c>
      <c r="AN318" s="7">
        <f>AN317-AN317*AM$4/'Inser. dati e pres. risult.'!$C$22+AO317</f>
        <v>9.4428459401606144</v>
      </c>
      <c r="AO318" s="6">
        <f>AN318*(1-'Inser. dati e pres. risult.'!$H$71)*AM$4/'Inser. dati e pres. risult.'!$C$22</f>
        <v>7.0549998403498905E-5</v>
      </c>
      <c r="AP318" s="5">
        <f t="shared" si="138"/>
        <v>90.557154059839391</v>
      </c>
      <c r="AQ318" s="2">
        <f>('Inser. dati e pres. risult.'!$C$15*'Inser. dati e pres. risult.'!$D$71/60+AQ317)*EXP(-'Inser. dati e pres. risult.'!$D$76*(AL318-AL317))</f>
        <v>50.816831121028052</v>
      </c>
      <c r="AR318" s="8">
        <f>AQ318/'Inser. dati e pres. risult.'!$C$22</f>
        <v>0.17523045214147603</v>
      </c>
      <c r="AS318" s="8">
        <f>AR318*'Inser. dati e pres. risult.'!$D$75</f>
        <v>7.8853703463664215E-2</v>
      </c>
      <c r="AT318" s="9">
        <f t="shared" si="139"/>
        <v>7.5824881825584889E-2</v>
      </c>
      <c r="AU318" s="7">
        <f t="shared" si="140"/>
        <v>4.798555074430273</v>
      </c>
      <c r="AV318" s="8">
        <f>AU318/'Inser. dati e pres. risult.'!$C$22</f>
        <v>1.6546741635966457E-2</v>
      </c>
      <c r="AW318" s="8">
        <f>AV318*'Inser. dati e pres. risult.'!$D$75</f>
        <v>7.4460337361849059E-3</v>
      </c>
      <c r="AX318" s="9">
        <f t="shared" si="141"/>
        <v>7.4183807046870331E-3</v>
      </c>
      <c r="AY318" s="2">
        <f t="shared" si="156"/>
        <v>5.25</v>
      </c>
      <c r="AZ318" s="9">
        <f t="shared" si="151"/>
        <v>0.90216429586067726</v>
      </c>
      <c r="BA318" s="9">
        <f t="shared" si="152"/>
        <v>0.99002019208276193</v>
      </c>
      <c r="BB318" s="35">
        <f t="shared" si="153"/>
        <v>-0.90314067739543546</v>
      </c>
    </row>
    <row r="319" spans="1:54" x14ac:dyDescent="0.2">
      <c r="A319">
        <f t="shared" si="154"/>
        <v>316</v>
      </c>
      <c r="B319" s="2">
        <f t="shared" si="142"/>
        <v>5.2666666666666666</v>
      </c>
      <c r="C319" s="4">
        <f t="shared" si="126"/>
        <v>1053.3333333333333</v>
      </c>
      <c r="D319" s="7">
        <f>D318-D318*$C$4/'Inser. dati e pres. risult.'!$C$22+E318</f>
        <v>2.6002944912793038</v>
      </c>
      <c r="E319" s="6">
        <f>D319*(1-'Inser. dati e pres. risult.'!$H$71)*C$4/'Inser. dati e pres. risult.'!$C$22</f>
        <v>2.9888442428497778E-5</v>
      </c>
      <c r="F319" s="5">
        <f t="shared" si="127"/>
        <v>97.3997055087207</v>
      </c>
      <c r="G319" s="2">
        <f>('Inser. dati e pres. risult.'!$C$15*'Inser. dati e pres. risult.'!$D$71/60+G318)*EXP(-'Inser. dati e pres. risult.'!$D$76*(B319-B318))</f>
        <v>50.824506926278012</v>
      </c>
      <c r="H319" s="8">
        <f>G319/'Inser. dati e pres. risult.'!$C$22</f>
        <v>0.17525692043544142</v>
      </c>
      <c r="I319" s="8">
        <f>H319*'Inser. dati e pres. risult.'!$D$75</f>
        <v>7.8865614195948633E-2</v>
      </c>
      <c r="J319" s="9">
        <f t="shared" si="128"/>
        <v>7.583588936244734E-2</v>
      </c>
      <c r="K319" s="7">
        <f t="shared" si="129"/>
        <v>1.3215868538238755</v>
      </c>
      <c r="L319" s="8">
        <f>K319/'Inser. dati e pres. risult.'!$C$22</f>
        <v>4.5571960476685361E-3</v>
      </c>
      <c r="M319" s="8">
        <f>L319*'Inser. dati e pres. risult.'!$D$75</f>
        <v>2.0507382214508415E-3</v>
      </c>
      <c r="N319" s="9">
        <f t="shared" si="130"/>
        <v>2.0486368944936384E-3</v>
      </c>
      <c r="O319" s="2">
        <f t="shared" si="131"/>
        <v>5.2666666666666666</v>
      </c>
      <c r="P319" s="9">
        <f t="shared" si="143"/>
        <v>0.9729859185180455</v>
      </c>
      <c r="Q319" s="9">
        <f t="shared" si="144"/>
        <v>0.99016391382022517</v>
      </c>
      <c r="R319" s="35">
        <f t="shared" si="145"/>
        <v>-0.97325163135156945</v>
      </c>
      <c r="T319" s="2">
        <f t="shared" si="146"/>
        <v>5.2666666666666666</v>
      </c>
      <c r="U319" s="4">
        <f t="shared" si="132"/>
        <v>421.33333333333331</v>
      </c>
      <c r="V319" s="7">
        <f>V318-V318*U$4/'Inser. dati e pres. risult.'!$C$22+W318</f>
        <v>23.345540752393951</v>
      </c>
      <c r="W319" s="6">
        <f>V319*(1-'Inser. dati e pres. risult.'!$H$71)*U$4/'Inser. dati e pres. risult.'!$C$22</f>
        <v>1.0733581955123664E-4</v>
      </c>
      <c r="X319" s="5">
        <f t="shared" si="133"/>
        <v>76.654459247606042</v>
      </c>
      <c r="Y319" s="2">
        <f>('Inser. dati e pres. risult.'!$C$15*'Inser. dati e pres. risult.'!$D$71/60+Y318)*EXP(-'Inser. dati e pres. risult.'!$D$76*(T319-T318))</f>
        <v>50.824506926278012</v>
      </c>
      <c r="Z319" s="8">
        <f>Y319/'Inser. dati e pres. risult.'!$C$22</f>
        <v>0.17525692043544142</v>
      </c>
      <c r="AA319" s="8">
        <f>Z319*'Inser. dati e pres. risult.'!$D$75</f>
        <v>7.8865614195948633E-2</v>
      </c>
      <c r="AB319" s="9">
        <f t="shared" si="134"/>
        <v>7.583588936244734E-2</v>
      </c>
      <c r="AC319" s="7">
        <f t="shared" si="135"/>
        <v>11.865255976677521</v>
      </c>
      <c r="AD319" s="8">
        <f>AC319/'Inser. dati e pres. risult.'!$C$22</f>
        <v>4.091467578164662E-2</v>
      </c>
      <c r="AE319" s="8">
        <f>AD319*'Inser. dati e pres. risult.'!$D$75</f>
        <v>1.8411604101740978E-2</v>
      </c>
      <c r="AF319" s="9">
        <f t="shared" si="136"/>
        <v>1.8243145964754071E-2</v>
      </c>
      <c r="AG319" s="2">
        <f t="shared" si="155"/>
        <v>5.2666666666666666</v>
      </c>
      <c r="AH319" s="9">
        <f t="shared" si="147"/>
        <v>0.75943915053776934</v>
      </c>
      <c r="AI319" s="9">
        <f t="shared" si="148"/>
        <v>0.99016391382022517</v>
      </c>
      <c r="AJ319" s="35">
        <f t="shared" si="149"/>
        <v>-0.76180532778455978</v>
      </c>
      <c r="AL319" s="2">
        <f t="shared" si="150"/>
        <v>5.2666666666666666</v>
      </c>
      <c r="AM319" s="4">
        <f t="shared" si="137"/>
        <v>684.66666666666663</v>
      </c>
      <c r="AN319" s="7">
        <f>AN318-AN318*AM$4/'Inser. dati e pres. risult.'!$C$22+AO318</f>
        <v>9.3723664917555194</v>
      </c>
      <c r="AO319" s="6">
        <f>AN319*(1-'Inser. dati e pres. risult.'!$H$71)*AM$4/'Inser. dati e pres. risult.'!$C$22</f>
        <v>7.0023427811966574E-5</v>
      </c>
      <c r="AP319" s="5">
        <f t="shared" si="138"/>
        <v>90.627633508244486</v>
      </c>
      <c r="AQ319" s="2">
        <f>('Inser. dati e pres. risult.'!$C$15*'Inser. dati e pres. risult.'!$D$71/60+AQ318)*EXP(-'Inser. dati e pres. risult.'!$D$76*(AL319-AL318))</f>
        <v>50.824506926278012</v>
      </c>
      <c r="AR319" s="8">
        <f>AQ319/'Inser. dati e pres. risult.'!$C$22</f>
        <v>0.17525692043544142</v>
      </c>
      <c r="AS319" s="8">
        <f>AR319*'Inser. dati e pres. risult.'!$D$75</f>
        <v>7.8865614195948633E-2</v>
      </c>
      <c r="AT319" s="9">
        <f t="shared" si="139"/>
        <v>7.583588936244734E-2</v>
      </c>
      <c r="AU319" s="7">
        <f t="shared" si="140"/>
        <v>4.7634590567584434</v>
      </c>
      <c r="AV319" s="8">
        <f>AU319/'Inser. dati e pres. risult.'!$C$22</f>
        <v>1.6425720885373942E-2</v>
      </c>
      <c r="AW319" s="8">
        <f>AV319*'Inser. dati e pres. risult.'!$D$75</f>
        <v>7.3915743984182738E-3</v>
      </c>
      <c r="AX319" s="9">
        <f t="shared" si="141"/>
        <v>7.3643238950851231E-3</v>
      </c>
      <c r="AY319" s="2">
        <f t="shared" si="156"/>
        <v>5.2666666666666666</v>
      </c>
      <c r="AZ319" s="9">
        <f t="shared" si="151"/>
        <v>0.90289130968203801</v>
      </c>
      <c r="BA319" s="9">
        <f t="shared" si="152"/>
        <v>0.99016391382022517</v>
      </c>
      <c r="BB319" s="35">
        <f t="shared" si="153"/>
        <v>-0.90384647912881055</v>
      </c>
    </row>
    <row r="320" spans="1:54" x14ac:dyDescent="0.2">
      <c r="A320">
        <f t="shared" si="154"/>
        <v>317</v>
      </c>
      <c r="B320" s="2">
        <f t="shared" si="142"/>
        <v>5.2833333333333332</v>
      </c>
      <c r="C320" s="4">
        <f t="shared" si="126"/>
        <v>1056.6666666666667</v>
      </c>
      <c r="D320" s="7">
        <f>D319-D319*$C$4/'Inser. dati e pres. risult.'!$C$22+E319</f>
        <v>2.5704359372932348</v>
      </c>
      <c r="E320" s="6">
        <f>D320*(1-'Inser. dati e pres. risult.'!$H$71)*C$4/'Inser. dati e pres. risult.'!$C$22</f>
        <v>2.9545240658542959E-5</v>
      </c>
      <c r="F320" s="5">
        <f t="shared" si="127"/>
        <v>97.42956406270676</v>
      </c>
      <c r="G320" s="2">
        <f>('Inser. dati e pres. risult.'!$C$15*'Inser. dati e pres. risult.'!$D$71/60+G319)*EXP(-'Inser. dati e pres. risult.'!$D$76*(B320-B319))</f>
        <v>50.832072235384857</v>
      </c>
      <c r="H320" s="8">
        <f>G320/'Inser. dati e pres. risult.'!$C$22</f>
        <v>0.17528300770822364</v>
      </c>
      <c r="I320" s="8">
        <f>H320*'Inser. dati e pres. risult.'!$D$75</f>
        <v>7.8877353468700645E-2</v>
      </c>
      <c r="J320" s="9">
        <f t="shared" si="128"/>
        <v>7.584673831333022E-2</v>
      </c>
      <c r="K320" s="7">
        <f t="shared" si="129"/>
        <v>1.3066058524091888</v>
      </c>
      <c r="L320" s="8">
        <f>K320/'Inser. dati e pres. risult.'!$C$22</f>
        <v>4.5055374221006509E-3</v>
      </c>
      <c r="M320" s="8">
        <f>L320*'Inser. dati e pres. risult.'!$D$75</f>
        <v>2.0274918399452928E-3</v>
      </c>
      <c r="N320" s="9">
        <f t="shared" si="130"/>
        <v>2.0254378667372563E-3</v>
      </c>
      <c r="O320" s="2">
        <f t="shared" si="131"/>
        <v>5.2833333333333332</v>
      </c>
      <c r="P320" s="9">
        <f t="shared" si="143"/>
        <v>0.97329564973024973</v>
      </c>
      <c r="Q320" s="9">
        <f t="shared" si="144"/>
        <v>0.99030556495344646</v>
      </c>
      <c r="R320" s="35">
        <f t="shared" si="145"/>
        <v>-0.97355453331940023</v>
      </c>
      <c r="T320" s="2">
        <f t="shared" si="146"/>
        <v>5.2833333333333332</v>
      </c>
      <c r="U320" s="4">
        <f t="shared" si="132"/>
        <v>422.66666666666663</v>
      </c>
      <c r="V320" s="7">
        <f>V319-V319*U$4/'Inser. dati e pres. risult.'!$C$22+W319</f>
        <v>23.238312268662266</v>
      </c>
      <c r="W320" s="6">
        <f>V320*(1-'Inser. dati e pres. risult.'!$H$71)*U$4/'Inser. dati e pres. risult.'!$C$22</f>
        <v>1.0684281502833234E-4</v>
      </c>
      <c r="X320" s="5">
        <f t="shared" si="133"/>
        <v>76.76168773133773</v>
      </c>
      <c r="Y320" s="2">
        <f>('Inser. dati e pres. risult.'!$C$15*'Inser. dati e pres. risult.'!$D$71/60+Y319)*EXP(-'Inser. dati e pres. risult.'!$D$76*(T320-T319))</f>
        <v>50.832072235384857</v>
      </c>
      <c r="Z320" s="8">
        <f>Y320/'Inser. dati e pres. risult.'!$C$22</f>
        <v>0.17528300770822364</v>
      </c>
      <c r="AA320" s="8">
        <f>Z320*'Inser. dati e pres. risult.'!$D$75</f>
        <v>7.8877353468700645E-2</v>
      </c>
      <c r="AB320" s="9">
        <f t="shared" si="134"/>
        <v>7.584673831333022E-2</v>
      </c>
      <c r="AC320" s="7">
        <f t="shared" si="135"/>
        <v>11.812515678690705</v>
      </c>
      <c r="AD320" s="8">
        <f>AC320/'Inser. dati e pres. risult.'!$C$22</f>
        <v>4.0732812685140361E-2</v>
      </c>
      <c r="AE320" s="8">
        <f>AD320*'Inser. dati e pres. risult.'!$D$75</f>
        <v>1.8329765708313163E-2</v>
      </c>
      <c r="AF320" s="9">
        <f t="shared" si="136"/>
        <v>1.8162797273324038E-2</v>
      </c>
      <c r="AG320" s="2">
        <f t="shared" si="155"/>
        <v>5.2833333333333332</v>
      </c>
      <c r="AH320" s="9">
        <f t="shared" si="147"/>
        <v>0.76053291575582638</v>
      </c>
      <c r="AI320" s="9">
        <f t="shared" si="148"/>
        <v>0.99030556495344646</v>
      </c>
      <c r="AJ320" s="35">
        <f t="shared" si="149"/>
        <v>-0.76285441384981911</v>
      </c>
      <c r="AL320" s="2">
        <f t="shared" si="150"/>
        <v>5.2833333333333332</v>
      </c>
      <c r="AM320" s="4">
        <f t="shared" si="137"/>
        <v>686.83333333333337</v>
      </c>
      <c r="AN320" s="7">
        <f>AN319-AN319*AM$4/'Inser. dati e pres. risult.'!$C$22+AO319</f>
        <v>9.3024130873713649</v>
      </c>
      <c r="AO320" s="6">
        <f>AN320*(1-'Inser. dati e pres. risult.'!$H$71)*AM$4/'Inser. dati e pres. risult.'!$C$22</f>
        <v>6.9500787434383806E-5</v>
      </c>
      <c r="AP320" s="5">
        <f t="shared" si="138"/>
        <v>90.697586912628637</v>
      </c>
      <c r="AQ320" s="2">
        <f>('Inser. dati e pres. risult.'!$C$15*'Inser. dati e pres. risult.'!$D$71/60+AQ319)*EXP(-'Inser. dati e pres. risult.'!$D$76*(AL320-AL319))</f>
        <v>50.832072235384857</v>
      </c>
      <c r="AR320" s="8">
        <f>AQ320/'Inser. dati e pres. risult.'!$C$22</f>
        <v>0.17528300770822364</v>
      </c>
      <c r="AS320" s="8">
        <f>AR320*'Inser. dati e pres. risult.'!$D$75</f>
        <v>7.8877353468700645E-2</v>
      </c>
      <c r="AT320" s="9">
        <f t="shared" si="139"/>
        <v>7.584673831333022E-2</v>
      </c>
      <c r="AU320" s="7">
        <f t="shared" si="140"/>
        <v>4.728609340206507</v>
      </c>
      <c r="AV320" s="8">
        <f>AU320/'Inser. dati e pres. risult.'!$C$22</f>
        <v>1.6305549448987957E-2</v>
      </c>
      <c r="AW320" s="8">
        <f>AV320*'Inser. dati e pres. risult.'!$D$75</f>
        <v>7.3374972520445806E-3</v>
      </c>
      <c r="AX320" s="9">
        <f t="shared" si="141"/>
        <v>7.3106435389055369E-3</v>
      </c>
      <c r="AY320" s="2">
        <f t="shared" si="156"/>
        <v>5.2833333333333332</v>
      </c>
      <c r="AZ320" s="9">
        <f t="shared" si="151"/>
        <v>0.90361294761675104</v>
      </c>
      <c r="BA320" s="9">
        <f t="shared" si="152"/>
        <v>0.99030556495344646</v>
      </c>
      <c r="BB320" s="35">
        <f t="shared" si="153"/>
        <v>-0.90454736563540916</v>
      </c>
    </row>
    <row r="321" spans="1:54" x14ac:dyDescent="0.2">
      <c r="A321">
        <f t="shared" si="154"/>
        <v>318</v>
      </c>
      <c r="B321" s="2">
        <f t="shared" si="142"/>
        <v>5.3</v>
      </c>
      <c r="C321" s="4">
        <f t="shared" si="126"/>
        <v>1060</v>
      </c>
      <c r="D321" s="7">
        <f>D320-D320*$C$4/'Inser. dati e pres. risult.'!$C$22+E320</f>
        <v>2.5409202418753503</v>
      </c>
      <c r="E321" s="6">
        <f>D321*(1-'Inser. dati e pres. risult.'!$H$71)*C$4/'Inser. dati e pres. risult.'!$C$22</f>
        <v>2.9205979791670718E-5</v>
      </c>
      <c r="F321" s="5">
        <f t="shared" si="127"/>
        <v>97.459079758124645</v>
      </c>
      <c r="G321" s="2">
        <f>('Inser. dati e pres. risult.'!$C$15*'Inser. dati e pres. risult.'!$D$71/60+G320)*EXP(-'Inser. dati e pres. risult.'!$D$76*(B321-B320))</f>
        <v>50.839528638982706</v>
      </c>
      <c r="H321" s="8">
        <f>G321/'Inser. dati e pres. risult.'!$C$22</f>
        <v>0.17530871944476795</v>
      </c>
      <c r="I321" s="8">
        <f>H321*'Inser. dati e pres. risult.'!$D$75</f>
        <v>7.8888923750145584E-2</v>
      </c>
      <c r="J321" s="9">
        <f t="shared" si="128"/>
        <v>7.5857430964807571E-2</v>
      </c>
      <c r="K321" s="7">
        <f t="shared" si="129"/>
        <v>1.2917918740619274</v>
      </c>
      <c r="L321" s="8">
        <f>K321/'Inser. dati e pres. risult.'!$C$22</f>
        <v>4.4544547381445776E-3</v>
      </c>
      <c r="M321" s="8">
        <f>L321*'Inser. dati e pres. risult.'!$D$75</f>
        <v>2.0045046321650602E-3</v>
      </c>
      <c r="N321" s="9">
        <f t="shared" si="130"/>
        <v>2.0024969544453208E-3</v>
      </c>
      <c r="O321" s="2">
        <f t="shared" si="131"/>
        <v>5.3</v>
      </c>
      <c r="P321" s="9">
        <f t="shared" si="143"/>
        <v>0.97360183532481692</v>
      </c>
      <c r="Q321" s="9">
        <f t="shared" si="144"/>
        <v>0.99044517533746046</v>
      </c>
      <c r="R321" s="35">
        <f t="shared" si="145"/>
        <v>-0.97385406515970119</v>
      </c>
      <c r="T321" s="2">
        <f t="shared" si="146"/>
        <v>5.3</v>
      </c>
      <c r="U321" s="4">
        <f t="shared" si="132"/>
        <v>424</v>
      </c>
      <c r="V321" s="7">
        <f>V320-V320*U$4/'Inser. dati e pres. risult.'!$C$22+W320</f>
        <v>23.131576296448962</v>
      </c>
      <c r="W321" s="6">
        <f>V321*(1-'Inser. dati e pres. risult.'!$H$71)*U$4/'Inser. dati e pres. risult.'!$C$22</f>
        <v>1.0635207492620222E-4</v>
      </c>
      <c r="X321" s="5">
        <f t="shared" si="133"/>
        <v>76.868423703551031</v>
      </c>
      <c r="Y321" s="2">
        <f>('Inser. dati e pres. risult.'!$C$15*'Inser. dati e pres. risult.'!$D$71/60+Y320)*EXP(-'Inser. dati e pres. risult.'!$D$76*(T321-T320))</f>
        <v>50.839528638982706</v>
      </c>
      <c r="Z321" s="8">
        <f>Y321/'Inser. dati e pres. risult.'!$C$22</f>
        <v>0.17530871944476795</v>
      </c>
      <c r="AA321" s="8">
        <f>Z321*'Inser. dati e pres. risult.'!$D$75</f>
        <v>7.8888923750145584E-2</v>
      </c>
      <c r="AB321" s="9">
        <f t="shared" si="134"/>
        <v>7.5857430964807571E-2</v>
      </c>
      <c r="AC321" s="7">
        <f t="shared" si="135"/>
        <v>11.759984355881306</v>
      </c>
      <c r="AD321" s="8">
        <f>AC321/'Inser. dati e pres. risult.'!$C$22</f>
        <v>4.0551670192694157E-2</v>
      </c>
      <c r="AE321" s="8">
        <f>AD321*'Inser. dati e pres. risult.'!$D$75</f>
        <v>1.824825158671237E-2</v>
      </c>
      <c r="AF321" s="9">
        <f t="shared" si="136"/>
        <v>1.8082760414165899E-2</v>
      </c>
      <c r="AG321" s="2">
        <f t="shared" si="155"/>
        <v>5.3</v>
      </c>
      <c r="AH321" s="9">
        <f t="shared" si="147"/>
        <v>0.76162176619776367</v>
      </c>
      <c r="AI321" s="9">
        <f t="shared" si="148"/>
        <v>0.99044517533746046</v>
      </c>
      <c r="AJ321" s="35">
        <f t="shared" si="149"/>
        <v>-0.76389942842510994</v>
      </c>
      <c r="AL321" s="2">
        <f t="shared" si="150"/>
        <v>5.3</v>
      </c>
      <c r="AM321" s="4">
        <f t="shared" si="137"/>
        <v>689</v>
      </c>
      <c r="AN321" s="7">
        <f>AN320-AN320*AM$4/'Inser. dati e pres. risult.'!$C$22+AO320</f>
        <v>9.2329818007244153</v>
      </c>
      <c r="AO321" s="6">
        <f>AN321*(1-'Inser. dati e pres. risult.'!$H$71)*AM$4/'Inser. dati e pres. risult.'!$C$22</f>
        <v>6.8982047936446843E-5</v>
      </c>
      <c r="AP321" s="5">
        <f t="shared" si="138"/>
        <v>90.767018199275583</v>
      </c>
      <c r="AQ321" s="2">
        <f>('Inser. dati e pres. risult.'!$C$15*'Inser. dati e pres. risult.'!$D$71/60+AQ320)*EXP(-'Inser. dati e pres. risult.'!$D$76*(AL321-AL320))</f>
        <v>50.839528638982706</v>
      </c>
      <c r="AR321" s="8">
        <f>AQ321/'Inser. dati e pres. risult.'!$C$22</f>
        <v>0.17530871944476795</v>
      </c>
      <c r="AS321" s="8">
        <f>AR321*'Inser. dati e pres. risult.'!$D$75</f>
        <v>7.8888923750145584E-2</v>
      </c>
      <c r="AT321" s="9">
        <f t="shared" si="139"/>
        <v>7.5857430964807571E-2</v>
      </c>
      <c r="AU321" s="7">
        <f t="shared" si="140"/>
        <v>4.6940044268113503</v>
      </c>
      <c r="AV321" s="8">
        <f>AU321/'Inser. dati e pres. risult.'!$C$22</f>
        <v>1.6186222161418448E-2</v>
      </c>
      <c r="AW321" s="8">
        <f>AV321*'Inser. dati e pres. risult.'!$D$75</f>
        <v>7.283799972638302E-3</v>
      </c>
      <c r="AX321" s="9">
        <f t="shared" si="141"/>
        <v>7.2573373899832427E-3</v>
      </c>
      <c r="AY321" s="2">
        <f t="shared" si="156"/>
        <v>5.3</v>
      </c>
      <c r="AZ321" s="9">
        <f t="shared" si="151"/>
        <v>0.90432924899143852</v>
      </c>
      <c r="BA321" s="9">
        <f t="shared" si="152"/>
        <v>0.99044517533746046</v>
      </c>
      <c r="BB321" s="35">
        <f t="shared" si="153"/>
        <v>-0.90524336624265889</v>
      </c>
    </row>
    <row r="322" spans="1:54" x14ac:dyDescent="0.2">
      <c r="A322">
        <f t="shared" si="154"/>
        <v>319</v>
      </c>
      <c r="B322" s="2">
        <f t="shared" si="142"/>
        <v>5.3166666666666664</v>
      </c>
      <c r="C322" s="4">
        <f t="shared" si="126"/>
        <v>1063.3333333333333</v>
      </c>
      <c r="D322" s="7">
        <f>D321-D321*$C$4/'Inser. dati e pres. risult.'!$C$22+E321</f>
        <v>2.5117434680634712</v>
      </c>
      <c r="E322" s="6">
        <f>D322*(1-'Inser. dati e pres. risult.'!$H$71)*C$4/'Inser. dati e pres. risult.'!$C$22</f>
        <v>2.8870614575442223E-5</v>
      </c>
      <c r="F322" s="5">
        <f t="shared" si="127"/>
        <v>97.488256531936528</v>
      </c>
      <c r="G322" s="2">
        <f>('Inser. dati e pres. risult.'!$C$15*'Inser. dati e pres. risult.'!$D$71/60+G321)*EXP(-'Inser. dati e pres. risult.'!$D$76*(B322-B321))</f>
        <v>50.846877704807873</v>
      </c>
      <c r="H322" s="8">
        <f>G322/'Inser. dati e pres. risult.'!$C$22</f>
        <v>0.17533406105106164</v>
      </c>
      <c r="I322" s="8">
        <f>H322*'Inser. dati e pres. risult.'!$D$75</f>
        <v>7.8900327472977747E-2</v>
      </c>
      <c r="J322" s="9">
        <f t="shared" si="128"/>
        <v>7.5867969570432403E-2</v>
      </c>
      <c r="K322" s="7">
        <f t="shared" si="129"/>
        <v>1.2771431294647331</v>
      </c>
      <c r="L322" s="8">
        <f>K322/'Inser. dati e pres. risult.'!$C$22</f>
        <v>4.4039418257404593E-3</v>
      </c>
      <c r="M322" s="8">
        <f>L322*'Inser. dati e pres. risult.'!$D$75</f>
        <v>1.9817738215832069E-3</v>
      </c>
      <c r="N322" s="9">
        <f t="shared" si="130"/>
        <v>1.9798114044129456E-3</v>
      </c>
      <c r="O322" s="2">
        <f t="shared" si="131"/>
        <v>5.3166666666666664</v>
      </c>
      <c r="P322" s="9">
        <f t="shared" si="143"/>
        <v>0.97390451575779979</v>
      </c>
      <c r="Q322" s="9">
        <f t="shared" si="144"/>
        <v>0.99058277439615705</v>
      </c>
      <c r="R322" s="35">
        <f t="shared" si="145"/>
        <v>-0.97415026282015005</v>
      </c>
      <c r="T322" s="2">
        <f t="shared" si="146"/>
        <v>5.3166666666666664</v>
      </c>
      <c r="U322" s="4">
        <f t="shared" si="132"/>
        <v>425.33333333333331</v>
      </c>
      <c r="V322" s="7">
        <f>V321-V321*U$4/'Inser. dati e pres. risult.'!$C$22+W321</f>
        <v>23.025330573597685</v>
      </c>
      <c r="W322" s="6">
        <f>V322*(1-'Inser. dati e pres. risult.'!$H$71)*U$4/'Inser. dati e pres. risult.'!$C$22</f>
        <v>1.0586358884412736E-4</v>
      </c>
      <c r="X322" s="5">
        <f t="shared" si="133"/>
        <v>76.974669426402315</v>
      </c>
      <c r="Y322" s="2">
        <f>('Inser. dati e pres. risult.'!$C$15*'Inser. dati e pres. risult.'!$D$71/60+Y321)*EXP(-'Inser. dati e pres. risult.'!$D$76*(T322-T321))</f>
        <v>50.846877704807873</v>
      </c>
      <c r="Z322" s="8">
        <f>Y322/'Inser. dati e pres. risult.'!$C$22</f>
        <v>0.17533406105106164</v>
      </c>
      <c r="AA322" s="8">
        <f>Z322*'Inser. dati e pres. risult.'!$D$75</f>
        <v>7.8900327472977747E-2</v>
      </c>
      <c r="AB322" s="9">
        <f t="shared" si="134"/>
        <v>7.5867969570432403E-2</v>
      </c>
      <c r="AC322" s="7">
        <f t="shared" si="135"/>
        <v>11.707661677884953</v>
      </c>
      <c r="AD322" s="8">
        <f>AC322/'Inser. dati e pres. risult.'!$C$22</f>
        <v>4.0371247165120527E-2</v>
      </c>
      <c r="AE322" s="8">
        <f>AD322*'Inser. dati e pres. risult.'!$D$75</f>
        <v>1.8167061224304237E-2</v>
      </c>
      <c r="AF322" s="9">
        <f t="shared" si="136"/>
        <v>1.8003034961203701E-2</v>
      </c>
      <c r="AG322" s="2">
        <f t="shared" si="155"/>
        <v>5.3166666666666664</v>
      </c>
      <c r="AH322" s="9">
        <f t="shared" si="147"/>
        <v>0.76270572333571551</v>
      </c>
      <c r="AI322" s="9">
        <f t="shared" si="148"/>
        <v>0.99058277439615705</v>
      </c>
      <c r="AJ322" s="35">
        <f t="shared" si="149"/>
        <v>-0.76494037707356388</v>
      </c>
      <c r="AL322" s="2">
        <f t="shared" si="150"/>
        <v>5.3166666666666664</v>
      </c>
      <c r="AM322" s="4">
        <f t="shared" si="137"/>
        <v>691.16666666666663</v>
      </c>
      <c r="AN322" s="7">
        <f>AN321-AN321*AM$4/'Inser. dati e pres. risult.'!$C$22+AO321</f>
        <v>9.1640687348359062</v>
      </c>
      <c r="AO322" s="6">
        <f>AN322*(1-'Inser. dati e pres. risult.'!$H$71)*AM$4/'Inser. dati e pres. risult.'!$C$22</f>
        <v>6.8467180202797041E-5</v>
      </c>
      <c r="AP322" s="5">
        <f t="shared" si="138"/>
        <v>90.835931265164092</v>
      </c>
      <c r="AQ322" s="2">
        <f>('Inser. dati e pres. risult.'!$C$15*'Inser. dati e pres. risult.'!$D$71/60+AQ321)*EXP(-'Inser. dati e pres. risult.'!$D$76*(AL322-AL321))</f>
        <v>50.846877704807873</v>
      </c>
      <c r="AR322" s="8">
        <f>AQ322/'Inser. dati e pres. risult.'!$C$22</f>
        <v>0.17533406105106164</v>
      </c>
      <c r="AS322" s="8">
        <f>AR322*'Inser. dati e pres. risult.'!$D$75</f>
        <v>7.8900327472977747E-2</v>
      </c>
      <c r="AT322" s="9">
        <f t="shared" si="139"/>
        <v>7.5867969570432403E-2</v>
      </c>
      <c r="AU322" s="7">
        <f t="shared" si="140"/>
        <v>4.6596428223865471</v>
      </c>
      <c r="AV322" s="8">
        <f>AU322/'Inser. dati e pres. risult.'!$C$22</f>
        <v>1.6067733870298438E-2</v>
      </c>
      <c r="AW322" s="8">
        <f>AV322*'Inser. dati e pres. risult.'!$D$75</f>
        <v>7.2304802416342977E-3</v>
      </c>
      <c r="AX322" s="9">
        <f t="shared" si="141"/>
        <v>7.2044032070509578E-3</v>
      </c>
      <c r="AY322" s="2">
        <f t="shared" si="156"/>
        <v>5.3166666666666664</v>
      </c>
      <c r="AZ322" s="9">
        <f t="shared" si="151"/>
        <v>0.90504025285186107</v>
      </c>
      <c r="BA322" s="9">
        <f t="shared" si="152"/>
        <v>0.99058277439615705</v>
      </c>
      <c r="BB322" s="35">
        <f t="shared" si="153"/>
        <v>-0.90593451021403903</v>
      </c>
    </row>
    <row r="323" spans="1:54" x14ac:dyDescent="0.2">
      <c r="A323">
        <f t="shared" si="154"/>
        <v>320</v>
      </c>
      <c r="B323" s="2">
        <f t="shared" si="142"/>
        <v>5.333333333333333</v>
      </c>
      <c r="C323" s="4">
        <f t="shared" ref="C323:C386" si="157">C$1*B323</f>
        <v>1066.6666666666665</v>
      </c>
      <c r="D323" s="7">
        <f>D322-D322*$C$4/'Inser. dati e pres. risult.'!$C$22+E322</f>
        <v>2.4829017241026046</v>
      </c>
      <c r="E323" s="6">
        <f>D323*(1-'Inser. dati e pres. risult.'!$H$71)*C$4/'Inser. dati e pres. risult.'!$C$22</f>
        <v>2.8539100277041461E-5</v>
      </c>
      <c r="F323" s="5">
        <f t="shared" ref="F323:F386" si="158">100-D323</f>
        <v>97.517098275897396</v>
      </c>
      <c r="G323" s="2">
        <f>('Inser. dati e pres. risult.'!$C$15*'Inser. dati e pres. risult.'!$D$71/60+G322)*EXP(-'Inser. dati e pres. risult.'!$D$76*(B323-B322))</f>
        <v>50.854120978028533</v>
      </c>
      <c r="H323" s="8">
        <f>G323/'Inser. dati e pres. risult.'!$C$22</f>
        <v>0.17535903785527079</v>
      </c>
      <c r="I323" s="8">
        <f>H323*'Inser. dati e pres. risult.'!$D$75</f>
        <v>7.8911567034871857E-2</v>
      </c>
      <c r="J323" s="9">
        <f t="shared" ref="J323:J386" si="159">1-EXP(-I323)</f>
        <v>7.5878356351215204E-2</v>
      </c>
      <c r="K323" s="7">
        <f t="shared" ref="K323:K386" si="160">G323*D323/100</f>
        <v>1.2626578465406948</v>
      </c>
      <c r="L323" s="8">
        <f>K323/'Inser. dati e pres. risult.'!$C$22</f>
        <v>4.3539925742782579E-3</v>
      </c>
      <c r="M323" s="8">
        <f>L323*'Inser. dati e pres. risult.'!$D$75</f>
        <v>1.959296658425216E-3</v>
      </c>
      <c r="N323" s="9">
        <f t="shared" ref="N323:N386" si="161">1-EXP(-M323)</f>
        <v>1.9573784896856905E-3</v>
      </c>
      <c r="O323" s="2">
        <f t="shared" ref="O323:O386" si="162">B323</f>
        <v>5.333333333333333</v>
      </c>
      <c r="P323" s="9">
        <f t="shared" si="143"/>
        <v>0.97420373102672853</v>
      </c>
      <c r="Q323" s="9">
        <f t="shared" si="144"/>
        <v>0.99071839112852944</v>
      </c>
      <c r="R323" s="35">
        <f t="shared" si="145"/>
        <v>-0.9744431619056817</v>
      </c>
      <c r="T323" s="2">
        <f t="shared" si="146"/>
        <v>5.333333333333333</v>
      </c>
      <c r="U323" s="4">
        <f t="shared" ref="U323:U386" si="163">U$1*T323</f>
        <v>426.66666666666663</v>
      </c>
      <c r="V323" s="7">
        <f>V322-V322*U$4/'Inser. dati e pres. risult.'!$C$22+W322</f>
        <v>22.919572848342401</v>
      </c>
      <c r="W323" s="6">
        <f>V323*(1-'Inser. dati e pres. risult.'!$H$71)*U$4/'Inser. dati e pres. risult.'!$C$22</f>
        <v>1.0537734642916056E-4</v>
      </c>
      <c r="X323" s="5">
        <f t="shared" ref="X323:X386" si="164">100-V323</f>
        <v>77.080427151657602</v>
      </c>
      <c r="Y323" s="2">
        <f>('Inser. dati e pres. risult.'!$C$15*'Inser. dati e pres. risult.'!$D$71/60+Y322)*EXP(-'Inser. dati e pres. risult.'!$D$76*(T323-T322))</f>
        <v>50.854120978028533</v>
      </c>
      <c r="Z323" s="8">
        <f>Y323/'Inser. dati e pres. risult.'!$C$22</f>
        <v>0.17535903785527079</v>
      </c>
      <c r="AA323" s="8">
        <f>Z323*'Inser. dati e pres. risult.'!$D$75</f>
        <v>7.8911567034871857E-2</v>
      </c>
      <c r="AB323" s="9">
        <f t="shared" ref="AB323:AB386" si="165">1-EXP(-AA323)</f>
        <v>7.5878356351215204E-2</v>
      </c>
      <c r="AC323" s="7">
        <f t="shared" ref="AC323:AC386" si="166">Y323*V323/100</f>
        <v>11.655547303943424</v>
      </c>
      <c r="AD323" s="8">
        <f>AC323/'Inser. dati e pres. risult.'!$C$22</f>
        <v>4.0191542427391119E-2</v>
      </c>
      <c r="AE323" s="8">
        <f>AD323*'Inser. dati e pres. risult.'!$D$75</f>
        <v>1.8086194092326004E-2</v>
      </c>
      <c r="AF323" s="9">
        <f t="shared" ref="AF323:AF386" si="167">1-EXP(-AE323)</f>
        <v>1.7923620472061974E-2</v>
      </c>
      <c r="AG323" s="2">
        <f t="shared" si="155"/>
        <v>5.333333333333333</v>
      </c>
      <c r="AH323" s="9">
        <f t="shared" si="147"/>
        <v>0.76378480855463438</v>
      </c>
      <c r="AI323" s="9">
        <f t="shared" si="148"/>
        <v>0.99071839112852944</v>
      </c>
      <c r="AJ323" s="35">
        <f t="shared" si="149"/>
        <v>-0.76597726557112977</v>
      </c>
      <c r="AL323" s="2">
        <f t="shared" si="150"/>
        <v>5.333333333333333</v>
      </c>
      <c r="AM323" s="4">
        <f t="shared" ref="AM323:AM386" si="168">AM$1*AL323</f>
        <v>693.33333333333326</v>
      </c>
      <c r="AN323" s="7">
        <f>AN322-AN322*AM$4/'Inser. dati e pres. risult.'!$C$22+AO322</f>
        <v>9.0956700218133122</v>
      </c>
      <c r="AO323" s="6">
        <f>AN323*(1-'Inser. dati e pres. risult.'!$H$71)*AM$4/'Inser. dati e pres. risult.'!$C$22</f>
        <v>6.7956155335386872E-5</v>
      </c>
      <c r="AP323" s="5">
        <f t="shared" ref="AP323:AP386" si="169">100-AN323</f>
        <v>90.904329978186695</v>
      </c>
      <c r="AQ323" s="2">
        <f>('Inser. dati e pres. risult.'!$C$15*'Inser. dati e pres. risult.'!$D$71/60+AQ322)*EXP(-'Inser. dati e pres. risult.'!$D$76*(AL323-AL322))</f>
        <v>50.854120978028533</v>
      </c>
      <c r="AR323" s="8">
        <f>AQ323/'Inser. dati e pres. risult.'!$C$22</f>
        <v>0.17535903785527079</v>
      </c>
      <c r="AS323" s="8">
        <f>AR323*'Inser. dati e pres. risult.'!$D$75</f>
        <v>7.8911567034871857E-2</v>
      </c>
      <c r="AT323" s="9">
        <f t="shared" ref="AT323:AT386" si="170">1-EXP(-AS323)</f>
        <v>7.5878356351215204E-2</v>
      </c>
      <c r="AU323" s="7">
        <f t="shared" ref="AU323:AU386" si="171">AQ323*AN323/100</f>
        <v>4.625523036655216</v>
      </c>
      <c r="AV323" s="8">
        <f>AU323/'Inser. dati e pres. risult.'!$C$22</f>
        <v>1.5950079436742124E-2</v>
      </c>
      <c r="AW323" s="8">
        <f>AV323*'Inser. dati e pres. risult.'!$D$75</f>
        <v>7.1775357465339558E-3</v>
      </c>
      <c r="AX323" s="9">
        <f t="shared" ref="AX323:AX386" si="172">1-EXP(-AW323)</f>
        <v>7.1518387539539763E-3</v>
      </c>
      <c r="AY323" s="2">
        <f t="shared" si="156"/>
        <v>5.333333333333333</v>
      </c>
      <c r="AZ323" s="9">
        <f t="shared" si="151"/>
        <v>0.90574599796481436</v>
      </c>
      <c r="BA323" s="9">
        <f t="shared" si="152"/>
        <v>0.99071839112852944</v>
      </c>
      <c r="BB323" s="35">
        <f t="shared" si="153"/>
        <v>-0.90662082674627575</v>
      </c>
    </row>
    <row r="324" spans="1:54" x14ac:dyDescent="0.2">
      <c r="A324">
        <f t="shared" si="154"/>
        <v>321</v>
      </c>
      <c r="B324" s="2">
        <f t="shared" ref="B324:B387" si="173">$A324/60</f>
        <v>5.35</v>
      </c>
      <c r="C324" s="4">
        <f t="shared" si="157"/>
        <v>1070</v>
      </c>
      <c r="D324" s="7">
        <f>D323-D323*$C$4/'Inser. dati e pres. risult.'!$C$22+E323</f>
        <v>2.4543911629258401</v>
      </c>
      <c r="E324" s="6">
        <f>D324*(1-'Inser. dati e pres. risult.'!$H$71)*C$4/'Inser. dati e pres. risult.'!$C$22</f>
        <v>2.8211392677308531E-5</v>
      </c>
      <c r="F324" s="5">
        <f t="shared" si="158"/>
        <v>97.545608837074155</v>
      </c>
      <c r="G324" s="2">
        <f>('Inser. dati e pres. risult.'!$C$15*'Inser. dati e pres. risult.'!$D$71/60+G323)*EXP(-'Inser. dati e pres. risult.'!$D$76*(B324-B323))</f>
        <v>50.861259981569553</v>
      </c>
      <c r="H324" s="8">
        <f>G324/'Inser. dati e pres. risult.'!$C$22</f>
        <v>0.17538365510886053</v>
      </c>
      <c r="I324" s="8">
        <f>H324*'Inser. dati e pres. risult.'!$D$75</f>
        <v>7.8922644798987238E-2</v>
      </c>
      <c r="J324" s="9">
        <f t="shared" si="159"/>
        <v>7.5888593496095003E-2</v>
      </c>
      <c r="K324" s="7">
        <f t="shared" si="160"/>
        <v>1.2483342703403799</v>
      </c>
      <c r="L324" s="8">
        <f>K324/'Inser. dati e pres. risult.'!$C$22</f>
        <v>4.3046009322082069E-3</v>
      </c>
      <c r="M324" s="8">
        <f>L324*'Inser. dati e pres. risult.'!$D$75</f>
        <v>1.9370704194936932E-3</v>
      </c>
      <c r="N324" s="9">
        <f t="shared" si="161"/>
        <v>1.9351955093950268E-3</v>
      </c>
      <c r="O324" s="2">
        <f t="shared" si="162"/>
        <v>5.35</v>
      </c>
      <c r="P324" s="9">
        <f t="shared" ref="P324:P387" si="174">IF(J324&gt;0,1-N324/J324,0)</f>
        <v>0.97449952067573098</v>
      </c>
      <c r="Q324" s="9">
        <f t="shared" ref="Q324:Q387" si="175">J324/J$1</f>
        <v>0.99085205411482447</v>
      </c>
      <c r="R324" s="35">
        <f t="shared" ref="R324:R387" si="176">-(1-N324/J$1)</f>
        <v>-0.97473279768063548</v>
      </c>
      <c r="T324" s="2">
        <f t="shared" ref="T324:T387" si="177">$A324/60</f>
        <v>5.35</v>
      </c>
      <c r="U324" s="4">
        <f t="shared" si="163"/>
        <v>428</v>
      </c>
      <c r="V324" s="7">
        <f>V323-V323*U$4/'Inser. dati e pres. risult.'!$C$22+W323</f>
        <v>22.814300879259669</v>
      </c>
      <c r="W324" s="6">
        <f>V324*(1-'Inser. dati e pres. risult.'!$H$71)*U$4/'Inser. dati e pres. risult.'!$C$22</f>
        <v>1.048933373759066E-4</v>
      </c>
      <c r="X324" s="5">
        <f t="shared" si="164"/>
        <v>77.185699120740338</v>
      </c>
      <c r="Y324" s="2">
        <f>('Inser. dati e pres. risult.'!$C$15*'Inser. dati e pres. risult.'!$D$71/60+Y323)*EXP(-'Inser. dati e pres. risult.'!$D$76*(T324-T323))</f>
        <v>50.861259981569553</v>
      </c>
      <c r="Z324" s="8">
        <f>Y324/'Inser. dati e pres. risult.'!$C$22</f>
        <v>0.17538365510886053</v>
      </c>
      <c r="AA324" s="8">
        <f>Z324*'Inser. dati e pres. risult.'!$D$75</f>
        <v>7.8922644798987238E-2</v>
      </c>
      <c r="AB324" s="9">
        <f t="shared" si="165"/>
        <v>7.5888593496095003E-2</v>
      </c>
      <c r="AC324" s="7">
        <f t="shared" si="166"/>
        <v>11.603640883177768</v>
      </c>
      <c r="AD324" s="8">
        <f>AC324/'Inser. dati e pres. risult.'!$C$22</f>
        <v>4.0012554769578511E-2</v>
      </c>
      <c r="AE324" s="8">
        <f>AD324*'Inser. dati e pres. risult.'!$D$75</f>
        <v>1.800564964631033E-2</v>
      </c>
      <c r="AF324" s="9">
        <f t="shared" si="167"/>
        <v>1.7844516488477402E-2</v>
      </c>
      <c r="AG324" s="2">
        <f t="shared" si="155"/>
        <v>5.35</v>
      </c>
      <c r="AH324" s="9">
        <f t="shared" ref="AH324:AH387" si="178">IF(AB324&gt;0,1-AF324/AB324,0)</f>
        <v>0.76485904315257036</v>
      </c>
      <c r="AI324" s="9">
        <f t="shared" ref="AI324:AI387" si="179">AB324/AB$1</f>
        <v>0.99085205411482447</v>
      </c>
      <c r="AJ324" s="35">
        <f t="shared" ref="AJ324:AJ387" si="180">IF(AJ$1=1,-(1-AF324/AB$1),"")</f>
        <v>-0.76701009990119906</v>
      </c>
      <c r="AL324" s="2">
        <f t="shared" ref="AL324:AL387" si="181">$A324/60</f>
        <v>5.35</v>
      </c>
      <c r="AM324" s="4">
        <f t="shared" si="168"/>
        <v>695.5</v>
      </c>
      <c r="AN324" s="7">
        <f>AN323-AN323*AM$4/'Inser. dati e pres. risult.'!$C$22+AO323</f>
        <v>9.027781822633262</v>
      </c>
      <c r="AO324" s="6">
        <f>AN324*(1-'Inser. dati e pres. risult.'!$H$71)*AM$4/'Inser. dati e pres. risult.'!$C$22</f>
        <v>6.7448944651857777E-5</v>
      </c>
      <c r="AP324" s="5">
        <f t="shared" si="169"/>
        <v>90.972218177366742</v>
      </c>
      <c r="AQ324" s="2">
        <f>('Inser. dati e pres. risult.'!$C$15*'Inser. dati e pres. risult.'!$D$71/60+AQ323)*EXP(-'Inser. dati e pres. risult.'!$D$76*(AL324-AL323))</f>
        <v>50.861259981569553</v>
      </c>
      <c r="AR324" s="8">
        <f>AQ324/'Inser. dati e pres. risult.'!$C$22</f>
        <v>0.17538365510886053</v>
      </c>
      <c r="AS324" s="8">
        <f>AR324*'Inser. dati e pres. risult.'!$D$75</f>
        <v>7.8922644798987238E-2</v>
      </c>
      <c r="AT324" s="9">
        <f t="shared" si="170"/>
        <v>7.5888593496095003E-2</v>
      </c>
      <c r="AU324" s="7">
        <f t="shared" si="171"/>
        <v>4.5916435833783815</v>
      </c>
      <c r="AV324" s="8">
        <f>AU324/'Inser. dati e pres. risult.'!$C$22</f>
        <v>1.5833253735787523E-2</v>
      </c>
      <c r="AW324" s="8">
        <f>AV324*'Inser. dati e pres. risult.'!$D$75</f>
        <v>7.124964181104386E-3</v>
      </c>
      <c r="AX324" s="9">
        <f t="shared" si="172"/>
        <v>7.09964179985767E-3</v>
      </c>
      <c r="AY324" s="2">
        <f t="shared" si="156"/>
        <v>5.35</v>
      </c>
      <c r="AZ324" s="9">
        <f t="shared" ref="AZ324:AZ387" si="182">IF(AT324&gt;0,1-AX324/AT324,0)</f>
        <v>0.90644652282002047</v>
      </c>
      <c r="BA324" s="9">
        <f t="shared" ref="BA324:BA387" si="183">AT324/AT$1</f>
        <v>0.99085205411482447</v>
      </c>
      <c r="BB324" s="35">
        <f t="shared" ref="BB324:BB387" si="184">IF(BB$1=1,-(1-AX324/AT$1),"")</f>
        <v>-0.90730234496663287</v>
      </c>
    </row>
    <row r="325" spans="1:54" x14ac:dyDescent="0.2">
      <c r="A325">
        <f t="shared" ref="A325:A388" si="185">A324+1</f>
        <v>322</v>
      </c>
      <c r="B325" s="2">
        <f t="shared" si="173"/>
        <v>5.3666666666666663</v>
      </c>
      <c r="C325" s="4">
        <f t="shared" si="157"/>
        <v>1073.3333333333333</v>
      </c>
      <c r="D325" s="7">
        <f>D324-D324*$C$4/'Inser. dati e pres. risult.'!$C$22+E324</f>
        <v>2.426207981641209</v>
      </c>
      <c r="E325" s="6">
        <f>D325*(1-'Inser. dati e pres. risult.'!$H$71)*C$4/'Inser. dati e pres. risult.'!$C$22</f>
        <v>2.7887448064841505E-5</v>
      </c>
      <c r="F325" s="5">
        <f t="shared" si="158"/>
        <v>97.573792018358787</v>
      </c>
      <c r="G325" s="2">
        <f>('Inser. dati e pres. risult.'!$C$15*'Inser. dati e pres. risult.'!$D$71/60+G324)*EXP(-'Inser. dati e pres. risult.'!$D$76*(B325-B324))</f>
        <v>50.868296216432732</v>
      </c>
      <c r="H325" s="8">
        <f>G325/'Inser. dati e pres. risult.'!$C$22</f>
        <v>0.17540791798769909</v>
      </c>
      <c r="I325" s="8">
        <f>H325*'Inser. dati e pres. risult.'!$D$75</f>
        <v>7.8933563094464587E-2</v>
      </c>
      <c r="J325" s="9">
        <f t="shared" si="159"/>
        <v>7.5898683162404224E-2</v>
      </c>
      <c r="K325" s="7">
        <f t="shared" si="160"/>
        <v>1.2341706629279841</v>
      </c>
      <c r="L325" s="8">
        <f>K325/'Inser. dati e pres. risult.'!$C$22</f>
        <v>4.2557609066482208E-3</v>
      </c>
      <c r="M325" s="8">
        <f>L325*'Inser. dati e pres. risult.'!$D$75</f>
        <v>1.9150924079916994E-3</v>
      </c>
      <c r="N325" s="9">
        <f t="shared" si="161"/>
        <v>1.9132597885913594E-3</v>
      </c>
      <c r="O325" s="2">
        <f t="shared" si="162"/>
        <v>5.3666666666666663</v>
      </c>
      <c r="P325" s="9">
        <f t="shared" si="174"/>
        <v>0.97479192380060853</v>
      </c>
      <c r="Q325" s="9">
        <f t="shared" si="175"/>
        <v>0.99098379152261207</v>
      </c>
      <c r="R325" s="35">
        <f t="shared" si="176"/>
        <v>-0.97501920507093609</v>
      </c>
      <c r="T325" s="2">
        <f t="shared" si="177"/>
        <v>5.3666666666666663</v>
      </c>
      <c r="U325" s="4">
        <f t="shared" si="163"/>
        <v>429.33333333333331</v>
      </c>
      <c r="V325" s="7">
        <f>V324-V324*U$4/'Inser. dati e pres. risult.'!$C$22+W324</f>
        <v>22.709512435221139</v>
      </c>
      <c r="W325" s="6">
        <f>V325*(1-'Inser. dati e pres. risult.'!$H$71)*U$4/'Inser. dati e pres. risult.'!$C$22</f>
        <v>1.0441155142630418E-4</v>
      </c>
      <c r="X325" s="5">
        <f t="shared" si="164"/>
        <v>77.290487564778857</v>
      </c>
      <c r="Y325" s="2">
        <f>('Inser. dati e pres. risult.'!$C$15*'Inser. dati e pres. risult.'!$D$71/60+Y324)*EXP(-'Inser. dati e pres. risult.'!$D$76*(T325-T324))</f>
        <v>50.868296216432732</v>
      </c>
      <c r="Z325" s="8">
        <f>Y325/'Inser. dati e pres. risult.'!$C$22</f>
        <v>0.17540791798769909</v>
      </c>
      <c r="AA325" s="8">
        <f>Z325*'Inser. dati e pres. risult.'!$D$75</f>
        <v>7.8933563094464587E-2</v>
      </c>
      <c r="AB325" s="9">
        <f t="shared" si="165"/>
        <v>7.5898683162404224E-2</v>
      </c>
      <c r="AC325" s="7">
        <f t="shared" si="166"/>
        <v>11.551942054855916</v>
      </c>
      <c r="AD325" s="8">
        <f>AC325/'Inser. dati e pres. risult.'!$C$22</f>
        <v>3.9834282947779021E-2</v>
      </c>
      <c r="AE325" s="8">
        <f>AD325*'Inser. dati e pres. risult.'!$D$75</f>
        <v>1.792542732650056E-2</v>
      </c>
      <c r="AF325" s="9">
        <f t="shared" si="167"/>
        <v>1.7765722536701611E-2</v>
      </c>
      <c r="AG325" s="2">
        <f t="shared" ref="AG325:AG388" si="186">T325</f>
        <v>5.3666666666666663</v>
      </c>
      <c r="AH325" s="9">
        <f t="shared" si="178"/>
        <v>0.76592844834096263</v>
      </c>
      <c r="AI325" s="9">
        <f t="shared" si="179"/>
        <v>0.99098379152261207</v>
      </c>
      <c r="AJ325" s="35">
        <f t="shared" si="180"/>
        <v>-0.76803888624934613</v>
      </c>
      <c r="AL325" s="2">
        <f t="shared" si="181"/>
        <v>5.3666666666666663</v>
      </c>
      <c r="AM325" s="4">
        <f t="shared" si="168"/>
        <v>697.66666666666663</v>
      </c>
      <c r="AN325" s="7">
        <f>AN324-AN324*AM$4/'Inser. dati e pres. risult.'!$C$22+AO324</f>
        <v>8.9604003269260559</v>
      </c>
      <c r="AO325" s="6">
        <f>AN325*(1-'Inser. dati e pres. risult.'!$H$71)*AM$4/'Inser. dati e pres. risult.'!$C$22</f>
        <v>6.6945519683930373E-5</v>
      </c>
      <c r="AP325" s="5">
        <f t="shared" si="169"/>
        <v>91.039599673073951</v>
      </c>
      <c r="AQ325" s="2">
        <f>('Inser. dati e pres. risult.'!$C$15*'Inser. dati e pres. risult.'!$D$71/60+AQ324)*EXP(-'Inser. dati e pres. risult.'!$D$76*(AL325-AL324))</f>
        <v>50.868296216432732</v>
      </c>
      <c r="AR325" s="8">
        <f>AQ325/'Inser. dati e pres. risult.'!$C$22</f>
        <v>0.17540791798769909</v>
      </c>
      <c r="AS325" s="8">
        <f>AR325*'Inser. dati e pres. risult.'!$D$75</f>
        <v>7.8933563094464587E-2</v>
      </c>
      <c r="AT325" s="9">
        <f t="shared" si="170"/>
        <v>7.5898683162404224E-2</v>
      </c>
      <c r="AU325" s="7">
        <f t="shared" si="171"/>
        <v>4.5580029804789532</v>
      </c>
      <c r="AV325" s="8">
        <f>AU325/'Inser. dati e pres. risult.'!$C$22</f>
        <v>1.5717251656823975E-2</v>
      </c>
      <c r="AW325" s="8">
        <f>AV325*'Inser. dati e pres. risult.'!$D$75</f>
        <v>7.0727632455707887E-3</v>
      </c>
      <c r="AX325" s="9">
        <f t="shared" si="172"/>
        <v>7.0478101194486609E-3</v>
      </c>
      <c r="AY325" s="2">
        <f t="shared" ref="AY325:AY388" si="187">AL325</f>
        <v>5.3666666666666663</v>
      </c>
      <c r="AZ325" s="9">
        <f t="shared" si="182"/>
        <v>0.90714186563200172</v>
      </c>
      <c r="BA325" s="9">
        <f t="shared" si="183"/>
        <v>0.99098379152261207</v>
      </c>
      <c r="BB325" s="35">
        <f t="shared" si="184"/>
        <v>-0.90797909393028486</v>
      </c>
    </row>
    <row r="326" spans="1:54" x14ac:dyDescent="0.2">
      <c r="A326">
        <f t="shared" si="185"/>
        <v>323</v>
      </c>
      <c r="B326" s="2">
        <f t="shared" si="173"/>
        <v>5.3833333333333337</v>
      </c>
      <c r="C326" s="4">
        <f t="shared" si="157"/>
        <v>1076.6666666666667</v>
      </c>
      <c r="D326" s="7">
        <f>D325-D325*$C$4/'Inser. dati e pres. risult.'!$C$22+E325</f>
        <v>2.3983484210244326</v>
      </c>
      <c r="E326" s="6">
        <f>D326*(1-'Inser. dati e pres. risult.'!$H$71)*C$4/'Inser. dati e pres. risult.'!$C$22</f>
        <v>2.7567223230165922E-5</v>
      </c>
      <c r="F326" s="5">
        <f t="shared" si="158"/>
        <v>97.601651578975563</v>
      </c>
      <c r="G326" s="2">
        <f>('Inser. dati e pres. risult.'!$C$15*'Inser. dati e pres. risult.'!$D$71/60+G325)*EXP(-'Inser. dati e pres. risult.'!$D$76*(B326-B325))</f>
        <v>50.875231162012327</v>
      </c>
      <c r="H326" s="8">
        <f>G326/'Inser. dati e pres. risult.'!$C$22</f>
        <v>0.17543183159314596</v>
      </c>
      <c r="I326" s="8">
        <f>H326*'Inser. dati e pres. risult.'!$D$75</f>
        <v>7.894432421691569E-2</v>
      </c>
      <c r="J326" s="9">
        <f t="shared" si="159"/>
        <v>7.5908627476325763E-2</v>
      </c>
      <c r="K326" s="7">
        <f t="shared" si="160"/>
        <v>1.2201653032666528</v>
      </c>
      <c r="L326" s="8">
        <f>K326/'Inser. dati e pres. risult.'!$C$22</f>
        <v>4.2074665629884579E-3</v>
      </c>
      <c r="M326" s="8">
        <f>L326*'Inser. dati e pres. risult.'!$D$75</f>
        <v>1.8933599533448062E-3</v>
      </c>
      <c r="N326" s="9">
        <f t="shared" si="161"/>
        <v>1.8915686780762719E-3</v>
      </c>
      <c r="O326" s="2">
        <f t="shared" si="162"/>
        <v>5.3833333333333337</v>
      </c>
      <c r="P326" s="9">
        <f t="shared" si="174"/>
        <v>0.97508097905384716</v>
      </c>
      <c r="Q326" s="9">
        <f t="shared" si="175"/>
        <v>0.99111363111275319</v>
      </c>
      <c r="R326" s="35">
        <f t="shared" si="176"/>
        <v>-0.97530241866628375</v>
      </c>
      <c r="T326" s="2">
        <f t="shared" si="177"/>
        <v>5.3833333333333337</v>
      </c>
      <c r="U326" s="4">
        <f t="shared" si="163"/>
        <v>430.66666666666669</v>
      </c>
      <c r="V326" s="7">
        <f>V325-V325*U$4/'Inser. dati e pres. risult.'!$C$22+W325</f>
        <v>22.605205295346263</v>
      </c>
      <c r="W326" s="6">
        <f>V326*(1-'Inser. dati e pres. risult.'!$H$71)*U$4/'Inser. dati e pres. risult.'!$C$22</f>
        <v>1.0393197836940819E-4</v>
      </c>
      <c r="X326" s="5">
        <f t="shared" si="164"/>
        <v>77.394794704653734</v>
      </c>
      <c r="Y326" s="2">
        <f>('Inser. dati e pres. risult.'!$C$15*'Inser. dati e pres. risult.'!$D$71/60+Y325)*EXP(-'Inser. dati e pres. risult.'!$D$76*(T326-T325))</f>
        <v>50.875231162012327</v>
      </c>
      <c r="Z326" s="8">
        <f>Y326/'Inser. dati e pres. risult.'!$C$22</f>
        <v>0.17543183159314596</v>
      </c>
      <c r="AA326" s="8">
        <f>Z326*'Inser. dati e pres. risult.'!$D$75</f>
        <v>7.894432421691569E-2</v>
      </c>
      <c r="AB326" s="9">
        <f t="shared" si="165"/>
        <v>7.5908627476325763E-2</v>
      </c>
      <c r="AC326" s="7">
        <f t="shared" si="166"/>
        <v>11.500450448654863</v>
      </c>
      <c r="AD326" s="8">
        <f>AC326/'Inser. dati e pres. risult.'!$C$22</f>
        <v>3.9656725685016769E-2</v>
      </c>
      <c r="AE326" s="8">
        <f>AD326*'Inser. dati e pres. risult.'!$D$75</f>
        <v>1.7845526558257548E-2</v>
      </c>
      <c r="AF326" s="9">
        <f t="shared" si="167"/>
        <v>1.7687238127897187E-2</v>
      </c>
      <c r="AG326" s="2">
        <f t="shared" si="186"/>
        <v>5.3833333333333337</v>
      </c>
      <c r="AH326" s="9">
        <f t="shared" si="178"/>
        <v>0.76699304524491041</v>
      </c>
      <c r="AI326" s="9">
        <f t="shared" si="179"/>
        <v>0.99111363111275319</v>
      </c>
      <c r="AJ326" s="35">
        <f t="shared" si="180"/>
        <v>-0.76906363099815822</v>
      </c>
      <c r="AL326" s="2">
        <f t="shared" si="181"/>
        <v>5.3833333333333337</v>
      </c>
      <c r="AM326" s="4">
        <f t="shared" si="168"/>
        <v>699.83333333333337</v>
      </c>
      <c r="AN326" s="7">
        <f>AN325-AN325*AM$4/'Inser. dati e pres. risult.'!$C$22+AO325</f>
        <v>8.89352175276181</v>
      </c>
      <c r="AO326" s="6">
        <f>AN326*(1-'Inser. dati e pres. risult.'!$H$71)*AM$4/'Inser. dati e pres. risult.'!$C$22</f>
        <v>6.6445852175806678E-5</v>
      </c>
      <c r="AP326" s="5">
        <f t="shared" si="169"/>
        <v>91.106478247238186</v>
      </c>
      <c r="AQ326" s="2">
        <f>('Inser. dati e pres. risult.'!$C$15*'Inser. dati e pres. risult.'!$D$71/60+AQ325)*EXP(-'Inser. dati e pres. risult.'!$D$76*(AL326-AL325))</f>
        <v>50.875231162012327</v>
      </c>
      <c r="AR326" s="8">
        <f>AQ326/'Inser. dati e pres. risult.'!$C$22</f>
        <v>0.17543183159314596</v>
      </c>
      <c r="AS326" s="8">
        <f>AR326*'Inser. dati e pres. risult.'!$D$75</f>
        <v>7.894432421691569E-2</v>
      </c>
      <c r="AT326" s="9">
        <f t="shared" si="170"/>
        <v>7.5908627476325763E-2</v>
      </c>
      <c r="AU326" s="7">
        <f t="shared" si="171"/>
        <v>4.5245997501614212</v>
      </c>
      <c r="AV326" s="8">
        <f>AU326/'Inser. dati e pres. risult.'!$C$22</f>
        <v>1.56020681040049E-2</v>
      </c>
      <c r="AW326" s="8">
        <f>AV326*'Inser. dati e pres. risult.'!$D$75</f>
        <v>7.0209306468022054E-3</v>
      </c>
      <c r="AX326" s="9">
        <f t="shared" si="172"/>
        <v>6.9963414931293322E-3</v>
      </c>
      <c r="AY326" s="2">
        <f t="shared" si="187"/>
        <v>5.3833333333333337</v>
      </c>
      <c r="AZ326" s="9">
        <f t="shared" si="182"/>
        <v>0.90783206434194408</v>
      </c>
      <c r="BA326" s="9">
        <f t="shared" si="183"/>
        <v>0.99111363111275319</v>
      </c>
      <c r="BB326" s="35">
        <f t="shared" si="184"/>
        <v>-0.90865110261777748</v>
      </c>
    </row>
    <row r="327" spans="1:54" x14ac:dyDescent="0.2">
      <c r="A327">
        <f t="shared" si="185"/>
        <v>324</v>
      </c>
      <c r="B327" s="2">
        <f t="shared" si="173"/>
        <v>5.4</v>
      </c>
      <c r="C327" s="4">
        <f t="shared" si="157"/>
        <v>1080</v>
      </c>
      <c r="D327" s="7">
        <f>D326-D326*$C$4/'Inser. dati e pres. risult.'!$C$22+E326</f>
        <v>2.3708087650174972</v>
      </c>
      <c r="E327" s="6">
        <f>D327*(1-'Inser. dati e pres. risult.'!$H$71)*C$4/'Inser. dati e pres. risult.'!$C$22</f>
        <v>2.7250675459971259E-5</v>
      </c>
      <c r="F327" s="5">
        <f t="shared" si="158"/>
        <v>97.6291912349825</v>
      </c>
      <c r="G327" s="2">
        <f>('Inser. dati e pres. risult.'!$C$15*'Inser. dati e pres. risult.'!$D$71/60+G326)*EXP(-'Inser. dati e pres. risult.'!$D$76*(B327-B326))</f>
        <v>50.88206627640627</v>
      </c>
      <c r="H327" s="8">
        <f>G327/'Inser. dati e pres. risult.'!$C$22</f>
        <v>0.17545540095312506</v>
      </c>
      <c r="I327" s="8">
        <f>H327*'Inser. dati e pres. risult.'!$D$75</f>
        <v>7.8954930428906278E-2</v>
      </c>
      <c r="J327" s="9">
        <f t="shared" si="159"/>
        <v>7.5918428533345295E-2</v>
      </c>
      <c r="K327" s="7">
        <f t="shared" si="160"/>
        <v>1.2063164871030518</v>
      </c>
      <c r="L327" s="8">
        <f>K327/'Inser. dati e pres. risult.'!$C$22</f>
        <v>4.1597120244932818E-3</v>
      </c>
      <c r="M327" s="8">
        <f>L327*'Inser. dati e pres. risult.'!$D$75</f>
        <v>1.871870411021977E-3</v>
      </c>
      <c r="N327" s="9">
        <f t="shared" si="161"/>
        <v>1.8701195542335514E-3</v>
      </c>
      <c r="O327" s="2">
        <f t="shared" si="162"/>
        <v>5.4</v>
      </c>
      <c r="P327" s="9">
        <f t="shared" si="174"/>
        <v>0.97536672464957375</v>
      </c>
      <c r="Q327" s="9">
        <f t="shared" si="175"/>
        <v>0.99124160024530539</v>
      </c>
      <c r="R327" s="35">
        <f t="shared" si="176"/>
        <v>-0.97558247272236021</v>
      </c>
      <c r="T327" s="2">
        <f t="shared" si="177"/>
        <v>5.4</v>
      </c>
      <c r="U327" s="4">
        <f t="shared" si="163"/>
        <v>432</v>
      </c>
      <c r="V327" s="7">
        <f>V326-V326*U$4/'Inser. dati e pres. risult.'!$C$22+W326</f>
        <v>22.501377248955222</v>
      </c>
      <c r="W327" s="6">
        <f>V327*(1-'Inser. dati e pres. risult.'!$H$71)*U$4/'Inser. dati e pres. risult.'!$C$22</f>
        <v>1.0345460804117351E-4</v>
      </c>
      <c r="X327" s="5">
        <f t="shared" si="164"/>
        <v>77.498622751044778</v>
      </c>
      <c r="Y327" s="2">
        <f>('Inser. dati e pres. risult.'!$C$15*'Inser. dati e pres. risult.'!$D$71/60+Y326)*EXP(-'Inser. dati e pres. risult.'!$D$76*(T327-T326))</f>
        <v>50.88206627640627</v>
      </c>
      <c r="Z327" s="8">
        <f>Y327/'Inser. dati e pres. risult.'!$C$22</f>
        <v>0.17545540095312506</v>
      </c>
      <c r="AA327" s="8">
        <f>Z327*'Inser. dati e pres. risult.'!$D$75</f>
        <v>7.8954930428906278E-2</v>
      </c>
      <c r="AB327" s="9">
        <f t="shared" si="165"/>
        <v>7.5918428533345295E-2</v>
      </c>
      <c r="AC327" s="7">
        <f t="shared" si="166"/>
        <v>11.449165684917597</v>
      </c>
      <c r="AD327" s="8">
        <f>AC327/'Inser. dati e pres. risult.'!$C$22</f>
        <v>3.9479881672129645E-2</v>
      </c>
      <c r="AE327" s="8">
        <f>AD327*'Inser. dati e pres. risult.'!$D$75</f>
        <v>1.776594675245834E-2</v>
      </c>
      <c r="AF327" s="9">
        <f t="shared" si="167"/>
        <v>1.7609062758524252E-2</v>
      </c>
      <c r="AG327" s="2">
        <f t="shared" si="186"/>
        <v>5.4</v>
      </c>
      <c r="AH327" s="9">
        <f t="shared" si="178"/>
        <v>0.76805285490347175</v>
      </c>
      <c r="AI327" s="9">
        <f t="shared" si="179"/>
        <v>0.99124160024530539</v>
      </c>
      <c r="AJ327" s="35">
        <f t="shared" si="180"/>
        <v>-0.77008434072218734</v>
      </c>
      <c r="AL327" s="2">
        <f t="shared" si="181"/>
        <v>5.4</v>
      </c>
      <c r="AM327" s="4">
        <f t="shared" si="168"/>
        <v>702</v>
      </c>
      <c r="AN327" s="7">
        <f>AN326-AN326*AM$4/'Inser. dati e pres. risult.'!$C$22+AO326</f>
        <v>8.827142346438178</v>
      </c>
      <c r="AO327" s="6">
        <f>AN327*(1-'Inser. dati e pres. risult.'!$H$71)*AM$4/'Inser. dati e pres. risult.'!$C$22</f>
        <v>6.5949914082584135E-5</v>
      </c>
      <c r="AP327" s="5">
        <f t="shared" si="169"/>
        <v>91.17285765356182</v>
      </c>
      <c r="AQ327" s="2">
        <f>('Inser. dati e pres. risult.'!$C$15*'Inser. dati e pres. risult.'!$D$71/60+AQ326)*EXP(-'Inser. dati e pres. risult.'!$D$76*(AL327-AL326))</f>
        <v>50.88206627640627</v>
      </c>
      <c r="AR327" s="8">
        <f>AQ327/'Inser. dati e pres. risult.'!$C$22</f>
        <v>0.17545540095312506</v>
      </c>
      <c r="AS327" s="8">
        <f>AR327*'Inser. dati e pres. risult.'!$D$75</f>
        <v>7.8954930428906278E-2</v>
      </c>
      <c r="AT327" s="9">
        <f t="shared" si="170"/>
        <v>7.5918428533345295E-2</v>
      </c>
      <c r="AU327" s="7">
        <f t="shared" si="171"/>
        <v>4.4914324190273973</v>
      </c>
      <c r="AV327" s="8">
        <f>AU327/'Inser. dati e pres. risult.'!$C$22</f>
        <v>1.5487697996646198E-2</v>
      </c>
      <c r="AW327" s="8">
        <f>AV327*'Inser. dati e pres. risult.'!$D$75</f>
        <v>6.9694640984907892E-3</v>
      </c>
      <c r="AX327" s="9">
        <f t="shared" si="172"/>
        <v>6.9452337072060111E-3</v>
      </c>
      <c r="AY327" s="2">
        <f t="shared" si="187"/>
        <v>5.4</v>
      </c>
      <c r="AZ327" s="9">
        <f t="shared" si="182"/>
        <v>0.90851715661954868</v>
      </c>
      <c r="BA327" s="9">
        <f t="shared" si="183"/>
        <v>0.99124160024530539</v>
      </c>
      <c r="BB327" s="35">
        <f t="shared" si="184"/>
        <v>-0.9093183999325708</v>
      </c>
    </row>
    <row r="328" spans="1:54" x14ac:dyDescent="0.2">
      <c r="A328">
        <f t="shared" si="185"/>
        <v>325</v>
      </c>
      <c r="B328" s="2">
        <f t="shared" si="173"/>
        <v>5.416666666666667</v>
      </c>
      <c r="C328" s="4">
        <f t="shared" si="157"/>
        <v>1083.3333333333335</v>
      </c>
      <c r="D328" s="7">
        <f>D327-D327*$C$4/'Inser. dati e pres. risult.'!$C$22+E327</f>
        <v>2.3435853402329863</v>
      </c>
      <c r="E328" s="6">
        <f>D328*(1-'Inser. dati e pres. risult.'!$H$71)*C$4/'Inser. dati e pres. risult.'!$C$22</f>
        <v>2.6937762531413662E-5</v>
      </c>
      <c r="F328" s="5">
        <f t="shared" si="158"/>
        <v>97.656414659767009</v>
      </c>
      <c r="G328" s="2">
        <f>('Inser. dati e pres. risult.'!$C$15*'Inser. dati e pres. risult.'!$D$71/60+G327)*EXP(-'Inser. dati e pres. risult.'!$D$76*(B328-B327))</f>
        <v>50.888802996722504</v>
      </c>
      <c r="H328" s="8">
        <f>G328/'Inser. dati e pres. risult.'!$C$22</f>
        <v>0.17547863102318104</v>
      </c>
      <c r="I328" s="8">
        <f>H328*'Inser. dati e pres. risult.'!$D$75</f>
        <v>7.8965383960431471E-2</v>
      </c>
      <c r="J328" s="9">
        <f t="shared" si="159"/>
        <v>7.5928088398694582E-2</v>
      </c>
      <c r="K328" s="7">
        <f t="shared" si="160"/>
        <v>1.1926225268512332</v>
      </c>
      <c r="L328" s="8">
        <f>K328/'Inser. dati e pres. risult.'!$C$22</f>
        <v>4.1124914719008043E-3</v>
      </c>
      <c r="M328" s="8">
        <f>L328*'Inser. dati e pres. risult.'!$D$75</f>
        <v>1.850621162355362E-3</v>
      </c>
      <c r="N328" s="9">
        <f t="shared" si="161"/>
        <v>1.848909818857658E-3</v>
      </c>
      <c r="O328" s="2">
        <f t="shared" si="162"/>
        <v>5.416666666666667</v>
      </c>
      <c r="P328" s="9">
        <f t="shared" si="174"/>
        <v>0.97564919836847297</v>
      </c>
      <c r="Q328" s="9">
        <f t="shared" si="175"/>
        <v>0.99136772588531097</v>
      </c>
      <c r="R328" s="35">
        <f t="shared" si="176"/>
        <v>-0.9758594011630688</v>
      </c>
      <c r="T328" s="2">
        <f t="shared" si="177"/>
        <v>5.416666666666667</v>
      </c>
      <c r="U328" s="4">
        <f t="shared" si="163"/>
        <v>433.33333333333337</v>
      </c>
      <c r="V328" s="7">
        <f>V327-V327*U$4/'Inser. dati e pres. risult.'!$C$22+W327</f>
        <v>22.398026095522091</v>
      </c>
      <c r="W328" s="6">
        <f>V328*(1-'Inser. dati e pres. risult.'!$H$71)*U$4/'Inser. dati e pres. risult.'!$C$22</f>
        <v>1.029794303242396E-4</v>
      </c>
      <c r="X328" s="5">
        <f t="shared" si="164"/>
        <v>77.601973904477916</v>
      </c>
      <c r="Y328" s="2">
        <f>('Inser. dati e pres. risult.'!$C$15*'Inser. dati e pres. risult.'!$D$71/60+Y327)*EXP(-'Inser. dati e pres. risult.'!$D$76*(T328-T327))</f>
        <v>50.888802996722504</v>
      </c>
      <c r="Z328" s="8">
        <f>Y328/'Inser. dati e pres. risult.'!$C$22</f>
        <v>0.17547863102318104</v>
      </c>
      <c r="AA328" s="8">
        <f>Z328*'Inser. dati e pres. risult.'!$D$75</f>
        <v>7.8965383960431471E-2</v>
      </c>
      <c r="AB328" s="9">
        <f t="shared" si="165"/>
        <v>7.5928088398694582E-2</v>
      </c>
      <c r="AC328" s="7">
        <f t="shared" si="166"/>
        <v>11.398087374904735</v>
      </c>
      <c r="AD328" s="8">
        <f>AC328/'Inser. dati e pres. risult.'!$C$22</f>
        <v>3.9303749568637018E-2</v>
      </c>
      <c r="AE328" s="8">
        <f>AD328*'Inser. dati e pres. risult.'!$D$75</f>
        <v>1.7686687305886659E-2</v>
      </c>
      <c r="AF328" s="9">
        <f t="shared" si="167"/>
        <v>1.7531195910720609E-2</v>
      </c>
      <c r="AG328" s="2">
        <f t="shared" si="186"/>
        <v>5.416666666666667</v>
      </c>
      <c r="AH328" s="9">
        <f t="shared" si="178"/>
        <v>0.76910789826993697</v>
      </c>
      <c r="AI328" s="9">
        <f t="shared" si="179"/>
        <v>0.99136772588531097</v>
      </c>
      <c r="AJ328" s="35">
        <f t="shared" si="180"/>
        <v>-0.77110102218298748</v>
      </c>
      <c r="AL328" s="2">
        <f t="shared" si="181"/>
        <v>5.416666666666667</v>
      </c>
      <c r="AM328" s="4">
        <f t="shared" si="168"/>
        <v>704.16666666666674</v>
      </c>
      <c r="AN328" s="7">
        <f>AN327-AN327*AM$4/'Inser. dati e pres. risult.'!$C$22+AO327</f>
        <v>8.761258382269677</v>
      </c>
      <c r="AO328" s="6">
        <f>AN328*(1-'Inser. dati e pres. risult.'!$H$71)*AM$4/'Inser. dati e pres. risult.'!$C$22</f>
        <v>6.5457677568681548E-5</v>
      </c>
      <c r="AP328" s="5">
        <f t="shared" si="169"/>
        <v>91.238741617730327</v>
      </c>
      <c r="AQ328" s="2">
        <f>('Inser. dati e pres. risult.'!$C$15*'Inser. dati e pres. risult.'!$D$71/60+AQ327)*EXP(-'Inser. dati e pres. risult.'!$D$76*(AL328-AL327))</f>
        <v>50.888802996722504</v>
      </c>
      <c r="AR328" s="8">
        <f>AQ328/'Inser. dati e pres. risult.'!$C$22</f>
        <v>0.17547863102318104</v>
      </c>
      <c r="AS328" s="8">
        <f>AR328*'Inser. dati e pres. risult.'!$D$75</f>
        <v>7.8965383960431471E-2</v>
      </c>
      <c r="AT328" s="9">
        <f t="shared" si="170"/>
        <v>7.5928088398694582E-2</v>
      </c>
      <c r="AU328" s="7">
        <f t="shared" si="171"/>
        <v>4.458499518187053</v>
      </c>
      <c r="AV328" s="8">
        <f>AU328/'Inser. dati e pres. risult.'!$C$22</f>
        <v>1.5374136269610528E-2</v>
      </c>
      <c r="AW328" s="8">
        <f>AV328*'Inser. dati e pres. risult.'!$D$75</f>
        <v>6.9183613213247381E-3</v>
      </c>
      <c r="AX328" s="9">
        <f t="shared" si="172"/>
        <v>6.8944845540701571E-3</v>
      </c>
      <c r="AY328" s="2">
        <f t="shared" si="187"/>
        <v>5.416666666666667</v>
      </c>
      <c r="AZ328" s="9">
        <f t="shared" si="182"/>
        <v>0.90919717986488002</v>
      </c>
      <c r="BA328" s="9">
        <f t="shared" si="183"/>
        <v>0.99136772588531097</v>
      </c>
      <c r="BB328" s="35">
        <f t="shared" si="184"/>
        <v>-0.9099810146986731</v>
      </c>
    </row>
    <row r="329" spans="1:54" x14ac:dyDescent="0.2">
      <c r="A329">
        <f t="shared" si="185"/>
        <v>326</v>
      </c>
      <c r="B329" s="2">
        <f t="shared" si="173"/>
        <v>5.4333333333333336</v>
      </c>
      <c r="C329" s="4">
        <f t="shared" si="157"/>
        <v>1086.6666666666667</v>
      </c>
      <c r="D329" s="7">
        <f>D328-D328*$C$4/'Inser. dati e pres. risult.'!$C$22+E328</f>
        <v>2.3166745154641037</v>
      </c>
      <c r="E329" s="6">
        <f>D329*(1-'Inser. dati e pres. risult.'!$H$71)*C$4/'Inser. dati e pres. risult.'!$C$22</f>
        <v>2.6628442706483973E-5</v>
      </c>
      <c r="F329" s="5">
        <f t="shared" si="158"/>
        <v>97.683325484535899</v>
      </c>
      <c r="G329" s="2">
        <f>('Inser. dati e pres. risult.'!$C$15*'Inser. dati e pres. risult.'!$D$71/60+G328)*EXP(-'Inser. dati e pres. risult.'!$D$76*(B329-B328))</f>
        <v>50.895442739381295</v>
      </c>
      <c r="H329" s="8">
        <f>G329/'Inser. dati e pres. risult.'!$C$22</f>
        <v>0.1755015266875217</v>
      </c>
      <c r="I329" s="8">
        <f>H329*'Inser. dati e pres. risult.'!$D$75</f>
        <v>7.897568700938476E-2</v>
      </c>
      <c r="J329" s="9">
        <f t="shared" si="159"/>
        <v>7.5937609107789905E-2</v>
      </c>
      <c r="K329" s="7">
        <f t="shared" si="160"/>
        <v>1.179081751475872</v>
      </c>
      <c r="L329" s="8">
        <f>K329/'Inser. dati e pres. risult.'!$C$22</f>
        <v>4.0657991430202486E-3</v>
      </c>
      <c r="M329" s="8">
        <f>L329*'Inser. dati e pres. risult.'!$D$75</f>
        <v>1.8296096143591118E-3</v>
      </c>
      <c r="N329" s="9">
        <f t="shared" si="161"/>
        <v>1.8279368989828626E-3</v>
      </c>
      <c r="O329" s="2">
        <f t="shared" si="162"/>
        <v>5.4333333333333336</v>
      </c>
      <c r="P329" s="9">
        <f t="shared" si="174"/>
        <v>0.9759284375626287</v>
      </c>
      <c r="Q329" s="9">
        <f t="shared" si="175"/>
        <v>0.99149203460852131</v>
      </c>
      <c r="R329" s="35">
        <f t="shared" si="176"/>
        <v>-0.9761332375827646</v>
      </c>
      <c r="T329" s="2">
        <f t="shared" si="177"/>
        <v>5.4333333333333336</v>
      </c>
      <c r="U329" s="4">
        <f t="shared" si="163"/>
        <v>434.66666666666669</v>
      </c>
      <c r="V329" s="7">
        <f>V328-V328*U$4/'Inser. dati e pres. risult.'!$C$22+W328</f>
        <v>22.295149644628175</v>
      </c>
      <c r="W329" s="6">
        <f>V329*(1-'Inser. dati e pres. risult.'!$H$71)*U$4/'Inser. dati e pres. risult.'!$C$22</f>
        <v>1.0250643514771583E-4</v>
      </c>
      <c r="X329" s="5">
        <f t="shared" si="164"/>
        <v>77.704850355371832</v>
      </c>
      <c r="Y329" s="2">
        <f>('Inser. dati e pres. risult.'!$C$15*'Inser. dati e pres. risult.'!$D$71/60+Y328)*EXP(-'Inser. dati e pres. risult.'!$D$76*(T329-T328))</f>
        <v>50.895442739381295</v>
      </c>
      <c r="Z329" s="8">
        <f>Y329/'Inser. dati e pres. risult.'!$C$22</f>
        <v>0.1755015266875217</v>
      </c>
      <c r="AA329" s="8">
        <f>Z329*'Inser. dati e pres. risult.'!$D$75</f>
        <v>7.897568700938476E-2</v>
      </c>
      <c r="AB329" s="9">
        <f t="shared" si="165"/>
        <v>7.5937609107789905E-2</v>
      </c>
      <c r="AC329" s="7">
        <f t="shared" si="166"/>
        <v>11.347215121041106</v>
      </c>
      <c r="AD329" s="8">
        <f>AC329/'Inser. dati e pres. risult.'!$C$22</f>
        <v>3.9128328003590021E-2</v>
      </c>
      <c r="AE329" s="8">
        <f>AD329*'Inser. dati e pres. risult.'!$D$75</f>
        <v>1.7607747601615511E-2</v>
      </c>
      <c r="AF329" s="9">
        <f t="shared" si="167"/>
        <v>1.7453637052673776E-2</v>
      </c>
      <c r="AG329" s="2">
        <f t="shared" si="186"/>
        <v>5.4333333333333336</v>
      </c>
      <c r="AH329" s="9">
        <f t="shared" si="178"/>
        <v>0.77015819621211468</v>
      </c>
      <c r="AI329" s="9">
        <f t="shared" si="179"/>
        <v>0.99149203460852131</v>
      </c>
      <c r="AJ329" s="35">
        <f t="shared" si="180"/>
        <v>-0.77211368232425714</v>
      </c>
      <c r="AL329" s="2">
        <f t="shared" si="181"/>
        <v>5.4333333333333336</v>
      </c>
      <c r="AM329" s="4">
        <f t="shared" si="168"/>
        <v>706.33333333333337</v>
      </c>
      <c r="AN329" s="7">
        <f>AN328-AN328*AM$4/'Inser. dati e pres. risult.'!$C$22+AO328</f>
        <v>8.6958661623785645</v>
      </c>
      <c r="AO329" s="6">
        <f>AN329*(1-'Inser. dati e pres. risult.'!$H$71)*AM$4/'Inser. dati e pres. risult.'!$C$22</f>
        <v>6.4969115006276686E-5</v>
      </c>
      <c r="AP329" s="5">
        <f t="shared" si="169"/>
        <v>91.304133837621436</v>
      </c>
      <c r="AQ329" s="2">
        <f>('Inser. dati e pres. risult.'!$C$15*'Inser. dati e pres. risult.'!$D$71/60+AQ328)*EXP(-'Inser. dati e pres. risult.'!$D$76*(AL329-AL328))</f>
        <v>50.895442739381295</v>
      </c>
      <c r="AR329" s="8">
        <f>AQ329/'Inser. dati e pres. risult.'!$C$22</f>
        <v>0.1755015266875217</v>
      </c>
      <c r="AS329" s="8">
        <f>AR329*'Inser. dati e pres. risult.'!$D$75</f>
        <v>7.897568700938476E-2</v>
      </c>
      <c r="AT329" s="9">
        <f t="shared" si="170"/>
        <v>7.5937609107789905E-2</v>
      </c>
      <c r="AU329" s="7">
        <f t="shared" si="171"/>
        <v>4.4257995833666159</v>
      </c>
      <c r="AV329" s="8">
        <f>AU329/'Inser. dati e pres. risult.'!$C$22</f>
        <v>1.5261377873677985E-2</v>
      </c>
      <c r="AW329" s="8">
        <f>AV329*'Inser. dati e pres. risult.'!$D$75</f>
        <v>6.8676200431550937E-3</v>
      </c>
      <c r="AX329" s="9">
        <f t="shared" si="172"/>
        <v>6.8440918323744437E-3</v>
      </c>
      <c r="AY329" s="2">
        <f t="shared" si="187"/>
        <v>5.4333333333333336</v>
      </c>
      <c r="AZ329" s="9">
        <f t="shared" si="182"/>
        <v>0.90987217121018948</v>
      </c>
      <c r="BA329" s="9">
        <f t="shared" si="183"/>
        <v>0.99149203460852131</v>
      </c>
      <c r="BB329" s="35">
        <f t="shared" si="184"/>
        <v>-0.91063897565834229</v>
      </c>
    </row>
    <row r="330" spans="1:54" x14ac:dyDescent="0.2">
      <c r="A330">
        <f t="shared" si="185"/>
        <v>327</v>
      </c>
      <c r="B330" s="2">
        <f t="shared" si="173"/>
        <v>5.45</v>
      </c>
      <c r="C330" s="4">
        <f t="shared" si="157"/>
        <v>1090</v>
      </c>
      <c r="D330" s="7">
        <f>D329-D329*$C$4/'Inser. dati e pres. risult.'!$C$22+E329</f>
        <v>2.2900727012003261</v>
      </c>
      <c r="E330" s="6">
        <f>D330*(1-'Inser. dati e pres. risult.'!$H$71)*C$4/'Inser. dati e pres. risult.'!$C$22</f>
        <v>2.6322674726440552E-5</v>
      </c>
      <c r="F330" s="5">
        <f t="shared" si="158"/>
        <v>97.70992729879967</v>
      </c>
      <c r="G330" s="2">
        <f>('Inser. dati e pres. risult.'!$C$15*'Inser. dati e pres. risult.'!$D$71/60+G329)*EXP(-'Inser. dati e pres. risult.'!$D$76*(B330-B329))</f>
        <v>50.901986900412993</v>
      </c>
      <c r="H330" s="8">
        <f>G330/'Inser. dati e pres. risult.'!$C$22</f>
        <v>0.1755240927600448</v>
      </c>
      <c r="I330" s="8">
        <f>H330*'Inser. dati e pres. risult.'!$D$75</f>
        <v>7.8985841742020155E-2</v>
      </c>
      <c r="J330" s="9">
        <f t="shared" si="159"/>
        <v>7.5946992666663937E-2</v>
      </c>
      <c r="K330" s="7">
        <f t="shared" si="160"/>
        <v>1.1656925063749239</v>
      </c>
      <c r="L330" s="8">
        <f>K330/'Inser. dati e pres. risult.'!$C$22</f>
        <v>4.0196293323273239E-3</v>
      </c>
      <c r="M330" s="8">
        <f>L330*'Inser. dati e pres. risult.'!$D$75</f>
        <v>1.8088331995472957E-3</v>
      </c>
      <c r="N330" s="9">
        <f t="shared" si="161"/>
        <v>1.807198246709607E-3</v>
      </c>
      <c r="O330" s="2">
        <f t="shared" si="162"/>
        <v>5.45</v>
      </c>
      <c r="P330" s="9">
        <f t="shared" si="174"/>
        <v>0.97620447916033337</v>
      </c>
      <c r="Q330" s="9">
        <f t="shared" si="175"/>
        <v>0.99161455260703601</v>
      </c>
      <c r="R330" s="35">
        <f t="shared" si="176"/>
        <v>-0.97640401524852261</v>
      </c>
      <c r="T330" s="2">
        <f t="shared" si="177"/>
        <v>5.45</v>
      </c>
      <c r="U330" s="4">
        <f t="shared" si="163"/>
        <v>436</v>
      </c>
      <c r="V330" s="7">
        <f>V329-V329*U$4/'Inser. dati e pres. risult.'!$C$22+W329</f>
        <v>22.192745715915606</v>
      </c>
      <c r="W330" s="6">
        <f>V330*(1-'Inser. dati e pres. risult.'!$H$71)*U$4/'Inser. dati e pres. risult.'!$C$22</f>
        <v>1.0203561248696838E-4</v>
      </c>
      <c r="X330" s="5">
        <f t="shared" si="164"/>
        <v>77.807254284084394</v>
      </c>
      <c r="Y330" s="2">
        <f>('Inser. dati e pres. risult.'!$C$15*'Inser. dati e pres. risult.'!$D$71/60+Y329)*EXP(-'Inser. dati e pres. risult.'!$D$76*(T330-T329))</f>
        <v>50.901986900412993</v>
      </c>
      <c r="Z330" s="8">
        <f>Y330/'Inser. dati e pres. risult.'!$C$22</f>
        <v>0.1755240927600448</v>
      </c>
      <c r="AA330" s="8">
        <f>Z330*'Inser. dati e pres. risult.'!$D$75</f>
        <v>7.8985841742020155E-2</v>
      </c>
      <c r="AB330" s="9">
        <f t="shared" si="165"/>
        <v>7.5946992666663937E-2</v>
      </c>
      <c r="AC330" s="7">
        <f t="shared" si="166"/>
        <v>11.296548517157328</v>
      </c>
      <c r="AD330" s="8">
        <f>AC330/'Inser. dati e pres. risult.'!$C$22</f>
        <v>3.8953615576404581E-2</v>
      </c>
      <c r="AE330" s="8">
        <f>AD330*'Inser. dati e pres. risult.'!$D$75</f>
        <v>1.7529127009382063E-2</v>
      </c>
      <c r="AF330" s="9">
        <f t="shared" si="167"/>
        <v>1.7376385638985803E-2</v>
      </c>
      <c r="AG330" s="2">
        <f t="shared" si="186"/>
        <v>5.45</v>
      </c>
      <c r="AH330" s="9">
        <f t="shared" si="178"/>
        <v>0.77120376951261471</v>
      </c>
      <c r="AI330" s="9">
        <f t="shared" si="179"/>
        <v>0.99161455260703601</v>
      </c>
      <c r="AJ330" s="35">
        <f t="shared" si="180"/>
        <v>-0.77312232826707517</v>
      </c>
      <c r="AL330" s="2">
        <f t="shared" si="181"/>
        <v>5.45</v>
      </c>
      <c r="AM330" s="4">
        <f t="shared" si="168"/>
        <v>708.5</v>
      </c>
      <c r="AN330" s="7">
        <f>AN329-AN329*AM$4/'Inser. dati e pres. risult.'!$C$22+AO329</f>
        <v>8.6309620164872953</v>
      </c>
      <c r="AO330" s="6">
        <f>AN330*(1-'Inser. dati e pres. risult.'!$H$71)*AM$4/'Inser. dati e pres. risult.'!$C$22</f>
        <v>6.4484198973755713E-5</v>
      </c>
      <c r="AP330" s="5">
        <f t="shared" si="169"/>
        <v>91.369037983512698</v>
      </c>
      <c r="AQ330" s="2">
        <f>('Inser. dati e pres. risult.'!$C$15*'Inser. dati e pres. risult.'!$D$71/60+AQ329)*EXP(-'Inser. dati e pres. risult.'!$D$76*(AL330-AL329))</f>
        <v>50.901986900412993</v>
      </c>
      <c r="AR330" s="8">
        <f>AQ330/'Inser. dati e pres. risult.'!$C$22</f>
        <v>0.1755240927600448</v>
      </c>
      <c r="AS330" s="8">
        <f>AR330*'Inser. dati e pres. risult.'!$D$75</f>
        <v>7.8985841742020155E-2</v>
      </c>
      <c r="AT330" s="9">
        <f t="shared" si="170"/>
        <v>7.5946992666663937E-2</v>
      </c>
      <c r="AU330" s="7">
        <f t="shared" si="171"/>
        <v>4.3933311550119836</v>
      </c>
      <c r="AV330" s="8">
        <f>AU330/'Inser. dati e pres. risult.'!$C$22</f>
        <v>1.5149417775903392E-2</v>
      </c>
      <c r="AW330" s="8">
        <f>AV330*'Inser. dati e pres. risult.'!$D$75</f>
        <v>6.8172379991565269E-3</v>
      </c>
      <c r="AX330" s="9">
        <f t="shared" si="172"/>
        <v>6.7940533472017339E-3</v>
      </c>
      <c r="AY330" s="2">
        <f t="shared" si="187"/>
        <v>5.45</v>
      </c>
      <c r="AZ330" s="9">
        <f t="shared" si="182"/>
        <v>0.91054216752174433</v>
      </c>
      <c r="BA330" s="9">
        <f t="shared" si="183"/>
        <v>0.99161455260703601</v>
      </c>
      <c r="BB330" s="35">
        <f t="shared" si="184"/>
        <v>-0.91129231146987932</v>
      </c>
    </row>
    <row r="331" spans="1:54" x14ac:dyDescent="0.2">
      <c r="A331">
        <f t="shared" si="185"/>
        <v>328</v>
      </c>
      <c r="B331" s="2">
        <f t="shared" si="173"/>
        <v>5.4666666666666668</v>
      </c>
      <c r="C331" s="4">
        <f t="shared" si="157"/>
        <v>1093.3333333333333</v>
      </c>
      <c r="D331" s="7">
        <f>D330-D330*$C$4/'Inser. dati e pres. risult.'!$C$22+E330</f>
        <v>2.2637763491486123</v>
      </c>
      <c r="E331" s="6">
        <f>D331*(1-'Inser. dati e pres. risult.'!$H$71)*C$4/'Inser. dati e pres. risult.'!$C$22</f>
        <v>2.6020417806305915E-5</v>
      </c>
      <c r="F331" s="5">
        <f t="shared" si="158"/>
        <v>97.736223650851386</v>
      </c>
      <c r="G331" s="2">
        <f>('Inser. dati e pres. risult.'!$C$15*'Inser. dati e pres. risult.'!$D$71/60+G330)*EXP(-'Inser. dati e pres. risult.'!$D$76*(B331-B330))</f>
        <v>50.90843685575156</v>
      </c>
      <c r="H331" s="8">
        <f>G331/'Inser. dati e pres. risult.'!$C$22</f>
        <v>0.17554633398535022</v>
      </c>
      <c r="I331" s="8">
        <f>H331*'Inser. dati e pres. risult.'!$D$75</f>
        <v>7.8995850293407596E-2</v>
      </c>
      <c r="J331" s="9">
        <f t="shared" si="159"/>
        <v>7.5956241052391071E-2</v>
      </c>
      <c r="K331" s="7">
        <f t="shared" si="160"/>
        <v>1.1524531532617592</v>
      </c>
      <c r="L331" s="8">
        <f>K331/'Inser. dati e pres. risult.'!$C$22</f>
        <v>3.9739763905577907E-3</v>
      </c>
      <c r="M331" s="8">
        <f>L331*'Inser. dati e pres. risult.'!$D$75</f>
        <v>1.7882893757510058E-3</v>
      </c>
      <c r="N331" s="9">
        <f t="shared" si="161"/>
        <v>1.7866913390313099E-3</v>
      </c>
      <c r="O331" s="2">
        <f t="shared" si="162"/>
        <v>5.4666666666666668</v>
      </c>
      <c r="P331" s="9">
        <f t="shared" si="174"/>
        <v>0.9764773596708276</v>
      </c>
      <c r="Q331" s="9">
        <f t="shared" si="175"/>
        <v>0.99173530569485613</v>
      </c>
      <c r="R331" s="35">
        <f t="shared" si="176"/>
        <v>-0.97667176710239811</v>
      </c>
      <c r="T331" s="2">
        <f t="shared" si="177"/>
        <v>5.4666666666666668</v>
      </c>
      <c r="U331" s="4">
        <f t="shared" si="163"/>
        <v>437.33333333333337</v>
      </c>
      <c r="V331" s="7">
        <f>V330-V330*U$4/'Inser. dati e pres. risult.'!$C$22+W330</f>
        <v>22.090812139041123</v>
      </c>
      <c r="W331" s="6">
        <f>V331*(1-'Inser. dati e pres. risult.'!$H$71)*U$4/'Inser. dati e pres. risult.'!$C$22</f>
        <v>1.0156695236340756E-4</v>
      </c>
      <c r="X331" s="5">
        <f t="shared" si="164"/>
        <v>77.90918786095888</v>
      </c>
      <c r="Y331" s="2">
        <f>('Inser. dati e pres. risult.'!$C$15*'Inser. dati e pres. risult.'!$D$71/60+Y330)*EXP(-'Inser. dati e pres. risult.'!$D$76*(T331-T330))</f>
        <v>50.90843685575156</v>
      </c>
      <c r="Z331" s="8">
        <f>Y331/'Inser. dati e pres. risult.'!$C$22</f>
        <v>0.17554633398535022</v>
      </c>
      <c r="AA331" s="8">
        <f>Z331*'Inser. dati e pres. risult.'!$D$75</f>
        <v>7.8995850293407596E-2</v>
      </c>
      <c r="AB331" s="9">
        <f t="shared" si="165"/>
        <v>7.5956241052391071E-2</v>
      </c>
      <c r="AC331" s="7">
        <f t="shared" si="166"/>
        <v>11.246087148726451</v>
      </c>
      <c r="AD331" s="8">
        <f>AC331/'Inser. dati e pres. risult.'!$C$22</f>
        <v>3.8779610857677414E-2</v>
      </c>
      <c r="AE331" s="8">
        <f>AD331*'Inser. dati e pres. risult.'!$D$75</f>
        <v>1.7450824885954837E-2</v>
      </c>
      <c r="AF331" s="9">
        <f t="shared" si="167"/>
        <v>1.7299441111030989E-2</v>
      </c>
      <c r="AG331" s="2">
        <f t="shared" si="186"/>
        <v>5.4666666666666668</v>
      </c>
      <c r="AH331" s="9">
        <f t="shared" si="178"/>
        <v>0.77224463886912675</v>
      </c>
      <c r="AI331" s="9">
        <f t="shared" si="179"/>
        <v>0.99173530569485613</v>
      </c>
      <c r="AJ331" s="35">
        <f t="shared" si="180"/>
        <v>-0.77412696730523112</v>
      </c>
      <c r="AL331" s="2">
        <f t="shared" si="181"/>
        <v>5.4666666666666668</v>
      </c>
      <c r="AM331" s="4">
        <f t="shared" si="168"/>
        <v>710.66666666666663</v>
      </c>
      <c r="AN331" s="7">
        <f>AN330-AN330*AM$4/'Inser. dati e pres. risult.'!$C$22+AO330</f>
        <v>8.5665423017125146</v>
      </c>
      <c r="AO331" s="6">
        <f>AN331*(1-'Inser. dati e pres. risult.'!$H$71)*AM$4/'Inser. dati e pres. risult.'!$C$22</f>
        <v>6.4002902254174017E-5</v>
      </c>
      <c r="AP331" s="5">
        <f t="shared" si="169"/>
        <v>91.433457698287484</v>
      </c>
      <c r="AQ331" s="2">
        <f>('Inser. dati e pres. risult.'!$C$15*'Inser. dati e pres. risult.'!$D$71/60+AQ330)*EXP(-'Inser. dati e pres. risult.'!$D$76*(AL331-AL330))</f>
        <v>50.90843685575156</v>
      </c>
      <c r="AR331" s="8">
        <f>AQ331/'Inser. dati e pres. risult.'!$C$22</f>
        <v>0.17554633398535022</v>
      </c>
      <c r="AS331" s="8">
        <f>AR331*'Inser. dati e pres. risult.'!$D$75</f>
        <v>7.8995850293407596E-2</v>
      </c>
      <c r="AT331" s="9">
        <f t="shared" si="170"/>
        <v>7.5956241052391071E-2</v>
      </c>
      <c r="AU331" s="7">
        <f t="shared" si="171"/>
        <v>4.3610927783885618</v>
      </c>
      <c r="AV331" s="8">
        <f>AU331/'Inser. dati e pres. risult.'!$C$22</f>
        <v>1.5038250959960558E-2</v>
      </c>
      <c r="AW331" s="8">
        <f>AV331*'Inser. dati e pres. risult.'!$D$75</f>
        <v>6.7672129319822517E-3</v>
      </c>
      <c r="AX331" s="9">
        <f t="shared" si="172"/>
        <v>6.7443669102291715E-3</v>
      </c>
      <c r="AY331" s="2">
        <f t="shared" si="187"/>
        <v>5.4666666666666668</v>
      </c>
      <c r="AZ331" s="9">
        <f t="shared" si="182"/>
        <v>0.91120720540163092</v>
      </c>
      <c r="BA331" s="9">
        <f t="shared" si="183"/>
        <v>0.99173530569485613</v>
      </c>
      <c r="BB331" s="35">
        <f t="shared" si="184"/>
        <v>-0.91194105070548581</v>
      </c>
    </row>
    <row r="332" spans="1:54" x14ac:dyDescent="0.2">
      <c r="A332">
        <f t="shared" si="185"/>
        <v>329</v>
      </c>
      <c r="B332" s="2">
        <f t="shared" si="173"/>
        <v>5.4833333333333334</v>
      </c>
      <c r="C332" s="4">
        <f t="shared" si="157"/>
        <v>1096.6666666666667</v>
      </c>
      <c r="D332" s="7">
        <f>D331-D331*$C$4/'Inser. dati e pres. risult.'!$C$22+E331</f>
        <v>2.2377819517601125</v>
      </c>
      <c r="E332" s="6">
        <f>D332*(1-'Inser. dati e pres. risult.'!$H$71)*C$4/'Inser. dati e pres. risult.'!$C$22</f>
        <v>2.5721631629426605E-5</v>
      </c>
      <c r="F332" s="5">
        <f t="shared" si="158"/>
        <v>97.762218048239887</v>
      </c>
      <c r="G332" s="2">
        <f>('Inser. dati e pres. risult.'!$C$15*'Inser. dati e pres. risult.'!$D$71/60+G331)*EXP(-'Inser. dati e pres. risult.'!$D$76*(B332-B331))</f>
        <v>50.91479396152387</v>
      </c>
      <c r="H332" s="8">
        <f>G332/'Inser. dati e pres. risult.'!$C$22</f>
        <v>0.17556825503973747</v>
      </c>
      <c r="I332" s="8">
        <f>H332*'Inser. dati e pres. risult.'!$D$75</f>
        <v>7.900571476788186E-2</v>
      </c>
      <c r="J332" s="9">
        <f t="shared" si="159"/>
        <v>7.5965356213506086E-2</v>
      </c>
      <c r="K332" s="7">
        <f t="shared" si="160"/>
        <v>1.1393620700468288</v>
      </c>
      <c r="L332" s="8">
        <f>K332/'Inser. dati e pres. risult.'!$C$22</f>
        <v>3.9288347242994095E-3</v>
      </c>
      <c r="M332" s="8">
        <f>L332*'Inser. dati e pres. risult.'!$D$75</f>
        <v>1.7679756259347344E-3</v>
      </c>
      <c r="N332" s="9">
        <f t="shared" si="161"/>
        <v>1.7664136776588402E-3</v>
      </c>
      <c r="O332" s="2">
        <f t="shared" si="162"/>
        <v>5.4833333333333334</v>
      </c>
      <c r="P332" s="9">
        <f t="shared" si="174"/>
        <v>0.97674711518900525</v>
      </c>
      <c r="Q332" s="9">
        <f t="shared" si="175"/>
        <v>0.99185431931335033</v>
      </c>
      <c r="R332" s="35">
        <f t="shared" si="176"/>
        <v>-0.97693652576371903</v>
      </c>
      <c r="T332" s="2">
        <f t="shared" si="177"/>
        <v>5.4833333333333334</v>
      </c>
      <c r="U332" s="4">
        <f t="shared" si="163"/>
        <v>438.66666666666669</v>
      </c>
      <c r="V332" s="7">
        <f>V331-V331*U$4/'Inser. dati e pres. risult.'!$C$22+W331</f>
        <v>21.98934675363008</v>
      </c>
      <c r="W332" s="6">
        <f>V332*(1-'Inser. dati e pres. risult.'!$H$71)*U$4/'Inser. dati e pres. risult.'!$C$22</f>
        <v>1.0110044484427631E-4</v>
      </c>
      <c r="X332" s="5">
        <f t="shared" si="164"/>
        <v>78.010653246369912</v>
      </c>
      <c r="Y332" s="2">
        <f>('Inser. dati e pres. risult.'!$C$15*'Inser. dati e pres. risult.'!$D$71/60+Y331)*EXP(-'Inser. dati e pres. risult.'!$D$76*(T332-T331))</f>
        <v>50.91479396152387</v>
      </c>
      <c r="Z332" s="8">
        <f>Y332/'Inser. dati e pres. risult.'!$C$22</f>
        <v>0.17556825503973747</v>
      </c>
      <c r="AA332" s="8">
        <f>Z332*'Inser. dati e pres. risult.'!$D$75</f>
        <v>7.900571476788186E-2</v>
      </c>
      <c r="AB332" s="9">
        <f t="shared" si="165"/>
        <v>7.5965356213506086E-2</v>
      </c>
      <c r="AC332" s="7">
        <f t="shared" si="166"/>
        <v>11.195830593095794</v>
      </c>
      <c r="AD332" s="8">
        <f>AC332/'Inser. dati e pres. risult.'!$C$22</f>
        <v>3.8606312389985499E-2</v>
      </c>
      <c r="AE332" s="8">
        <f>AD332*'Inser. dati e pres. risult.'!$D$75</f>
        <v>1.7372840575493476E-2</v>
      </c>
      <c r="AF332" s="9">
        <f t="shared" si="167"/>
        <v>1.7222802897305711E-2</v>
      </c>
      <c r="AG332" s="2">
        <f t="shared" si="186"/>
        <v>5.4833333333333334</v>
      </c>
      <c r="AH332" s="9">
        <f t="shared" si="178"/>
        <v>0.77328082489470873</v>
      </c>
      <c r="AI332" s="9">
        <f t="shared" si="179"/>
        <v>0.99185431931335033</v>
      </c>
      <c r="AJ332" s="35">
        <f t="shared" si="180"/>
        <v>-0.77512760690065707</v>
      </c>
      <c r="AL332" s="2">
        <f t="shared" si="181"/>
        <v>5.4833333333333334</v>
      </c>
      <c r="AM332" s="4">
        <f t="shared" si="168"/>
        <v>712.83333333333337</v>
      </c>
      <c r="AN332" s="7">
        <f>AN331-AN331*AM$4/'Inser. dati e pres. risult.'!$C$22+AO331</f>
        <v>8.5026034023605952</v>
      </c>
      <c r="AO332" s="6">
        <f>AN332*(1-'Inser. dati e pres. risult.'!$H$71)*AM$4/'Inser. dati e pres. risult.'!$C$22</f>
        <v>6.3525197833728633E-5</v>
      </c>
      <c r="AP332" s="5">
        <f t="shared" si="169"/>
        <v>91.497396597639408</v>
      </c>
      <c r="AQ332" s="2">
        <f>('Inser. dati e pres. risult.'!$C$15*'Inser. dati e pres. risult.'!$D$71/60+AQ331)*EXP(-'Inser. dati e pres. risult.'!$D$76*(AL332-AL331))</f>
        <v>50.91479396152387</v>
      </c>
      <c r="AR332" s="8">
        <f>AQ332/'Inser. dati e pres. risult.'!$C$22</f>
        <v>0.17556825503973747</v>
      </c>
      <c r="AS332" s="8">
        <f>AR332*'Inser. dati e pres. risult.'!$D$75</f>
        <v>7.900571476788186E-2</v>
      </c>
      <c r="AT332" s="9">
        <f t="shared" si="170"/>
        <v>7.5965356213506086E-2</v>
      </c>
      <c r="AU332" s="7">
        <f t="shared" si="171"/>
        <v>4.3290830036774155</v>
      </c>
      <c r="AV332" s="8">
        <f>AU332/'Inser. dati e pres. risult.'!$C$22</f>
        <v>1.4927872426473846E-2</v>
      </c>
      <c r="AW332" s="8">
        <f>AV332*'Inser. dati e pres. risult.'!$D$75</f>
        <v>6.7175425919132311E-3</v>
      </c>
      <c r="AX332" s="9">
        <f t="shared" si="172"/>
        <v>6.6950303398861655E-3</v>
      </c>
      <c r="AY332" s="2">
        <f t="shared" si="187"/>
        <v>5.4833333333333334</v>
      </c>
      <c r="AZ332" s="9">
        <f t="shared" si="182"/>
        <v>0.91186732118955249</v>
      </c>
      <c r="BA332" s="9">
        <f t="shared" si="183"/>
        <v>0.99185431931335033</v>
      </c>
      <c r="BB332" s="35">
        <f t="shared" si="184"/>
        <v>-0.91258522184920143</v>
      </c>
    </row>
    <row r="333" spans="1:54" x14ac:dyDescent="0.2">
      <c r="A333">
        <f t="shared" si="185"/>
        <v>330</v>
      </c>
      <c r="B333" s="2">
        <f t="shared" si="173"/>
        <v>5.5</v>
      </c>
      <c r="C333" s="4">
        <f t="shared" si="157"/>
        <v>1100</v>
      </c>
      <c r="D333" s="7">
        <f>D332-D332*$C$4/'Inser. dati e pres. risult.'!$C$22+E332</f>
        <v>2.2120860417623156</v>
      </c>
      <c r="E333" s="6">
        <f>D333*(1-'Inser. dati e pres. risult.'!$H$71)*C$4/'Inser. dati e pres. risult.'!$C$22</f>
        <v>2.5426276342095603E-5</v>
      </c>
      <c r="F333" s="5">
        <f t="shared" si="158"/>
        <v>97.787913958237681</v>
      </c>
      <c r="G333" s="2">
        <f>('Inser. dati e pres. risult.'!$C$15*'Inser. dati e pres. risult.'!$D$71/60+G332)*EXP(-'Inser. dati e pres. risult.'!$D$76*(B333-B332))</f>
        <v>50.921059554334832</v>
      </c>
      <c r="H333" s="8">
        <f>G333/'Inser. dati e pres. risult.'!$C$22</f>
        <v>0.17558986053218908</v>
      </c>
      <c r="I333" s="8">
        <f>H333*'Inser. dati e pres. risult.'!$D$75</f>
        <v>7.9015437239485092E-2</v>
      </c>
      <c r="J333" s="9">
        <f t="shared" si="159"/>
        <v>7.5974340070418034E-2</v>
      </c>
      <c r="K333" s="7">
        <f t="shared" si="160"/>
        <v>1.1264176507189168</v>
      </c>
      <c r="L333" s="8">
        <f>K333/'Inser. dati e pres. risult.'!$C$22</f>
        <v>3.8841987955824716E-3</v>
      </c>
      <c r="M333" s="8">
        <f>L333*'Inser. dati e pres. risult.'!$D$75</f>
        <v>1.7478894580121123E-3</v>
      </c>
      <c r="N333" s="9">
        <f t="shared" si="161"/>
        <v>1.7463627888458788E-3</v>
      </c>
      <c r="O333" s="2">
        <f t="shared" si="162"/>
        <v>5.5</v>
      </c>
      <c r="P333" s="9">
        <f t="shared" si="174"/>
        <v>0.97701378140004591</v>
      </c>
      <c r="Q333" s="9">
        <f t="shared" si="175"/>
        <v>0.99197161853665894</v>
      </c>
      <c r="R333" s="35">
        <f t="shared" si="176"/>
        <v>-0.97719832353136615</v>
      </c>
      <c r="T333" s="2">
        <f t="shared" si="177"/>
        <v>5.5</v>
      </c>
      <c r="U333" s="4">
        <f t="shared" si="163"/>
        <v>440</v>
      </c>
      <c r="V333" s="7">
        <f>V332-V332*U$4/'Inser. dati e pres. risult.'!$C$22+W332</f>
        <v>21.888347409230647</v>
      </c>
      <c r="W333" s="6">
        <f>V333*(1-'Inser. dati e pres. risult.'!$H$71)*U$4/'Inser. dati e pres. risult.'!$C$22</f>
        <v>1.0063608004243984E-4</v>
      </c>
      <c r="X333" s="5">
        <f t="shared" si="164"/>
        <v>78.111652590769353</v>
      </c>
      <c r="Y333" s="2">
        <f>('Inser. dati e pres. risult.'!$C$15*'Inser. dati e pres. risult.'!$D$71/60+Y332)*EXP(-'Inser. dati e pres. risult.'!$D$76*(T333-T332))</f>
        <v>50.921059554334832</v>
      </c>
      <c r="Z333" s="8">
        <f>Y333/'Inser. dati e pres. risult.'!$C$22</f>
        <v>0.17558986053218908</v>
      </c>
      <c r="AA333" s="8">
        <f>Z333*'Inser. dati e pres. risult.'!$D$75</f>
        <v>7.9015437239485092E-2</v>
      </c>
      <c r="AB333" s="9">
        <f t="shared" si="165"/>
        <v>7.5974340070418034E-2</v>
      </c>
      <c r="AC333" s="7">
        <f t="shared" si="166"/>
        <v>11.145778419714043</v>
      </c>
      <c r="AD333" s="8">
        <f>AC333/'Inser. dati e pres. risult.'!$C$22</f>
        <v>3.8433718688669113E-2</v>
      </c>
      <c r="AE333" s="8">
        <f>AD333*'Inser. dati e pres. risult.'!$D$75</f>
        <v>1.7295173409901103E-2</v>
      </c>
      <c r="AF333" s="9">
        <f t="shared" si="167"/>
        <v>1.7146470413772485E-2</v>
      </c>
      <c r="AG333" s="2">
        <f t="shared" si="186"/>
        <v>5.5</v>
      </c>
      <c r="AH333" s="9">
        <f t="shared" si="178"/>
        <v>0.77431234811806193</v>
      </c>
      <c r="AI333" s="9">
        <f t="shared" si="179"/>
        <v>0.99197161853665894</v>
      </c>
      <c r="AJ333" s="35">
        <f t="shared" si="180"/>
        <v>-0.77612425467893587</v>
      </c>
      <c r="AL333" s="2">
        <f t="shared" si="181"/>
        <v>5.5</v>
      </c>
      <c r="AM333" s="4">
        <f t="shared" si="168"/>
        <v>715</v>
      </c>
      <c r="AN333" s="7">
        <f>AN332-AN332*AM$4/'Inser. dati e pres. risult.'!$C$22+AO332</f>
        <v>8.4391417297247013</v>
      </c>
      <c r="AO333" s="6">
        <f>AN333*(1-'Inser. dati e pres. risult.'!$H$71)*AM$4/'Inser. dati e pres. risult.'!$C$22</f>
        <v>6.3051058900242068E-5</v>
      </c>
      <c r="AP333" s="5">
        <f t="shared" si="169"/>
        <v>91.560858270275304</v>
      </c>
      <c r="AQ333" s="2">
        <f>('Inser. dati e pres. risult.'!$C$15*'Inser. dati e pres. risult.'!$D$71/60+AQ332)*EXP(-'Inser. dati e pres. risult.'!$D$76*(AL333-AL332))</f>
        <v>50.921059554334832</v>
      </c>
      <c r="AR333" s="8">
        <f>AQ333/'Inser. dati e pres. risult.'!$C$22</f>
        <v>0.17558986053218908</v>
      </c>
      <c r="AS333" s="8">
        <f>AR333*'Inser. dati e pres. risult.'!$D$75</f>
        <v>7.9015437239485092E-2</v>
      </c>
      <c r="AT333" s="9">
        <f t="shared" si="170"/>
        <v>7.5974340070418034E-2</v>
      </c>
      <c r="AU333" s="7">
        <f t="shared" si="171"/>
        <v>4.297300386067838</v>
      </c>
      <c r="AV333" s="8">
        <f>AU333/'Inser. dati e pres. risult.'!$C$22</f>
        <v>1.4818277193337373E-2</v>
      </c>
      <c r="AW333" s="8">
        <f>AV333*'Inser. dati e pres. risult.'!$D$75</f>
        <v>6.6682247370018185E-3</v>
      </c>
      <c r="AX333" s="9">
        <f t="shared" si="172"/>
        <v>6.6460414615063801E-3</v>
      </c>
      <c r="AY333" s="2">
        <f t="shared" si="187"/>
        <v>5.5</v>
      </c>
      <c r="AZ333" s="9">
        <f t="shared" si="182"/>
        <v>0.9125225509646232</v>
      </c>
      <c r="BA333" s="9">
        <f t="shared" si="183"/>
        <v>0.99197161853665894</v>
      </c>
      <c r="BB333" s="35">
        <f t="shared" si="184"/>
        <v>-0.9132248532949192</v>
      </c>
    </row>
    <row r="334" spans="1:54" x14ac:dyDescent="0.2">
      <c r="A334">
        <f t="shared" si="185"/>
        <v>331</v>
      </c>
      <c r="B334" s="2">
        <f t="shared" si="173"/>
        <v>5.5166666666666666</v>
      </c>
      <c r="C334" s="4">
        <f t="shared" si="157"/>
        <v>1103.3333333333333</v>
      </c>
      <c r="D334" s="7">
        <f>D333-D333*$C$4/'Inser. dati e pres. risult.'!$C$22+E333</f>
        <v>2.1866851916965624</v>
      </c>
      <c r="E334" s="6">
        <f>D334*(1-'Inser. dati e pres. risult.'!$H$71)*C$4/'Inser. dati e pres. risult.'!$C$22</f>
        <v>2.513431254823637E-5</v>
      </c>
      <c r="F334" s="5">
        <f t="shared" si="158"/>
        <v>97.813314808303431</v>
      </c>
      <c r="G334" s="2">
        <f>('Inser. dati e pres. risult.'!$C$15*'Inser. dati e pres. risult.'!$D$71/60+G333)*EXP(-'Inser. dati e pres. risult.'!$D$76*(B334-B333))</f>
        <v>50.927234951548414</v>
      </c>
      <c r="H334" s="8">
        <f>G334/'Inser. dati e pres. risult.'!$C$22</f>
        <v>0.17561115500533936</v>
      </c>
      <c r="I334" s="8">
        <f>H334*'Inser. dati e pres. risult.'!$D$75</f>
        <v>7.9025019752402711E-2</v>
      </c>
      <c r="J334" s="9">
        <f t="shared" si="159"/>
        <v>7.5983194515816477E-2</v>
      </c>
      <c r="K334" s="7">
        <f t="shared" si="160"/>
        <v>1.1136183052260251</v>
      </c>
      <c r="L334" s="8">
        <f>K334/'Inser. dati e pres. risult.'!$C$22</f>
        <v>3.8400631214690522E-3</v>
      </c>
      <c r="M334" s="8">
        <f>L334*'Inser. dati e pres. risult.'!$D$75</f>
        <v>1.7280284046610735E-3</v>
      </c>
      <c r="N334" s="9">
        <f t="shared" si="161"/>
        <v>1.7265362232118386E-3</v>
      </c>
      <c r="O334" s="2">
        <f t="shared" si="162"/>
        <v>5.5166666666666666</v>
      </c>
      <c r="P334" s="9">
        <f t="shared" si="174"/>
        <v>0.97727739358401877</v>
      </c>
      <c r="Q334" s="9">
        <f t="shared" si="175"/>
        <v>0.99208722807699845</v>
      </c>
      <c r="R334" s="35">
        <f t="shared" si="176"/>
        <v>-0.97745719238608464</v>
      </c>
      <c r="T334" s="2">
        <f t="shared" si="177"/>
        <v>5.5166666666666666</v>
      </c>
      <c r="U334" s="4">
        <f t="shared" si="163"/>
        <v>441.33333333333331</v>
      </c>
      <c r="V334" s="7">
        <f>V333-V333*U$4/'Inser. dati e pres. risult.'!$C$22+W333</f>
        <v>21.787811965268251</v>
      </c>
      <c r="W334" s="6">
        <f>V334*(1-'Inser. dati e pres. risult.'!$H$71)*U$4/'Inser. dati e pres. risult.'!$C$22</f>
        <v>1.0017384811617595E-4</v>
      </c>
      <c r="X334" s="5">
        <f t="shared" si="164"/>
        <v>78.212188034731753</v>
      </c>
      <c r="Y334" s="2">
        <f>('Inser. dati e pres. risult.'!$C$15*'Inser. dati e pres. risult.'!$D$71/60+Y333)*EXP(-'Inser. dati e pres. risult.'!$D$76*(T334-T333))</f>
        <v>50.927234951548414</v>
      </c>
      <c r="Z334" s="8">
        <f>Y334/'Inser. dati e pres. risult.'!$C$22</f>
        <v>0.17561115500533936</v>
      </c>
      <c r="AA334" s="8">
        <f>Z334*'Inser. dati e pres. risult.'!$D$75</f>
        <v>7.9025019752402711E-2</v>
      </c>
      <c r="AB334" s="9">
        <f t="shared" si="165"/>
        <v>7.5983194515816477E-2</v>
      </c>
      <c r="AC334" s="7">
        <f t="shared" si="166"/>
        <v>11.095930190353741</v>
      </c>
      <c r="AD334" s="8">
        <f>AC334/'Inser. dati e pres. risult.'!$C$22</f>
        <v>3.8261828242599105E-2</v>
      </c>
      <c r="AE334" s="8">
        <f>AD334*'Inser. dati e pres. risult.'!$D$75</f>
        <v>1.7217822709169599E-2</v>
      </c>
      <c r="AF334" s="9">
        <f t="shared" si="167"/>
        <v>1.7070443064196139E-2</v>
      </c>
      <c r="AG334" s="2">
        <f t="shared" si="186"/>
        <v>5.5166666666666666</v>
      </c>
      <c r="AH334" s="9">
        <f t="shared" si="178"/>
        <v>0.77533922898381435</v>
      </c>
      <c r="AI334" s="9">
        <f t="shared" si="179"/>
        <v>0.99208722807699845</v>
      </c>
      <c r="AJ334" s="35">
        <f t="shared" si="180"/>
        <v>-0.77711691842491115</v>
      </c>
      <c r="AL334" s="2">
        <f t="shared" si="181"/>
        <v>5.5166666666666666</v>
      </c>
      <c r="AM334" s="4">
        <f t="shared" si="168"/>
        <v>717.16666666666663</v>
      </c>
      <c r="AN334" s="7">
        <f>AN333-AN333*AM$4/'Inser. dati e pres. risult.'!$C$22+AO333</f>
        <v>8.3761537218833588</v>
      </c>
      <c r="AO334" s="6">
        <f>AN334*(1-'Inser. dati e pres. risult.'!$H$71)*AM$4/'Inser. dati e pres. risult.'!$C$22</f>
        <v>6.2580458841657324E-5</v>
      </c>
      <c r="AP334" s="5">
        <f t="shared" si="169"/>
        <v>91.623846278116645</v>
      </c>
      <c r="AQ334" s="2">
        <f>('Inser. dati e pres. risult.'!$C$15*'Inser. dati e pres. risult.'!$D$71/60+AQ333)*EXP(-'Inser. dati e pres. risult.'!$D$76*(AL334-AL333))</f>
        <v>50.927234951548414</v>
      </c>
      <c r="AR334" s="8">
        <f>AQ334/'Inser. dati e pres. risult.'!$C$22</f>
        <v>0.17561115500533936</v>
      </c>
      <c r="AS334" s="8">
        <f>AR334*'Inser. dati e pres. risult.'!$D$75</f>
        <v>7.9025019752402711E-2</v>
      </c>
      <c r="AT334" s="9">
        <f t="shared" si="170"/>
        <v>7.5983194515816477E-2</v>
      </c>
      <c r="AU334" s="7">
        <f t="shared" si="171"/>
        <v>4.2657434858464054</v>
      </c>
      <c r="AV334" s="8">
        <f>AU334/'Inser. dati e pres. risult.'!$C$22</f>
        <v>1.4709460296022088E-2</v>
      </c>
      <c r="AW334" s="8">
        <f>AV334*'Inser. dati e pres. risult.'!$D$75</f>
        <v>6.6192571332099395E-3</v>
      </c>
      <c r="AX334" s="9">
        <f t="shared" si="172"/>
        <v>6.5973981074750609E-3</v>
      </c>
      <c r="AY334" s="2">
        <f t="shared" si="187"/>
        <v>5.5166666666666666</v>
      </c>
      <c r="AZ334" s="9">
        <f t="shared" si="182"/>
        <v>0.91317293054713877</v>
      </c>
      <c r="BA334" s="9">
        <f t="shared" si="183"/>
        <v>0.99208722807699845</v>
      </c>
      <c r="BB334" s="35">
        <f t="shared" si="184"/>
        <v>-0.9138599733444619</v>
      </c>
    </row>
    <row r="335" spans="1:54" x14ac:dyDescent="0.2">
      <c r="A335">
        <f t="shared" si="185"/>
        <v>332</v>
      </c>
      <c r="B335" s="2">
        <f t="shared" si="173"/>
        <v>5.5333333333333332</v>
      </c>
      <c r="C335" s="4">
        <f t="shared" si="157"/>
        <v>1106.6666666666667</v>
      </c>
      <c r="D335" s="7">
        <f>D334-D334*$C$4/'Inser. dati e pres. risult.'!$C$22+E334</f>
        <v>2.1615760134608744</v>
      </c>
      <c r="E335" s="6">
        <f>D335*(1-'Inser. dati e pres. risult.'!$H$71)*C$4/'Inser. dati e pres. risult.'!$C$22</f>
        <v>2.4845701304148004E-5</v>
      </c>
      <c r="F335" s="5">
        <f t="shared" si="158"/>
        <v>97.838423986539127</v>
      </c>
      <c r="G335" s="2">
        <f>('Inser. dati e pres. risult.'!$C$15*'Inser. dati e pres. risult.'!$D$71/60+G334)*EXP(-'Inser. dati e pres. risult.'!$D$76*(B335-B334))</f>
        <v>50.933321451564623</v>
      </c>
      <c r="H335" s="8">
        <f>G335/'Inser. dati e pres. risult.'!$C$22</f>
        <v>0.17563214293642973</v>
      </c>
      <c r="I335" s="8">
        <f>H335*'Inser. dati e pres. risult.'!$D$75</f>
        <v>7.9034464321393383E-2</v>
      </c>
      <c r="J335" s="9">
        <f t="shared" si="159"/>
        <v>7.5991921415073493E-2</v>
      </c>
      <c r="K335" s="7">
        <f t="shared" si="160"/>
        <v>1.1009624593559431</v>
      </c>
      <c r="L335" s="8">
        <f>K335/'Inser. dati e pres. risult.'!$C$22</f>
        <v>3.7964222736411829E-3</v>
      </c>
      <c r="M335" s="8">
        <f>L335*'Inser. dati e pres. risult.'!$D$75</f>
        <v>1.7083900231385323E-3</v>
      </c>
      <c r="N335" s="9">
        <f t="shared" si="161"/>
        <v>1.7069315555650055E-3</v>
      </c>
      <c r="O335" s="2">
        <f t="shared" si="162"/>
        <v>5.5333333333333332</v>
      </c>
      <c r="P335" s="9">
        <f t="shared" si="174"/>
        <v>0.97753798662042479</v>
      </c>
      <c r="Q335" s="9">
        <f t="shared" si="175"/>
        <v>0.99220117228990989</v>
      </c>
      <c r="R335" s="35">
        <f t="shared" si="176"/>
        <v>-0.97771316399279384</v>
      </c>
      <c r="T335" s="2">
        <f t="shared" si="177"/>
        <v>5.5333333333333332</v>
      </c>
      <c r="U335" s="4">
        <f t="shared" si="163"/>
        <v>442.66666666666663</v>
      </c>
      <c r="V335" s="7">
        <f>V334-V334*U$4/'Inser. dati e pres. risult.'!$C$22+W334</f>
        <v>21.687738291000194</v>
      </c>
      <c r="W335" s="6">
        <f>V335*(1-'Inser. dati e pres. risult.'!$H$71)*U$4/'Inser. dati e pres. risult.'!$C$22</f>
        <v>9.9713739268966504E-5</v>
      </c>
      <c r="X335" s="5">
        <f t="shared" si="164"/>
        <v>78.312261708999813</v>
      </c>
      <c r="Y335" s="2">
        <f>('Inser. dati e pres. risult.'!$C$15*'Inser. dati e pres. risult.'!$D$71/60+Y334)*EXP(-'Inser. dati e pres. risult.'!$D$76*(T335-T334))</f>
        <v>50.933321451564623</v>
      </c>
      <c r="Z335" s="8">
        <f>Y335/'Inser. dati e pres. risult.'!$C$22</f>
        <v>0.17563214293642973</v>
      </c>
      <c r="AA335" s="8">
        <f>Z335*'Inser. dati e pres. risult.'!$D$75</f>
        <v>7.9034464321393383E-2</v>
      </c>
      <c r="AB335" s="9">
        <f t="shared" si="165"/>
        <v>7.5991921415073493E-2</v>
      </c>
      <c r="AC335" s="7">
        <f t="shared" si="166"/>
        <v>11.046285459329196</v>
      </c>
      <c r="AD335" s="8">
        <f>AC335/'Inser. dati e pres. risult.'!$C$22</f>
        <v>3.8090639514928262E-2</v>
      </c>
      <c r="AE335" s="8">
        <f>AD335*'Inser. dati e pres. risult.'!$D$75</f>
        <v>1.7140787781717719E-2</v>
      </c>
      <c r="AF335" s="9">
        <f t="shared" si="167"/>
        <v>1.6994720240473549E-2</v>
      </c>
      <c r="AG335" s="2">
        <f t="shared" si="186"/>
        <v>5.5333333333333332</v>
      </c>
      <c r="AH335" s="9">
        <f t="shared" si="178"/>
        <v>0.77636148785280568</v>
      </c>
      <c r="AI335" s="9">
        <f t="shared" si="179"/>
        <v>0.99220117228990989</v>
      </c>
      <c r="AJ335" s="35">
        <f t="shared" si="180"/>
        <v>-0.77810560607838253</v>
      </c>
      <c r="AL335" s="2">
        <f t="shared" si="181"/>
        <v>5.5333333333333332</v>
      </c>
      <c r="AM335" s="4">
        <f t="shared" si="168"/>
        <v>719.33333333333337</v>
      </c>
      <c r="AN335" s="7">
        <f>AN334-AN334*AM$4/'Inser. dati e pres. risult.'!$C$22+AO334</f>
        <v>8.3136358435005437</v>
      </c>
      <c r="AO335" s="6">
        <f>AN335*(1-'Inser. dati e pres. risult.'!$H$71)*AM$4/'Inser. dati e pres. risult.'!$C$22</f>
        <v>6.2113371244544336E-5</v>
      </c>
      <c r="AP335" s="5">
        <f t="shared" si="169"/>
        <v>91.686364156499451</v>
      </c>
      <c r="AQ335" s="2">
        <f>('Inser. dati e pres. risult.'!$C$15*'Inser. dati e pres. risult.'!$D$71/60+AQ334)*EXP(-'Inser. dati e pres. risult.'!$D$76*(AL335-AL334))</f>
        <v>50.933321451564623</v>
      </c>
      <c r="AR335" s="8">
        <f>AQ335/'Inser. dati e pres. risult.'!$C$22</f>
        <v>0.17563214293642973</v>
      </c>
      <c r="AS335" s="8">
        <f>AR335*'Inser. dati e pres. risult.'!$D$75</f>
        <v>7.9034464321393383E-2</v>
      </c>
      <c r="AT335" s="9">
        <f t="shared" si="170"/>
        <v>7.5991921415073493E-2</v>
      </c>
      <c r="AU335" s="7">
        <f t="shared" si="171"/>
        <v>4.2344108684826276</v>
      </c>
      <c r="AV335" s="8">
        <f>AU335/'Inser. dati e pres. risult.'!$C$22</f>
        <v>1.460141678787113E-2</v>
      </c>
      <c r="AW335" s="8">
        <f>AV335*'Inser. dati e pres. risult.'!$D$75</f>
        <v>6.5706375545420085E-3</v>
      </c>
      <c r="AX335" s="9">
        <f t="shared" si="172"/>
        <v>6.5490981173703666E-3</v>
      </c>
      <c r="AY335" s="2">
        <f t="shared" si="187"/>
        <v>5.5333333333333332</v>
      </c>
      <c r="AZ335" s="9">
        <f t="shared" si="182"/>
        <v>0.91381849550034788</v>
      </c>
      <c r="BA335" s="9">
        <f t="shared" si="183"/>
        <v>0.99220117228990989</v>
      </c>
      <c r="BB335" s="35">
        <f t="shared" si="184"/>
        <v>-0.91449061020573708</v>
      </c>
    </row>
    <row r="336" spans="1:54" x14ac:dyDescent="0.2">
      <c r="A336">
        <f t="shared" si="185"/>
        <v>333</v>
      </c>
      <c r="B336" s="2">
        <f t="shared" si="173"/>
        <v>5.55</v>
      </c>
      <c r="C336" s="4">
        <f t="shared" si="157"/>
        <v>1110</v>
      </c>
      <c r="D336" s="7">
        <f>D335-D335*$C$4/'Inser. dati e pres. risult.'!$C$22+E335</f>
        <v>2.1367551578580306</v>
      </c>
      <c r="E336" s="6">
        <f>D336*(1-'Inser. dati e pres. risult.'!$H$71)*C$4/'Inser. dati e pres. risult.'!$C$22</f>
        <v>2.4560404113310718E-5</v>
      </c>
      <c r="F336" s="5">
        <f t="shared" si="158"/>
        <v>97.863244842141967</v>
      </c>
      <c r="G336" s="2">
        <f>('Inser. dati e pres. risult.'!$C$15*'Inser. dati e pres. risult.'!$D$71/60+G335)*EXP(-'Inser. dati e pres. risult.'!$D$76*(B336-B335))</f>
        <v>50.939320334092514</v>
      </c>
      <c r="H336" s="8">
        <f>G336/'Inser. dati e pres. risult.'!$C$22</f>
        <v>0.17565282873825006</v>
      </c>
      <c r="I336" s="8">
        <f>H336*'Inser. dati e pres. risult.'!$D$75</f>
        <v>7.9043772932212528E-2</v>
      </c>
      <c r="J336" s="9">
        <f t="shared" si="159"/>
        <v>7.6000522606638143E-2</v>
      </c>
      <c r="K336" s="7">
        <f t="shared" si="160"/>
        <v>1.0884485546165463</v>
      </c>
      <c r="L336" s="8">
        <f>K336/'Inser. dati e pres. risult.'!$C$22</f>
        <v>3.7532708779880906E-3</v>
      </c>
      <c r="M336" s="8">
        <f>L336*'Inser. dati e pres. risult.'!$D$75</f>
        <v>1.6889718950946408E-3</v>
      </c>
      <c r="N336" s="9">
        <f t="shared" si="161"/>
        <v>1.6875463847253469E-3</v>
      </c>
      <c r="O336" s="2">
        <f t="shared" si="162"/>
        <v>5.55</v>
      </c>
      <c r="P336" s="9">
        <f t="shared" si="174"/>
        <v>0.97779559499268565</v>
      </c>
      <c r="Q336" s="9">
        <f t="shared" si="175"/>
        <v>0.99231347517940938</v>
      </c>
      <c r="R336" s="35">
        <f t="shared" si="176"/>
        <v>-0.97796626970290079</v>
      </c>
      <c r="T336" s="2">
        <f t="shared" si="177"/>
        <v>5.55</v>
      </c>
      <c r="U336" s="4">
        <f t="shared" si="163"/>
        <v>444</v>
      </c>
      <c r="V336" s="7">
        <f>V335-V335*U$4/'Inser. dati e pres. risult.'!$C$22+W335</f>
        <v>21.588124265470494</v>
      </c>
      <c r="W336" s="6">
        <f>V336*(1-'Inser. dati e pres. risult.'!$H$71)*U$4/'Inser. dati e pres. risult.'!$C$22</f>
        <v>9.9255743749289719E-5</v>
      </c>
      <c r="X336" s="5">
        <f t="shared" si="164"/>
        <v>78.411875734529502</v>
      </c>
      <c r="Y336" s="2">
        <f>('Inser. dati e pres. risult.'!$C$15*'Inser. dati e pres. risult.'!$D$71/60+Y335)*EXP(-'Inser. dati e pres. risult.'!$D$76*(T336-T335))</f>
        <v>50.939320334092514</v>
      </c>
      <c r="Z336" s="8">
        <f>Y336/'Inser. dati e pres. risult.'!$C$22</f>
        <v>0.17565282873825006</v>
      </c>
      <c r="AA336" s="8">
        <f>Z336*'Inser. dati e pres. risult.'!$D$75</f>
        <v>7.9043772932212528E-2</v>
      </c>
      <c r="AB336" s="9">
        <f t="shared" si="165"/>
        <v>7.6000522606638143E-2</v>
      </c>
      <c r="AC336" s="7">
        <f t="shared" si="166"/>
        <v>10.996843773709973</v>
      </c>
      <c r="AD336" s="8">
        <f>AC336/'Inser. dati e pres. risult.'!$C$22</f>
        <v>3.7920150943827495E-2</v>
      </c>
      <c r="AE336" s="8">
        <f>AD336*'Inser. dati e pres. risult.'!$D$75</f>
        <v>1.7064067924722374E-2</v>
      </c>
      <c r="AF336" s="9">
        <f t="shared" si="167"/>
        <v>1.6919301322957492E-2</v>
      </c>
      <c r="AG336" s="2">
        <f t="shared" si="186"/>
        <v>5.55</v>
      </c>
      <c r="AH336" s="9">
        <f t="shared" si="178"/>
        <v>0.77737914500235683</v>
      </c>
      <c r="AI336" s="9">
        <f t="shared" si="179"/>
        <v>0.99231347517940938</v>
      </c>
      <c r="AJ336" s="35">
        <f t="shared" si="180"/>
        <v>-0.77909032572987735</v>
      </c>
      <c r="AL336" s="2">
        <f t="shared" si="181"/>
        <v>5.55</v>
      </c>
      <c r="AM336" s="4">
        <f t="shared" si="168"/>
        <v>721.5</v>
      </c>
      <c r="AN336" s="7">
        <f>AN335-AN335*AM$4/'Inser. dati e pres. risult.'!$C$22+AO335</f>
        <v>8.2515845856272438</v>
      </c>
      <c r="AO336" s="6">
        <f>AN336*(1-'Inser. dati e pres. risult.'!$H$71)*AM$4/'Inser. dati e pres. risult.'!$C$22</f>
        <v>6.1649769892617383E-5</v>
      </c>
      <c r="AP336" s="5">
        <f t="shared" si="169"/>
        <v>91.748415414372758</v>
      </c>
      <c r="AQ336" s="2">
        <f>('Inser. dati e pres. risult.'!$C$15*'Inser. dati e pres. risult.'!$D$71/60+AQ335)*EXP(-'Inser. dati e pres. risult.'!$D$76*(AL336-AL335))</f>
        <v>50.939320334092514</v>
      </c>
      <c r="AR336" s="8">
        <f>AQ336/'Inser. dati e pres. risult.'!$C$22</f>
        <v>0.17565282873825006</v>
      </c>
      <c r="AS336" s="8">
        <f>AR336*'Inser. dati e pres. risult.'!$D$75</f>
        <v>7.9043772932212528E-2</v>
      </c>
      <c r="AT336" s="9">
        <f t="shared" si="170"/>
        <v>7.6000522606638143E-2</v>
      </c>
      <c r="AU336" s="7">
        <f t="shared" si="171"/>
        <v>4.2033011047112616</v>
      </c>
      <c r="AV336" s="8">
        <f>AU336/'Inser. dati e pres. risult.'!$C$22</f>
        <v>1.4494141740383661E-2</v>
      </c>
      <c r="AW336" s="8">
        <f>AV336*'Inser. dati e pres. risult.'!$D$75</f>
        <v>6.5223637831726472E-3</v>
      </c>
      <c r="AX336" s="9">
        <f t="shared" si="172"/>
        <v>6.5011393380999261E-3</v>
      </c>
      <c r="AY336" s="2">
        <f t="shared" si="187"/>
        <v>5.55</v>
      </c>
      <c r="AZ336" s="9">
        <f t="shared" si="182"/>
        <v>0.91445928113220509</v>
      </c>
      <c r="BA336" s="9">
        <f t="shared" si="183"/>
        <v>0.99231347517940938</v>
      </c>
      <c r="BB336" s="35">
        <f t="shared" si="184"/>
        <v>-0.91511679199095353</v>
      </c>
    </row>
    <row r="337" spans="1:54" x14ac:dyDescent="0.2">
      <c r="A337">
        <f t="shared" si="185"/>
        <v>334</v>
      </c>
      <c r="B337" s="2">
        <f t="shared" si="173"/>
        <v>5.5666666666666664</v>
      </c>
      <c r="C337" s="4">
        <f t="shared" si="157"/>
        <v>1113.3333333333333</v>
      </c>
      <c r="D337" s="7">
        <f>D336-D336*$C$4/'Inser. dati e pres. risult.'!$C$22+E336</f>
        <v>2.1122193141488332</v>
      </c>
      <c r="E337" s="6">
        <f>D337*(1-'Inser. dati e pres. risult.'!$H$71)*C$4/'Inser. dati e pres. risult.'!$C$22</f>
        <v>2.4278382921250982E-5</v>
      </c>
      <c r="F337" s="5">
        <f t="shared" si="158"/>
        <v>97.887780685851169</v>
      </c>
      <c r="G337" s="2">
        <f>('Inser. dati e pres. risult.'!$C$15*'Inser. dati e pres. risult.'!$D$71/60+G336)*EXP(-'Inser. dati e pres. risult.'!$D$76*(B337-B336))</f>
        <v>50.945232860419239</v>
      </c>
      <c r="H337" s="8">
        <f>G337/'Inser. dati e pres. risult.'!$C$22</f>
        <v>0.17567321676006634</v>
      </c>
      <c r="I337" s="8">
        <f>H337*'Inser. dati e pres. risult.'!$D$75</f>
        <v>7.905294754202985E-2</v>
      </c>
      <c r="J337" s="9">
        <f t="shared" si="159"/>
        <v>7.6008999902426599E-2</v>
      </c>
      <c r="K337" s="7">
        <f t="shared" si="160"/>
        <v>1.0760750481158734</v>
      </c>
      <c r="L337" s="8">
        <f>K337/'Inser. dati e pres. risult.'!$C$22</f>
        <v>3.710603614192667E-3</v>
      </c>
      <c r="M337" s="8">
        <f>L337*'Inser. dati e pres. risult.'!$D$75</f>
        <v>1.6697716263867001E-3</v>
      </c>
      <c r="N337" s="9">
        <f t="shared" si="161"/>
        <v>1.6683783333462099E-3</v>
      </c>
      <c r="O337" s="2">
        <f t="shared" si="162"/>
        <v>5.5666666666666664</v>
      </c>
      <c r="P337" s="9">
        <f t="shared" si="174"/>
        <v>0.97805025279259139</v>
      </c>
      <c r="Q337" s="9">
        <f t="shared" si="175"/>
        <v>0.99242416040308223</v>
      </c>
      <c r="R337" s="35">
        <f t="shared" si="176"/>
        <v>-0.97821654055662766</v>
      </c>
      <c r="T337" s="2">
        <f t="shared" si="177"/>
        <v>5.5666666666666664</v>
      </c>
      <c r="U337" s="4">
        <f t="shared" si="163"/>
        <v>445.33333333333331</v>
      </c>
      <c r="V337" s="7">
        <f>V336-V336*U$4/'Inser. dati e pres. risult.'!$C$22+W336</f>
        <v>21.488967777464953</v>
      </c>
      <c r="W337" s="6">
        <f>V337*(1-'Inser. dati e pres. risult.'!$H$71)*U$4/'Inser. dati e pres. risult.'!$C$22</f>
        <v>9.8799851850413668E-5</v>
      </c>
      <c r="X337" s="5">
        <f t="shared" si="164"/>
        <v>78.51103222253505</v>
      </c>
      <c r="Y337" s="2">
        <f>('Inser. dati e pres. risult.'!$C$15*'Inser. dati e pres. risult.'!$D$71/60+Y336)*EXP(-'Inser. dati e pres. risult.'!$D$76*(T337-T336))</f>
        <v>50.945232860419239</v>
      </c>
      <c r="Z337" s="8">
        <f>Y337/'Inser. dati e pres. risult.'!$C$22</f>
        <v>0.17567321676006634</v>
      </c>
      <c r="AA337" s="8">
        <f>Z337*'Inser. dati e pres. risult.'!$D$75</f>
        <v>7.905294754202985E-2</v>
      </c>
      <c r="AB337" s="9">
        <f t="shared" si="165"/>
        <v>7.6008999902426599E-2</v>
      </c>
      <c r="AC337" s="7">
        <f t="shared" si="166"/>
        <v>10.947604673529977</v>
      </c>
      <c r="AD337" s="8">
        <f>AC337/'Inser. dati e pres. risult.'!$C$22</f>
        <v>3.7750360943206815E-2</v>
      </c>
      <c r="AE337" s="8">
        <f>AD337*'Inser. dati e pres. risult.'!$D$75</f>
        <v>1.6987662424443068E-2</v>
      </c>
      <c r="AF337" s="9">
        <f t="shared" si="167"/>
        <v>1.6844185680772616E-2</v>
      </c>
      <c r="AG337" s="2">
        <f t="shared" si="186"/>
        <v>5.5666666666666664</v>
      </c>
      <c r="AH337" s="9">
        <f t="shared" si="178"/>
        <v>0.7783922206265621</v>
      </c>
      <c r="AI337" s="9">
        <f t="shared" si="179"/>
        <v>0.99242416040308223</v>
      </c>
      <c r="AJ337" s="35">
        <f t="shared" si="180"/>
        <v>-0.78007108561652438</v>
      </c>
      <c r="AL337" s="2">
        <f t="shared" si="181"/>
        <v>5.5666666666666664</v>
      </c>
      <c r="AM337" s="4">
        <f t="shared" si="168"/>
        <v>723.66666666666663</v>
      </c>
      <c r="AN337" s="7">
        <f>AN336-AN336*AM$4/'Inser. dati e pres. risult.'!$C$22+AO336</f>
        <v>8.1899964655045174</v>
      </c>
      <c r="AO337" s="6">
        <f>AN337*(1-'Inser. dati e pres. risult.'!$H$71)*AM$4/'Inser. dati e pres. risult.'!$C$22</f>
        <v>6.1189628765263691E-5</v>
      </c>
      <c r="AP337" s="5">
        <f t="shared" si="169"/>
        <v>91.810003534495479</v>
      </c>
      <c r="AQ337" s="2">
        <f>('Inser. dati e pres. risult.'!$C$15*'Inser. dati e pres. risult.'!$D$71/60+AQ336)*EXP(-'Inser. dati e pres. risult.'!$D$76*(AL337-AL336))</f>
        <v>50.945232860419239</v>
      </c>
      <c r="AR337" s="8">
        <f>AQ337/'Inser. dati e pres. risult.'!$C$22</f>
        <v>0.17567321676006634</v>
      </c>
      <c r="AS337" s="8">
        <f>AR337*'Inser. dati e pres. risult.'!$D$75</f>
        <v>7.905294754202985E-2</v>
      </c>
      <c r="AT337" s="9">
        <f t="shared" si="170"/>
        <v>7.6008999902426599E-2</v>
      </c>
      <c r="AU337" s="7">
        <f t="shared" si="171"/>
        <v>4.1724127706113814</v>
      </c>
      <c r="AV337" s="8">
        <f>AU337/'Inser. dati e pres. risult.'!$C$22</f>
        <v>1.4387630243487522E-2</v>
      </c>
      <c r="AW337" s="8">
        <f>AV337*'Inser. dati e pres. risult.'!$D$75</f>
        <v>6.4744336095693853E-3</v>
      </c>
      <c r="AX337" s="9">
        <f t="shared" si="172"/>
        <v>6.453519624032289E-3</v>
      </c>
      <c r="AY337" s="2">
        <f t="shared" si="187"/>
        <v>5.5666666666666664</v>
      </c>
      <c r="AZ337" s="9">
        <f t="shared" si="182"/>
        <v>0.91509532249711578</v>
      </c>
      <c r="BA337" s="9">
        <f t="shared" si="183"/>
        <v>0.99242416040308223</v>
      </c>
      <c r="BB337" s="35">
        <f t="shared" si="184"/>
        <v>-0.91573854671490562</v>
      </c>
    </row>
    <row r="338" spans="1:54" x14ac:dyDescent="0.2">
      <c r="A338">
        <f t="shared" si="185"/>
        <v>335</v>
      </c>
      <c r="B338" s="2">
        <f t="shared" si="173"/>
        <v>5.583333333333333</v>
      </c>
      <c r="C338" s="4">
        <f t="shared" si="157"/>
        <v>1116.6666666666665</v>
      </c>
      <c r="D338" s="7">
        <f>D337-D337*$C$4/'Inser. dati e pres. risult.'!$C$22+E337</f>
        <v>2.0879652096105037</v>
      </c>
      <c r="E338" s="6">
        <f>D338*(1-'Inser. dati e pres. risult.'!$H$71)*C$4/'Inser. dati e pres. risult.'!$C$22</f>
        <v>2.3999600110465581E-5</v>
      </c>
      <c r="F338" s="5">
        <f t="shared" si="158"/>
        <v>97.912034790389498</v>
      </c>
      <c r="G338" s="2">
        <f>('Inser. dati e pres. risult.'!$C$15*'Inser. dati e pres. risult.'!$D$71/60+G337)*EXP(-'Inser. dati e pres. risult.'!$D$76*(B338-B337))</f>
        <v>50.951060273675232</v>
      </c>
      <c r="H338" s="8">
        <f>G338/'Inser. dati e pres. risult.'!$C$22</f>
        <v>0.17569331128853527</v>
      </c>
      <c r="I338" s="8">
        <f>H338*'Inser. dati e pres. risult.'!$D$75</f>
        <v>7.9061990079840869E-2</v>
      </c>
      <c r="J338" s="9">
        <f t="shared" si="159"/>
        <v>7.6017355088205951E-2</v>
      </c>
      <c r="K338" s="7">
        <f t="shared" si="160"/>
        <v>1.0638404124420171</v>
      </c>
      <c r="L338" s="8">
        <f>K338/'Inser. dati e pres. risult.'!$C$22</f>
        <v>3.6684152153173004E-3</v>
      </c>
      <c r="M338" s="8">
        <f>L338*'Inser. dati e pres. risult.'!$D$75</f>
        <v>1.6507868468927853E-3</v>
      </c>
      <c r="N338" s="9">
        <f t="shared" si="161"/>
        <v>1.6494250477356864E-3</v>
      </c>
      <c r="O338" s="2">
        <f t="shared" si="162"/>
        <v>5.583333333333333</v>
      </c>
      <c r="P338" s="9">
        <f t="shared" si="174"/>
        <v>0.97830199372469884</v>
      </c>
      <c r="Q338" s="9">
        <f t="shared" si="175"/>
        <v>0.99253325127709358</v>
      </c>
      <c r="R338" s="35">
        <f t="shared" si="176"/>
        <v>-0.97846400728534455</v>
      </c>
      <c r="T338" s="2">
        <f t="shared" si="177"/>
        <v>5.583333333333333</v>
      </c>
      <c r="U338" s="4">
        <f t="shared" si="163"/>
        <v>446.66666666666663</v>
      </c>
      <c r="V338" s="7">
        <f>V337-V337*U$4/'Inser. dati e pres. risult.'!$C$22+W337</f>
        <v>21.390266725466393</v>
      </c>
      <c r="W338" s="6">
        <f>V338*(1-'Inser. dati e pres. risult.'!$H$71)*U$4/'Inser. dati e pres. risult.'!$C$22</f>
        <v>9.8346053910190382E-5</v>
      </c>
      <c r="X338" s="5">
        <f t="shared" si="164"/>
        <v>78.60973327453361</v>
      </c>
      <c r="Y338" s="2">
        <f>('Inser. dati e pres. risult.'!$C$15*'Inser. dati e pres. risult.'!$D$71/60+Y337)*EXP(-'Inser. dati e pres. risult.'!$D$76*(T338-T337))</f>
        <v>50.951060273675232</v>
      </c>
      <c r="Z338" s="8">
        <f>Y338/'Inser. dati e pres. risult.'!$C$22</f>
        <v>0.17569331128853527</v>
      </c>
      <c r="AA338" s="8">
        <f>Z338*'Inser. dati e pres. risult.'!$D$75</f>
        <v>7.9061990079840869E-2</v>
      </c>
      <c r="AB338" s="9">
        <f t="shared" si="165"/>
        <v>7.6017355088205951E-2</v>
      </c>
      <c r="AC338" s="7">
        <f t="shared" si="166"/>
        <v>10.89856769199228</v>
      </c>
      <c r="AD338" s="8">
        <f>AC338/'Inser. dati e pres. risult.'!$C$22</f>
        <v>3.7581267903421658E-2</v>
      </c>
      <c r="AE338" s="8">
        <f>AD338*'Inser. dati e pres. risult.'!$D$75</f>
        <v>1.6911570556539746E-2</v>
      </c>
      <c r="AF338" s="9">
        <f t="shared" si="167"/>
        <v>1.6769372672126304E-2</v>
      </c>
      <c r="AG338" s="2">
        <f t="shared" si="186"/>
        <v>5.583333333333333</v>
      </c>
      <c r="AH338" s="9">
        <f t="shared" si="178"/>
        <v>0.7794007348365628</v>
      </c>
      <c r="AI338" s="9">
        <f t="shared" si="179"/>
        <v>0.99253325127709358</v>
      </c>
      <c r="AJ338" s="35">
        <f t="shared" si="180"/>
        <v>-0.78104789411799602</v>
      </c>
      <c r="AL338" s="2">
        <f t="shared" si="181"/>
        <v>5.583333333333333</v>
      </c>
      <c r="AM338" s="4">
        <f t="shared" si="168"/>
        <v>725.83333333333326</v>
      </c>
      <c r="AN338" s="7">
        <f>AN337-AN337*AM$4/'Inser. dati e pres. risult.'!$C$22+AO337</f>
        <v>8.1288680263680178</v>
      </c>
      <c r="AO338" s="6">
        <f>AN338*(1-'Inser. dati e pres. risult.'!$H$71)*AM$4/'Inser. dati e pres. risult.'!$C$22</f>
        <v>6.0732922036082942E-5</v>
      </c>
      <c r="AP338" s="5">
        <f t="shared" si="169"/>
        <v>91.871131973631975</v>
      </c>
      <c r="AQ338" s="2">
        <f>('Inser. dati e pres. risult.'!$C$15*'Inser. dati e pres. risult.'!$D$71/60+AQ337)*EXP(-'Inser. dati e pres. risult.'!$D$76*(AL338-AL337))</f>
        <v>50.951060273675232</v>
      </c>
      <c r="AR338" s="8">
        <f>AQ338/'Inser. dati e pres. risult.'!$C$22</f>
        <v>0.17569331128853527</v>
      </c>
      <c r="AS338" s="8">
        <f>AR338*'Inser. dati e pres. risult.'!$D$75</f>
        <v>7.9061990079840869E-2</v>
      </c>
      <c r="AT338" s="9">
        <f t="shared" si="170"/>
        <v>7.6017355088205951E-2</v>
      </c>
      <c r="AU338" s="7">
        <f t="shared" si="171"/>
        <v>4.1417444476822824</v>
      </c>
      <c r="AV338" s="8">
        <f>AU338/'Inser. dati e pres. risult.'!$C$22</f>
        <v>1.4281877405800975E-2</v>
      </c>
      <c r="AW338" s="8">
        <f>AV338*'Inser. dati e pres. risult.'!$D$75</f>
        <v>6.4268448326104391E-3</v>
      </c>
      <c r="AX338" s="9">
        <f t="shared" si="172"/>
        <v>6.4062368371232692E-3</v>
      </c>
      <c r="AY338" s="2">
        <f t="shared" si="187"/>
        <v>5.583333333333333</v>
      </c>
      <c r="AZ338" s="9">
        <f t="shared" si="182"/>
        <v>0.91572665439767198</v>
      </c>
      <c r="BA338" s="9">
        <f t="shared" si="183"/>
        <v>0.99253325127709358</v>
      </c>
      <c r="BB338" s="35">
        <f t="shared" si="184"/>
        <v>-0.9163559022933232</v>
      </c>
    </row>
    <row r="339" spans="1:54" x14ac:dyDescent="0.2">
      <c r="A339">
        <f t="shared" si="185"/>
        <v>336</v>
      </c>
      <c r="B339" s="2">
        <f t="shared" si="173"/>
        <v>5.6</v>
      </c>
      <c r="C339" s="4">
        <f t="shared" si="157"/>
        <v>1120</v>
      </c>
      <c r="D339" s="7">
        <f>D338-D338*$C$4/'Inser. dati e pres. risult.'!$C$22+E338</f>
        <v>2.0639896091001484</v>
      </c>
      <c r="E339" s="6">
        <f>D339*(1-'Inser. dati e pres. risult.'!$H$71)*C$4/'Inser. dati e pres. risult.'!$C$22</f>
        <v>2.3724018495404025E-5</v>
      </c>
      <c r="F339" s="5">
        <f t="shared" si="158"/>
        <v>97.936010390899852</v>
      </c>
      <c r="G339" s="2">
        <f>('Inser. dati e pres. risult.'!$C$15*'Inser. dati e pres. risult.'!$D$71/60+G338)*EXP(-'Inser. dati e pres. risult.'!$D$76*(B339-B338))</f>
        <v>50.956803799095603</v>
      </c>
      <c r="H339" s="8">
        <f>G339/'Inser. dati e pres. risult.'!$C$22</f>
        <v>0.17571311654860552</v>
      </c>
      <c r="I339" s="8">
        <f>H339*'Inser. dati e pres. risult.'!$D$75</f>
        <v>7.9070902446872482E-2</v>
      </c>
      <c r="J339" s="9">
        <f t="shared" si="159"/>
        <v>7.6025589923972237E-2</v>
      </c>
      <c r="K339" s="7">
        <f t="shared" si="160"/>
        <v>1.0517431355428828</v>
      </c>
      <c r="L339" s="8">
        <f>K339/'Inser. dati e pres. risult.'!$C$22</f>
        <v>3.6267004673892511E-3</v>
      </c>
      <c r="M339" s="8">
        <f>L339*'Inser. dati e pres. risult.'!$D$75</f>
        <v>1.632015210325163E-3</v>
      </c>
      <c r="N339" s="9">
        <f t="shared" si="161"/>
        <v>1.6306841976778674E-3</v>
      </c>
      <c r="O339" s="2">
        <f t="shared" si="162"/>
        <v>5.6</v>
      </c>
      <c r="P339" s="9">
        <f t="shared" si="174"/>
        <v>0.97855085111067741</v>
      </c>
      <c r="Q339" s="9">
        <f t="shared" si="175"/>
        <v>0.99264077078112478</v>
      </c>
      <c r="R339" s="35">
        <f t="shared" si="176"/>
        <v>-0.97870870031390367</v>
      </c>
      <c r="T339" s="2">
        <f t="shared" si="177"/>
        <v>5.6</v>
      </c>
      <c r="U339" s="4">
        <f t="shared" si="163"/>
        <v>448</v>
      </c>
      <c r="V339" s="7">
        <f>V338-V338*U$4/'Inser. dati e pres. risult.'!$C$22+W338</f>
        <v>21.292019017610112</v>
      </c>
      <c r="W339" s="6">
        <f>V339*(1-'Inser. dati e pres. risult.'!$H$71)*U$4/'Inser. dati e pres. risult.'!$C$22</f>
        <v>9.7894340310851163E-5</v>
      </c>
      <c r="X339" s="5">
        <f t="shared" si="164"/>
        <v>78.707980982389884</v>
      </c>
      <c r="Y339" s="2">
        <f>('Inser. dati e pres. risult.'!$C$15*'Inser. dati e pres. risult.'!$D$71/60+Y338)*EXP(-'Inser. dati e pres. risult.'!$D$76*(T339-T338))</f>
        <v>50.956803799095603</v>
      </c>
      <c r="Z339" s="8">
        <f>Y339/'Inser. dati e pres. risult.'!$C$22</f>
        <v>0.17571311654860552</v>
      </c>
      <c r="AA339" s="8">
        <f>Z339*'Inser. dati e pres. risult.'!$D$75</f>
        <v>7.9070902446872482E-2</v>
      </c>
      <c r="AB339" s="9">
        <f t="shared" si="165"/>
        <v>7.6025589923972237E-2</v>
      </c>
      <c r="AC339" s="7">
        <f t="shared" si="166"/>
        <v>10.849732355669708</v>
      </c>
      <c r="AD339" s="8">
        <f>AC339/'Inser. dati e pres. risult.'!$C$22</f>
        <v>3.7412870191964515E-2</v>
      </c>
      <c r="AE339" s="8">
        <f>AD339*'Inser. dati e pres. risult.'!$D$75</f>
        <v>1.6835791586384031E-2</v>
      </c>
      <c r="AF339" s="9">
        <f t="shared" si="167"/>
        <v>1.669486164461309E-2</v>
      </c>
      <c r="AG339" s="2">
        <f t="shared" si="186"/>
        <v>5.6</v>
      </c>
      <c r="AH339" s="9">
        <f t="shared" si="178"/>
        <v>0.78040470766082271</v>
      </c>
      <c r="AI339" s="9">
        <f t="shared" si="179"/>
        <v>0.99264077078112478</v>
      </c>
      <c r="AJ339" s="35">
        <f t="shared" si="180"/>
        <v>-0.78202075975253271</v>
      </c>
      <c r="AL339" s="2">
        <f t="shared" si="181"/>
        <v>5.6</v>
      </c>
      <c r="AM339" s="4">
        <f t="shared" si="168"/>
        <v>728</v>
      </c>
      <c r="AN339" s="7">
        <f>AN338-AN338*AM$4/'Inser. dati e pres. risult.'!$C$22+AO338</f>
        <v>8.0681958372539704</v>
      </c>
      <c r="AO339" s="6">
        <f>AN339*(1-'Inser. dati e pres. risult.'!$H$71)*AM$4/'Inser. dati e pres. risult.'!$C$22</f>
        <v>6.027962407143776E-5</v>
      </c>
      <c r="AP339" s="5">
        <f t="shared" si="169"/>
        <v>91.931804162746033</v>
      </c>
      <c r="AQ339" s="2">
        <f>('Inser. dati e pres. risult.'!$C$15*'Inser. dati e pres. risult.'!$D$71/60+AQ338)*EXP(-'Inser. dati e pres. risult.'!$D$76*(AL339-AL338))</f>
        <v>50.956803799095603</v>
      </c>
      <c r="AR339" s="8">
        <f>AQ339/'Inser. dati e pres. risult.'!$C$22</f>
        <v>0.17571311654860552</v>
      </c>
      <c r="AS339" s="8">
        <f>AR339*'Inser. dati e pres. risult.'!$D$75</f>
        <v>7.9070902446872482E-2</v>
      </c>
      <c r="AT339" s="9">
        <f t="shared" si="170"/>
        <v>7.6025589923972237E-2</v>
      </c>
      <c r="AU339" s="7">
        <f t="shared" si="171"/>
        <v>4.1112947229163046</v>
      </c>
      <c r="AV339" s="8">
        <f>AU339/'Inser. dati e pres. risult.'!$C$22</f>
        <v>1.4176878354883809E-2</v>
      </c>
      <c r="AW339" s="8">
        <f>AV339*'Inser. dati e pres. risult.'!$D$75</f>
        <v>6.3795952596977139E-3</v>
      </c>
      <c r="AX339" s="9">
        <f t="shared" si="172"/>
        <v>6.3592888470376252E-3</v>
      </c>
      <c r="AY339" s="2">
        <f t="shared" si="187"/>
        <v>5.6</v>
      </c>
      <c r="AZ339" s="9">
        <f t="shared" si="182"/>
        <v>0.91635331138637532</v>
      </c>
      <c r="BA339" s="9">
        <f t="shared" si="183"/>
        <v>0.99264077078112478</v>
      </c>
      <c r="BB339" s="35">
        <f t="shared" si="184"/>
        <v>-0.91696888654128295</v>
      </c>
    </row>
    <row r="340" spans="1:54" x14ac:dyDescent="0.2">
      <c r="A340">
        <f t="shared" si="185"/>
        <v>337</v>
      </c>
      <c r="B340" s="2">
        <f t="shared" si="173"/>
        <v>5.6166666666666663</v>
      </c>
      <c r="C340" s="4">
        <f t="shared" si="157"/>
        <v>1123.3333333333333</v>
      </c>
      <c r="D340" s="7">
        <f>D339-D339*$C$4/'Inser. dati e pres. risult.'!$C$22+E339</f>
        <v>2.0402893146232399</v>
      </c>
      <c r="E340" s="6">
        <f>D340*(1-'Inser. dati e pres. risult.'!$H$71)*C$4/'Inser. dati e pres. risult.'!$C$22</f>
        <v>2.3451601317508525E-5</v>
      </c>
      <c r="F340" s="5">
        <f t="shared" si="158"/>
        <v>97.959710685376763</v>
      </c>
      <c r="G340" s="2">
        <f>('Inser. dati e pres. risult.'!$C$15*'Inser. dati e pres. risult.'!$D$71/60+G339)*EXP(-'Inser. dati e pres. risult.'!$D$76*(B340-B339))</f>
        <v>50.96246464427773</v>
      </c>
      <c r="H340" s="8">
        <f>G340/'Inser. dati e pres. risult.'!$C$22</f>
        <v>0.17573263670440598</v>
      </c>
      <c r="I340" s="8">
        <f>H340*'Inser. dati e pres. risult.'!$D$75</f>
        <v>7.9079686516982689E-2</v>
      </c>
      <c r="J340" s="9">
        <f t="shared" si="159"/>
        <v>7.6033706144323587E-2</v>
      </c>
      <c r="K340" s="7">
        <f t="shared" si="160"/>
        <v>1.0397817206058451</v>
      </c>
      <c r="L340" s="8">
        <f>K340/'Inser. dati e pres. risult.'!$C$22</f>
        <v>3.5854542089856726E-3</v>
      </c>
      <c r="M340" s="8">
        <f>L340*'Inser. dati e pres. risult.'!$D$75</f>
        <v>1.6134543940435526E-3</v>
      </c>
      <c r="N340" s="9">
        <f t="shared" si="161"/>
        <v>1.6121534762539858E-3</v>
      </c>
      <c r="O340" s="2">
        <f t="shared" si="162"/>
        <v>5.6166666666666663</v>
      </c>
      <c r="P340" s="9">
        <f t="shared" si="174"/>
        <v>0.97879685789360482</v>
      </c>
      <c r="Q340" s="9">
        <f t="shared" si="175"/>
        <v>0.99274674156324494</v>
      </c>
      <c r="R340" s="35">
        <f t="shared" si="176"/>
        <v>-0.97895064976297375</v>
      </c>
      <c r="T340" s="2">
        <f t="shared" si="177"/>
        <v>5.6166666666666663</v>
      </c>
      <c r="U340" s="4">
        <f t="shared" si="163"/>
        <v>449.33333333333331</v>
      </c>
      <c r="V340" s="7">
        <f>V339-V339*U$4/'Inser. dati e pres. risult.'!$C$22+W339</f>
        <v>21.194222571639571</v>
      </c>
      <c r="W340" s="6">
        <f>V340*(1-'Inser. dati e pres. risult.'!$H$71)*U$4/'Inser. dati e pres. risult.'!$C$22</f>
        <v>9.7444701478802709E-5</v>
      </c>
      <c r="X340" s="5">
        <f t="shared" si="164"/>
        <v>78.805777428360429</v>
      </c>
      <c r="Y340" s="2">
        <f>('Inser. dati e pres. risult.'!$C$15*'Inser. dati e pres. risult.'!$D$71/60+Y339)*EXP(-'Inser. dati e pres. risult.'!$D$76*(T340-T339))</f>
        <v>50.96246464427773</v>
      </c>
      <c r="Z340" s="8">
        <f>Y340/'Inser. dati e pres. risult.'!$C$22</f>
        <v>0.17573263670440598</v>
      </c>
      <c r="AA340" s="8">
        <f>Z340*'Inser. dati e pres. risult.'!$D$75</f>
        <v>7.9079686516982689E-2</v>
      </c>
      <c r="AB340" s="9">
        <f t="shared" si="165"/>
        <v>7.6033706144323587E-2</v>
      </c>
      <c r="AC340" s="7">
        <f t="shared" si="166"/>
        <v>10.801098184701347</v>
      </c>
      <c r="AD340" s="8">
        <f>AC340/'Inser. dati e pres. risult.'!$C$22</f>
        <v>3.7245166154142577E-2</v>
      </c>
      <c r="AE340" s="8">
        <f>AD340*'Inser. dati e pres. risult.'!$D$75</f>
        <v>1.6760324769364159E-2</v>
      </c>
      <c r="AF340" s="9">
        <f t="shared" si="167"/>
        <v>1.6620651935511987E-2</v>
      </c>
      <c r="AG340" s="2">
        <f t="shared" si="186"/>
        <v>5.6166666666666663</v>
      </c>
      <c r="AH340" s="9">
        <f t="shared" si="178"/>
        <v>0.78140415904541793</v>
      </c>
      <c r="AI340" s="9">
        <f t="shared" si="179"/>
        <v>0.99274674156324494</v>
      </c>
      <c r="AJ340" s="35">
        <f t="shared" si="180"/>
        <v>-0.78298969117306139</v>
      </c>
      <c r="AL340" s="2">
        <f t="shared" si="181"/>
        <v>5.6166666666666663</v>
      </c>
      <c r="AM340" s="4">
        <f t="shared" si="168"/>
        <v>730.16666666666663</v>
      </c>
      <c r="AN340" s="7">
        <f>AN339-AN339*AM$4/'Inser. dati e pres. risult.'!$C$22+AO339</f>
        <v>8.0079764928066037</v>
      </c>
      <c r="AO340" s="6">
        <f>AN340*(1-'Inser. dati e pres. risult.'!$H$71)*AM$4/'Inser. dati e pres. risult.'!$C$22</f>
        <v>5.9829709429014909E-5</v>
      </c>
      <c r="AP340" s="5">
        <f t="shared" si="169"/>
        <v>91.992023507193394</v>
      </c>
      <c r="AQ340" s="2">
        <f>('Inser. dati e pres. risult.'!$C$15*'Inser. dati e pres. risult.'!$D$71/60+AQ339)*EXP(-'Inser. dati e pres. risult.'!$D$76*(AL340-AL339))</f>
        <v>50.96246464427773</v>
      </c>
      <c r="AR340" s="8">
        <f>AQ340/'Inser. dati e pres. risult.'!$C$22</f>
        <v>0.17573263670440598</v>
      </c>
      <c r="AS340" s="8">
        <f>AR340*'Inser. dati e pres. risult.'!$D$75</f>
        <v>7.9079686516982689E-2</v>
      </c>
      <c r="AT340" s="9">
        <f t="shared" si="170"/>
        <v>7.6033706144323587E-2</v>
      </c>
      <c r="AU340" s="7">
        <f t="shared" si="171"/>
        <v>4.0810621888686374</v>
      </c>
      <c r="AV340" s="8">
        <f>AU340/'Inser. dati e pres. risult.'!$C$22</f>
        <v>1.407262823747806E-2</v>
      </c>
      <c r="AW340" s="8">
        <f>AV340*'Inser. dati e pres. risult.'!$D$75</f>
        <v>6.3326827068651273E-3</v>
      </c>
      <c r="AX340" s="9">
        <f t="shared" si="172"/>
        <v>6.3126735312658555E-3</v>
      </c>
      <c r="AY340" s="2">
        <f t="shared" si="187"/>
        <v>5.6166666666666663</v>
      </c>
      <c r="AZ340" s="9">
        <f t="shared" si="182"/>
        <v>0.91697532776735313</v>
      </c>
      <c r="BA340" s="9">
        <f t="shared" si="183"/>
        <v>0.99274674156324494</v>
      </c>
      <c r="BB340" s="35">
        <f t="shared" si="184"/>
        <v>-0.91757752717168339</v>
      </c>
    </row>
    <row r="341" spans="1:54" x14ac:dyDescent="0.2">
      <c r="A341">
        <f t="shared" si="185"/>
        <v>338</v>
      </c>
      <c r="B341" s="2">
        <f t="shared" si="173"/>
        <v>5.6333333333333337</v>
      </c>
      <c r="C341" s="4">
        <f t="shared" si="157"/>
        <v>1126.6666666666667</v>
      </c>
      <c r="D341" s="7">
        <f>D340-D340*$C$4/'Inser. dati e pres. risult.'!$C$22+E340</f>
        <v>2.0168611649070489</v>
      </c>
      <c r="E341" s="6">
        <f>D341*(1-'Inser. dati e pres. risult.'!$H$71)*C$4/'Inser. dati e pres. risult.'!$C$22</f>
        <v>2.3182312240310927E-5</v>
      </c>
      <c r="F341" s="5">
        <f t="shared" si="158"/>
        <v>97.983138835092944</v>
      </c>
      <c r="G341" s="2">
        <f>('Inser. dati e pres. risult.'!$C$15*'Inser. dati e pres. risult.'!$D$71/60+G340)*EXP(-'Inser. dati e pres. risult.'!$D$76*(B341-B340))</f>
        <v>50.968043999435125</v>
      </c>
      <c r="H341" s="8">
        <f>G341/'Inser. dati e pres. risult.'!$C$22</f>
        <v>0.17575187586012112</v>
      </c>
      <c r="I341" s="8">
        <f>H341*'Inser. dati e pres. risult.'!$D$75</f>
        <v>7.9088344137054498E-2</v>
      </c>
      <c r="J341" s="9">
        <f t="shared" si="159"/>
        <v>7.604170545882738E-2</v>
      </c>
      <c r="K341" s="7">
        <f t="shared" si="160"/>
        <v>1.0279546859373445</v>
      </c>
      <c r="L341" s="8">
        <f>K341/'Inser. dati e pres. risult.'!$C$22</f>
        <v>3.5446713308184292E-3</v>
      </c>
      <c r="M341" s="8">
        <f>L341*'Inser. dati e pres. risult.'!$D$75</f>
        <v>1.5951020988682933E-3</v>
      </c>
      <c r="N341" s="9">
        <f t="shared" si="161"/>
        <v>1.5938305996622271E-3</v>
      </c>
      <c r="O341" s="2">
        <f t="shared" si="162"/>
        <v>5.6333333333333337</v>
      </c>
      <c r="P341" s="9">
        <f t="shared" si="174"/>
        <v>0.9790400466422311</v>
      </c>
      <c r="Q341" s="9">
        <f t="shared" si="175"/>
        <v>0.99285118594470523</v>
      </c>
      <c r="R341" s="35">
        <f t="shared" si="176"/>
        <v>-0.9791898854513934</v>
      </c>
      <c r="T341" s="2">
        <f t="shared" si="177"/>
        <v>5.6333333333333337</v>
      </c>
      <c r="U341" s="4">
        <f t="shared" si="163"/>
        <v>450.66666666666669</v>
      </c>
      <c r="V341" s="7">
        <f>V340-V340*U$4/'Inser. dati e pres. risult.'!$C$22+W340</f>
        <v>21.096875314862245</v>
      </c>
      <c r="W341" s="6">
        <f>V341*(1-'Inser. dati e pres. risult.'!$H$71)*U$4/'Inser. dati e pres. risult.'!$C$22</f>
        <v>9.6997127884424208E-5</v>
      </c>
      <c r="X341" s="5">
        <f t="shared" si="164"/>
        <v>78.903124685137755</v>
      </c>
      <c r="Y341" s="2">
        <f>('Inser. dati e pres. risult.'!$C$15*'Inser. dati e pres. risult.'!$D$71/60+Y340)*EXP(-'Inser. dati e pres. risult.'!$D$76*(T341-T340))</f>
        <v>50.968043999435125</v>
      </c>
      <c r="Z341" s="8">
        <f>Y341/'Inser. dati e pres. risult.'!$C$22</f>
        <v>0.17575187586012112</v>
      </c>
      <c r="AA341" s="8">
        <f>Z341*'Inser. dati e pres. risult.'!$D$75</f>
        <v>7.9088344137054498E-2</v>
      </c>
      <c r="AB341" s="9">
        <f t="shared" si="165"/>
        <v>7.604170545882738E-2</v>
      </c>
      <c r="AC341" s="7">
        <f t="shared" si="166"/>
        <v>10.752664692984956</v>
      </c>
      <c r="AD341" s="8">
        <f>AC341/'Inser. dati e pres. risult.'!$C$22</f>
        <v>3.7078154113741227E-2</v>
      </c>
      <c r="AE341" s="8">
        <f>AD341*'Inser. dati e pres. risult.'!$D$75</f>
        <v>1.6685169351183554E-2</v>
      </c>
      <c r="AF341" s="9">
        <f t="shared" si="167"/>
        <v>1.6546742872079578E-2</v>
      </c>
      <c r="AG341" s="2">
        <f t="shared" si="186"/>
        <v>5.6333333333333337</v>
      </c>
      <c r="AH341" s="9">
        <f t="shared" si="178"/>
        <v>0.78239910885430131</v>
      </c>
      <c r="AI341" s="9">
        <f t="shared" si="179"/>
        <v>0.99285118594470523</v>
      </c>
      <c r="AJ341" s="35">
        <f t="shared" si="180"/>
        <v>-0.78395469716336841</v>
      </c>
      <c r="AL341" s="2">
        <f t="shared" si="181"/>
        <v>5.6333333333333337</v>
      </c>
      <c r="AM341" s="4">
        <f t="shared" si="168"/>
        <v>732.33333333333337</v>
      </c>
      <c r="AN341" s="7">
        <f>AN340-AN340*AM$4/'Inser. dati e pres. risult.'!$C$22+AO340</f>
        <v>7.9482066130870184</v>
      </c>
      <c r="AO341" s="6">
        <f>AN341*(1-'Inser. dati e pres. risult.'!$H$71)*AM$4/'Inser. dati e pres. risult.'!$C$22</f>
        <v>5.9383152856397309E-5</v>
      </c>
      <c r="AP341" s="5">
        <f t="shared" si="169"/>
        <v>92.051793386912976</v>
      </c>
      <c r="AQ341" s="2">
        <f>('Inser. dati e pres. risult.'!$C$15*'Inser. dati e pres. risult.'!$D$71/60+AQ340)*EXP(-'Inser. dati e pres. risult.'!$D$76*(AL341-AL340))</f>
        <v>50.968043999435125</v>
      </c>
      <c r="AR341" s="8">
        <f>AQ341/'Inser. dati e pres. risult.'!$C$22</f>
        <v>0.17575187586012112</v>
      </c>
      <c r="AS341" s="8">
        <f>AR341*'Inser. dati e pres. risult.'!$D$75</f>
        <v>7.9088344137054498E-2</v>
      </c>
      <c r="AT341" s="9">
        <f t="shared" si="170"/>
        <v>7.604170545882738E-2</v>
      </c>
      <c r="AU341" s="7">
        <f t="shared" si="171"/>
        <v>4.0510454437242034</v>
      </c>
      <c r="AV341" s="8">
        <f>AU341/'Inser. dati e pres. risult.'!$C$22</f>
        <v>1.3969122219738632E-2</v>
      </c>
      <c r="AW341" s="8">
        <f>AV341*'Inser. dati e pres. risult.'!$D$75</f>
        <v>6.2861049988823846E-3</v>
      </c>
      <c r="AX341" s="9">
        <f t="shared" si="172"/>
        <v>6.2663887752368863E-3</v>
      </c>
      <c r="AY341" s="2">
        <f t="shared" si="187"/>
        <v>5.6333333333333337</v>
      </c>
      <c r="AZ341" s="9">
        <f t="shared" si="182"/>
        <v>0.91759273759805648</v>
      </c>
      <c r="BA341" s="9">
        <f t="shared" si="183"/>
        <v>0.99285118594470523</v>
      </c>
      <c r="BB341" s="35">
        <f t="shared" si="184"/>
        <v>-0.91818185179377387</v>
      </c>
    </row>
    <row r="342" spans="1:54" x14ac:dyDescent="0.2">
      <c r="A342">
        <f t="shared" si="185"/>
        <v>339</v>
      </c>
      <c r="B342" s="2">
        <f t="shared" si="173"/>
        <v>5.65</v>
      </c>
      <c r="C342" s="4">
        <f t="shared" si="157"/>
        <v>1130</v>
      </c>
      <c r="D342" s="7">
        <f>D341-D341*$C$4/'Inser. dati e pres. risult.'!$C$22+E341</f>
        <v>1.9937020349789782</v>
      </c>
      <c r="E342" s="6">
        <f>D342*(1-'Inser. dati e pres. risult.'!$H$71)*C$4/'Inser. dati e pres. risult.'!$C$22</f>
        <v>2.291611534458598E-5</v>
      </c>
      <c r="F342" s="5">
        <f t="shared" si="158"/>
        <v>98.00629796502102</v>
      </c>
      <c r="G342" s="2">
        <f>('Inser. dati e pres. risult.'!$C$15*'Inser. dati e pres. risult.'!$D$71/60+G341)*EXP(-'Inser. dati e pres. risult.'!$D$76*(B342-B341))</f>
        <v>50.973543037647836</v>
      </c>
      <c r="H342" s="8">
        <f>G342/'Inser. dati e pres. risult.'!$C$22</f>
        <v>0.17577083806085461</v>
      </c>
      <c r="I342" s="8">
        <f>H342*'Inser. dati e pres. risult.'!$D$75</f>
        <v>7.9096877127384571E-2</v>
      </c>
      <c r="J342" s="9">
        <f t="shared" si="159"/>
        <v>7.6049589552382613E-2</v>
      </c>
      <c r="K342" s="7">
        <f t="shared" si="160"/>
        <v>1.0162605648424701</v>
      </c>
      <c r="L342" s="8">
        <f>K342/'Inser. dati e pres. risult.'!$C$22</f>
        <v>3.5043467753188623E-3</v>
      </c>
      <c r="M342" s="8">
        <f>L342*'Inser. dati e pres. risult.'!$D$75</f>
        <v>1.576956048893488E-3</v>
      </c>
      <c r="N342" s="9">
        <f t="shared" si="161"/>
        <v>1.5757133070389839E-3</v>
      </c>
      <c r="O342" s="2">
        <f t="shared" si="162"/>
        <v>5.65</v>
      </c>
      <c r="P342" s="9">
        <f t="shared" si="174"/>
        <v>0.9792804495551729</v>
      </c>
      <c r="Q342" s="9">
        <f t="shared" si="175"/>
        <v>0.99295412592466992</v>
      </c>
      <c r="R342" s="35">
        <f t="shared" si="176"/>
        <v>-0.97942643689850462</v>
      </c>
      <c r="T342" s="2">
        <f t="shared" si="177"/>
        <v>5.65</v>
      </c>
      <c r="U342" s="4">
        <f t="shared" si="163"/>
        <v>452</v>
      </c>
      <c r="V342" s="7">
        <f>V341-V341*U$4/'Inser. dati e pres. risult.'!$C$22+W341</f>
        <v>20.999975184105704</v>
      </c>
      <c r="W342" s="6">
        <f>V342*(1-'Inser. dati e pres. risult.'!$H$71)*U$4/'Inser. dati e pres. risult.'!$C$22</f>
        <v>9.6551610041865389E-5</v>
      </c>
      <c r="X342" s="5">
        <f t="shared" si="164"/>
        <v>79.000024815894292</v>
      </c>
      <c r="Y342" s="2">
        <f>('Inser. dati e pres. risult.'!$C$15*'Inser. dati e pres. risult.'!$D$71/60+Y341)*EXP(-'Inser. dati e pres. risult.'!$D$76*(T342-T341))</f>
        <v>50.973543037647836</v>
      </c>
      <c r="Z342" s="8">
        <f>Y342/'Inser. dati e pres. risult.'!$C$22</f>
        <v>0.17577083806085461</v>
      </c>
      <c r="AA342" s="8">
        <f>Z342*'Inser. dati e pres. risult.'!$D$75</f>
        <v>7.9096877127384571E-2</v>
      </c>
      <c r="AB342" s="9">
        <f t="shared" si="165"/>
        <v>7.6049589552382613E-2</v>
      </c>
      <c r="AC342" s="7">
        <f t="shared" si="166"/>
        <v>10.704431388365485</v>
      </c>
      <c r="AD342" s="8">
        <f>AC342/'Inser. dati e pres. risult.'!$C$22</f>
        <v>3.6911832373674083E-2</v>
      </c>
      <c r="AE342" s="8">
        <f>AD342*'Inser. dati e pres. risult.'!$D$75</f>
        <v>1.661032456815334E-2</v>
      </c>
      <c r="AF342" s="9">
        <f t="shared" si="167"/>
        <v>1.6473133771835236E-2</v>
      </c>
      <c r="AG342" s="2">
        <f t="shared" si="186"/>
        <v>5.65</v>
      </c>
      <c r="AH342" s="9">
        <f t="shared" si="178"/>
        <v>0.78338957686959487</v>
      </c>
      <c r="AI342" s="9">
        <f t="shared" si="179"/>
        <v>0.99295412592466992</v>
      </c>
      <c r="AJ342" s="35">
        <f t="shared" si="180"/>
        <v>-0.78491578663437567</v>
      </c>
      <c r="AL342" s="2">
        <f t="shared" si="181"/>
        <v>5.65</v>
      </c>
      <c r="AM342" s="4">
        <f t="shared" si="168"/>
        <v>734.5</v>
      </c>
      <c r="AN342" s="7">
        <f>AN341-AN341*AM$4/'Inser. dati e pres. risult.'!$C$22+AO341</f>
        <v>7.8888828433834775</v>
      </c>
      <c r="AO342" s="6">
        <f>AN342*(1-'Inser. dati e pres. risult.'!$H$71)*AM$4/'Inser. dati e pres. risult.'!$C$22</f>
        <v>5.8939929289646718E-5</v>
      </c>
      <c r="AP342" s="5">
        <f t="shared" si="169"/>
        <v>92.11111715661653</v>
      </c>
      <c r="AQ342" s="2">
        <f>('Inser. dati e pres. risult.'!$C$15*'Inser. dati e pres. risult.'!$D$71/60+AQ341)*EXP(-'Inser. dati e pres. risult.'!$D$76*(AL342-AL341))</f>
        <v>50.973543037647836</v>
      </c>
      <c r="AR342" s="8">
        <f>AQ342/'Inser. dati e pres. risult.'!$C$22</f>
        <v>0.17577083806085461</v>
      </c>
      <c r="AS342" s="8">
        <f>AR342*'Inser. dati e pres. risult.'!$D$75</f>
        <v>7.9096877127384571E-2</v>
      </c>
      <c r="AT342" s="9">
        <f t="shared" si="170"/>
        <v>7.6049589552382613E-2</v>
      </c>
      <c r="AU342" s="7">
        <f t="shared" si="171"/>
        <v>4.0212430913616934</v>
      </c>
      <c r="AV342" s="8">
        <f>AU342/'Inser. dati e pres. risult.'!$C$22</f>
        <v>1.3866355487454116E-2</v>
      </c>
      <c r="AW342" s="8">
        <f>AV342*'Inser. dati e pres. risult.'!$D$75</f>
        <v>6.2398599693543524E-3</v>
      </c>
      <c r="AX342" s="9">
        <f t="shared" si="172"/>
        <v>6.2204324724256521E-3</v>
      </c>
      <c r="AY342" s="2">
        <f t="shared" si="187"/>
        <v>5.65</v>
      </c>
      <c r="AZ342" s="9">
        <f t="shared" si="182"/>
        <v>0.91820557469095809</v>
      </c>
      <c r="BA342" s="9">
        <f t="shared" si="183"/>
        <v>0.99295412592466992</v>
      </c>
      <c r="BB342" s="35">
        <f t="shared" si="184"/>
        <v>-0.91878188791174964</v>
      </c>
    </row>
    <row r="343" spans="1:54" x14ac:dyDescent="0.2">
      <c r="A343">
        <f t="shared" si="185"/>
        <v>340</v>
      </c>
      <c r="B343" s="2">
        <f t="shared" si="173"/>
        <v>5.666666666666667</v>
      </c>
      <c r="C343" s="4">
        <f t="shared" si="157"/>
        <v>1133.3333333333335</v>
      </c>
      <c r="D343" s="7">
        <f>D342-D342*$C$4/'Inser. dati e pres. risult.'!$C$22+E342</f>
        <v>1.9708088357497369</v>
      </c>
      <c r="E343" s="6">
        <f>D343*(1-'Inser. dati e pres. risult.'!$H$71)*C$4/'Inser. dati e pres. risult.'!$C$22</f>
        <v>2.2652975123560213E-5</v>
      </c>
      <c r="F343" s="5">
        <f t="shared" si="158"/>
        <v>98.029191164250264</v>
      </c>
      <c r="G343" s="2">
        <f>('Inser. dati e pres. risult.'!$C$15*'Inser. dati e pres. risult.'!$D$71/60+G342)*EXP(-'Inser. dati e pres. risult.'!$D$76*(B343-B342))</f>
        <v>50.978962915108873</v>
      </c>
      <c r="H343" s="8">
        <f>G343/'Inser. dati e pres. risult.'!$C$22</f>
        <v>0.17578952729347888</v>
      </c>
      <c r="I343" s="8">
        <f>H343*'Inser. dati e pres. risult.'!$D$75</f>
        <v>7.9105287282065492E-2</v>
      </c>
      <c r="J343" s="9">
        <f t="shared" si="159"/>
        <v>7.6057360085576287E-2</v>
      </c>
      <c r="K343" s="7">
        <f t="shared" si="160"/>
        <v>1.0046979055045473</v>
      </c>
      <c r="L343" s="8">
        <f>K343/'Inser. dati e pres. risult.'!$C$22</f>
        <v>3.464475536222577E-3</v>
      </c>
      <c r="M343" s="8">
        <f>L343*'Inser. dati e pres. risult.'!$D$75</f>
        <v>1.5590139913001597E-3</v>
      </c>
      <c r="N343" s="9">
        <f t="shared" si="161"/>
        <v>1.5577993602785556E-3</v>
      </c>
      <c r="O343" s="2">
        <f t="shared" si="162"/>
        <v>5.666666666666667</v>
      </c>
      <c r="P343" s="9">
        <f t="shared" si="174"/>
        <v>0.97951809846508231</v>
      </c>
      <c r="Q343" s="9">
        <f t="shared" si="175"/>
        <v>0.99305558318486964</v>
      </c>
      <c r="R343" s="35">
        <f t="shared" si="176"/>
        <v>-0.97966033332650715</v>
      </c>
      <c r="T343" s="2">
        <f t="shared" si="177"/>
        <v>5.666666666666667</v>
      </c>
      <c r="U343" s="4">
        <f t="shared" si="163"/>
        <v>453.33333333333337</v>
      </c>
      <c r="V343" s="7">
        <f>V342-V342*U$4/'Inser. dati e pres. risult.'!$C$22+W342</f>
        <v>20.903520125673882</v>
      </c>
      <c r="W343" s="6">
        <f>V343*(1-'Inser. dati e pres. risult.'!$H$71)*U$4/'Inser. dati e pres. risult.'!$C$22</f>
        <v>9.6108138508845515E-5</v>
      </c>
      <c r="X343" s="5">
        <f t="shared" si="164"/>
        <v>79.096479874326121</v>
      </c>
      <c r="Y343" s="2">
        <f>('Inser. dati e pres. risult.'!$C$15*'Inser. dati e pres. risult.'!$D$71/60+Y342)*EXP(-'Inser. dati e pres. risult.'!$D$76*(T343-T342))</f>
        <v>50.978962915108873</v>
      </c>
      <c r="Z343" s="8">
        <f>Y343/'Inser. dati e pres. risult.'!$C$22</f>
        <v>0.17578952729347888</v>
      </c>
      <c r="AA343" s="8">
        <f>Z343*'Inser. dati e pres. risult.'!$D$75</f>
        <v>7.9105287282065492E-2</v>
      </c>
      <c r="AB343" s="9">
        <f t="shared" si="165"/>
        <v>7.6057360085576287E-2</v>
      </c>
      <c r="AC343" s="7">
        <f t="shared" si="166"/>
        <v>10.656397772819608</v>
      </c>
      <c r="AD343" s="8">
        <f>AC343/'Inser. dati e pres. risult.'!$C$22</f>
        <v>3.6746199216619334E-2</v>
      </c>
      <c r="AE343" s="8">
        <f>AD343*'Inser. dati e pres. risult.'!$D$75</f>
        <v>1.6535789647478701E-2</v>
      </c>
      <c r="AF343" s="9">
        <f t="shared" si="167"/>
        <v>1.639982394284234E-2</v>
      </c>
      <c r="AG343" s="2">
        <f t="shared" si="186"/>
        <v>5.666666666666667</v>
      </c>
      <c r="AH343" s="9">
        <f t="shared" si="178"/>
        <v>0.78437558279185604</v>
      </c>
      <c r="AI343" s="9">
        <f t="shared" si="179"/>
        <v>0.99305558318486964</v>
      </c>
      <c r="AJ343" s="35">
        <f t="shared" si="180"/>
        <v>-0.78587296862046896</v>
      </c>
      <c r="AL343" s="2">
        <f t="shared" si="181"/>
        <v>5.666666666666667</v>
      </c>
      <c r="AM343" s="4">
        <f t="shared" si="168"/>
        <v>736.66666666666674</v>
      </c>
      <c r="AN343" s="7">
        <f>AN342-AN342*AM$4/'Inser. dati e pres. risult.'!$C$22+AO342</f>
        <v>7.8300018540231209</v>
      </c>
      <c r="AO343" s="6">
        <f>AN343*(1-'Inser. dati e pres. risult.'!$H$71)*AM$4/'Inser. dati e pres. risult.'!$C$22</f>
        <v>5.850001385189693E-5</v>
      </c>
      <c r="AP343" s="5">
        <f t="shared" si="169"/>
        <v>92.169998145976876</v>
      </c>
      <c r="AQ343" s="2">
        <f>('Inser. dati e pres. risult.'!$C$15*'Inser. dati e pres. risult.'!$D$71/60+AQ342)*EXP(-'Inser. dati e pres. risult.'!$D$76*(AL343-AL342))</f>
        <v>50.978962915108873</v>
      </c>
      <c r="AR343" s="8">
        <f>AQ343/'Inser. dati e pres. risult.'!$C$22</f>
        <v>0.17578952729347888</v>
      </c>
      <c r="AS343" s="8">
        <f>AR343*'Inser. dati e pres. risult.'!$D$75</f>
        <v>7.9105287282065492E-2</v>
      </c>
      <c r="AT343" s="9">
        <f t="shared" si="170"/>
        <v>7.6057360085576287E-2</v>
      </c>
      <c r="AU343" s="7">
        <f t="shared" si="171"/>
        <v>3.9916537414147841</v>
      </c>
      <c r="AV343" s="8">
        <f>AU343/'Inser. dati e pres. risult.'!$C$22</f>
        <v>1.3764323246257877E-2</v>
      </c>
      <c r="AW343" s="8">
        <f>AV343*'Inser. dati e pres. risult.'!$D$75</f>
        <v>6.1939454608160452E-3</v>
      </c>
      <c r="AX343" s="9">
        <f t="shared" si="172"/>
        <v>6.1748025244569016E-3</v>
      </c>
      <c r="AY343" s="2">
        <f t="shared" si="187"/>
        <v>5.666666666666667</v>
      </c>
      <c r="AZ343" s="9">
        <f t="shared" si="182"/>
        <v>0.91881387261523018</v>
      </c>
      <c r="BA343" s="9">
        <f t="shared" si="183"/>
        <v>0.99305558318486964</v>
      </c>
      <c r="BB343" s="35">
        <f t="shared" si="184"/>
        <v>-0.91937766292339629</v>
      </c>
    </row>
    <row r="344" spans="1:54" x14ac:dyDescent="0.2">
      <c r="A344">
        <f t="shared" si="185"/>
        <v>341</v>
      </c>
      <c r="B344" s="2">
        <f t="shared" si="173"/>
        <v>5.6833333333333336</v>
      </c>
      <c r="C344" s="4">
        <f t="shared" si="157"/>
        <v>1136.6666666666667</v>
      </c>
      <c r="D344" s="7">
        <f>D343-D343*$C$4/'Inser. dati e pres. risult.'!$C$22+E343</f>
        <v>1.9481785136013001</v>
      </c>
      <c r="E344" s="6">
        <f>D344*(1-'Inser. dati e pres. risult.'!$H$71)*C$4/'Inser. dati e pres. risult.'!$C$22</f>
        <v>2.2392856478175882E-5</v>
      </c>
      <c r="F344" s="5">
        <f t="shared" si="158"/>
        <v>98.051821486398694</v>
      </c>
      <c r="G344" s="2">
        <f>('Inser. dati e pres. risult.'!$C$15*'Inser. dati e pres. risult.'!$D$71/60+G343)*EXP(-'Inser. dati e pres. risult.'!$D$76*(B344-B343))</f>
        <v>50.984304771367434</v>
      </c>
      <c r="H344" s="8">
        <f>G344/'Inser. dati e pres. risult.'!$C$22</f>
        <v>0.17580794748747391</v>
      </c>
      <c r="I344" s="8">
        <f>H344*'Inser. dati e pres. risult.'!$D$75</f>
        <v>7.9113576369363267E-2</v>
      </c>
      <c r="J344" s="9">
        <f t="shared" si="159"/>
        <v>7.6065018695035125E-2</v>
      </c>
      <c r="K344" s="7">
        <f t="shared" si="160"/>
        <v>0.99326527086478278</v>
      </c>
      <c r="L344" s="8">
        <f>K344/'Inser. dati e pres. risult.'!$C$22</f>
        <v>3.4250526581544234E-3</v>
      </c>
      <c r="M344" s="8">
        <f>L344*'Inser. dati e pres. risult.'!$D$75</f>
        <v>1.5412736961694904E-3</v>
      </c>
      <c r="N344" s="9">
        <f t="shared" si="161"/>
        <v>1.5400865438534028E-3</v>
      </c>
      <c r="O344" s="2">
        <f t="shared" si="162"/>
        <v>5.6833333333333336</v>
      </c>
      <c r="P344" s="9">
        <f t="shared" si="174"/>
        <v>0.97975302484275961</v>
      </c>
      <c r="Q344" s="9">
        <f t="shared" si="175"/>
        <v>0.9931555790941935</v>
      </c>
      <c r="R344" s="35">
        <f t="shared" si="176"/>
        <v>-0.97989160366280514</v>
      </c>
      <c r="T344" s="2">
        <f t="shared" si="177"/>
        <v>5.6833333333333336</v>
      </c>
      <c r="U344" s="4">
        <f t="shared" si="163"/>
        <v>454.66666666666669</v>
      </c>
      <c r="V344" s="7">
        <f>V343-V343*U$4/'Inser. dati e pres. risult.'!$C$22+W343</f>
        <v>20.807508095303543</v>
      </c>
      <c r="W344" s="6">
        <f>V344*(1-'Inser. dati e pres. risult.'!$H$71)*U$4/'Inser. dati e pres. risult.'!$C$22</f>
        <v>9.5666703886453154E-5</v>
      </c>
      <c r="X344" s="5">
        <f t="shared" si="164"/>
        <v>79.192491904696453</v>
      </c>
      <c r="Y344" s="2">
        <f>('Inser. dati e pres. risult.'!$C$15*'Inser. dati e pres. risult.'!$D$71/60+Y343)*EXP(-'Inser. dati e pres. risult.'!$D$76*(T344-T343))</f>
        <v>50.984304771367434</v>
      </c>
      <c r="Z344" s="8">
        <f>Y344/'Inser. dati e pres. risult.'!$C$22</f>
        <v>0.17580794748747391</v>
      </c>
      <c r="AA344" s="8">
        <f>Z344*'Inser. dati e pres. risult.'!$D$75</f>
        <v>7.9113576369363267E-2</v>
      </c>
      <c r="AB344" s="9">
        <f t="shared" si="165"/>
        <v>7.6065018695035125E-2</v>
      </c>
      <c r="AC344" s="7">
        <f t="shared" si="166"/>
        <v>10.60856334263651</v>
      </c>
      <c r="AD344" s="8">
        <f>AC344/'Inser. dati e pres. risult.'!$C$22</f>
        <v>3.6581252905643138E-2</v>
      </c>
      <c r="AE344" s="8">
        <f>AD344*'Inser. dati e pres. risult.'!$D$75</f>
        <v>1.6461563807539412E-2</v>
      </c>
      <c r="AF344" s="9">
        <f t="shared" si="167"/>
        <v>1.6326812683982617E-2</v>
      </c>
      <c r="AG344" s="2">
        <f t="shared" si="186"/>
        <v>5.6833333333333336</v>
      </c>
      <c r="AH344" s="9">
        <f t="shared" si="178"/>
        <v>0.78535714624036124</v>
      </c>
      <c r="AI344" s="9">
        <f t="shared" si="179"/>
        <v>0.9931555790941935</v>
      </c>
      <c r="AJ344" s="35">
        <f t="shared" si="180"/>
        <v>-0.78682625227591563</v>
      </c>
      <c r="AL344" s="2">
        <f t="shared" si="181"/>
        <v>5.6833333333333336</v>
      </c>
      <c r="AM344" s="4">
        <f t="shared" si="168"/>
        <v>738.83333333333337</v>
      </c>
      <c r="AN344" s="7">
        <f>AN343-AN343*AM$4/'Inser. dati e pres. risult.'!$C$22+AO343</f>
        <v>7.7715603401850757</v>
      </c>
      <c r="AO344" s="6">
        <f>AN344*(1-'Inser. dati e pres. risult.'!$H$71)*AM$4/'Inser. dati e pres. risult.'!$C$22</f>
        <v>5.8063381851957507E-5</v>
      </c>
      <c r="AP344" s="5">
        <f t="shared" si="169"/>
        <v>92.228439659814924</v>
      </c>
      <c r="AQ344" s="2">
        <f>('Inser. dati e pres. risult.'!$C$15*'Inser. dati e pres. risult.'!$D$71/60+AQ343)*EXP(-'Inser. dati e pres. risult.'!$D$76*(AL344-AL343))</f>
        <v>50.984304771367434</v>
      </c>
      <c r="AR344" s="8">
        <f>AQ344/'Inser. dati e pres. risult.'!$C$22</f>
        <v>0.17580794748747391</v>
      </c>
      <c r="AS344" s="8">
        <f>AR344*'Inser. dati e pres. risult.'!$D$75</f>
        <v>7.9113576369363267E-2</v>
      </c>
      <c r="AT344" s="9">
        <f t="shared" si="170"/>
        <v>7.6065018695035125E-2</v>
      </c>
      <c r="AU344" s="7">
        <f t="shared" si="171"/>
        <v>3.962276009330679</v>
      </c>
      <c r="AV344" s="8">
        <f>AU344/'Inser. dati e pres. risult.'!$C$22</f>
        <v>1.3663020721829927E-2</v>
      </c>
      <c r="AW344" s="8">
        <f>AV344*'Inser. dati e pres. risult.'!$D$75</f>
        <v>6.1483593248234675E-3</v>
      </c>
      <c r="AX344" s="9">
        <f t="shared" si="172"/>
        <v>6.1294968412042294E-3</v>
      </c>
      <c r="AY344" s="2">
        <f t="shared" si="187"/>
        <v>5.6833333333333336</v>
      </c>
      <c r="AZ344" s="9">
        <f t="shared" si="182"/>
        <v>0.91941766469842057</v>
      </c>
      <c r="BA344" s="9">
        <f t="shared" si="183"/>
        <v>0.9931555790941935</v>
      </c>
      <c r="BB344" s="35">
        <f t="shared" si="184"/>
        <v>-0.91996920411879735</v>
      </c>
    </row>
    <row r="345" spans="1:54" x14ac:dyDescent="0.2">
      <c r="A345">
        <f t="shared" si="185"/>
        <v>342</v>
      </c>
      <c r="B345" s="2">
        <f t="shared" si="173"/>
        <v>5.7</v>
      </c>
      <c r="C345" s="4">
        <f t="shared" si="157"/>
        <v>1140</v>
      </c>
      <c r="D345" s="7">
        <f>D344-D344*$C$4/'Inser. dati e pres. risult.'!$C$22+E344</f>
        <v>1.9258080499796024</v>
      </c>
      <c r="E345" s="6">
        <f>D345*(1-'Inser. dati e pres. risult.'!$H$71)*C$4/'Inser. dati e pres. risult.'!$C$22</f>
        <v>2.2135724712409245E-5</v>
      </c>
      <c r="F345" s="5">
        <f t="shared" si="158"/>
        <v>98.074191950020392</v>
      </c>
      <c r="G345" s="2">
        <f>('Inser. dati e pres. risult.'!$C$15*'Inser. dati e pres. risult.'!$D$71/60+G344)*EXP(-'Inser. dati e pres. risult.'!$D$76*(B345-B344))</f>
        <v>50.989569729568473</v>
      </c>
      <c r="H345" s="8">
        <f>G345/'Inser. dati e pres. risult.'!$C$22</f>
        <v>0.17582610251575334</v>
      </c>
      <c r="I345" s="8">
        <f>H345*'Inser. dati e pres. risult.'!$D$75</f>
        <v>7.9121746132088999E-2</v>
      </c>
      <c r="J345" s="9">
        <f t="shared" si="159"/>
        <v>7.6072566993772406E-2</v>
      </c>
      <c r="K345" s="7">
        <f t="shared" si="160"/>
        <v>0.98196123850199224</v>
      </c>
      <c r="L345" s="8">
        <f>K345/'Inser. dati e pres. risult.'!$C$22</f>
        <v>3.3860732362137663E-3</v>
      </c>
      <c r="M345" s="8">
        <f>L345*'Inser. dati e pres. risult.'!$D$75</f>
        <v>1.5237329562961949E-3</v>
      </c>
      <c r="N345" s="9">
        <f t="shared" si="161"/>
        <v>1.522572664634847E-3</v>
      </c>
      <c r="O345" s="2">
        <f t="shared" si="162"/>
        <v>5.7</v>
      </c>
      <c r="P345" s="9">
        <f t="shared" si="174"/>
        <v>0.97998525980121731</v>
      </c>
      <c r="Q345" s="9">
        <f t="shared" si="175"/>
        <v>0.993254134713218</v>
      </c>
      <c r="R345" s="35">
        <f t="shared" si="176"/>
        <v>-0.98012027654234823</v>
      </c>
      <c r="T345" s="2">
        <f t="shared" si="177"/>
        <v>5.7</v>
      </c>
      <c r="U345" s="4">
        <f t="shared" si="163"/>
        <v>456</v>
      </c>
      <c r="V345" s="7">
        <f>V344-V344*U$4/'Inser. dati e pres. risult.'!$C$22+W344</f>
        <v>20.711937058120974</v>
      </c>
      <c r="W345" s="6">
        <f>V345*(1-'Inser. dati e pres. risult.'!$H$71)*U$4/'Inser. dati e pres. risult.'!$C$22</f>
        <v>9.5227296818947081E-5</v>
      </c>
      <c r="X345" s="5">
        <f t="shared" si="164"/>
        <v>79.288062941879019</v>
      </c>
      <c r="Y345" s="2">
        <f>('Inser. dati e pres. risult.'!$C$15*'Inser. dati e pres. risult.'!$D$71/60+Y344)*EXP(-'Inser. dati e pres. risult.'!$D$76*(T345-T344))</f>
        <v>50.989569729568473</v>
      </c>
      <c r="Z345" s="8">
        <f>Y345/'Inser. dati e pres. risult.'!$C$22</f>
        <v>0.17582610251575334</v>
      </c>
      <c r="AA345" s="8">
        <f>Z345*'Inser. dati e pres. risult.'!$D$75</f>
        <v>7.9121746132088999E-2</v>
      </c>
      <c r="AB345" s="9">
        <f t="shared" si="165"/>
        <v>7.6072566993772406E-2</v>
      </c>
      <c r="AC345" s="7">
        <f t="shared" si="166"/>
        <v>10.560927588594927</v>
      </c>
      <c r="AD345" s="8">
        <f>AC345/'Inser. dati e pres. risult.'!$C$22</f>
        <v>3.6416991684810093E-2</v>
      </c>
      <c r="AE345" s="8">
        <f>AD345*'Inser. dati e pres. risult.'!$D$75</f>
        <v>1.6387646258164544E-2</v>
      </c>
      <c r="AF345" s="9">
        <f t="shared" si="167"/>
        <v>1.6254099285225476E-2</v>
      </c>
      <c r="AG345" s="2">
        <f t="shared" si="186"/>
        <v>5.7</v>
      </c>
      <c r="AH345" s="9">
        <f t="shared" si="178"/>
        <v>0.78633428675338246</v>
      </c>
      <c r="AI345" s="9">
        <f t="shared" si="179"/>
        <v>0.993254134713218</v>
      </c>
      <c r="AJ345" s="35">
        <f t="shared" si="180"/>
        <v>-0.78777564687134838</v>
      </c>
      <c r="AL345" s="2">
        <f t="shared" si="181"/>
        <v>5.7</v>
      </c>
      <c r="AM345" s="4">
        <f t="shared" si="168"/>
        <v>741</v>
      </c>
      <c r="AN345" s="7">
        <f>AN344-AN344*AM$4/'Inser. dati e pres. risult.'!$C$22+AO344</f>
        <v>7.7135550217149698</v>
      </c>
      <c r="AO345" s="6">
        <f>AN345*(1-'Inser. dati e pres. risult.'!$H$71)*AM$4/'Inser. dati e pres. risult.'!$C$22</f>
        <v>5.763000878292798E-5</v>
      </c>
      <c r="AP345" s="5">
        <f t="shared" si="169"/>
        <v>92.286444978285033</v>
      </c>
      <c r="AQ345" s="2">
        <f>('Inser. dati e pres. risult.'!$C$15*'Inser. dati e pres. risult.'!$D$71/60+AQ344)*EXP(-'Inser. dati e pres. risult.'!$D$76*(AL345-AL344))</f>
        <v>50.989569729568473</v>
      </c>
      <c r="AR345" s="8">
        <f>AQ345/'Inser. dati e pres. risult.'!$C$22</f>
        <v>0.17582610251575334</v>
      </c>
      <c r="AS345" s="8">
        <f>AR345*'Inser. dati e pres. risult.'!$D$75</f>
        <v>7.9121746132088999E-2</v>
      </c>
      <c r="AT345" s="9">
        <f t="shared" si="170"/>
        <v>7.6072566993772406E-2</v>
      </c>
      <c r="AU345" s="7">
        <f t="shared" si="171"/>
        <v>3.9331085164259849</v>
      </c>
      <c r="AV345" s="8">
        <f>AU345/'Inser. dati e pres. risult.'!$C$22</f>
        <v>1.3562443160089603E-2</v>
      </c>
      <c r="AW345" s="8">
        <f>AV345*'Inser. dati e pres. risult.'!$D$75</f>
        <v>6.1030994220403218E-3</v>
      </c>
      <c r="AX345" s="9">
        <f t="shared" si="172"/>
        <v>6.0845133408855556E-3</v>
      </c>
      <c r="AY345" s="2">
        <f t="shared" si="187"/>
        <v>5.7</v>
      </c>
      <c r="AZ345" s="9">
        <f t="shared" si="182"/>
        <v>0.92001698402811016</v>
      </c>
      <c r="BA345" s="9">
        <f t="shared" si="183"/>
        <v>0.993254134713218</v>
      </c>
      <c r="BB345" s="35">
        <f t="shared" si="184"/>
        <v>-0.92055653867908704</v>
      </c>
    </row>
    <row r="346" spans="1:54" x14ac:dyDescent="0.2">
      <c r="A346">
        <f t="shared" si="185"/>
        <v>343</v>
      </c>
      <c r="B346" s="2">
        <f t="shared" si="173"/>
        <v>5.7166666666666668</v>
      </c>
      <c r="C346" s="4">
        <f t="shared" si="157"/>
        <v>1143.3333333333333</v>
      </c>
      <c r="D346" s="7">
        <f>D345-D345*$C$4/'Inser. dati e pres. risult.'!$C$22+E345</f>
        <v>1.9036944609919055</v>
      </c>
      <c r="E346" s="6">
        <f>D346*(1-'Inser. dati e pres. risult.'!$H$71)*C$4/'Inser. dati e pres. risult.'!$C$22</f>
        <v>2.1881545528642614E-5</v>
      </c>
      <c r="F346" s="5">
        <f t="shared" si="158"/>
        <v>98.0963055390081</v>
      </c>
      <c r="G346" s="2">
        <f>('Inser. dati e pres. risult.'!$C$15*'Inser. dati e pres. risult.'!$D$71/60+G345)*EXP(-'Inser. dati e pres. risult.'!$D$76*(B346-B345))</f>
        <v>50.99475889668885</v>
      </c>
      <c r="H346" s="8">
        <f>G346/'Inser. dati e pres. risult.'!$C$22</f>
        <v>0.1758439961954788</v>
      </c>
      <c r="I346" s="8">
        <f>H346*'Inser. dati e pres. risult.'!$D$75</f>
        <v>7.9129798287965458E-2</v>
      </c>
      <c r="J346" s="9">
        <f t="shared" si="159"/>
        <v>7.6080006571529246E-2</v>
      </c>
      <c r="K346" s="7">
        <f t="shared" si="160"/>
        <v>0.97078440051244252</v>
      </c>
      <c r="L346" s="8">
        <f>K346/'Inser. dati e pres. risult.'!$C$22</f>
        <v>3.3475324155601465E-3</v>
      </c>
      <c r="M346" s="8">
        <f>L346*'Inser. dati e pres. risult.'!$D$75</f>
        <v>1.506389587002066E-3</v>
      </c>
      <c r="N346" s="9">
        <f t="shared" si="161"/>
        <v>1.5052555517126587E-3</v>
      </c>
      <c r="O346" s="2">
        <f t="shared" si="162"/>
        <v>5.7166666666666668</v>
      </c>
      <c r="P346" s="9">
        <f t="shared" si="174"/>
        <v>0.98021483409971266</v>
      </c>
      <c r="Q346" s="9">
        <f t="shared" si="175"/>
        <v>0.9933512707986627</v>
      </c>
      <c r="R346" s="35">
        <f t="shared" si="176"/>
        <v>-0.98034638030998722</v>
      </c>
      <c r="T346" s="2">
        <f t="shared" si="177"/>
        <v>5.7166666666666668</v>
      </c>
      <c r="U346" s="4">
        <f t="shared" si="163"/>
        <v>457.33333333333337</v>
      </c>
      <c r="V346" s="7">
        <f>V345-V345*U$4/'Inser. dati e pres. risult.'!$C$22+W345</f>
        <v>20.616804988598844</v>
      </c>
      <c r="W346" s="6">
        <f>V346*(1-'Inser. dati e pres. risult.'!$H$71)*U$4/'Inser. dati e pres. risult.'!$C$22</f>
        <v>9.478990799355799E-5</v>
      </c>
      <c r="X346" s="5">
        <f t="shared" si="164"/>
        <v>79.383195011401156</v>
      </c>
      <c r="Y346" s="2">
        <f>('Inser. dati e pres. risult.'!$C$15*'Inser. dati e pres. risult.'!$D$71/60+Y345)*EXP(-'Inser. dati e pres. risult.'!$D$76*(T346-T345))</f>
        <v>50.99475889668885</v>
      </c>
      <c r="Z346" s="8">
        <f>Y346/'Inser. dati e pres. risult.'!$C$22</f>
        <v>0.1758439961954788</v>
      </c>
      <c r="AA346" s="8">
        <f>Z346*'Inser. dati e pres. risult.'!$D$75</f>
        <v>7.9129798287965458E-2</v>
      </c>
      <c r="AB346" s="9">
        <f t="shared" si="165"/>
        <v>7.6080006571529246E-2</v>
      </c>
      <c r="AC346" s="7">
        <f t="shared" si="166"/>
        <v>10.513489996136499</v>
      </c>
      <c r="AD346" s="8">
        <f>AC346/'Inser. dati e pres. risult.'!$C$22</f>
        <v>3.625341377978103E-2</v>
      </c>
      <c r="AE346" s="8">
        <f>AD346*'Inser. dati e pres. risult.'!$D$75</f>
        <v>1.6314036200901463E-2</v>
      </c>
      <c r="AF346" s="9">
        <f t="shared" si="167"/>
        <v>1.6181683027891802E-2</v>
      </c>
      <c r="AG346" s="2">
        <f t="shared" si="186"/>
        <v>5.7166666666666668</v>
      </c>
      <c r="AH346" s="9">
        <f t="shared" si="178"/>
        <v>0.78730702378846362</v>
      </c>
      <c r="AI346" s="9">
        <f t="shared" si="179"/>
        <v>0.9933512707986627</v>
      </c>
      <c r="AJ346" s="35">
        <f t="shared" si="180"/>
        <v>-0.78872116179032059</v>
      </c>
      <c r="AL346" s="2">
        <f t="shared" si="181"/>
        <v>5.7166666666666668</v>
      </c>
      <c r="AM346" s="4">
        <f t="shared" si="168"/>
        <v>743.16666666666663</v>
      </c>
      <c r="AN346" s="7">
        <f>AN345-AN345*AM$4/'Inser. dati e pres. risult.'!$C$22+AO345</f>
        <v>7.6559826429408249</v>
      </c>
      <c r="AO346" s="6">
        <f>AN346*(1-'Inser. dati e pres. risult.'!$H$71)*AM$4/'Inser. dati e pres. risult.'!$C$22</f>
        <v>5.71998703208223E-5</v>
      </c>
      <c r="AP346" s="5">
        <f t="shared" si="169"/>
        <v>92.344017357059172</v>
      </c>
      <c r="AQ346" s="2">
        <f>('Inser. dati e pres. risult.'!$C$15*'Inser. dati e pres. risult.'!$D$71/60+AQ345)*EXP(-'Inser. dati e pres. risult.'!$D$76*(AL346-AL345))</f>
        <v>50.99475889668885</v>
      </c>
      <c r="AR346" s="8">
        <f>AQ346/'Inser. dati e pres. risult.'!$C$22</f>
        <v>0.1758439961954788</v>
      </c>
      <c r="AS346" s="8">
        <f>AR346*'Inser. dati e pres. risult.'!$D$75</f>
        <v>7.9129798287965458E-2</v>
      </c>
      <c r="AT346" s="9">
        <f t="shared" si="170"/>
        <v>7.6080006571529246E-2</v>
      </c>
      <c r="AU346" s="7">
        <f t="shared" si="171"/>
        <v>3.9041498899400207</v>
      </c>
      <c r="AV346" s="8">
        <f>AU346/'Inser. dati e pres. risult.'!$C$22</f>
        <v>1.3462585827379381E-2</v>
      </c>
      <c r="AW346" s="8">
        <f>AV346*'Inser. dati e pres. risult.'!$D$75</f>
        <v>6.058163622320722E-3</v>
      </c>
      <c r="AX346" s="9">
        <f t="shared" si="172"/>
        <v>6.0398499501537195E-3</v>
      </c>
      <c r="AY346" s="2">
        <f t="shared" si="187"/>
        <v>5.7166666666666668</v>
      </c>
      <c r="AZ346" s="9">
        <f t="shared" si="182"/>
        <v>0.92061186345357182</v>
      </c>
      <c r="BA346" s="9">
        <f t="shared" si="183"/>
        <v>0.9933512707986627</v>
      </c>
      <c r="BB346" s="35">
        <f t="shared" si="184"/>
        <v>-0.92113969367526782</v>
      </c>
    </row>
    <row r="347" spans="1:54" x14ac:dyDescent="0.2">
      <c r="A347">
        <f t="shared" si="185"/>
        <v>344</v>
      </c>
      <c r="B347" s="2">
        <f t="shared" si="173"/>
        <v>5.7333333333333334</v>
      </c>
      <c r="C347" s="4">
        <f t="shared" si="157"/>
        <v>1146.6666666666667</v>
      </c>
      <c r="D347" s="7">
        <f>D346-D346*$C$4/'Inser. dati e pres. risult.'!$C$22+E346</f>
        <v>1.8818347970087916</v>
      </c>
      <c r="E347" s="6">
        <f>D347*(1-'Inser. dati e pres. risult.'!$H$71)*C$4/'Inser. dati e pres. risult.'!$C$22</f>
        <v>2.163028502308958E-5</v>
      </c>
      <c r="F347" s="5">
        <f t="shared" si="158"/>
        <v>98.118165202991207</v>
      </c>
      <c r="G347" s="2">
        <f>('Inser. dati e pres. risult.'!$C$15*'Inser. dati e pres. risult.'!$D$71/60+G346)*EXP(-'Inser. dati e pres. risult.'!$D$76*(B347-B346))</f>
        <v>50.999873363770071</v>
      </c>
      <c r="H347" s="8">
        <f>G347/'Inser. dati e pres. risult.'!$C$22</f>
        <v>0.17586163228886231</v>
      </c>
      <c r="I347" s="8">
        <f>H347*'Inser. dati e pres. risult.'!$D$75</f>
        <v>7.9137734529988041E-2</v>
      </c>
      <c r="J347" s="9">
        <f t="shared" si="159"/>
        <v>7.6087338995110554E-2</v>
      </c>
      <c r="K347" s="7">
        <f t="shared" si="160"/>
        <v>0.95973336338984327</v>
      </c>
      <c r="L347" s="8">
        <f>K347/'Inser. dati e pres. risult.'!$C$22</f>
        <v>3.3094253909994598E-3</v>
      </c>
      <c r="M347" s="8">
        <f>L347*'Inser. dati e pres. risult.'!$D$75</f>
        <v>1.4892414259497569E-3</v>
      </c>
      <c r="N347" s="9">
        <f t="shared" si="161"/>
        <v>1.4881330562156458E-3</v>
      </c>
      <c r="O347" s="2">
        <f t="shared" si="162"/>
        <v>5.7333333333333334</v>
      </c>
      <c r="P347" s="9">
        <f t="shared" si="174"/>
        <v>0.98044177814772471</v>
      </c>
      <c r="Q347" s="9">
        <f t="shared" si="175"/>
        <v>0.99344700780777662</v>
      </c>
      <c r="R347" s="35">
        <f t="shared" si="176"/>
        <v>-0.98056994302281653</v>
      </c>
      <c r="T347" s="2">
        <f t="shared" si="177"/>
        <v>5.7333333333333334</v>
      </c>
      <c r="U347" s="4">
        <f t="shared" si="163"/>
        <v>458.66666666666669</v>
      </c>
      <c r="V347" s="7">
        <f>V346-V346*U$4/'Inser. dati e pres. risult.'!$C$22+W346</f>
        <v>20.52210987051328</v>
      </c>
      <c r="W347" s="6">
        <f>V347*(1-'Inser. dati e pres. risult.'!$H$71)*U$4/'Inser. dati e pres. risult.'!$C$22</f>
        <v>9.435452814029102E-5</v>
      </c>
      <c r="X347" s="5">
        <f t="shared" si="164"/>
        <v>79.477890129486724</v>
      </c>
      <c r="Y347" s="2">
        <f>('Inser. dati e pres. risult.'!$C$15*'Inser. dati e pres. risult.'!$D$71/60+Y346)*EXP(-'Inser. dati e pres. risult.'!$D$76*(T347-T346))</f>
        <v>50.999873363770071</v>
      </c>
      <c r="Z347" s="8">
        <f>Y347/'Inser. dati e pres. risult.'!$C$22</f>
        <v>0.17586163228886231</v>
      </c>
      <c r="AA347" s="8">
        <f>Z347*'Inser. dati e pres. risult.'!$D$75</f>
        <v>7.9137734529988041E-2</v>
      </c>
      <c r="AB347" s="9">
        <f t="shared" si="165"/>
        <v>7.6087338995110554E-2</v>
      </c>
      <c r="AC347" s="7">
        <f t="shared" si="166"/>
        <v>10.46625004553553</v>
      </c>
      <c r="AD347" s="8">
        <f>AC347/'Inser. dati e pres. risult.'!$C$22</f>
        <v>3.6090517398398379E-2</v>
      </c>
      <c r="AE347" s="8">
        <f>AD347*'Inser. dati e pres. risult.'!$D$75</f>
        <v>1.6240732829279271E-2</v>
      </c>
      <c r="AF347" s="9">
        <f t="shared" si="167"/>
        <v>1.6109563184912523E-2</v>
      </c>
      <c r="AG347" s="2">
        <f t="shared" si="186"/>
        <v>5.7333333333333334</v>
      </c>
      <c r="AH347" s="9">
        <f t="shared" si="178"/>
        <v>0.7882753767226931</v>
      </c>
      <c r="AI347" s="9">
        <f t="shared" si="179"/>
        <v>0.99344700780777662</v>
      </c>
      <c r="AJ347" s="35">
        <f t="shared" si="180"/>
        <v>-0.78966280652593079</v>
      </c>
      <c r="AL347" s="2">
        <f t="shared" si="181"/>
        <v>5.7333333333333334</v>
      </c>
      <c r="AM347" s="4">
        <f t="shared" si="168"/>
        <v>745.33333333333337</v>
      </c>
      <c r="AN347" s="7">
        <f>AN346-AN346*AM$4/'Inser. dati e pres. risult.'!$C$22+AO346</f>
        <v>7.5988399724903237</v>
      </c>
      <c r="AO347" s="6">
        <f>AN347*(1-'Inser. dati e pres. risult.'!$H$71)*AM$4/'Inser. dati e pres. risult.'!$C$22</f>
        <v>5.6772942323203617E-5</v>
      </c>
      <c r="AP347" s="5">
        <f t="shared" si="169"/>
        <v>92.401160027509675</v>
      </c>
      <c r="AQ347" s="2">
        <f>('Inser. dati e pres. risult.'!$C$15*'Inser. dati e pres. risult.'!$D$71/60+AQ346)*EXP(-'Inser. dati e pres. risult.'!$D$76*(AL347-AL346))</f>
        <v>50.999873363770071</v>
      </c>
      <c r="AR347" s="8">
        <f>AQ347/'Inser. dati e pres. risult.'!$C$22</f>
        <v>0.17586163228886231</v>
      </c>
      <c r="AS347" s="8">
        <f>AR347*'Inser. dati e pres. risult.'!$D$75</f>
        <v>7.9137734529988041E-2</v>
      </c>
      <c r="AT347" s="9">
        <f t="shared" si="170"/>
        <v>7.6087338995110554E-2</v>
      </c>
      <c r="AU347" s="7">
        <f t="shared" si="171"/>
        <v>3.8753987630856055</v>
      </c>
      <c r="AV347" s="8">
        <f>AU347/'Inser. dati e pres. risult.'!$C$22</f>
        <v>1.3363444010640019E-2</v>
      </c>
      <c r="AW347" s="8">
        <f>AV347*'Inser. dati e pres. risult.'!$D$75</f>
        <v>6.0135498047880088E-3</v>
      </c>
      <c r="AX347" s="9">
        <f t="shared" si="172"/>
        <v>5.9955046041844096E-3</v>
      </c>
      <c r="AY347" s="2">
        <f t="shared" si="187"/>
        <v>5.7333333333333334</v>
      </c>
      <c r="AZ347" s="9">
        <f t="shared" si="182"/>
        <v>0.92120233558740061</v>
      </c>
      <c r="BA347" s="9">
        <f t="shared" si="183"/>
        <v>0.99344700780777662</v>
      </c>
      <c r="BB347" s="35">
        <f t="shared" si="184"/>
        <v>-0.9217186960670618</v>
      </c>
    </row>
    <row r="348" spans="1:54" x14ac:dyDescent="0.2">
      <c r="A348">
        <f t="shared" si="185"/>
        <v>345</v>
      </c>
      <c r="B348" s="2">
        <f t="shared" si="173"/>
        <v>5.75</v>
      </c>
      <c r="C348" s="4">
        <f t="shared" si="157"/>
        <v>1150</v>
      </c>
      <c r="D348" s="7">
        <f>D347-D347*$C$4/'Inser. dati e pres. risult.'!$C$22+E347</f>
        <v>1.8602261422707251</v>
      </c>
      <c r="E348" s="6">
        <f>D348*(1-'Inser. dati e pres. risult.'!$H$71)*C$4/'Inser. dati e pres. risult.'!$C$22</f>
        <v>2.1381909681272724E-5</v>
      </c>
      <c r="F348" s="5">
        <f t="shared" si="158"/>
        <v>98.139773857729281</v>
      </c>
      <c r="G348" s="2">
        <f>('Inser. dati e pres. risult.'!$C$15*'Inser. dati e pres. risult.'!$D$71/60+G347)*EXP(-'Inser. dati e pres. risult.'!$D$76*(B348-B347))</f>
        <v>51.004914206147674</v>
      </c>
      <c r="H348" s="8">
        <f>G348/'Inser. dati e pres. risult.'!$C$22</f>
        <v>0.17587901450395749</v>
      </c>
      <c r="I348" s="8">
        <f>H348*'Inser. dati e pres. risult.'!$D$75</f>
        <v>7.9145556526780875E-2</v>
      </c>
      <c r="J348" s="9">
        <f t="shared" si="159"/>
        <v>7.6094565808717762E-2</v>
      </c>
      <c r="K348" s="7">
        <f t="shared" si="160"/>
        <v>0.948806747905514</v>
      </c>
      <c r="L348" s="8">
        <f>K348/'Inser. dati e pres. risult.'!$C$22</f>
        <v>3.2717474065707378E-3</v>
      </c>
      <c r="M348" s="8">
        <f>L348*'Inser. dati e pres. risult.'!$D$75</f>
        <v>1.472286332956832E-3</v>
      </c>
      <c r="N348" s="9">
        <f t="shared" si="161"/>
        <v>1.4712030511325747E-3</v>
      </c>
      <c r="O348" s="2">
        <f t="shared" si="162"/>
        <v>5.75</v>
      </c>
      <c r="P348" s="9">
        <f t="shared" si="174"/>
        <v>0.98066612200888559</v>
      </c>
      <c r="Q348" s="9">
        <f t="shared" si="175"/>
        <v>0.99354136590268283</v>
      </c>
      <c r="R348" s="35">
        <f t="shared" si="176"/>
        <v>-0.98079099245251233</v>
      </c>
      <c r="T348" s="2">
        <f t="shared" si="177"/>
        <v>5.75</v>
      </c>
      <c r="U348" s="4">
        <f t="shared" si="163"/>
        <v>460</v>
      </c>
      <c r="V348" s="7">
        <f>V347-V347*U$4/'Inser. dati e pres. risult.'!$C$22+W347</f>
        <v>20.427849696901131</v>
      </c>
      <c r="W348" s="6">
        <f>V348*(1-'Inser. dati e pres. risult.'!$H$71)*U$4/'Inser. dati e pres. risult.'!$C$22</f>
        <v>9.3921148031729423E-5</v>
      </c>
      <c r="X348" s="5">
        <f t="shared" si="164"/>
        <v>79.572150303098866</v>
      </c>
      <c r="Y348" s="2">
        <f>('Inser. dati e pres. risult.'!$C$15*'Inser. dati e pres. risult.'!$D$71/60+Y347)*EXP(-'Inser. dati e pres. risult.'!$D$76*(T348-T347))</f>
        <v>51.004914206147674</v>
      </c>
      <c r="Z348" s="8">
        <f>Y348/'Inser. dati e pres. risult.'!$C$22</f>
        <v>0.17587901450395749</v>
      </c>
      <c r="AA348" s="8">
        <f>Z348*'Inser. dati e pres. risult.'!$D$75</f>
        <v>7.9145556526780875E-2</v>
      </c>
      <c r="AB348" s="9">
        <f t="shared" si="165"/>
        <v>7.6094565808717762E-2</v>
      </c>
      <c r="AC348" s="7">
        <f t="shared" si="166"/>
        <v>10.419207212065219</v>
      </c>
      <c r="AD348" s="8">
        <f>AC348/'Inser. dati e pres. risult.'!$C$22</f>
        <v>3.5928300731259376E-2</v>
      </c>
      <c r="AE348" s="8">
        <f>AD348*'Inser. dati e pres. risult.'!$D$75</f>
        <v>1.6167735329066721E-2</v>
      </c>
      <c r="AF348" s="9">
        <f t="shared" si="167"/>
        <v>1.6037739021081632E-2</v>
      </c>
      <c r="AG348" s="2">
        <f t="shared" si="186"/>
        <v>5.75</v>
      </c>
      <c r="AH348" s="9">
        <f t="shared" si="178"/>
        <v>0.78923936485298574</v>
      </c>
      <c r="AI348" s="9">
        <f t="shared" si="179"/>
        <v>0.99354136590268283</v>
      </c>
      <c r="AJ348" s="35">
        <f t="shared" si="180"/>
        <v>-0.79060059067751842</v>
      </c>
      <c r="AL348" s="2">
        <f t="shared" si="181"/>
        <v>5.75</v>
      </c>
      <c r="AM348" s="4">
        <f t="shared" si="168"/>
        <v>747.5</v>
      </c>
      <c r="AN348" s="7">
        <f>AN347-AN347*AM$4/'Inser. dati e pres. risult.'!$C$22+AO347</f>
        <v>7.5421238031094431</v>
      </c>
      <c r="AO348" s="6">
        <f>AN348*(1-'Inser. dati e pres. risult.'!$H$71)*AM$4/'Inser. dati e pres. risult.'!$C$22</f>
        <v>5.6349200827829219E-5</v>
      </c>
      <c r="AP348" s="5">
        <f t="shared" si="169"/>
        <v>92.457876196890552</v>
      </c>
      <c r="AQ348" s="2">
        <f>('Inser. dati e pres. risult.'!$C$15*'Inser. dati e pres. risult.'!$D$71/60+AQ347)*EXP(-'Inser. dati e pres. risult.'!$D$76*(AL348-AL347))</f>
        <v>51.004914206147674</v>
      </c>
      <c r="AR348" s="8">
        <f>AQ348/'Inser. dati e pres. risult.'!$C$22</f>
        <v>0.17587901450395749</v>
      </c>
      <c r="AS348" s="8">
        <f>AR348*'Inser. dati e pres. risult.'!$D$75</f>
        <v>7.9145556526780875E-2</v>
      </c>
      <c r="AT348" s="9">
        <f t="shared" si="170"/>
        <v>7.6094565808717762E-2</v>
      </c>
      <c r="AU348" s="7">
        <f t="shared" si="171"/>
        <v>3.8468537750974137</v>
      </c>
      <c r="AV348" s="8">
        <f>AU348/'Inser. dati e pres. risult.'!$C$22</f>
        <v>1.3265013017577288E-2</v>
      </c>
      <c r="AW348" s="8">
        <f>AV348*'Inser. dati e pres. risult.'!$D$75</f>
        <v>5.9692558579097794E-3</v>
      </c>
      <c r="AX348" s="9">
        <f t="shared" si="172"/>
        <v>5.9514752467587639E-3</v>
      </c>
      <c r="AY348" s="2">
        <f t="shared" si="187"/>
        <v>5.75</v>
      </c>
      <c r="AZ348" s="9">
        <f t="shared" si="182"/>
        <v>0.92178843280715672</v>
      </c>
      <c r="BA348" s="9">
        <f t="shared" si="183"/>
        <v>0.99354136590268283</v>
      </c>
      <c r="BB348" s="35">
        <f t="shared" si="184"/>
        <v>-0.92229357270183299</v>
      </c>
    </row>
    <row r="349" spans="1:54" x14ac:dyDescent="0.2">
      <c r="A349">
        <f t="shared" si="185"/>
        <v>346</v>
      </c>
      <c r="B349" s="2">
        <f t="shared" si="173"/>
        <v>5.7666666666666666</v>
      </c>
      <c r="C349" s="4">
        <f t="shared" si="157"/>
        <v>1153.3333333333333</v>
      </c>
      <c r="D349" s="7">
        <f>D348-D348*$C$4/'Inser. dati e pres. risult.'!$C$22+E348</f>
        <v>1.8388656144991338</v>
      </c>
      <c r="E349" s="6">
        <f>D349*(1-'Inser. dati e pres. risult.'!$H$71)*C$4/'Inser. dati e pres. risult.'!$C$22</f>
        <v>2.1136386373553281E-5</v>
      </c>
      <c r="F349" s="5">
        <f t="shared" si="158"/>
        <v>98.161134385500873</v>
      </c>
      <c r="G349" s="2">
        <f>('Inser. dati e pres. risult.'!$C$15*'Inser. dati e pres. risult.'!$D$71/60+G348)*EXP(-'Inser. dati e pres. risult.'!$D$76*(B349-B348))</f>
        <v>51.009882483677345</v>
      </c>
      <c r="H349" s="8">
        <f>G349/'Inser. dati e pres. risult.'!$C$22</f>
        <v>0.17589614649543911</v>
      </c>
      <c r="I349" s="8">
        <f>H349*'Inser. dati e pres. risult.'!$D$75</f>
        <v>7.9153265922947608E-2</v>
      </c>
      <c r="J349" s="9">
        <f t="shared" si="159"/>
        <v>7.6101688534274459E-2</v>
      </c>
      <c r="K349" s="7">
        <f t="shared" si="160"/>
        <v>0.93800318898875945</v>
      </c>
      <c r="L349" s="8">
        <f>K349/'Inser. dati e pres. risult.'!$C$22</f>
        <v>3.2344937551336533E-3</v>
      </c>
      <c r="M349" s="8">
        <f>L349*'Inser. dati e pres. risult.'!$D$75</f>
        <v>1.4555221898101441E-3</v>
      </c>
      <c r="N349" s="9">
        <f t="shared" si="161"/>
        <v>1.4544634311322024E-3</v>
      </c>
      <c r="O349" s="2">
        <f t="shared" si="162"/>
        <v>5.7666666666666666</v>
      </c>
      <c r="P349" s="9">
        <f t="shared" si="174"/>
        <v>0.9808878954048813</v>
      </c>
      <c r="Q349" s="9">
        <f t="shared" si="175"/>
        <v>0.99363436495463009</v>
      </c>
      <c r="R349" s="35">
        <f t="shared" si="176"/>
        <v>-0.9810095560876827</v>
      </c>
      <c r="T349" s="2">
        <f t="shared" si="177"/>
        <v>5.7666666666666666</v>
      </c>
      <c r="U349" s="4">
        <f t="shared" si="163"/>
        <v>461.33333333333331</v>
      </c>
      <c r="V349" s="7">
        <f>V348-V348*U$4/'Inser. dati e pres. risult.'!$C$22+W348</f>
        <v>20.334022470017434</v>
      </c>
      <c r="W349" s="6">
        <f>V349*(1-'Inser. dati e pres. risult.'!$H$71)*U$4/'Inser. dati e pres. risult.'!$C$22</f>
        <v>9.3489758482838859E-5</v>
      </c>
      <c r="X349" s="5">
        <f t="shared" si="164"/>
        <v>79.66597752998257</v>
      </c>
      <c r="Y349" s="2">
        <f>('Inser. dati e pres. risult.'!$C$15*'Inser. dati e pres. risult.'!$D$71/60+Y348)*EXP(-'Inser. dati e pres. risult.'!$D$76*(T349-T348))</f>
        <v>51.009882483677345</v>
      </c>
      <c r="Z349" s="8">
        <f>Y349/'Inser. dati e pres. risult.'!$C$22</f>
        <v>0.17589614649543911</v>
      </c>
      <c r="AA349" s="8">
        <f>Z349*'Inser. dati e pres. risult.'!$D$75</f>
        <v>7.9153265922947608E-2</v>
      </c>
      <c r="AB349" s="9">
        <f t="shared" si="165"/>
        <v>7.6101688534274459E-2</v>
      </c>
      <c r="AC349" s="7">
        <f t="shared" si="166"/>
        <v>10.372360966160437</v>
      </c>
      <c r="AD349" s="8">
        <f>AC349/'Inser. dati e pres. risult.'!$C$22</f>
        <v>3.5766761952277369E-2</v>
      </c>
      <c r="AE349" s="8">
        <f>AD349*'Inser. dati e pres. risult.'!$D$75</f>
        <v>1.6095042878524816E-2</v>
      </c>
      <c r="AF349" s="9">
        <f t="shared" si="167"/>
        <v>1.5966209793304431E-2</v>
      </c>
      <c r="AG349" s="2">
        <f t="shared" si="186"/>
        <v>5.7666666666666666</v>
      </c>
      <c r="AH349" s="9">
        <f t="shared" si="178"/>
        <v>0.79019900739635207</v>
      </c>
      <c r="AI349" s="9">
        <f t="shared" si="179"/>
        <v>0.99363436495463009</v>
      </c>
      <c r="AJ349" s="35">
        <f t="shared" si="180"/>
        <v>-0.7915345239474233</v>
      </c>
      <c r="AL349" s="2">
        <f t="shared" si="181"/>
        <v>5.7666666666666666</v>
      </c>
      <c r="AM349" s="4">
        <f t="shared" si="168"/>
        <v>749.66666666666663</v>
      </c>
      <c r="AN349" s="7">
        <f>AN348-AN348*AM$4/'Inser. dati e pres. risult.'!$C$22+AO348</f>
        <v>7.4858309514824422</v>
      </c>
      <c r="AO349" s="6">
        <f>AN349*(1-'Inser. dati e pres. risult.'!$H$71)*AM$4/'Inser. dati e pres. risult.'!$C$22</f>
        <v>5.5928622051305652E-5</v>
      </c>
      <c r="AP349" s="5">
        <f t="shared" si="169"/>
        <v>92.514169048517559</v>
      </c>
      <c r="AQ349" s="2">
        <f>('Inser. dati e pres. risult.'!$C$15*'Inser. dati e pres. risult.'!$D$71/60+AQ348)*EXP(-'Inser. dati e pres. risult.'!$D$76*(AL349-AL348))</f>
        <v>51.009882483677345</v>
      </c>
      <c r="AR349" s="8">
        <f>AQ349/'Inser. dati e pres. risult.'!$C$22</f>
        <v>0.17589614649543911</v>
      </c>
      <c r="AS349" s="8">
        <f>AR349*'Inser. dati e pres. risult.'!$D$75</f>
        <v>7.9153265922947608E-2</v>
      </c>
      <c r="AT349" s="9">
        <f t="shared" si="170"/>
        <v>7.6101688534274459E-2</v>
      </c>
      <c r="AU349" s="7">
        <f t="shared" si="171"/>
        <v>3.8185135712779394</v>
      </c>
      <c r="AV349" s="8">
        <f>AU349/'Inser. dati e pres. risult.'!$C$22</f>
        <v>1.3167288176820481E-2</v>
      </c>
      <c r="AW349" s="8">
        <f>AV349*'Inser. dati e pres. risult.'!$D$75</f>
        <v>5.9252796795692163E-3</v>
      </c>
      <c r="AX349" s="9">
        <f t="shared" si="172"/>
        <v>5.9077598303436396E-3</v>
      </c>
      <c r="AY349" s="2">
        <f t="shared" si="187"/>
        <v>5.7666666666666666</v>
      </c>
      <c r="AZ349" s="9">
        <f t="shared" si="182"/>
        <v>0.92237018725697628</v>
      </c>
      <c r="BA349" s="9">
        <f t="shared" si="183"/>
        <v>0.99363436495463009</v>
      </c>
      <c r="BB349" s="35">
        <f t="shared" si="184"/>
        <v>-0.92286435031353875</v>
      </c>
    </row>
    <row r="350" spans="1:54" x14ac:dyDescent="0.2">
      <c r="A350">
        <f t="shared" si="185"/>
        <v>347</v>
      </c>
      <c r="B350" s="2">
        <f t="shared" si="173"/>
        <v>5.7833333333333332</v>
      </c>
      <c r="C350" s="4">
        <f t="shared" si="157"/>
        <v>1156.6666666666667</v>
      </c>
      <c r="D350" s="7">
        <f>D349-D349*$C$4/'Inser. dati e pres. risult.'!$C$22+E349</f>
        <v>1.8177503645119542</v>
      </c>
      <c r="E350" s="6">
        <f>D350*(1-'Inser. dati e pres. risult.'!$H$71)*C$4/'Inser. dati e pres. risult.'!$C$22</f>
        <v>2.0893682350712135E-5</v>
      </c>
      <c r="F350" s="5">
        <f t="shared" si="158"/>
        <v>98.182249635488049</v>
      </c>
      <c r="G350" s="2">
        <f>('Inser. dati e pres. risult.'!$C$15*'Inser. dati e pres. risult.'!$D$71/60+G349)*EXP(-'Inser. dati e pres. risult.'!$D$76*(B350-B349))</f>
        <v>51.014779240957729</v>
      </c>
      <c r="H350" s="8">
        <f>G350/'Inser. dati e pres. risult.'!$C$22</f>
        <v>0.17591303186537147</v>
      </c>
      <c r="I350" s="8">
        <f>H350*'Inser. dati e pres. risult.'!$D$75</f>
        <v>7.9160864339417158E-2</v>
      </c>
      <c r="J350" s="9">
        <f t="shared" si="159"/>
        <v>7.610870867174957E-2</v>
      </c>
      <c r="K350" s="7">
        <f t="shared" si="160"/>
        <v>0.92732133560747787</v>
      </c>
      <c r="L350" s="8">
        <f>K350/'Inser. dati e pres. risult.'!$C$22</f>
        <v>3.1976597779568203E-3</v>
      </c>
      <c r="M350" s="8">
        <f>L350*'Inser. dati e pres. risult.'!$D$75</f>
        <v>1.4389469000805691E-3</v>
      </c>
      <c r="N350" s="9">
        <f t="shared" si="161"/>
        <v>1.4379121123843097E-3</v>
      </c>
      <c r="O350" s="2">
        <f t="shared" si="162"/>
        <v>5.7833333333333332</v>
      </c>
      <c r="P350" s="9">
        <f t="shared" si="174"/>
        <v>0.98110712771930075</v>
      </c>
      <c r="Q350" s="9">
        <f t="shared" si="175"/>
        <v>0.99372602454821246</v>
      </c>
      <c r="R350" s="35">
        <f t="shared" si="176"/>
        <v>-0.98122566113620369</v>
      </c>
      <c r="T350" s="2">
        <f t="shared" si="177"/>
        <v>5.7833333333333332</v>
      </c>
      <c r="U350" s="4">
        <f t="shared" si="163"/>
        <v>462.66666666666663</v>
      </c>
      <c r="V350" s="7">
        <f>V349-V349*U$4/'Inser. dati e pres. risult.'!$C$22+W349</f>
        <v>20.240626201293079</v>
      </c>
      <c r="W350" s="6">
        <f>V350*(1-'Inser. dati e pres. risult.'!$H$71)*U$4/'Inser. dati e pres. risult.'!$C$22</f>
        <v>9.3060350350772855E-5</v>
      </c>
      <c r="X350" s="5">
        <f t="shared" si="164"/>
        <v>79.759373798706918</v>
      </c>
      <c r="Y350" s="2">
        <f>('Inser. dati e pres. risult.'!$C$15*'Inser. dati e pres. risult.'!$D$71/60+Y349)*EXP(-'Inser. dati e pres. risult.'!$D$76*(T350-T349))</f>
        <v>51.014779240957729</v>
      </c>
      <c r="Z350" s="8">
        <f>Y350/'Inser. dati e pres. risult.'!$C$22</f>
        <v>0.17591303186537147</v>
      </c>
      <c r="AA350" s="8">
        <f>Z350*'Inser. dati e pres. risult.'!$D$75</f>
        <v>7.9160864339417158E-2</v>
      </c>
      <c r="AB350" s="9">
        <f t="shared" si="165"/>
        <v>7.610870867174957E-2</v>
      </c>
      <c r="AC350" s="7">
        <f t="shared" si="166"/>
        <v>10.325710773577111</v>
      </c>
      <c r="AD350" s="8">
        <f>AC350/'Inser. dati e pres. risult.'!$C$22</f>
        <v>3.5605899219231414E-2</v>
      </c>
      <c r="AE350" s="8">
        <f>AD350*'Inser. dati e pres. risult.'!$D$75</f>
        <v>1.6022654648654138E-2</v>
      </c>
      <c r="AF350" s="9">
        <f t="shared" si="167"/>
        <v>1.5894974750840229E-2</v>
      </c>
      <c r="AG350" s="2">
        <f t="shared" si="186"/>
        <v>5.7833333333333332</v>
      </c>
      <c r="AH350" s="9">
        <f t="shared" si="178"/>
        <v>0.79115432349018144</v>
      </c>
      <c r="AI350" s="9">
        <f t="shared" si="179"/>
        <v>0.99372602454821246</v>
      </c>
      <c r="AJ350" s="35">
        <f t="shared" si="180"/>
        <v>-0.79246461613781605</v>
      </c>
      <c r="AL350" s="2">
        <f t="shared" si="181"/>
        <v>5.7833333333333332</v>
      </c>
      <c r="AM350" s="4">
        <f t="shared" si="168"/>
        <v>751.83333333333337</v>
      </c>
      <c r="AN350" s="7">
        <f>AN349-AN349*AM$4/'Inser. dati e pres. risult.'!$C$22+AO349</f>
        <v>7.4299582580531878</v>
      </c>
      <c r="AO350" s="6">
        <f>AN350*(1-'Inser. dati e pres. risult.'!$H$71)*AM$4/'Inser. dati e pres. risult.'!$C$22</f>
        <v>5.5511182387753742E-5</v>
      </c>
      <c r="AP350" s="5">
        <f t="shared" si="169"/>
        <v>92.57004174194681</v>
      </c>
      <c r="AQ350" s="2">
        <f>('Inser. dati e pres. risult.'!$C$15*'Inser. dati e pres. risult.'!$D$71/60+AQ349)*EXP(-'Inser. dati e pres. risult.'!$D$76*(AL350-AL349))</f>
        <v>51.014779240957729</v>
      </c>
      <c r="AR350" s="8">
        <f>AQ350/'Inser. dati e pres. risult.'!$C$22</f>
        <v>0.17591303186537147</v>
      </c>
      <c r="AS350" s="8">
        <f>AR350*'Inser. dati e pres. risult.'!$D$75</f>
        <v>7.9160864339417158E-2</v>
      </c>
      <c r="AT350" s="9">
        <f t="shared" si="170"/>
        <v>7.610870867174957E-2</v>
      </c>
      <c r="AU350" s="7">
        <f t="shared" si="171"/>
        <v>3.7903768030411418</v>
      </c>
      <c r="AV350" s="8">
        <f>AU350/'Inser. dati e pres. risult.'!$C$22</f>
        <v>1.3070264838072903E-2</v>
      </c>
      <c r="AW350" s="8">
        <f>AV350*'Inser. dati e pres. risult.'!$D$75</f>
        <v>5.8816191771328061E-3</v>
      </c>
      <c r="AX350" s="9">
        <f t="shared" si="172"/>
        <v>5.8643563161669965E-3</v>
      </c>
      <c r="AY350" s="2">
        <f t="shared" si="187"/>
        <v>5.7833333333333332</v>
      </c>
      <c r="AZ350" s="9">
        <f t="shared" si="182"/>
        <v>0.9229476308491914</v>
      </c>
      <c r="BA350" s="9">
        <f t="shared" si="183"/>
        <v>0.99372602454821246</v>
      </c>
      <c r="BB350" s="35">
        <f t="shared" si="184"/>
        <v>-0.92343105552174565</v>
      </c>
    </row>
    <row r="351" spans="1:54" x14ac:dyDescent="0.2">
      <c r="A351">
        <f t="shared" si="185"/>
        <v>348</v>
      </c>
      <c r="B351" s="2">
        <f t="shared" si="173"/>
        <v>5.8</v>
      </c>
      <c r="C351" s="4">
        <f t="shared" si="157"/>
        <v>1160</v>
      </c>
      <c r="D351" s="7">
        <f>D350-D350*$C$4/'Inser. dati e pres. risult.'!$C$22+E350</f>
        <v>1.7968775758435926</v>
      </c>
      <c r="E351" s="6">
        <f>D351*(1-'Inser. dati e pres. risult.'!$H$71)*C$4/'Inser. dati e pres. risult.'!$C$22</f>
        <v>2.0653765239581544E-5</v>
      </c>
      <c r="F351" s="5">
        <f t="shared" si="158"/>
        <v>98.203122424156405</v>
      </c>
      <c r="G351" s="2">
        <f>('Inser. dati e pres. risult.'!$C$15*'Inser. dati e pres. risult.'!$D$71/60+G350)*EXP(-'Inser. dati e pres. risult.'!$D$76*(B351-B350))</f>
        <v>51.019605507550089</v>
      </c>
      <c r="H351" s="8">
        <f>G351/'Inser. dati e pres. risult.'!$C$22</f>
        <v>0.17592967416396582</v>
      </c>
      <c r="I351" s="8">
        <f>H351*'Inser. dati e pres. risult.'!$D$75</f>
        <v>7.9168353373784625E-2</v>
      </c>
      <c r="J351" s="9">
        <f t="shared" si="159"/>
        <v>7.6115627699473665E-2</v>
      </c>
      <c r="K351" s="7">
        <f t="shared" si="160"/>
        <v>0.91675985064903021</v>
      </c>
      <c r="L351" s="8">
        <f>K351/'Inser. dati e pres. risult.'!$C$22</f>
        <v>3.1612408643070006E-3</v>
      </c>
      <c r="M351" s="8">
        <f>L351*'Inser. dati e pres. risult.'!$D$75</f>
        <v>1.4225583889381503E-3</v>
      </c>
      <c r="N351" s="9">
        <f t="shared" si="161"/>
        <v>1.4215470323812873E-3</v>
      </c>
      <c r="O351" s="2">
        <f t="shared" si="162"/>
        <v>5.8</v>
      </c>
      <c r="P351" s="9">
        <f t="shared" si="174"/>
        <v>0.98132384800143846</v>
      </c>
      <c r="Q351" s="9">
        <f t="shared" si="175"/>
        <v>0.99381636398549889</v>
      </c>
      <c r="R351" s="35">
        <f t="shared" si="176"/>
        <v>-0.98143933452754917</v>
      </c>
      <c r="T351" s="2">
        <f t="shared" si="177"/>
        <v>5.8</v>
      </c>
      <c r="U351" s="4">
        <f t="shared" si="163"/>
        <v>464</v>
      </c>
      <c r="V351" s="7">
        <f>V350-V350*U$4/'Inser. dati e pres. risult.'!$C$22+W350</f>
        <v>20.147658911292659</v>
      </c>
      <c r="W351" s="6">
        <f>V351*(1-'Inser. dati e pres. risult.'!$H$71)*U$4/'Inser. dati e pres. risult.'!$C$22</f>
        <v>9.263291453467896E-5</v>
      </c>
      <c r="X351" s="5">
        <f t="shared" si="164"/>
        <v>79.852341088707334</v>
      </c>
      <c r="Y351" s="2">
        <f>('Inser. dati e pres. risult.'!$C$15*'Inser. dati e pres. risult.'!$D$71/60+Y350)*EXP(-'Inser. dati e pres. risult.'!$D$76*(T351-T350))</f>
        <v>51.019605507550089</v>
      </c>
      <c r="Z351" s="8">
        <f>Y351/'Inser. dati e pres. risult.'!$C$22</f>
        <v>0.17592967416396582</v>
      </c>
      <c r="AA351" s="8">
        <f>Z351*'Inser. dati e pres. risult.'!$D$75</f>
        <v>7.9168353373784625E-2</v>
      </c>
      <c r="AB351" s="9">
        <f t="shared" si="165"/>
        <v>7.6115627699473665E-2</v>
      </c>
      <c r="AC351" s="7">
        <f t="shared" si="166"/>
        <v>10.279256095548275</v>
      </c>
      <c r="AD351" s="8">
        <f>AC351/'Inser. dati e pres. risult.'!$C$22</f>
        <v>3.5445710674304395E-2</v>
      </c>
      <c r="AE351" s="8">
        <f>AD351*'Inser. dati e pres. risult.'!$D$75</f>
        <v>1.5950569803436978E-2</v>
      </c>
      <c r="AF351" s="9">
        <f t="shared" si="167"/>
        <v>1.5824033135540705E-2</v>
      </c>
      <c r="AG351" s="2">
        <f t="shared" si="186"/>
        <v>5.8</v>
      </c>
      <c r="AH351" s="9">
        <f t="shared" si="178"/>
        <v>0.79210533219250945</v>
      </c>
      <c r="AI351" s="9">
        <f t="shared" si="179"/>
        <v>0.99381636398549889</v>
      </c>
      <c r="AJ351" s="35">
        <f t="shared" si="180"/>
        <v>-0.7933908771475866</v>
      </c>
      <c r="AL351" s="2">
        <f t="shared" si="181"/>
        <v>5.8</v>
      </c>
      <c r="AM351" s="4">
        <f t="shared" si="168"/>
        <v>754</v>
      </c>
      <c r="AN351" s="7">
        <f>AN350-AN350*AM$4/'Inser. dati e pres. risult.'!$C$22+AO350</f>
        <v>7.3745025868478216</v>
      </c>
      <c r="AO351" s="6">
        <f>AN351*(1-'Inser. dati e pres. risult.'!$H$71)*AM$4/'Inser. dati e pres. risult.'!$C$22</f>
        <v>5.5096858407483769E-5</v>
      </c>
      <c r="AP351" s="5">
        <f t="shared" si="169"/>
        <v>92.625497413152175</v>
      </c>
      <c r="AQ351" s="2">
        <f>('Inser. dati e pres. risult.'!$C$15*'Inser. dati e pres. risult.'!$D$71/60+AQ350)*EXP(-'Inser. dati e pres. risult.'!$D$76*(AL351-AL350))</f>
        <v>51.019605507550089</v>
      </c>
      <c r="AR351" s="8">
        <f>AQ351/'Inser. dati e pres. risult.'!$C$22</f>
        <v>0.17592967416396582</v>
      </c>
      <c r="AS351" s="8">
        <f>AR351*'Inser. dati e pres. risult.'!$D$75</f>
        <v>7.9168353373784625E-2</v>
      </c>
      <c r="AT351" s="9">
        <f t="shared" si="170"/>
        <v>7.6115627699473665E-2</v>
      </c>
      <c r="AU351" s="7">
        <f t="shared" si="171"/>
        <v>3.7624421279538347</v>
      </c>
      <c r="AV351" s="8">
        <f>AU351/'Inser. dati e pres. risult.'!$C$22</f>
        <v>1.2973938372254603E-2</v>
      </c>
      <c r="AW351" s="8">
        <f>AV351*'Inser. dati e pres. risult.'!$D$75</f>
        <v>5.8382722675145715E-3</v>
      </c>
      <c r="AX351" s="9">
        <f t="shared" si="172"/>
        <v>5.8212626742906171E-3</v>
      </c>
      <c r="AY351" s="2">
        <f t="shared" si="187"/>
        <v>5.8</v>
      </c>
      <c r="AZ351" s="9">
        <f t="shared" si="182"/>
        <v>0.92352079526592579</v>
      </c>
      <c r="BA351" s="9">
        <f t="shared" si="183"/>
        <v>0.99381636398549889</v>
      </c>
      <c r="BB351" s="35">
        <f t="shared" si="184"/>
        <v>-0.92399371483067982</v>
      </c>
    </row>
    <row r="352" spans="1:54" x14ac:dyDescent="0.2">
      <c r="A352">
        <f t="shared" si="185"/>
        <v>349</v>
      </c>
      <c r="B352" s="2">
        <f t="shared" si="173"/>
        <v>5.8166666666666664</v>
      </c>
      <c r="C352" s="4">
        <f t="shared" si="157"/>
        <v>1163.3333333333333</v>
      </c>
      <c r="D352" s="7">
        <f>D351-D351*$C$4/'Inser. dati e pres. risult.'!$C$22+E351</f>
        <v>1.7762444643692508</v>
      </c>
      <c r="E352" s="6">
        <f>D352*(1-'Inser. dati e pres. risult.'!$H$71)*C$4/'Inser. dati e pres. risult.'!$C$22</f>
        <v>2.0416603038727039E-5</v>
      </c>
      <c r="F352" s="5">
        <f t="shared" si="158"/>
        <v>98.223755535630744</v>
      </c>
      <c r="G352" s="2">
        <f>('Inser. dati e pres. risult.'!$C$15*'Inser. dati e pres. risult.'!$D$71/60+G351)*EXP(-'Inser. dati e pres. risult.'!$D$76*(B352-B351))</f>
        <v>51.024362298194752</v>
      </c>
      <c r="H352" s="8">
        <f>G352/'Inser. dati e pres. risult.'!$C$22</f>
        <v>0.17594607689032674</v>
      </c>
      <c r="I352" s="8">
        <f>H352*'Inser. dati e pres. risult.'!$D$75</f>
        <v>7.917573460064703E-2</v>
      </c>
      <c r="J352" s="9">
        <f t="shared" si="159"/>
        <v>7.6122447074452482E-2</v>
      </c>
      <c r="K352" s="7">
        <f t="shared" si="160"/>
        <v>0.90631741080139538</v>
      </c>
      <c r="L352" s="8">
        <f>K352/'Inser. dati e pres. risult.'!$C$22</f>
        <v>3.1252324510392944E-3</v>
      </c>
      <c r="M352" s="8">
        <f>L352*'Inser. dati e pres. risult.'!$D$75</f>
        <v>1.4063546029676826E-3</v>
      </c>
      <c r="N352" s="9">
        <f t="shared" si="161"/>
        <v>1.4053661497592795E-3</v>
      </c>
      <c r="O352" s="2">
        <f t="shared" si="162"/>
        <v>5.8166666666666664</v>
      </c>
      <c r="P352" s="9">
        <f t="shared" si="174"/>
        <v>0.98153808497006478</v>
      </c>
      <c r="Q352" s="9">
        <f t="shared" si="175"/>
        <v>0.99390540229012747</v>
      </c>
      <c r="R352" s="35">
        <f t="shared" si="176"/>
        <v>-0.98165060291512618</v>
      </c>
      <c r="T352" s="2">
        <f t="shared" si="177"/>
        <v>5.8166666666666664</v>
      </c>
      <c r="U352" s="4">
        <f t="shared" si="163"/>
        <v>465.33333333333331</v>
      </c>
      <c r="V352" s="7">
        <f>V351-V351*U$4/'Inser. dati e pres. risult.'!$C$22+W351</f>
        <v>20.055118629672513</v>
      </c>
      <c r="W352" s="6">
        <f>V352*(1-'Inser. dati e pres. risult.'!$H$71)*U$4/'Inser. dati e pres. risult.'!$C$22</f>
        <v>9.220744197550587E-5</v>
      </c>
      <c r="X352" s="5">
        <f t="shared" si="164"/>
        <v>79.944881370327494</v>
      </c>
      <c r="Y352" s="2">
        <f>('Inser. dati e pres. risult.'!$C$15*'Inser. dati e pres. risult.'!$D$71/60+Y351)*EXP(-'Inser. dati e pres. risult.'!$D$76*(T352-T351))</f>
        <v>51.024362298194752</v>
      </c>
      <c r="Z352" s="8">
        <f>Y352/'Inser. dati e pres. risult.'!$C$22</f>
        <v>0.17594607689032674</v>
      </c>
      <c r="AA352" s="8">
        <f>Z352*'Inser. dati e pres. risult.'!$D$75</f>
        <v>7.917573460064703E-2</v>
      </c>
      <c r="AB352" s="9">
        <f t="shared" si="165"/>
        <v>7.6122447074452482E-2</v>
      </c>
      <c r="AC352" s="7">
        <f t="shared" si="166"/>
        <v>10.232996388936854</v>
      </c>
      <c r="AD352" s="8">
        <f>AC352/'Inser. dati e pres. risult.'!$C$22</f>
        <v>3.5286194444609842E-2</v>
      </c>
      <c r="AE352" s="8">
        <f>AD352*'Inser. dati e pres. risult.'!$D$75</f>
        <v>1.5878787500074428E-2</v>
      </c>
      <c r="AF352" s="9">
        <f t="shared" si="167"/>
        <v>1.5753384182083163E-2</v>
      </c>
      <c r="AG352" s="2">
        <f t="shared" si="186"/>
        <v>5.8166666666666664</v>
      </c>
      <c r="AH352" s="9">
        <f t="shared" si="178"/>
        <v>0.79305205248229371</v>
      </c>
      <c r="AI352" s="9">
        <f t="shared" si="179"/>
        <v>0.99390540229012747</v>
      </c>
      <c r="AJ352" s="35">
        <f t="shared" si="180"/>
        <v>-0.79431331696929797</v>
      </c>
      <c r="AL352" s="2">
        <f t="shared" si="181"/>
        <v>5.8166666666666664</v>
      </c>
      <c r="AM352" s="4">
        <f t="shared" si="168"/>
        <v>756.16666666666663</v>
      </c>
      <c r="AN352" s="7">
        <f>AN351-AN351*AM$4/'Inser. dati e pres. risult.'!$C$22+AO351</f>
        <v>7.3194608252987452</v>
      </c>
      <c r="AO352" s="6">
        <f>AN352*(1-'Inser. dati e pres. risult.'!$H$71)*AM$4/'Inser. dati e pres. risult.'!$C$22</f>
        <v>5.4685626855680328E-5</v>
      </c>
      <c r="AP352" s="5">
        <f t="shared" si="169"/>
        <v>92.680539174701252</v>
      </c>
      <c r="AQ352" s="2">
        <f>('Inser. dati e pres. risult.'!$C$15*'Inser. dati e pres. risult.'!$D$71/60+AQ351)*EXP(-'Inser. dati e pres. risult.'!$D$76*(AL352-AL351))</f>
        <v>51.024362298194752</v>
      </c>
      <c r="AR352" s="8">
        <f>AQ352/'Inser. dati e pres. risult.'!$C$22</f>
        <v>0.17594607689032674</v>
      </c>
      <c r="AS352" s="8">
        <f>AR352*'Inser. dati e pres. risult.'!$D$75</f>
        <v>7.917573460064703E-2</v>
      </c>
      <c r="AT352" s="9">
        <f t="shared" si="170"/>
        <v>7.6122447074452482E-2</v>
      </c>
      <c r="AU352" s="7">
        <f t="shared" si="171"/>
        <v>3.7347082097748676</v>
      </c>
      <c r="AV352" s="8">
        <f>AU352/'Inser. dati e pres. risult.'!$C$22</f>
        <v>1.2878304171637475E-2</v>
      </c>
      <c r="AW352" s="8">
        <f>AV352*'Inser. dati e pres. risult.'!$D$75</f>
        <v>5.7952368772368644E-3</v>
      </c>
      <c r="AX352" s="9">
        <f t="shared" si="172"/>
        <v>5.7784768836789402E-3</v>
      </c>
      <c r="AY352" s="2">
        <f t="shared" si="187"/>
        <v>5.8166666666666664</v>
      </c>
      <c r="AZ352" s="9">
        <f t="shared" si="182"/>
        <v>0.92408971196068834</v>
      </c>
      <c r="BA352" s="9">
        <f t="shared" si="183"/>
        <v>0.99390540229012747</v>
      </c>
      <c r="BB352" s="35">
        <f t="shared" si="184"/>
        <v>-0.92455235462832852</v>
      </c>
    </row>
    <row r="353" spans="1:54" x14ac:dyDescent="0.2">
      <c r="A353">
        <f t="shared" si="185"/>
        <v>350</v>
      </c>
      <c r="B353" s="2">
        <f t="shared" si="173"/>
        <v>5.833333333333333</v>
      </c>
      <c r="C353" s="4">
        <f t="shared" si="157"/>
        <v>1166.6666666666665</v>
      </c>
      <c r="D353" s="7">
        <f>D352-D352*$C$4/'Inser. dati e pres. risult.'!$C$22+E352</f>
        <v>1.7558482779335625</v>
      </c>
      <c r="E353" s="6">
        <f>D353*(1-'Inser. dati e pres. risult.'!$H$71)*C$4/'Inser. dati e pres. risult.'!$C$22</f>
        <v>2.0182164114178896E-5</v>
      </c>
      <c r="F353" s="5">
        <f t="shared" si="158"/>
        <v>98.244151722066434</v>
      </c>
      <c r="G353" s="2">
        <f>('Inser. dati e pres. risult.'!$C$15*'Inser. dati e pres. risult.'!$D$71/60+G352)*EXP(-'Inser. dati e pres. risult.'!$D$76*(B353-B352))</f>
        <v>51.029050613024474</v>
      </c>
      <c r="H353" s="8">
        <f>G353/'Inser. dati e pres. risult.'!$C$22</f>
        <v>0.17596224349318784</v>
      </c>
      <c r="I353" s="8">
        <f>H353*'Inser. dati e pres. risult.'!$D$75</f>
        <v>7.9183009571934526E-2</v>
      </c>
      <c r="J353" s="9">
        <f t="shared" si="159"/>
        <v>7.6129168232675015E-2</v>
      </c>
      <c r="K353" s="7">
        <f t="shared" si="160"/>
        <v>0.89599270643463624</v>
      </c>
      <c r="L353" s="8">
        <f>K353/'Inser. dati e pres. risult.'!$C$22</f>
        <v>3.0896300221884008E-3</v>
      </c>
      <c r="M353" s="8">
        <f>L353*'Inser. dati e pres. risult.'!$D$75</f>
        <v>1.3903335099847804E-3</v>
      </c>
      <c r="N353" s="9">
        <f t="shared" si="161"/>
        <v>1.3893674441201043E-3</v>
      </c>
      <c r="O353" s="2">
        <f t="shared" si="162"/>
        <v>5.833333333333333</v>
      </c>
      <c r="P353" s="9">
        <f t="shared" si="174"/>
        <v>0.98174986701714961</v>
      </c>
      <c r="Q353" s="9">
        <f t="shared" si="175"/>
        <v>0.9939931582113275</v>
      </c>
      <c r="R353" s="35">
        <f t="shared" si="176"/>
        <v>-0.98185949267859984</v>
      </c>
      <c r="T353" s="2">
        <f t="shared" si="177"/>
        <v>5.833333333333333</v>
      </c>
      <c r="U353" s="4">
        <f t="shared" si="163"/>
        <v>466.66666666666663</v>
      </c>
      <c r="V353" s="7">
        <f>V352-V352*U$4/'Inser. dati e pres. risult.'!$C$22+W352</f>
        <v>19.963003395138983</v>
      </c>
      <c r="W353" s="6">
        <f>V353*(1-'Inser. dati e pres. risult.'!$H$71)*U$4/'Inser. dati e pres. risult.'!$C$22</f>
        <v>9.1783923655811502E-5</v>
      </c>
      <c r="X353" s="5">
        <f t="shared" si="164"/>
        <v>80.036996604861017</v>
      </c>
      <c r="Y353" s="2">
        <f>('Inser. dati e pres. risult.'!$C$15*'Inser. dati e pres. risult.'!$D$71/60+Y352)*EXP(-'Inser. dati e pres. risult.'!$D$76*(T353-T352))</f>
        <v>51.029050613024474</v>
      </c>
      <c r="Z353" s="8">
        <f>Y353/'Inser. dati e pres. risult.'!$C$22</f>
        <v>0.17596224349318784</v>
      </c>
      <c r="AA353" s="8">
        <f>Z353*'Inser. dati e pres. risult.'!$D$75</f>
        <v>7.9183009571934526E-2</v>
      </c>
      <c r="AB353" s="9">
        <f t="shared" si="165"/>
        <v>7.6129168232675015E-2</v>
      </c>
      <c r="AC353" s="7">
        <f t="shared" si="166"/>
        <v>10.186931106385266</v>
      </c>
      <c r="AD353" s="8">
        <f>AC353/'Inser. dati e pres. risult.'!$C$22</f>
        <v>3.5127348642707813E-2</v>
      </c>
      <c r="AE353" s="8">
        <f>AD353*'Inser. dati e pres. risult.'!$D$75</f>
        <v>1.5807306889218515E-2</v>
      </c>
      <c r="AF353" s="9">
        <f t="shared" si="167"/>
        <v>1.5683027118198689E-2</v>
      </c>
      <c r="AG353" s="2">
        <f t="shared" si="186"/>
        <v>5.833333333333333</v>
      </c>
      <c r="AH353" s="9">
        <f t="shared" si="178"/>
        <v>0.79399450325969201</v>
      </c>
      <c r="AI353" s="9">
        <f t="shared" si="179"/>
        <v>0.9939931582113275</v>
      </c>
      <c r="AJ353" s="35">
        <f t="shared" si="180"/>
        <v>-0.79523194568620792</v>
      </c>
      <c r="AL353" s="2">
        <f t="shared" si="181"/>
        <v>5.833333333333333</v>
      </c>
      <c r="AM353" s="4">
        <f t="shared" si="168"/>
        <v>758.33333333333326</v>
      </c>
      <c r="AN353" s="7">
        <f>AN352-AN352*AM$4/'Inser. dati e pres. risult.'!$C$22+AO352</f>
        <v>7.2648298840699201</v>
      </c>
      <c r="AO353" s="6">
        <f>AN353*(1-'Inser. dati e pres. risult.'!$H$71)*AM$4/'Inser. dati e pres. risult.'!$C$22</f>
        <v>5.4277464651097149E-5</v>
      </c>
      <c r="AP353" s="5">
        <f t="shared" si="169"/>
        <v>92.735170115930075</v>
      </c>
      <c r="AQ353" s="2">
        <f>('Inser. dati e pres. risult.'!$C$15*'Inser. dati e pres. risult.'!$D$71/60+AQ352)*EXP(-'Inser. dati e pres. risult.'!$D$76*(AL353-AL352))</f>
        <v>51.029050613024474</v>
      </c>
      <c r="AR353" s="8">
        <f>AQ353/'Inser. dati e pres. risult.'!$C$22</f>
        <v>0.17596224349318784</v>
      </c>
      <c r="AS353" s="8">
        <f>AR353*'Inser. dati e pres. risult.'!$D$75</f>
        <v>7.9183009571934526E-2</v>
      </c>
      <c r="AT353" s="9">
        <f t="shared" si="170"/>
        <v>7.6129168232675015E-2</v>
      </c>
      <c r="AU353" s="7">
        <f t="shared" si="171"/>
        <v>3.7071737184921663</v>
      </c>
      <c r="AV353" s="8">
        <f>AU353/'Inser. dati e pres. risult.'!$C$22</f>
        <v>1.2783357649972987E-2</v>
      </c>
      <c r="AW353" s="8">
        <f>AV353*'Inser. dati e pres. risult.'!$D$75</f>
        <v>5.7525109424878445E-3</v>
      </c>
      <c r="AX353" s="9">
        <f t="shared" si="172"/>
        <v>5.7359969322648974E-3</v>
      </c>
      <c r="AY353" s="2">
        <f t="shared" si="187"/>
        <v>5.833333333333333</v>
      </c>
      <c r="AZ353" s="9">
        <f t="shared" si="182"/>
        <v>0.92465441215995081</v>
      </c>
      <c r="BA353" s="9">
        <f t="shared" si="183"/>
        <v>0.9939931582113275</v>
      </c>
      <c r="BB353" s="35">
        <f t="shared" si="184"/>
        <v>-0.92510700118558054</v>
      </c>
    </row>
    <row r="354" spans="1:54" x14ac:dyDescent="0.2">
      <c r="A354">
        <f t="shared" si="185"/>
        <v>351</v>
      </c>
      <c r="B354" s="2">
        <f t="shared" si="173"/>
        <v>5.85</v>
      </c>
      <c r="C354" s="4">
        <f t="shared" si="157"/>
        <v>1170</v>
      </c>
      <c r="D354" s="7">
        <f>D353-D353*$C$4/'Inser. dati e pres. risult.'!$C$22+E353</f>
        <v>1.7356862959834978</v>
      </c>
      <c r="E354" s="6">
        <f>D354*(1-'Inser. dati e pres. risult.'!$H$71)*C$4/'Inser. dati e pres. risult.'!$C$22</f>
        <v>1.9950417195212639E-5</v>
      </c>
      <c r="F354" s="5">
        <f t="shared" si="158"/>
        <v>98.264313704016502</v>
      </c>
      <c r="G354" s="2">
        <f>('Inser. dati e pres. risult.'!$C$15*'Inser. dati e pres. risult.'!$D$71/60+G353)*EXP(-'Inser. dati e pres. risult.'!$D$76*(B354-B353))</f>
        <v>51.033671437774721</v>
      </c>
      <c r="H354" s="8">
        <f>G354/'Inser. dati e pres. risult.'!$C$22</f>
        <v>0.17597817737163696</v>
      </c>
      <c r="I354" s="8">
        <f>H354*'Inser. dati e pres. risult.'!$D$75</f>
        <v>7.9190179817236639E-2</v>
      </c>
      <c r="J354" s="9">
        <f t="shared" si="159"/>
        <v>7.6135792589417162E-2</v>
      </c>
      <c r="K354" s="7">
        <f t="shared" si="160"/>
        <v>0.88578444148270041</v>
      </c>
      <c r="L354" s="8">
        <f>K354/'Inser. dati e pres. risult.'!$C$22</f>
        <v>3.054429108561036E-3</v>
      </c>
      <c r="M354" s="8">
        <f>L354*'Inser. dati e pres. risult.'!$D$75</f>
        <v>1.3744930988524662E-3</v>
      </c>
      <c r="N354" s="9">
        <f t="shared" si="161"/>
        <v>1.3735489158536174E-3</v>
      </c>
      <c r="O354" s="2">
        <f t="shared" si="162"/>
        <v>5.85</v>
      </c>
      <c r="P354" s="9">
        <f t="shared" si="174"/>
        <v>0.98195922221154441</v>
      </c>
      <c r="Q354" s="9">
        <f t="shared" si="175"/>
        <v>0.99407965022788447</v>
      </c>
      <c r="R354" s="35">
        <f t="shared" si="176"/>
        <v>-0.98206602992621306</v>
      </c>
      <c r="T354" s="2">
        <f t="shared" si="177"/>
        <v>5.85</v>
      </c>
      <c r="U354" s="4">
        <f t="shared" si="163"/>
        <v>468</v>
      </c>
      <c r="V354" s="7">
        <f>V353-V353*U$4/'Inser. dati e pres. risult.'!$C$22+W353</f>
        <v>19.871311255406827</v>
      </c>
      <c r="W354" s="6">
        <f>V354*(1-'Inser. dati e pres. risult.'!$H$71)*U$4/'Inser. dati e pres. risult.'!$C$22</f>
        <v>9.1362350599571697E-5</v>
      </c>
      <c r="X354" s="5">
        <f t="shared" si="164"/>
        <v>80.128688744593177</v>
      </c>
      <c r="Y354" s="2">
        <f>('Inser. dati e pres. risult.'!$C$15*'Inser. dati e pres. risult.'!$D$71/60+Y353)*EXP(-'Inser. dati e pres. risult.'!$D$76*(T354-T353))</f>
        <v>51.033671437774721</v>
      </c>
      <c r="Z354" s="8">
        <f>Y354/'Inser. dati e pres. risult.'!$C$22</f>
        <v>0.17597817737163696</v>
      </c>
      <c r="AA354" s="8">
        <f>Z354*'Inser. dati e pres. risult.'!$D$75</f>
        <v>7.9190179817236639E-2</v>
      </c>
      <c r="AB354" s="9">
        <f t="shared" si="165"/>
        <v>7.6135792589417162E-2</v>
      </c>
      <c r="AC354" s="7">
        <f t="shared" si="166"/>
        <v>10.141059696461868</v>
      </c>
      <c r="AD354" s="8">
        <f>AC354/'Inser. dati e pres. risult.'!$C$22</f>
        <v>3.4969171367109891E-2</v>
      </c>
      <c r="AE354" s="8">
        <f>AD354*'Inser. dati e pres. risult.'!$D$75</f>
        <v>1.5736127115199453E-2</v>
      </c>
      <c r="AF354" s="9">
        <f t="shared" si="167"/>
        <v>1.5612961164896078E-2</v>
      </c>
      <c r="AG354" s="2">
        <f t="shared" si="186"/>
        <v>5.85</v>
      </c>
      <c r="AH354" s="9">
        <f t="shared" si="178"/>
        <v>0.79493270334633293</v>
      </c>
      <c r="AI354" s="9">
        <f t="shared" si="179"/>
        <v>0.99407965022788447</v>
      </c>
      <c r="AJ354" s="35">
        <f t="shared" si="180"/>
        <v>-0.79614677346934482</v>
      </c>
      <c r="AL354" s="2">
        <f t="shared" si="181"/>
        <v>5.85</v>
      </c>
      <c r="AM354" s="4">
        <f t="shared" si="168"/>
        <v>760.5</v>
      </c>
      <c r="AN354" s="7">
        <f>AN353-AN353*AM$4/'Inser. dati e pres. risult.'!$C$22+AO353</f>
        <v>7.2106066968834739</v>
      </c>
      <c r="AO354" s="6">
        <f>AN354*(1-'Inser. dati e pres. risult.'!$H$71)*AM$4/'Inser. dati e pres. risult.'!$C$22</f>
        <v>5.3872348884761632E-5</v>
      </c>
      <c r="AP354" s="5">
        <f t="shared" si="169"/>
        <v>92.789393303116526</v>
      </c>
      <c r="AQ354" s="2">
        <f>('Inser. dati e pres. risult.'!$C$15*'Inser. dati e pres. risult.'!$D$71/60+AQ353)*EXP(-'Inser. dati e pres. risult.'!$D$76*(AL354-AL353))</f>
        <v>51.033671437774721</v>
      </c>
      <c r="AR354" s="8">
        <f>AQ354/'Inser. dati e pres. risult.'!$C$22</f>
        <v>0.17597817737163696</v>
      </c>
      <c r="AS354" s="8">
        <f>AR354*'Inser. dati e pres. risult.'!$D$75</f>
        <v>7.9190179817236639E-2</v>
      </c>
      <c r="AT354" s="9">
        <f t="shared" si="170"/>
        <v>7.6135792589417162E-2</v>
      </c>
      <c r="AU354" s="7">
        <f t="shared" si="171"/>
        <v>3.6798373303576928</v>
      </c>
      <c r="AV354" s="8">
        <f>AU354/'Inser. dati e pres. risult.'!$C$22</f>
        <v>1.2689094242612733E-2</v>
      </c>
      <c r="AW354" s="8">
        <f>AV354*'Inser. dati e pres. risult.'!$D$75</f>
        <v>5.7100924091757306E-3</v>
      </c>
      <c r="AX354" s="9">
        <f t="shared" si="172"/>
        <v>5.6938208170115301E-3</v>
      </c>
      <c r="AY354" s="2">
        <f t="shared" si="187"/>
        <v>5.85</v>
      </c>
      <c r="AZ354" s="9">
        <f t="shared" si="182"/>
        <v>0.92521492686472717</v>
      </c>
      <c r="BA354" s="9">
        <f t="shared" si="183"/>
        <v>0.99407965022788447</v>
      </c>
      <c r="BB354" s="35">
        <f t="shared" si="184"/>
        <v>-0.9256576806554212</v>
      </c>
    </row>
    <row r="355" spans="1:54" x14ac:dyDescent="0.2">
      <c r="A355">
        <f t="shared" si="185"/>
        <v>352</v>
      </c>
      <c r="B355" s="2">
        <f t="shared" si="173"/>
        <v>5.8666666666666663</v>
      </c>
      <c r="C355" s="4">
        <f t="shared" si="157"/>
        <v>1173.3333333333333</v>
      </c>
      <c r="D355" s="7">
        <f>D354-D354*$C$4/'Inser. dati e pres. risult.'!$C$22+E354</f>
        <v>1.7157558292054804</v>
      </c>
      <c r="E355" s="6">
        <f>D355*(1-'Inser. dati e pres. risult.'!$H$71)*C$4/'Inser. dati e pres. risult.'!$C$22</f>
        <v>1.9721331370177954E-5</v>
      </c>
      <c r="F355" s="5">
        <f t="shared" si="158"/>
        <v>98.284244170794523</v>
      </c>
      <c r="G355" s="2">
        <f>('Inser. dati e pres. risult.'!$C$15*'Inser. dati e pres. risult.'!$D$71/60+G354)*EXP(-'Inser. dati e pres. risult.'!$D$76*(B355-B354))</f>
        <v>51.038225743990921</v>
      </c>
      <c r="H355" s="8">
        <f>G355/'Inser. dati e pres. risult.'!$C$22</f>
        <v>0.17599388187583076</v>
      </c>
      <c r="I355" s="8">
        <f>H355*'Inser. dati e pres. risult.'!$D$75</f>
        <v>7.9197246844123839E-2</v>
      </c>
      <c r="J355" s="9">
        <f t="shared" si="159"/>
        <v>7.6142321539540925E-2</v>
      </c>
      <c r="K355" s="7">
        <f t="shared" si="160"/>
        <v>0.87569133332557636</v>
      </c>
      <c r="L355" s="8">
        <f>K355/'Inser. dati e pres. risult.'!$C$22</f>
        <v>3.0196252873295735E-3</v>
      </c>
      <c r="M355" s="8">
        <f>L355*'Inser. dati e pres. risult.'!$D$75</f>
        <v>1.3588313792983081E-3</v>
      </c>
      <c r="N355" s="9">
        <f t="shared" si="161"/>
        <v>1.3579085859604101E-3</v>
      </c>
      <c r="O355" s="2">
        <f t="shared" si="162"/>
        <v>5.8666666666666663</v>
      </c>
      <c r="P355" s="9">
        <f t="shared" si="174"/>
        <v>0.98216617830262443</v>
      </c>
      <c r="Q355" s="9">
        <f t="shared" si="175"/>
        <v>0.9941648965520461</v>
      </c>
      <c r="R355" s="35">
        <f t="shared" si="176"/>
        <v>-0.98227024049710099</v>
      </c>
      <c r="T355" s="2">
        <f t="shared" si="177"/>
        <v>5.8666666666666663</v>
      </c>
      <c r="U355" s="4">
        <f t="shared" si="163"/>
        <v>469.33333333333331</v>
      </c>
      <c r="V355" s="7">
        <f>V354-V354*U$4/'Inser. dati e pres. risult.'!$C$22+W354</f>
        <v>19.780040267157855</v>
      </c>
      <c r="W355" s="6">
        <f>V355*(1-'Inser. dati e pres. risult.'!$H$71)*U$4/'Inser. dati e pres. risult.'!$C$22</f>
        <v>9.0942713871990205E-5</v>
      </c>
      <c r="X355" s="5">
        <f t="shared" si="164"/>
        <v>80.219959732842142</v>
      </c>
      <c r="Y355" s="2">
        <f>('Inser. dati e pres. risult.'!$C$15*'Inser. dati e pres. risult.'!$D$71/60+Y354)*EXP(-'Inser. dati e pres. risult.'!$D$76*(T355-T354))</f>
        <v>51.038225743990921</v>
      </c>
      <c r="Z355" s="8">
        <f>Y355/'Inser. dati e pres. risult.'!$C$22</f>
        <v>0.17599388187583076</v>
      </c>
      <c r="AA355" s="8">
        <f>Z355*'Inser. dati e pres. risult.'!$D$75</f>
        <v>7.9197246844123839E-2</v>
      </c>
      <c r="AB355" s="9">
        <f t="shared" si="165"/>
        <v>7.6142321539540925E-2</v>
      </c>
      <c r="AC355" s="7">
        <f t="shared" si="166"/>
        <v>10.095381603804331</v>
      </c>
      <c r="AD355" s="8">
        <f>AC355/'Inser. dati e pres. risult.'!$C$22</f>
        <v>3.4811660702773556E-2</v>
      </c>
      <c r="AE355" s="8">
        <f>AD355*'Inser. dati e pres. risult.'!$D$75</f>
        <v>1.5665247316248101E-2</v>
      </c>
      <c r="AF355" s="9">
        <f t="shared" si="167"/>
        <v>1.5543185536680992E-2</v>
      </c>
      <c r="AG355" s="2">
        <f t="shared" si="186"/>
        <v>5.8666666666666663</v>
      </c>
      <c r="AH355" s="9">
        <f t="shared" si="178"/>
        <v>0.79586667148558932</v>
      </c>
      <c r="AI355" s="9">
        <f t="shared" si="179"/>
        <v>0.9941648965520461</v>
      </c>
      <c r="AJ355" s="35">
        <f t="shared" si="180"/>
        <v>-0.79705781057464609</v>
      </c>
      <c r="AL355" s="2">
        <f t="shared" si="181"/>
        <v>5.8666666666666663</v>
      </c>
      <c r="AM355" s="4">
        <f t="shared" si="168"/>
        <v>762.66666666666663</v>
      </c>
      <c r="AN355" s="7">
        <f>AN354-AN354*AM$4/'Inser. dati e pres. risult.'!$C$22+AO354</f>
        <v>7.1567882203475977</v>
      </c>
      <c r="AO355" s="6">
        <f>AN355*(1-'Inser. dati e pres. risult.'!$H$71)*AM$4/'Inser. dati e pres. risult.'!$C$22</f>
        <v>5.347025681868899E-5</v>
      </c>
      <c r="AP355" s="5">
        <f t="shared" si="169"/>
        <v>92.843211779652407</v>
      </c>
      <c r="AQ355" s="2">
        <f>('Inser. dati e pres. risult.'!$C$15*'Inser. dati e pres. risult.'!$D$71/60+AQ354)*EXP(-'Inser. dati e pres. risult.'!$D$76*(AL355-AL354))</f>
        <v>51.038225743990921</v>
      </c>
      <c r="AR355" s="8">
        <f>AQ355/'Inser. dati e pres. risult.'!$C$22</f>
        <v>0.17599388187583076</v>
      </c>
      <c r="AS355" s="8">
        <f>AR355*'Inser. dati e pres. risult.'!$D$75</f>
        <v>7.9197246844123839E-2</v>
      </c>
      <c r="AT355" s="9">
        <f t="shared" si="170"/>
        <v>7.6142321539540925E-2</v>
      </c>
      <c r="AU355" s="7">
        <f t="shared" si="171"/>
        <v>3.6526977279203572</v>
      </c>
      <c r="AV355" s="8">
        <f>AU355/'Inser. dati e pres. risult.'!$C$22</f>
        <v>1.2595509406621921E-2</v>
      </c>
      <c r="AW355" s="8">
        <f>AV355*'Inser. dati e pres. risult.'!$D$75</f>
        <v>5.6679792329798646E-3</v>
      </c>
      <c r="AX355" s="9">
        <f t="shared" si="172"/>
        <v>5.6519465439718308E-3</v>
      </c>
      <c r="AY355" s="2">
        <f t="shared" si="187"/>
        <v>5.8666666666666663</v>
      </c>
      <c r="AZ355" s="9">
        <f t="shared" si="182"/>
        <v>0.92577128685212517</v>
      </c>
      <c r="BA355" s="9">
        <f t="shared" si="183"/>
        <v>0.9941648965520461</v>
      </c>
      <c r="BB355" s="35">
        <f t="shared" si="184"/>
        <v>-0.92620441907215156</v>
      </c>
    </row>
    <row r="356" spans="1:54" x14ac:dyDescent="0.2">
      <c r="A356">
        <f t="shared" si="185"/>
        <v>353</v>
      </c>
      <c r="B356" s="2">
        <f t="shared" si="173"/>
        <v>5.8833333333333337</v>
      </c>
      <c r="C356" s="4">
        <f t="shared" si="157"/>
        <v>1176.6666666666667</v>
      </c>
      <c r="D356" s="7">
        <f>D355-D355*$C$4/'Inser. dati e pres. risult.'!$C$22+E355</f>
        <v>1.6960542191666728</v>
      </c>
      <c r="E356" s="6">
        <f>D356*(1-'Inser. dati e pres. risult.'!$H$71)*C$4/'Inser. dati e pres. risult.'!$C$22</f>
        <v>1.9494876082375567E-5</v>
      </c>
      <c r="F356" s="5">
        <f t="shared" si="158"/>
        <v>98.303945780833331</v>
      </c>
      <c r="G356" s="2">
        <f>('Inser. dati e pres. risult.'!$C$15*'Inser. dati e pres. risult.'!$D$71/60+G355)*EXP(-'Inser. dati e pres. risult.'!$D$76*(B356-B355))</f>
        <v>51.042714489232687</v>
      </c>
      <c r="H356" s="8">
        <f>G356/'Inser. dati e pres. risult.'!$C$22</f>
        <v>0.17600936030769893</v>
      </c>
      <c r="I356" s="8">
        <f>H356*'Inser. dati e pres. risult.'!$D$75</f>
        <v>7.9204212138464514E-2</v>
      </c>
      <c r="J356" s="9">
        <f t="shared" si="159"/>
        <v>7.6148756457789624E-2</v>
      </c>
      <c r="K356" s="7">
        <f t="shared" si="160"/>
        <v>0.86571211267182957</v>
      </c>
      <c r="L356" s="8">
        <f>K356/'Inser. dati e pres. risult.'!$C$22</f>
        <v>2.9852141816269985E-3</v>
      </c>
      <c r="M356" s="8">
        <f>L356*'Inser. dati e pres. risult.'!$D$75</f>
        <v>1.3433463817321494E-3</v>
      </c>
      <c r="N356" s="9">
        <f t="shared" si="161"/>
        <v>1.3424444958750614E-3</v>
      </c>
      <c r="O356" s="2">
        <f t="shared" si="162"/>
        <v>5.8833333333333337</v>
      </c>
      <c r="P356" s="9">
        <f t="shared" si="174"/>
        <v>0.98237076272389035</v>
      </c>
      <c r="Q356" s="9">
        <f t="shared" si="175"/>
        <v>0.99424891513337765</v>
      </c>
      <c r="R356" s="35">
        <f t="shared" si="176"/>
        <v>-0.98247214996359911</v>
      </c>
      <c r="T356" s="2">
        <f t="shared" si="177"/>
        <v>5.8833333333333337</v>
      </c>
      <c r="U356" s="4">
        <f t="shared" si="163"/>
        <v>470.66666666666669</v>
      </c>
      <c r="V356" s="7">
        <f>V355-V355*U$4/'Inser. dati e pres. risult.'!$C$22+W355</f>
        <v>19.689188495999737</v>
      </c>
      <c r="W356" s="6">
        <f>V356*(1-'Inser. dati e pres. risult.'!$H$71)*U$4/'Inser. dati e pres. risult.'!$C$22</f>
        <v>9.0525004579309213E-5</v>
      </c>
      <c r="X356" s="5">
        <f t="shared" si="164"/>
        <v>80.31081150400027</v>
      </c>
      <c r="Y356" s="2">
        <f>('Inser. dati e pres. risult.'!$C$15*'Inser. dati e pres. risult.'!$D$71/60+Y355)*EXP(-'Inser. dati e pres. risult.'!$D$76*(T356-T355))</f>
        <v>51.042714489232687</v>
      </c>
      <c r="Z356" s="8">
        <f>Y356/'Inser. dati e pres. risult.'!$C$22</f>
        <v>0.17600936030769893</v>
      </c>
      <c r="AA356" s="8">
        <f>Z356*'Inser. dati e pres. risult.'!$D$75</f>
        <v>7.9204212138464514E-2</v>
      </c>
      <c r="AB356" s="9">
        <f t="shared" si="165"/>
        <v>7.6148756457789624E-2</v>
      </c>
      <c r="AC356" s="7">
        <f t="shared" si="166"/>
        <v>10.049896269259994</v>
      </c>
      <c r="AD356" s="8">
        <f>AC356/'Inser. dati e pres. risult.'!$C$22</f>
        <v>3.4654814721586186E-2</v>
      </c>
      <c r="AE356" s="8">
        <f>AD356*'Inser. dati e pres. risult.'!$D$75</f>
        <v>1.5594666624713784E-2</v>
      </c>
      <c r="AF356" s="9">
        <f t="shared" si="167"/>
        <v>1.5473699441771127E-2</v>
      </c>
      <c r="AG356" s="2">
        <f t="shared" si="186"/>
        <v>5.8833333333333337</v>
      </c>
      <c r="AH356" s="9">
        <f t="shared" si="178"/>
        <v>0.79679642634284609</v>
      </c>
      <c r="AI356" s="9">
        <f t="shared" si="179"/>
        <v>0.99424891513337765</v>
      </c>
      <c r="AJ356" s="35">
        <f t="shared" si="180"/>
        <v>-0.79796506734014938</v>
      </c>
      <c r="AL356" s="2">
        <f t="shared" si="181"/>
        <v>5.8833333333333337</v>
      </c>
      <c r="AM356" s="4">
        <f t="shared" si="168"/>
        <v>764.83333333333337</v>
      </c>
      <c r="AN356" s="7">
        <f>AN355-AN355*AM$4/'Inser. dati e pres. risult.'!$C$22+AO355</f>
        <v>7.1033714337857274</v>
      </c>
      <c r="AO356" s="6">
        <f>AN356*(1-'Inser. dati e pres. risult.'!$H$71)*AM$4/'Inser. dati e pres. risult.'!$C$22</f>
        <v>5.3071165884606053E-5</v>
      </c>
      <c r="AP356" s="5">
        <f t="shared" si="169"/>
        <v>92.896628566214275</v>
      </c>
      <c r="AQ356" s="2">
        <f>('Inser. dati e pres. risult.'!$C$15*'Inser. dati e pres. risult.'!$D$71/60+AQ355)*EXP(-'Inser. dati e pres. risult.'!$D$76*(AL356-AL355))</f>
        <v>51.042714489232687</v>
      </c>
      <c r="AR356" s="8">
        <f>AQ356/'Inser. dati e pres. risult.'!$C$22</f>
        <v>0.17600936030769893</v>
      </c>
      <c r="AS356" s="8">
        <f>AR356*'Inser. dati e pres. risult.'!$D$75</f>
        <v>7.9204212138464514E-2</v>
      </c>
      <c r="AT356" s="9">
        <f t="shared" si="170"/>
        <v>7.6148756457789624E-2</v>
      </c>
      <c r="AU356" s="7">
        <f t="shared" si="171"/>
        <v>3.6257536000569632</v>
      </c>
      <c r="AV356" s="8">
        <f>AU356/'Inser. dati e pres. risult.'!$C$22</f>
        <v>1.2502598620886081E-2</v>
      </c>
      <c r="AW356" s="8">
        <f>AV356*'Inser. dati e pres. risult.'!$D$75</f>
        <v>5.6261693793987367E-3</v>
      </c>
      <c r="AX356" s="9">
        <f t="shared" si="172"/>
        <v>5.6103721283441432E-3</v>
      </c>
      <c r="AY356" s="2">
        <f t="shared" si="187"/>
        <v>5.8833333333333337</v>
      </c>
      <c r="AZ356" s="9">
        <f t="shared" si="182"/>
        <v>0.92632352267690599</v>
      </c>
      <c r="BA356" s="9">
        <f t="shared" si="183"/>
        <v>0.99424891513337765</v>
      </c>
      <c r="BB356" s="35">
        <f t="shared" si="184"/>
        <v>-0.92674724235066486</v>
      </c>
    </row>
    <row r="357" spans="1:54" x14ac:dyDescent="0.2">
      <c r="A357">
        <f t="shared" si="185"/>
        <v>354</v>
      </c>
      <c r="B357" s="2">
        <f t="shared" si="173"/>
        <v>5.9</v>
      </c>
      <c r="C357" s="4">
        <f t="shared" si="157"/>
        <v>1180</v>
      </c>
      <c r="D357" s="7">
        <f>D356-D356*$C$4/'Inser. dati e pres. risult.'!$C$22+E356</f>
        <v>1.6765788379603794</v>
      </c>
      <c r="E357" s="6">
        <f>D357*(1-'Inser. dati e pres. risult.'!$H$71)*C$4/'Inser. dati e pres. risult.'!$C$22</f>
        <v>1.9271021125981392E-5</v>
      </c>
      <c r="F357" s="5">
        <f t="shared" si="158"/>
        <v>98.323421162039622</v>
      </c>
      <c r="G357" s="2">
        <f>('Inser. dati e pres. risult.'!$C$15*'Inser. dati e pres. risult.'!$D$71/60+G356)*EXP(-'Inser. dati e pres. risult.'!$D$76*(B357-B356))</f>
        <v>51.047138617275323</v>
      </c>
      <c r="H357" s="8">
        <f>G357/'Inser. dati e pres. risult.'!$C$22</f>
        <v>0.17602461592163904</v>
      </c>
      <c r="I357" s="8">
        <f>H357*'Inser. dati e pres. risult.'!$D$75</f>
        <v>7.9211077164737576E-2</v>
      </c>
      <c r="J357" s="9">
        <f t="shared" si="159"/>
        <v>7.6155098699079105E-2</v>
      </c>
      <c r="K357" s="7">
        <f t="shared" si="160"/>
        <v>0.85584552344153875</v>
      </c>
      <c r="L357" s="8">
        <f>K357/'Inser. dati e pres. risult.'!$C$22</f>
        <v>2.951191460143237E-3</v>
      </c>
      <c r="M357" s="8">
        <f>L357*'Inser. dati e pres. risult.'!$D$75</f>
        <v>1.3280361570644566E-3</v>
      </c>
      <c r="N357" s="9">
        <f t="shared" si="161"/>
        <v>1.3271547072895018E-3</v>
      </c>
      <c r="O357" s="2">
        <f t="shared" si="162"/>
        <v>5.9</v>
      </c>
      <c r="P357" s="9">
        <f t="shared" si="174"/>
        <v>0.98257300259653457</v>
      </c>
      <c r="Q357" s="9">
        <f t="shared" si="175"/>
        <v>0.99433172366256317</v>
      </c>
      <c r="R357" s="35">
        <f t="shared" si="176"/>
        <v>-0.98267178363354923</v>
      </c>
      <c r="T357" s="2">
        <f t="shared" si="177"/>
        <v>5.9</v>
      </c>
      <c r="U357" s="4">
        <f t="shared" si="163"/>
        <v>472</v>
      </c>
      <c r="V357" s="7">
        <f>V356-V356*U$4/'Inser. dati e pres. risult.'!$C$22+W356</f>
        <v>19.598754016425008</v>
      </c>
      <c r="W357" s="6">
        <f>V357*(1-'Inser. dati e pres. risult.'!$H$71)*U$4/'Inser. dati e pres. risult.'!$C$22</f>
        <v>9.0109213868620812E-5</v>
      </c>
      <c r="X357" s="5">
        <f t="shared" si="164"/>
        <v>80.401245983574995</v>
      </c>
      <c r="Y357" s="2">
        <f>('Inser. dati e pres. risult.'!$C$15*'Inser. dati e pres. risult.'!$D$71/60+Y356)*EXP(-'Inser. dati e pres. risult.'!$D$76*(T357-T356))</f>
        <v>51.047138617275323</v>
      </c>
      <c r="Z357" s="8">
        <f>Y357/'Inser. dati e pres. risult.'!$C$22</f>
        <v>0.17602461592163904</v>
      </c>
      <c r="AA357" s="8">
        <f>Z357*'Inser. dati e pres. risult.'!$D$75</f>
        <v>7.9211077164737576E-2</v>
      </c>
      <c r="AB357" s="9">
        <f t="shared" si="165"/>
        <v>7.6155098699079105E-2</v>
      </c>
      <c r="AC357" s="7">
        <f t="shared" si="166"/>
        <v>10.004603130023289</v>
      </c>
      <c r="AD357" s="8">
        <f>AC357/'Inser. dati e pres. risult.'!$C$22</f>
        <v>3.449863148283893E-2</v>
      </c>
      <c r="AE357" s="8">
        <f>AD357*'Inser. dati e pres. risult.'!$D$75</f>
        <v>1.5524384167277519E-2</v>
      </c>
      <c r="AF357" s="9">
        <f t="shared" si="167"/>
        <v>1.5404502082305482E-2</v>
      </c>
      <c r="AG357" s="2">
        <f t="shared" si="186"/>
        <v>5.9</v>
      </c>
      <c r="AH357" s="9">
        <f t="shared" si="178"/>
        <v>0.79772198650578652</v>
      </c>
      <c r="AI357" s="9">
        <f t="shared" si="179"/>
        <v>0.99433172366256317</v>
      </c>
      <c r="AJ357" s="35">
        <f t="shared" si="180"/>
        <v>-0.79886855418325953</v>
      </c>
      <c r="AL357" s="2">
        <f t="shared" si="181"/>
        <v>5.9</v>
      </c>
      <c r="AM357" s="4">
        <f t="shared" si="168"/>
        <v>767</v>
      </c>
      <c r="AN357" s="7">
        <f>AN356-AN356*AM$4/'Inser. dati e pres. risult.'!$C$22+AO356</f>
        <v>7.0503533390670068</v>
      </c>
      <c r="AO357" s="6">
        <f>AN357*(1-'Inser. dati e pres. risult.'!$H$71)*AM$4/'Inser. dati e pres. risult.'!$C$22</f>
        <v>5.2675053682684579E-5</v>
      </c>
      <c r="AP357" s="5">
        <f t="shared" si="169"/>
        <v>92.949646660932999</v>
      </c>
      <c r="AQ357" s="2">
        <f>('Inser. dati e pres. risult.'!$C$15*'Inser. dati e pres. risult.'!$D$71/60+AQ356)*EXP(-'Inser. dati e pres. risult.'!$D$76*(AL357-AL356))</f>
        <v>51.047138617275323</v>
      </c>
      <c r="AR357" s="8">
        <f>AQ357/'Inser. dati e pres. risult.'!$C$22</f>
        <v>0.17602461592163904</v>
      </c>
      <c r="AS357" s="8">
        <f>AR357*'Inser. dati e pres. risult.'!$D$75</f>
        <v>7.9211077164737576E-2</v>
      </c>
      <c r="AT357" s="9">
        <f t="shared" si="170"/>
        <v>7.6155098699079105E-2</v>
      </c>
      <c r="AU357" s="7">
        <f t="shared" si="171"/>
        <v>3.5990036420012341</v>
      </c>
      <c r="AV357" s="8">
        <f>AU357/'Inser. dati e pres. risult.'!$C$22</f>
        <v>1.2410357386211152E-2</v>
      </c>
      <c r="AW357" s="8">
        <f>AV357*'Inser. dati e pres. risult.'!$D$75</f>
        <v>5.5846608237950183E-3</v>
      </c>
      <c r="AX357" s="9">
        <f t="shared" si="172"/>
        <v>5.5690955945251197E-3</v>
      </c>
      <c r="AY357" s="2">
        <f t="shared" si="187"/>
        <v>5.9</v>
      </c>
      <c r="AZ357" s="9">
        <f t="shared" si="182"/>
        <v>0.92687166467302518</v>
      </c>
      <c r="BA357" s="9">
        <f t="shared" si="183"/>
        <v>0.99433172366256317</v>
      </c>
      <c r="BB357" s="35">
        <f t="shared" si="184"/>
        <v>-0.92728617628575527</v>
      </c>
    </row>
    <row r="358" spans="1:54" x14ac:dyDescent="0.2">
      <c r="A358">
        <f t="shared" si="185"/>
        <v>355</v>
      </c>
      <c r="B358" s="2">
        <f t="shared" si="173"/>
        <v>5.916666666666667</v>
      </c>
      <c r="C358" s="4">
        <f t="shared" si="157"/>
        <v>1183.3333333333335</v>
      </c>
      <c r="D358" s="7">
        <f>D357-D357*$C$4/'Inser. dati e pres. risult.'!$C$22+E357</f>
        <v>1.657327087855524</v>
      </c>
      <c r="E358" s="6">
        <f>D358*(1-'Inser. dati e pres. risult.'!$H$71)*C$4/'Inser. dati e pres. risult.'!$C$22</f>
        <v>1.9049736642017537E-5</v>
      </c>
      <c r="F358" s="5">
        <f t="shared" si="158"/>
        <v>98.342672912144479</v>
      </c>
      <c r="G358" s="2">
        <f>('Inser. dati e pres. risult.'!$C$15*'Inser. dati e pres. risult.'!$D$71/60+G357)*EXP(-'Inser. dati e pres. risult.'!$D$76*(B358-B357))</f>
        <v>51.051499058308011</v>
      </c>
      <c r="H358" s="8">
        <f>G358/'Inser. dati e pres. risult.'!$C$22</f>
        <v>0.17603965192520005</v>
      </c>
      <c r="I358" s="8">
        <f>H358*'Inser. dati e pres. risult.'!$D$75</f>
        <v>7.9217843366340024E-2</v>
      </c>
      <c r="J358" s="9">
        <f t="shared" si="159"/>
        <v>7.616134959878329E-2</v>
      </c>
      <c r="K358" s="7">
        <f t="shared" si="160"/>
        <v>0.84609032264964634</v>
      </c>
      <c r="L358" s="8">
        <f>K358/'Inser. dati e pres. risult.'!$C$22</f>
        <v>2.9175528367229183E-3</v>
      </c>
      <c r="M358" s="8">
        <f>L358*'Inser. dati e pres. risult.'!$D$75</f>
        <v>1.3128987765253133E-3</v>
      </c>
      <c r="N358" s="9">
        <f t="shared" si="161"/>
        <v>1.3120373019774867E-3</v>
      </c>
      <c r="O358" s="2">
        <f t="shared" si="162"/>
        <v>5.916666666666667</v>
      </c>
      <c r="P358" s="9">
        <f t="shared" si="174"/>
        <v>0.98277292473296129</v>
      </c>
      <c r="Q358" s="9">
        <f t="shared" si="175"/>
        <v>0.99441333957513478</v>
      </c>
      <c r="R358" s="35">
        <f t="shared" si="176"/>
        <v>-0.98286916655259182</v>
      </c>
      <c r="T358" s="2">
        <f t="shared" si="177"/>
        <v>5.916666666666667</v>
      </c>
      <c r="U358" s="4">
        <f t="shared" si="163"/>
        <v>473.33333333333337</v>
      </c>
      <c r="V358" s="7">
        <f>V357-V357*U$4/'Inser. dati e pres. risult.'!$C$22+W357</f>
        <v>19.508734911770254</v>
      </c>
      <c r="W358" s="6">
        <f>V358*(1-'Inser. dati e pres. risult.'!$H$71)*U$4/'Inser. dati e pres. risult.'!$C$22</f>
        <v>8.969533292767939E-5</v>
      </c>
      <c r="X358" s="5">
        <f t="shared" si="164"/>
        <v>80.491265088229738</v>
      </c>
      <c r="Y358" s="2">
        <f>('Inser. dati e pres. risult.'!$C$15*'Inser. dati e pres. risult.'!$D$71/60+Y357)*EXP(-'Inser. dati e pres. risult.'!$D$76*(T358-T357))</f>
        <v>51.051499058308011</v>
      </c>
      <c r="Z358" s="8">
        <f>Y358/'Inser. dati e pres. risult.'!$C$22</f>
        <v>0.17603965192520005</v>
      </c>
      <c r="AA358" s="8">
        <f>Z358*'Inser. dati e pres. risult.'!$D$75</f>
        <v>7.9217843366340024E-2</v>
      </c>
      <c r="AB358" s="9">
        <f t="shared" si="165"/>
        <v>7.616134959878329E-2</v>
      </c>
      <c r="AC358" s="7">
        <f t="shared" si="166"/>
        <v>9.9595016197701973</v>
      </c>
      <c r="AD358" s="8">
        <f>AC358/'Inser. dati e pres. risult.'!$C$22</f>
        <v>3.4343109033690339E-2</v>
      </c>
      <c r="AE358" s="8">
        <f>AD358*'Inser. dati e pres. risult.'!$D$75</f>
        <v>1.5454399065160654E-2</v>
      </c>
      <c r="AF358" s="9">
        <f t="shared" si="167"/>
        <v>1.5335592654551311E-2</v>
      </c>
      <c r="AG358" s="2">
        <f t="shared" si="186"/>
        <v>5.916666666666667</v>
      </c>
      <c r="AH358" s="9">
        <f t="shared" si="178"/>
        <v>0.79864337048464928</v>
      </c>
      <c r="AI358" s="9">
        <f t="shared" si="179"/>
        <v>0.99441333957513478</v>
      </c>
      <c r="AJ358" s="35">
        <f t="shared" si="180"/>
        <v>-0.79976828159804692</v>
      </c>
      <c r="AL358" s="2">
        <f t="shared" si="181"/>
        <v>5.916666666666667</v>
      </c>
      <c r="AM358" s="4">
        <f t="shared" si="168"/>
        <v>769.16666666666674</v>
      </c>
      <c r="AN358" s="7">
        <f>AN357-AN357*AM$4/'Inser. dati e pres. risult.'!$C$22+AO357</f>
        <v>6.9977309604380045</v>
      </c>
      <c r="AO358" s="6">
        <f>AN358*(1-'Inser. dati e pres. risult.'!$H$71)*AM$4/'Inser. dati e pres. risult.'!$C$22</f>
        <v>5.2281897980283986E-5</v>
      </c>
      <c r="AP358" s="5">
        <f t="shared" si="169"/>
        <v>93.002269039561995</v>
      </c>
      <c r="AQ358" s="2">
        <f>('Inser. dati e pres. risult.'!$C$15*'Inser. dati e pres. risult.'!$D$71/60+AQ357)*EXP(-'Inser. dati e pres. risult.'!$D$76*(AL358-AL357))</f>
        <v>51.051499058308011</v>
      </c>
      <c r="AR358" s="8">
        <f>AQ358/'Inser. dati e pres. risult.'!$C$22</f>
        <v>0.17603965192520005</v>
      </c>
      <c r="AS358" s="8">
        <f>AR358*'Inser. dati e pres. risult.'!$D$75</f>
        <v>7.9217843366340024E-2</v>
      </c>
      <c r="AT358" s="9">
        <f t="shared" si="170"/>
        <v>7.616134959878329E-2</v>
      </c>
      <c r="AU358" s="7">
        <f t="shared" si="171"/>
        <v>3.5724465553709361</v>
      </c>
      <c r="AV358" s="8">
        <f>AU358/'Inser. dati e pres. risult.'!$C$22</f>
        <v>1.2318781225417021E-2</v>
      </c>
      <c r="AW358" s="8">
        <f>AV358*'Inser. dati e pres. risult.'!$D$75</f>
        <v>5.5434515514376599E-3</v>
      </c>
      <c r="AX358" s="9">
        <f t="shared" si="172"/>
        <v>5.5281149761600146E-3</v>
      </c>
      <c r="AY358" s="2">
        <f t="shared" si="187"/>
        <v>5.916666666666667</v>
      </c>
      <c r="AZ358" s="9">
        <f t="shared" si="182"/>
        <v>0.92741574295515994</v>
      </c>
      <c r="BA358" s="9">
        <f t="shared" si="183"/>
        <v>0.99441333957513478</v>
      </c>
      <c r="BB358" s="35">
        <f t="shared" si="184"/>
        <v>-0.92782124655146059</v>
      </c>
    </row>
    <row r="359" spans="1:54" x14ac:dyDescent="0.2">
      <c r="A359">
        <f t="shared" si="185"/>
        <v>356</v>
      </c>
      <c r="B359" s="2">
        <f t="shared" si="173"/>
        <v>5.9333333333333336</v>
      </c>
      <c r="C359" s="4">
        <f t="shared" si="157"/>
        <v>1186.6666666666667</v>
      </c>
      <c r="D359" s="7">
        <f>D358-D358*$C$4/'Inser. dati e pres. risult.'!$C$22+E358</f>
        <v>1.6382964009501484</v>
      </c>
      <c r="E359" s="6">
        <f>D359*(1-'Inser. dati e pres. risult.'!$H$71)*C$4/'Inser. dati e pres. risult.'!$C$22</f>
        <v>1.8830993114369537E-5</v>
      </c>
      <c r="F359" s="5">
        <f t="shared" si="158"/>
        <v>98.361703599049847</v>
      </c>
      <c r="G359" s="2">
        <f>('Inser. dati e pres. risult.'!$C$15*'Inser. dati e pres. risult.'!$D$71/60+G358)*EXP(-'Inser. dati e pres. risult.'!$D$76*(B359-B358))</f>
        <v>51.05579672912954</v>
      </c>
      <c r="H359" s="8">
        <f>G359/'Inser. dati e pres. risult.'!$C$22</f>
        <v>0.17605447147975703</v>
      </c>
      <c r="I359" s="8">
        <f>H359*'Inser. dati e pres. risult.'!$D$75</f>
        <v>7.9224512165890659E-2</v>
      </c>
      <c r="J359" s="9">
        <f t="shared" si="159"/>
        <v>7.6167510473017064E-2</v>
      </c>
      <c r="K359" s="7">
        <f t="shared" si="160"/>
        <v>0.83644528028975285</v>
      </c>
      <c r="L359" s="8">
        <f>K359/'Inser. dati e pres. risult.'!$C$22</f>
        <v>2.8842940699646651E-3</v>
      </c>
      <c r="M359" s="8">
        <f>L359*'Inser. dati e pres. risult.'!$D$75</f>
        <v>1.2979323314840994E-3</v>
      </c>
      <c r="N359" s="9">
        <f t="shared" si="161"/>
        <v>1.2970903816196255E-3</v>
      </c>
      <c r="O359" s="2">
        <f t="shared" si="162"/>
        <v>5.9333333333333336</v>
      </c>
      <c r="P359" s="9">
        <f t="shared" si="174"/>
        <v>0.98297055564026703</v>
      </c>
      <c r="Q359" s="9">
        <f t="shared" si="175"/>
        <v>0.99449378005516542</v>
      </c>
      <c r="R359" s="35">
        <f t="shared" si="176"/>
        <v>-0.98306432350645001</v>
      </c>
      <c r="T359" s="2">
        <f t="shared" si="177"/>
        <v>5.9333333333333336</v>
      </c>
      <c r="U359" s="4">
        <f t="shared" si="163"/>
        <v>474.66666666666669</v>
      </c>
      <c r="V359" s="7">
        <f>V358-V358*U$4/'Inser. dati e pres. risult.'!$C$22+W358</f>
        <v>19.419129274175503</v>
      </c>
      <c r="W359" s="6">
        <f>V359*(1-'Inser. dati e pres. risult.'!$H$71)*U$4/'Inser. dati e pres. risult.'!$C$22</f>
        <v>8.9283352984715031E-5</v>
      </c>
      <c r="X359" s="5">
        <f t="shared" si="164"/>
        <v>80.580870725824497</v>
      </c>
      <c r="Y359" s="2">
        <f>('Inser. dati e pres. risult.'!$C$15*'Inser. dati e pres. risult.'!$D$71/60+Y358)*EXP(-'Inser. dati e pres. risult.'!$D$76*(T359-T358))</f>
        <v>51.05579672912954</v>
      </c>
      <c r="Z359" s="8">
        <f>Y359/'Inser. dati e pres. risult.'!$C$22</f>
        <v>0.17605447147975703</v>
      </c>
      <c r="AA359" s="8">
        <f>Z359*'Inser. dati e pres. risult.'!$D$75</f>
        <v>7.9224512165890659E-2</v>
      </c>
      <c r="AB359" s="9">
        <f t="shared" si="165"/>
        <v>7.6167510473017064E-2</v>
      </c>
      <c r="AC359" s="7">
        <f t="shared" si="166"/>
        <v>9.9145911687899329</v>
      </c>
      <c r="AD359" s="8">
        <f>AC359/'Inser. dati e pres. risult.'!$C$22</f>
        <v>3.4188245409620455E-2</v>
      </c>
      <c r="AE359" s="8">
        <f>AD359*'Inser. dati e pres. risult.'!$D$75</f>
        <v>1.5384710434329206E-2</v>
      </c>
      <c r="AF359" s="9">
        <f t="shared" si="167"/>
        <v>1.5266970349105513E-2</v>
      </c>
      <c r="AG359" s="2">
        <f t="shared" si="186"/>
        <v>5.9333333333333336</v>
      </c>
      <c r="AH359" s="9">
        <f t="shared" si="178"/>
        <v>0.79956059671250568</v>
      </c>
      <c r="AI359" s="9">
        <f t="shared" si="179"/>
        <v>0.99449378005516542</v>
      </c>
      <c r="AJ359" s="35">
        <f t="shared" si="180"/>
        <v>-0.80066426015261805</v>
      </c>
      <c r="AL359" s="2">
        <f t="shared" si="181"/>
        <v>5.9333333333333336</v>
      </c>
      <c r="AM359" s="4">
        <f t="shared" si="168"/>
        <v>771.33333333333337</v>
      </c>
      <c r="AN359" s="7">
        <f>AN358-AN358*AM$4/'Inser. dati e pres. risult.'!$C$22+AO358</f>
        <v>6.9455013443557014</v>
      </c>
      <c r="AO359" s="6">
        <f>AN359*(1-'Inser. dati e pres. risult.'!$H$71)*AM$4/'Inser. dati e pres. risult.'!$C$22</f>
        <v>5.1891676710703561E-5</v>
      </c>
      <c r="AP359" s="5">
        <f t="shared" si="169"/>
        <v>93.054498655644295</v>
      </c>
      <c r="AQ359" s="2">
        <f>('Inser. dati e pres. risult.'!$C$15*'Inser. dati e pres. risult.'!$D$71/60+AQ358)*EXP(-'Inser. dati e pres. risult.'!$D$76*(AL359-AL358))</f>
        <v>51.05579672912954</v>
      </c>
      <c r="AR359" s="8">
        <f>AQ359/'Inser. dati e pres. risult.'!$C$22</f>
        <v>0.17605447147975703</v>
      </c>
      <c r="AS359" s="8">
        <f>AR359*'Inser. dati e pres. risult.'!$D$75</f>
        <v>7.9224512165890659E-2</v>
      </c>
      <c r="AT359" s="9">
        <f t="shared" si="170"/>
        <v>7.6167510473017064E-2</v>
      </c>
      <c r="AU359" s="7">
        <f t="shared" si="171"/>
        <v>3.5460810481932068</v>
      </c>
      <c r="AV359" s="8">
        <f>AU359/'Inser. dati e pres. risult.'!$C$22</f>
        <v>1.2227865683424851E-2</v>
      </c>
      <c r="AW359" s="8">
        <f>AV359*'Inser. dati e pres. risult.'!$D$75</f>
        <v>5.5025395575411832E-3</v>
      </c>
      <c r="AX359" s="9">
        <f t="shared" si="172"/>
        <v>5.4874283161892023E-3</v>
      </c>
      <c r="AY359" s="2">
        <f t="shared" si="187"/>
        <v>5.9333333333333336</v>
      </c>
      <c r="AZ359" s="9">
        <f t="shared" si="182"/>
        <v>0.9279557874202391</v>
      </c>
      <c r="BA359" s="9">
        <f t="shared" si="183"/>
        <v>0.99449378005516542</v>
      </c>
      <c r="BB359" s="35">
        <f t="shared" si="184"/>
        <v>-0.92835247870045579</v>
      </c>
    </row>
    <row r="360" spans="1:54" x14ac:dyDescent="0.2">
      <c r="A360">
        <f t="shared" si="185"/>
        <v>357</v>
      </c>
      <c r="B360" s="2">
        <f t="shared" si="173"/>
        <v>5.95</v>
      </c>
      <c r="C360" s="4">
        <f t="shared" si="157"/>
        <v>1190</v>
      </c>
      <c r="D360" s="7">
        <f>D359-D359*$C$4/'Inser. dati e pres. risult.'!$C$22+E359</f>
        <v>1.6194842388288933</v>
      </c>
      <c r="E360" s="6">
        <f>D360*(1-'Inser. dati e pres. risult.'!$H$71)*C$4/'Inser. dati e pres. risult.'!$C$22</f>
        <v>1.8614761365849366E-5</v>
      </c>
      <c r="F360" s="5">
        <f t="shared" si="158"/>
        <v>98.380515761171111</v>
      </c>
      <c r="G360" s="2">
        <f>('Inser. dati e pres. risult.'!$C$15*'Inser. dati e pres. risult.'!$D$71/60+G359)*EXP(-'Inser. dati e pres. risult.'!$D$76*(B360-B359))</f>
        <v>51.06003253334103</v>
      </c>
      <c r="H360" s="8">
        <f>G360/'Inser. dati e pres. risult.'!$C$22</f>
        <v>0.17606907770117597</v>
      </c>
      <c r="I360" s="8">
        <f>H360*'Inser. dati e pres. risult.'!$D$75</f>
        <v>7.9231084965529192E-2</v>
      </c>
      <c r="J360" s="9">
        <f t="shared" si="159"/>
        <v>7.6173582618914826E-2</v>
      </c>
      <c r="K360" s="7">
        <f t="shared" si="160"/>
        <v>0.82690917921836316</v>
      </c>
      <c r="L360" s="8">
        <f>K360/'Inser. dati e pres. risult.'!$C$22</f>
        <v>2.8514109628219419E-3</v>
      </c>
      <c r="M360" s="8">
        <f>L360*'Inser. dati e pres. risult.'!$D$75</f>
        <v>1.2831349332698739E-3</v>
      </c>
      <c r="N360" s="9">
        <f t="shared" si="161"/>
        <v>1.2823120676281885E-3</v>
      </c>
      <c r="O360" s="2">
        <f t="shared" si="162"/>
        <v>5.95</v>
      </c>
      <c r="P360" s="9">
        <f t="shared" si="174"/>
        <v>0.98316592152369409</v>
      </c>
      <c r="Q360" s="9">
        <f t="shared" si="175"/>
        <v>0.99457306203890639</v>
      </c>
      <c r="R360" s="35">
        <f t="shared" si="176"/>
        <v>-0.98325727902321713</v>
      </c>
      <c r="T360" s="2">
        <f t="shared" si="177"/>
        <v>5.95</v>
      </c>
      <c r="U360" s="4">
        <f t="shared" si="163"/>
        <v>476</v>
      </c>
      <c r="V360" s="7">
        <f>V359-V359*U$4/'Inser. dati e pres. risult.'!$C$22+W359</f>
        <v>19.329935204543773</v>
      </c>
      <c r="W360" s="6">
        <f>V360*(1-'Inser. dati e pres. risult.'!$H$71)*U$4/'Inser. dati e pres. risult.'!$C$22</f>
        <v>8.887326530824731E-5</v>
      </c>
      <c r="X360" s="5">
        <f t="shared" si="164"/>
        <v>80.670064795456227</v>
      </c>
      <c r="Y360" s="2">
        <f>('Inser. dati e pres. risult.'!$C$15*'Inser. dati e pres. risult.'!$D$71/60+Y359)*EXP(-'Inser. dati e pres. risult.'!$D$76*(T360-T359))</f>
        <v>51.06003253334103</v>
      </c>
      <c r="Z360" s="8">
        <f>Y360/'Inser. dati e pres. risult.'!$C$22</f>
        <v>0.17606907770117597</v>
      </c>
      <c r="AA360" s="8">
        <f>Z360*'Inser. dati e pres. risult.'!$D$75</f>
        <v>7.9231084965529192E-2</v>
      </c>
      <c r="AB360" s="9">
        <f t="shared" si="165"/>
        <v>7.6173582618914826E-2</v>
      </c>
      <c r="AC360" s="7">
        <f t="shared" si="166"/>
        <v>9.8698712041137906</v>
      </c>
      <c r="AD360" s="8">
        <f>AC360/'Inser. dati e pres. risult.'!$C$22</f>
        <v>3.4034038634875141E-2</v>
      </c>
      <c r="AE360" s="8">
        <f>AD360*'Inser. dati e pres. risult.'!$D$75</f>
        <v>1.5315317385693814E-2</v>
      </c>
      <c r="AF360" s="9">
        <f t="shared" si="167"/>
        <v>1.5198634351091811E-2</v>
      </c>
      <c r="AG360" s="2">
        <f t="shared" si="186"/>
        <v>5.95</v>
      </c>
      <c r="AH360" s="9">
        <f t="shared" si="178"/>
        <v>0.80047368354553661</v>
      </c>
      <c r="AI360" s="9">
        <f t="shared" si="179"/>
        <v>0.99457306203890639</v>
      </c>
      <c r="AJ360" s="35">
        <f t="shared" si="180"/>
        <v>-0.80155650048654048</v>
      </c>
      <c r="AL360" s="2">
        <f t="shared" si="181"/>
        <v>5.95</v>
      </c>
      <c r="AM360" s="4">
        <f t="shared" si="168"/>
        <v>773.5</v>
      </c>
      <c r="AN360" s="7">
        <f>AN359-AN359*AM$4/'Inser. dati e pres. risult.'!$C$22+AO359</f>
        <v>6.8936615593217079</v>
      </c>
      <c r="AO360" s="6">
        <f>AN360*(1-'Inser. dati e pres. risult.'!$H$71)*AM$4/'Inser. dati e pres. risult.'!$C$22</f>
        <v>5.1504367971943836E-5</v>
      </c>
      <c r="AP360" s="5">
        <f t="shared" si="169"/>
        <v>93.106338440678286</v>
      </c>
      <c r="AQ360" s="2">
        <f>('Inser. dati e pres. risult.'!$C$15*'Inser. dati e pres. risult.'!$D$71/60+AQ359)*EXP(-'Inser. dati e pres. risult.'!$D$76*(AL360-AL359))</f>
        <v>51.06003253334103</v>
      </c>
      <c r="AR360" s="8">
        <f>AQ360/'Inser. dati e pres. risult.'!$C$22</f>
        <v>0.17606907770117597</v>
      </c>
      <c r="AS360" s="8">
        <f>AR360*'Inser. dati e pres. risult.'!$D$75</f>
        <v>7.9231084965529192E-2</v>
      </c>
      <c r="AT360" s="9">
        <f t="shared" si="170"/>
        <v>7.6173582618914826E-2</v>
      </c>
      <c r="AU360" s="7">
        <f t="shared" si="171"/>
        <v>3.5199058349280885</v>
      </c>
      <c r="AV360" s="8">
        <f>AU360/'Inser. dati e pres. risult.'!$C$22</f>
        <v>1.2137606327338237E-2</v>
      </c>
      <c r="AW360" s="8">
        <f>AV360*'Inser. dati e pres. risult.'!$D$75</f>
        <v>5.4619228473022068E-3</v>
      </c>
      <c r="AX360" s="9">
        <f t="shared" si="172"/>
        <v>5.4470336668926977E-3</v>
      </c>
      <c r="AY360" s="2">
        <f t="shared" si="187"/>
        <v>5.95</v>
      </c>
      <c r="AZ360" s="9">
        <f t="shared" si="182"/>
        <v>0.92849182774895334</v>
      </c>
      <c r="BA360" s="9">
        <f t="shared" si="183"/>
        <v>0.99457306203890639</v>
      </c>
      <c r="BB360" s="35">
        <f t="shared" si="184"/>
        <v>-0.92887989816347094</v>
      </c>
    </row>
    <row r="361" spans="1:54" x14ac:dyDescent="0.2">
      <c r="A361">
        <f t="shared" si="185"/>
        <v>358</v>
      </c>
      <c r="B361" s="2">
        <f t="shared" si="173"/>
        <v>5.9666666666666668</v>
      </c>
      <c r="C361" s="4">
        <f t="shared" si="157"/>
        <v>1193.3333333333333</v>
      </c>
      <c r="D361" s="7">
        <f>D360-D360*$C$4/'Inser. dati e pres. risult.'!$C$22+E360</f>
        <v>1.6008880922244098</v>
      </c>
      <c r="E361" s="6">
        <f>D361*(1-'Inser. dati e pres. risult.'!$H$71)*C$4/'Inser. dati e pres. risult.'!$C$22</f>
        <v>1.8401012554303577E-5</v>
      </c>
      <c r="F361" s="5">
        <f t="shared" si="158"/>
        <v>98.399111907775591</v>
      </c>
      <c r="G361" s="2">
        <f>('Inser. dati e pres. risult.'!$C$15*'Inser. dati e pres. risult.'!$D$71/60+G360)*EXP(-'Inser. dati e pres. risult.'!$D$76*(B361-B360))</f>
        <v>51.064207361535921</v>
      </c>
      <c r="H361" s="8">
        <f>G361/'Inser. dati e pres. risult.'!$C$22</f>
        <v>0.1760834736604687</v>
      </c>
      <c r="I361" s="8">
        <f>H361*'Inser. dati e pres. risult.'!$D$75</f>
        <v>7.9237563147210921E-2</v>
      </c>
      <c r="J361" s="9">
        <f t="shared" si="159"/>
        <v>7.617956731490394E-2</v>
      </c>
      <c r="K361" s="7">
        <f t="shared" si="160"/>
        <v>0.81748081503960901</v>
      </c>
      <c r="L361" s="8">
        <f>K361/'Inser. dati e pres. risult.'!$C$22</f>
        <v>2.8188993622055483E-3</v>
      </c>
      <c r="M361" s="8">
        <f>L361*'Inser. dati e pres. risult.'!$D$75</f>
        <v>1.2685047129924968E-3</v>
      </c>
      <c r="N361" s="9">
        <f t="shared" si="161"/>
        <v>1.2677005009739117E-3</v>
      </c>
      <c r="O361" s="2">
        <f t="shared" si="162"/>
        <v>5.9666666666666668</v>
      </c>
      <c r="P361" s="9">
        <f t="shared" si="174"/>
        <v>0.98335904829002752</v>
      </c>
      <c r="Q361" s="9">
        <f t="shared" si="175"/>
        <v>0.99465120221835734</v>
      </c>
      <c r="R361" s="35">
        <f t="shared" si="176"/>
        <v>-0.98344805737561825</v>
      </c>
      <c r="T361" s="2">
        <f t="shared" si="177"/>
        <v>5.9666666666666668</v>
      </c>
      <c r="U361" s="4">
        <f t="shared" si="163"/>
        <v>477.33333333333337</v>
      </c>
      <c r="V361" s="7">
        <f>V360-V360*U$4/'Inser. dati e pres. risult.'!$C$22+W360</f>
        <v>19.241150812500834</v>
      </c>
      <c r="W361" s="6">
        <f>V361*(1-'Inser. dati e pres. risult.'!$H$71)*U$4/'Inser. dati e pres. risult.'!$C$22</f>
        <v>8.8465061206900457E-5</v>
      </c>
      <c r="X361" s="5">
        <f t="shared" si="164"/>
        <v>80.758849187499166</v>
      </c>
      <c r="Y361" s="2">
        <f>('Inser. dati e pres. risult.'!$C$15*'Inser. dati e pres. risult.'!$D$71/60+Y360)*EXP(-'Inser. dati e pres. risult.'!$D$76*(T361-T360))</f>
        <v>51.064207361535921</v>
      </c>
      <c r="Z361" s="8">
        <f>Y361/'Inser. dati e pres. risult.'!$C$22</f>
        <v>0.1760834736604687</v>
      </c>
      <c r="AA361" s="8">
        <f>Z361*'Inser. dati e pres. risult.'!$D$75</f>
        <v>7.9237563147210921E-2</v>
      </c>
      <c r="AB361" s="9">
        <f t="shared" si="165"/>
        <v>7.617956731490394E-2</v>
      </c>
      <c r="AC361" s="7">
        <f t="shared" si="166"/>
        <v>9.8253411496412806</v>
      </c>
      <c r="AD361" s="8">
        <f>AC361/'Inser. dati e pres. risult.'!$C$22</f>
        <v>3.388048672290097E-2</v>
      </c>
      <c r="AE361" s="8">
        <f>AD361*'Inser. dati e pres. risult.'!$D$75</f>
        <v>1.5246219025305437E-2</v>
      </c>
      <c r="AF361" s="9">
        <f t="shared" si="167"/>
        <v>1.5130583840355039E-2</v>
      </c>
      <c r="AG361" s="2">
        <f t="shared" si="186"/>
        <v>5.9666666666666668</v>
      </c>
      <c r="AH361" s="9">
        <f t="shared" si="178"/>
        <v>0.80138264926329061</v>
      </c>
      <c r="AI361" s="9">
        <f t="shared" si="179"/>
        <v>0.99465120221835734</v>
      </c>
      <c r="AJ361" s="35">
        <f t="shared" si="180"/>
        <v>-0.80244501330830686</v>
      </c>
      <c r="AL361" s="2">
        <f t="shared" si="181"/>
        <v>5.9666666666666668</v>
      </c>
      <c r="AM361" s="4">
        <f t="shared" si="168"/>
        <v>775.66666666666663</v>
      </c>
      <c r="AN361" s="7">
        <f>AN360-AN360*AM$4/'Inser. dati e pres. risult.'!$C$22+AO360</f>
        <v>6.8422086957177362</v>
      </c>
      <c r="AO361" s="6">
        <f>AN361*(1-'Inser. dati e pres. risult.'!$H$71)*AM$4/'Inser. dati e pres. risult.'!$C$22</f>
        <v>5.1119950025477377E-5</v>
      </c>
      <c r="AP361" s="5">
        <f t="shared" si="169"/>
        <v>93.15779130428227</v>
      </c>
      <c r="AQ361" s="2">
        <f>('Inser. dati e pres. risult.'!$C$15*'Inser. dati e pres. risult.'!$D$71/60+AQ360)*EXP(-'Inser. dati e pres. risult.'!$D$76*(AL361-AL360))</f>
        <v>51.064207361535921</v>
      </c>
      <c r="AR361" s="8">
        <f>AQ361/'Inser. dati e pres. risult.'!$C$22</f>
        <v>0.1760834736604687</v>
      </c>
      <c r="AS361" s="8">
        <f>AR361*'Inser. dati e pres. risult.'!$D$75</f>
        <v>7.9237563147210921E-2</v>
      </c>
      <c r="AT361" s="9">
        <f t="shared" si="170"/>
        <v>7.617956731490394E-2</v>
      </c>
      <c r="AU361" s="7">
        <f t="shared" si="171"/>
        <v>3.4939196364903471</v>
      </c>
      <c r="AV361" s="8">
        <f>AU361/'Inser. dati e pres. risult.'!$C$22</f>
        <v>1.2047998746518438E-2</v>
      </c>
      <c r="AW361" s="8">
        <f>AV361*'Inser. dati e pres. risult.'!$D$75</f>
        <v>5.4215994359332973E-3</v>
      </c>
      <c r="AX361" s="9">
        <f t="shared" si="172"/>
        <v>5.4069290899319E-3</v>
      </c>
      <c r="AY361" s="2">
        <f t="shared" si="187"/>
        <v>5.9666666666666668</v>
      </c>
      <c r="AZ361" s="9">
        <f t="shared" si="182"/>
        <v>0.92902389340725389</v>
      </c>
      <c r="BA361" s="9">
        <f t="shared" si="183"/>
        <v>0.99465120221835734</v>
      </c>
      <c r="BB361" s="35">
        <f t="shared" si="184"/>
        <v>-0.92940353024874678</v>
      </c>
    </row>
    <row r="362" spans="1:54" x14ac:dyDescent="0.2">
      <c r="A362">
        <f t="shared" si="185"/>
        <v>359</v>
      </c>
      <c r="B362" s="2">
        <f t="shared" si="173"/>
        <v>5.9833333333333334</v>
      </c>
      <c r="C362" s="4">
        <f t="shared" si="157"/>
        <v>1196.6666666666667</v>
      </c>
      <c r="D362" s="7">
        <f>D361-D361*$C$4/'Inser. dati e pres. risult.'!$C$22+E361</f>
        <v>1.5825054806826606</v>
      </c>
      <c r="E362" s="6">
        <f>D362*(1-'Inser. dati e pres. risult.'!$H$71)*C$4/'Inser. dati e pres. risult.'!$C$22</f>
        <v>1.8189718168766228E-5</v>
      </c>
      <c r="F362" s="5">
        <f t="shared" si="158"/>
        <v>98.417494519317344</v>
      </c>
      <c r="G362" s="2">
        <f>('Inser. dati e pres. risult.'!$C$15*'Inser. dati e pres. risult.'!$D$71/60+G361)*EXP(-'Inser. dati e pres. risult.'!$D$76*(B362-B361))</f>
        <v>51.068322091487218</v>
      </c>
      <c r="H362" s="8">
        <f>G362/'Inser. dati e pres. risult.'!$C$22</f>
        <v>0.17609766238443869</v>
      </c>
      <c r="I362" s="8">
        <f>H362*'Inser. dati e pres. risult.'!$D$75</f>
        <v>7.9243948072997408E-2</v>
      </c>
      <c r="J362" s="9">
        <f t="shared" si="159"/>
        <v>7.6185465820975962E-2</v>
      </c>
      <c r="K362" s="7">
        <f t="shared" si="160"/>
        <v>0.80815899599045915</v>
      </c>
      <c r="L362" s="8">
        <f>K362/'Inser. dati e pres. risult.'!$C$22</f>
        <v>2.7867551585877902E-3</v>
      </c>
      <c r="M362" s="8">
        <f>L362*'Inser. dati e pres. risult.'!$D$75</f>
        <v>1.2540398213645057E-3</v>
      </c>
      <c r="N362" s="9">
        <f t="shared" si="161"/>
        <v>1.2532538420118033E-3</v>
      </c>
      <c r="O362" s="2">
        <f t="shared" si="162"/>
        <v>5.9833333333333334</v>
      </c>
      <c r="P362" s="9">
        <f t="shared" si="174"/>
        <v>0.98354996155097674</v>
      </c>
      <c r="Q362" s="9">
        <f t="shared" si="175"/>
        <v>0.99472821704480785</v>
      </c>
      <c r="R362" s="35">
        <f t="shared" si="176"/>
        <v>-0.98363668258328452</v>
      </c>
      <c r="T362" s="2">
        <f t="shared" si="177"/>
        <v>5.9833333333333334</v>
      </c>
      <c r="U362" s="4">
        <f t="shared" si="163"/>
        <v>478.66666666666669</v>
      </c>
      <c r="V362" s="7">
        <f>V361-V361*U$4/'Inser. dati e pres. risult.'!$C$22+W361</f>
        <v>19.152774216355141</v>
      </c>
      <c r="W362" s="6">
        <f>V362*(1-'Inser. dati e pres. risult.'!$H$71)*U$4/'Inser. dati e pres. risult.'!$C$22</f>
        <v>8.8058732029219105E-5</v>
      </c>
      <c r="X362" s="5">
        <f t="shared" si="164"/>
        <v>80.847225783644859</v>
      </c>
      <c r="Y362" s="2">
        <f>('Inser. dati e pres. risult.'!$C$15*'Inser. dati e pres. risult.'!$D$71/60+Y361)*EXP(-'Inser. dati e pres. risult.'!$D$76*(T362-T361))</f>
        <v>51.068322091487218</v>
      </c>
      <c r="Z362" s="8">
        <f>Y362/'Inser. dati e pres. risult.'!$C$22</f>
        <v>0.17609766238443869</v>
      </c>
      <c r="AA362" s="8">
        <f>Z362*'Inser. dati e pres. risult.'!$D$75</f>
        <v>7.9243948072997408E-2</v>
      </c>
      <c r="AB362" s="9">
        <f t="shared" si="165"/>
        <v>7.6185465820975962E-2</v>
      </c>
      <c r="AC362" s="7">
        <f t="shared" si="166"/>
        <v>9.7810004262635601</v>
      </c>
      <c r="AD362" s="8">
        <f>AC362/'Inser. dati e pres. risult.'!$C$22</f>
        <v>3.37275876767709E-2</v>
      </c>
      <c r="AE362" s="8">
        <f>AD362*'Inser. dati e pres. risult.'!$D$75</f>
        <v>1.5177414454546906E-2</v>
      </c>
      <c r="AF362" s="9">
        <f t="shared" si="167"/>
        <v>1.5062817991649546E-2</v>
      </c>
      <c r="AG362" s="2">
        <f t="shared" si="186"/>
        <v>5.9833333333333334</v>
      </c>
      <c r="AH362" s="9">
        <f t="shared" si="178"/>
        <v>0.80228751206897075</v>
      </c>
      <c r="AI362" s="9">
        <f t="shared" si="179"/>
        <v>0.99472821704480785</v>
      </c>
      <c r="AJ362" s="35">
        <f t="shared" si="180"/>
        <v>-0.80332980939287424</v>
      </c>
      <c r="AL362" s="2">
        <f t="shared" si="181"/>
        <v>5.9833333333333334</v>
      </c>
      <c r="AM362" s="4">
        <f t="shared" si="168"/>
        <v>777.83333333333337</v>
      </c>
      <c r="AN362" s="7">
        <f>AN361-AN361*AM$4/'Inser. dati e pres. risult.'!$C$22+AO361</f>
        <v>6.7911398656422834</v>
      </c>
      <c r="AO362" s="6">
        <f>AN362*(1-'Inser. dati e pres. risult.'!$H$71)*AM$4/'Inser. dati e pres. risult.'!$C$22</f>
        <v>5.07384012950286E-5</v>
      </c>
      <c r="AP362" s="5">
        <f t="shared" si="169"/>
        <v>93.208860134357721</v>
      </c>
      <c r="AQ362" s="2">
        <f>('Inser. dati e pres. risult.'!$C$15*'Inser. dati e pres. risult.'!$D$71/60+AQ361)*EXP(-'Inser. dati e pres. risult.'!$D$76*(AL362-AL361))</f>
        <v>51.068322091487218</v>
      </c>
      <c r="AR362" s="8">
        <f>AQ362/'Inser. dati e pres. risult.'!$C$22</f>
        <v>0.17609766238443869</v>
      </c>
      <c r="AS362" s="8">
        <f>AR362*'Inser. dati e pres. risult.'!$D$75</f>
        <v>7.9243948072997408E-2</v>
      </c>
      <c r="AT362" s="9">
        <f t="shared" si="170"/>
        <v>7.6185465820975962E-2</v>
      </c>
      <c r="AU362" s="7">
        <f t="shared" si="171"/>
        <v>3.4681211802695935</v>
      </c>
      <c r="AV362" s="8">
        <f>AU362/'Inser. dati e pres. risult.'!$C$22</f>
        <v>1.195903855265377E-2</v>
      </c>
      <c r="AW362" s="8">
        <f>AV362*'Inser. dati e pres. risult.'!$D$75</f>
        <v>5.3815673486941962E-3</v>
      </c>
      <c r="AX362" s="9">
        <f t="shared" si="172"/>
        <v>5.3671126563876737E-3</v>
      </c>
      <c r="AY362" s="2">
        <f t="shared" si="187"/>
        <v>5.9833333333333334</v>
      </c>
      <c r="AZ362" s="9">
        <f t="shared" si="182"/>
        <v>0.92955201364785833</v>
      </c>
      <c r="BA362" s="9">
        <f t="shared" si="183"/>
        <v>0.99472821704480785</v>
      </c>
      <c r="BB362" s="35">
        <f t="shared" si="184"/>
        <v>-0.92992340014153707</v>
      </c>
    </row>
    <row r="363" spans="1:54" x14ac:dyDescent="0.2">
      <c r="A363">
        <f t="shared" si="185"/>
        <v>360</v>
      </c>
      <c r="B363" s="2">
        <f t="shared" si="173"/>
        <v>6</v>
      </c>
      <c r="C363" s="4">
        <f t="shared" si="157"/>
        <v>1200</v>
      </c>
      <c r="D363" s="7">
        <f>D362-D362*$C$4/'Inser. dati e pres. risult.'!$C$22+E362</f>
        <v>1.5643339522320632</v>
      </c>
      <c r="E363" s="6">
        <f>D363*(1-'Inser. dati e pres. risult.'!$H$71)*C$4/'Inser. dati e pres. risult.'!$C$22</f>
        <v>1.7980850025655916E-5</v>
      </c>
      <c r="F363" s="5">
        <f t="shared" si="158"/>
        <v>98.435666047767938</v>
      </c>
      <c r="G363" s="2">
        <f>('Inser. dati e pres. risult.'!$C$15*'Inser. dati e pres. risult.'!$D$71/60+G362)*EXP(-'Inser. dati e pres. risult.'!$D$76*(B363-B362))</f>
        <v>51.072377588332053</v>
      </c>
      <c r="H363" s="8">
        <f>G363/'Inser. dati e pres. risult.'!$C$22</f>
        <v>0.17611164685631742</v>
      </c>
      <c r="I363" s="8">
        <f>H363*'Inser. dati e pres. risult.'!$D$75</f>
        <v>7.9250241085342843E-2</v>
      </c>
      <c r="J363" s="9">
        <f t="shared" si="159"/>
        <v>7.6191279378951982E-2</v>
      </c>
      <c r="K363" s="7">
        <f t="shared" si="160"/>
        <v>0.79894254282643729</v>
      </c>
      <c r="L363" s="8">
        <f>K363/'Inser. dati e pres. risult.'!$C$22</f>
        <v>2.7549742856084044E-3</v>
      </c>
      <c r="M363" s="8">
        <f>L363*'Inser. dati e pres. risult.'!$D$75</f>
        <v>1.239738428523782E-3</v>
      </c>
      <c r="N363" s="9">
        <f t="shared" si="161"/>
        <v>1.2389702703093919E-3</v>
      </c>
      <c r="O363" s="2">
        <f t="shared" si="162"/>
        <v>6</v>
      </c>
      <c r="P363" s="9">
        <f t="shared" si="174"/>
        <v>0.98373868662649522</v>
      </c>
      <c r="Q363" s="9">
        <f t="shared" si="175"/>
        <v>0.99480412273230157</v>
      </c>
      <c r="R363" s="35">
        <f t="shared" si="176"/>
        <v>-0.98382317841499556</v>
      </c>
      <c r="T363" s="2">
        <f t="shared" si="177"/>
        <v>6</v>
      </c>
      <c r="U363" s="4">
        <f t="shared" si="163"/>
        <v>480</v>
      </c>
      <c r="V363" s="7">
        <f>V362-V362*U$4/'Inser. dati e pres. risult.'!$C$22+W362</f>
        <v>19.064803543057952</v>
      </c>
      <c r="W363" s="6">
        <f>V363*(1-'Inser. dati e pres. risult.'!$H$71)*U$4/'Inser. dati e pres. risult.'!$C$22</f>
        <v>8.7654269163484901E-5</v>
      </c>
      <c r="X363" s="5">
        <f t="shared" si="164"/>
        <v>80.935196456942052</v>
      </c>
      <c r="Y363" s="2">
        <f>('Inser. dati e pres. risult.'!$C$15*'Inser. dati e pres. risult.'!$D$71/60+Y362)*EXP(-'Inser. dati e pres. risult.'!$D$76*(T363-T362))</f>
        <v>51.072377588332053</v>
      </c>
      <c r="Z363" s="8">
        <f>Y363/'Inser. dati e pres. risult.'!$C$22</f>
        <v>0.17611164685631742</v>
      </c>
      <c r="AA363" s="8">
        <f>Z363*'Inser. dati e pres. risult.'!$D$75</f>
        <v>7.9250241085342843E-2</v>
      </c>
      <c r="AB363" s="9">
        <f t="shared" si="165"/>
        <v>7.6191279378951982E-2</v>
      </c>
      <c r="AC363" s="7">
        <f t="shared" si="166"/>
        <v>9.7368484519842653</v>
      </c>
      <c r="AD363" s="8">
        <f>AC363/'Inser. dati e pres. risult.'!$C$22</f>
        <v>3.3575339489600918E-2</v>
      </c>
      <c r="AE363" s="8">
        <f>AD363*'Inser. dati e pres. risult.'!$D$75</f>
        <v>1.5108902770320414E-2</v>
      </c>
      <c r="AF363" s="9">
        <f t="shared" si="167"/>
        <v>1.4995335974825941E-2</v>
      </c>
      <c r="AG363" s="2">
        <f t="shared" si="186"/>
        <v>6</v>
      </c>
      <c r="AH363" s="9">
        <f t="shared" si="178"/>
        <v>0.80318829008968662</v>
      </c>
      <c r="AI363" s="9">
        <f t="shared" si="179"/>
        <v>0.99480412273230157</v>
      </c>
      <c r="AJ363" s="35">
        <f t="shared" si="180"/>
        <v>-0.80421089957922642</v>
      </c>
      <c r="AL363" s="2">
        <f t="shared" si="181"/>
        <v>6</v>
      </c>
      <c r="AM363" s="4">
        <f t="shared" si="168"/>
        <v>780</v>
      </c>
      <c r="AN363" s="7">
        <f>AN362-AN362*AM$4/'Inser. dati e pres. risult.'!$C$22+AO362</f>
        <v>6.7404522027485498</v>
      </c>
      <c r="AO363" s="6">
        <f>AN363*(1-'Inser. dati e pres. risult.'!$H$71)*AM$4/'Inser. dati e pres. risult.'!$C$22</f>
        <v>5.0359700365362774E-5</v>
      </c>
      <c r="AP363" s="5">
        <f t="shared" si="169"/>
        <v>93.259547797251457</v>
      </c>
      <c r="AQ363" s="2">
        <f>('Inser. dati e pres. risult.'!$C$15*'Inser. dati e pres. risult.'!$D$71/60+AQ362)*EXP(-'Inser. dati e pres. risult.'!$D$76*(AL363-AL362))</f>
        <v>51.072377588332053</v>
      </c>
      <c r="AR363" s="8">
        <f>AQ363/'Inser. dati e pres. risult.'!$C$22</f>
        <v>0.17611164685631742</v>
      </c>
      <c r="AS363" s="8">
        <f>AR363*'Inser. dati e pres. risult.'!$D$75</f>
        <v>7.9250241085342843E-2</v>
      </c>
      <c r="AT363" s="9">
        <f t="shared" si="170"/>
        <v>7.6191279378951982E-2</v>
      </c>
      <c r="AU363" s="7">
        <f t="shared" si="171"/>
        <v>3.4425092001487845</v>
      </c>
      <c r="AV363" s="8">
        <f>AU363/'Inser. dati e pres. risult.'!$C$22</f>
        <v>1.1870721379823394E-2</v>
      </c>
      <c r="AW363" s="8">
        <f>AV363*'Inser. dati e pres. risult.'!$D$75</f>
        <v>5.341824620920527E-3</v>
      </c>
      <c r="AX363" s="9">
        <f t="shared" si="172"/>
        <v>5.3275824467972077E-3</v>
      </c>
      <c r="AY363" s="2">
        <f t="shared" si="187"/>
        <v>6</v>
      </c>
      <c r="AZ363" s="9">
        <f t="shared" si="182"/>
        <v>0.93007621751172531</v>
      </c>
      <c r="BA363" s="9">
        <f t="shared" si="183"/>
        <v>0.99480412273230157</v>
      </c>
      <c r="BB363" s="35">
        <f t="shared" si="184"/>
        <v>-0.93043953290362758</v>
      </c>
    </row>
    <row r="364" spans="1:54" x14ac:dyDescent="0.2">
      <c r="A364">
        <f t="shared" si="185"/>
        <v>361</v>
      </c>
      <c r="B364" s="2">
        <f t="shared" si="173"/>
        <v>6.0166666666666666</v>
      </c>
      <c r="C364" s="4">
        <f t="shared" si="157"/>
        <v>1203.3333333333333</v>
      </c>
      <c r="D364" s="7">
        <f>D363-D363*$C$4/'Inser. dati e pres. risult.'!$C$22+E363</f>
        <v>1.5463710830564328</v>
      </c>
      <c r="E364" s="6">
        <f>D364*(1-'Inser. dati e pres. risult.'!$H$71)*C$4/'Inser. dati e pres. risult.'!$C$22</f>
        <v>1.7774380265016483E-5</v>
      </c>
      <c r="F364" s="5">
        <f t="shared" si="158"/>
        <v>98.453628916943572</v>
      </c>
      <c r="G364" s="2">
        <f>('Inser. dati e pres. risult.'!$C$15*'Inser. dati e pres. risult.'!$D$71/60+G363)*EXP(-'Inser. dati e pres. risult.'!$D$76*(B364-B363))</f>
        <v>51.076374704753576</v>
      </c>
      <c r="H364" s="8">
        <f>G364/'Inser. dati e pres. risult.'!$C$22</f>
        <v>0.17612543001639164</v>
      </c>
      <c r="I364" s="8">
        <f>H364*'Inser. dati e pres. risult.'!$D$75</f>
        <v>7.9256443507376234E-2</v>
      </c>
      <c r="J364" s="9">
        <f t="shared" si="159"/>
        <v>7.619700921274597E-2</v>
      </c>
      <c r="K364" s="7">
        <f t="shared" si="160"/>
        <v>0.78983028870785976</v>
      </c>
      <c r="L364" s="8">
        <f>K364/'Inser. dati e pres. risult.'!$C$22</f>
        <v>2.7235527196822749E-3</v>
      </c>
      <c r="M364" s="8">
        <f>L364*'Inser. dati e pres. risult.'!$D$75</f>
        <v>1.2255987238570236E-3</v>
      </c>
      <c r="N364" s="9">
        <f t="shared" si="161"/>
        <v>1.2248479844740867E-3</v>
      </c>
      <c r="O364" s="2">
        <f t="shared" si="162"/>
        <v>6.0166666666666666</v>
      </c>
      <c r="P364" s="9">
        <f t="shared" si="174"/>
        <v>0.98392524854808605</v>
      </c>
      <c r="Q364" s="9">
        <f t="shared" si="175"/>
        <v>0.99487893526107518</v>
      </c>
      <c r="R364" s="35">
        <f t="shared" si="176"/>
        <v>-0.98400756839093351</v>
      </c>
      <c r="T364" s="2">
        <f t="shared" si="177"/>
        <v>6.0166666666666666</v>
      </c>
      <c r="U364" s="4">
        <f t="shared" si="163"/>
        <v>481.33333333333331</v>
      </c>
      <c r="V364" s="7">
        <f>V363-V363*U$4/'Inser. dati e pres. risult.'!$C$22+W363</f>
        <v>18.977236928163631</v>
      </c>
      <c r="W364" s="6">
        <f>V364*(1-'Inser. dati e pres. risult.'!$H$71)*U$4/'Inser. dati e pres. risult.'!$C$22</f>
        <v>8.7251664037534007E-5</v>
      </c>
      <c r="X364" s="5">
        <f t="shared" si="164"/>
        <v>81.022763071836366</v>
      </c>
      <c r="Y364" s="2">
        <f>('Inser. dati e pres. risult.'!$C$15*'Inser. dati e pres. risult.'!$D$71/60+Y363)*EXP(-'Inser. dati e pres. risult.'!$D$76*(T364-T363))</f>
        <v>51.076374704753576</v>
      </c>
      <c r="Z364" s="8">
        <f>Y364/'Inser. dati e pres. risult.'!$C$22</f>
        <v>0.17612543001639164</v>
      </c>
      <c r="AA364" s="8">
        <f>Z364*'Inser. dati e pres. risult.'!$D$75</f>
        <v>7.9256443507376234E-2</v>
      </c>
      <c r="AB364" s="9">
        <f t="shared" si="165"/>
        <v>7.619700921274597E-2</v>
      </c>
      <c r="AC364" s="7">
        <f t="shared" si="166"/>
        <v>9.6928846420377237</v>
      </c>
      <c r="AD364" s="8">
        <f>AC364/'Inser. dati e pres. risult.'!$C$22</f>
        <v>3.3423740144957671E-2</v>
      </c>
      <c r="AE364" s="8">
        <f>AD364*'Inser. dati e pres. risult.'!$D$75</f>
        <v>1.5040683065230952E-2</v>
      </c>
      <c r="AF364" s="9">
        <f t="shared" si="167"/>
        <v>1.4928136955011828E-2</v>
      </c>
      <c r="AG364" s="2">
        <f t="shared" si="186"/>
        <v>6.0166666666666666</v>
      </c>
      <c r="AH364" s="9">
        <f t="shared" si="178"/>
        <v>0.80408500137673777</v>
      </c>
      <c r="AI364" s="9">
        <f t="shared" si="179"/>
        <v>0.99487893526107518</v>
      </c>
      <c r="AJ364" s="35">
        <f t="shared" si="180"/>
        <v>-0.8050882947680138</v>
      </c>
      <c r="AL364" s="2">
        <f t="shared" si="181"/>
        <v>6.0166666666666666</v>
      </c>
      <c r="AM364" s="4">
        <f t="shared" si="168"/>
        <v>782.16666666666663</v>
      </c>
      <c r="AN364" s="7">
        <f>AN363-AN363*AM$4/'Inser. dati e pres. risult.'!$C$22+AO363</f>
        <v>6.6901428620835528</v>
      </c>
      <c r="AO364" s="6">
        <f>AN364*(1-'Inser. dati e pres. risult.'!$H$71)*AM$4/'Inser. dati e pres. risult.'!$C$22</f>
        <v>4.9983825981084059E-5</v>
      </c>
      <c r="AP364" s="5">
        <f t="shared" si="169"/>
        <v>93.309857137916453</v>
      </c>
      <c r="AQ364" s="2">
        <f>('Inser. dati e pres. risult.'!$C$15*'Inser. dati e pres. risult.'!$D$71/60+AQ363)*EXP(-'Inser. dati e pres. risult.'!$D$76*(AL364-AL363))</f>
        <v>51.076374704753576</v>
      </c>
      <c r="AR364" s="8">
        <f>AQ364/'Inser. dati e pres. risult.'!$C$22</f>
        <v>0.17612543001639164</v>
      </c>
      <c r="AS364" s="8">
        <f>AR364*'Inser. dati e pres. risult.'!$D$75</f>
        <v>7.9256443507376234E-2</v>
      </c>
      <c r="AT364" s="9">
        <f t="shared" si="170"/>
        <v>7.619700921274597E-2</v>
      </c>
      <c r="AU364" s="7">
        <f t="shared" si="171"/>
        <v>3.4170824365211208</v>
      </c>
      <c r="AV364" s="8">
        <f>AU364/'Inser. dati e pres. risult.'!$C$22</f>
        <v>1.1783042884555589E-2</v>
      </c>
      <c r="AW364" s="8">
        <f>AV364*'Inser. dati e pres. risult.'!$D$75</f>
        <v>5.3023692980500156E-3</v>
      </c>
      <c r="AX364" s="9">
        <f t="shared" si="172"/>
        <v>5.2883365511876557E-3</v>
      </c>
      <c r="AY364" s="2">
        <f t="shared" si="187"/>
        <v>6.0166666666666666</v>
      </c>
      <c r="AZ364" s="9">
        <f t="shared" si="182"/>
        <v>0.930596533829532</v>
      </c>
      <c r="BA364" s="9">
        <f t="shared" si="183"/>
        <v>0.99487893526107518</v>
      </c>
      <c r="BB364" s="35">
        <f t="shared" si="184"/>
        <v>-0.93095195347289672</v>
      </c>
    </row>
    <row r="365" spans="1:54" x14ac:dyDescent="0.2">
      <c r="A365">
        <f t="shared" si="185"/>
        <v>362</v>
      </c>
      <c r="B365" s="2">
        <f t="shared" si="173"/>
        <v>6.0333333333333332</v>
      </c>
      <c r="C365" s="4">
        <f t="shared" si="157"/>
        <v>1206.6666666666667</v>
      </c>
      <c r="D365" s="7">
        <f>D364-D364*$C$4/'Inser. dati e pres. risult.'!$C$22+E364</f>
        <v>1.5286144771716812</v>
      </c>
      <c r="E365" s="6">
        <f>D365*(1-'Inser. dati e pres. risult.'!$H$71)*C$4/'Inser. dati e pres. risult.'!$C$22</f>
        <v>1.7570281346800948E-5</v>
      </c>
      <c r="F365" s="5">
        <f t="shared" si="158"/>
        <v>98.471385522828314</v>
      </c>
      <c r="G365" s="2">
        <f>('Inser. dati e pres. risult.'!$C$15*'Inser. dati e pres. risult.'!$D$71/60+G364)*EXP(-'Inser. dati e pres. risult.'!$D$76*(B365-B364))</f>
        <v>51.080314281160241</v>
      </c>
      <c r="H365" s="8">
        <f>G365/'Inser. dati e pres. risult.'!$C$22</f>
        <v>0.17613901476262153</v>
      </c>
      <c r="I365" s="8">
        <f>H365*'Inser. dati e pres. risult.'!$D$75</f>
        <v>7.9262556643179688E-2</v>
      </c>
      <c r="J365" s="9">
        <f t="shared" si="159"/>
        <v>7.6202656528622903E-2</v>
      </c>
      <c r="K365" s="7">
        <f t="shared" si="160"/>
        <v>0.78082107908660914</v>
      </c>
      <c r="L365" s="8">
        <f>K365/'Inser. dati e pres. risult.'!$C$22</f>
        <v>2.6924864796089971E-3</v>
      </c>
      <c r="M365" s="8">
        <f>L365*'Inser. dati e pres. risult.'!$D$75</f>
        <v>1.2116189158240488E-3</v>
      </c>
      <c r="N365" s="9">
        <f t="shared" si="161"/>
        <v>1.2108852019825367E-3</v>
      </c>
      <c r="O365" s="2">
        <f t="shared" si="162"/>
        <v>6.0333333333333332</v>
      </c>
      <c r="P365" s="9">
        <f t="shared" si="174"/>
        <v>0.98410967206205324</v>
      </c>
      <c r="Q365" s="9">
        <f t="shared" si="175"/>
        <v>0.99495267038092794</v>
      </c>
      <c r="R365" s="35">
        <f t="shared" si="176"/>
        <v>-0.98418987578491124</v>
      </c>
      <c r="T365" s="2">
        <f t="shared" si="177"/>
        <v>6.0333333333333332</v>
      </c>
      <c r="U365" s="4">
        <f t="shared" si="163"/>
        <v>482.66666666666663</v>
      </c>
      <c r="V365" s="7">
        <f>V364-V364*U$4/'Inser. dati e pres. risult.'!$C$22+W364</f>
        <v>18.890072515790134</v>
      </c>
      <c r="W365" s="6">
        <f>V365*(1-'Inser. dati e pres. risult.'!$H$71)*U$4/'Inser. dati e pres. risult.'!$C$22</f>
        <v>8.6850908118575411E-5</v>
      </c>
      <c r="X365" s="5">
        <f t="shared" si="164"/>
        <v>81.109927484209862</v>
      </c>
      <c r="Y365" s="2">
        <f>('Inser. dati e pres. risult.'!$C$15*'Inser. dati e pres. risult.'!$D$71/60+Y364)*EXP(-'Inser. dati e pres. risult.'!$D$76*(T365-T364))</f>
        <v>51.080314281160241</v>
      </c>
      <c r="Z365" s="8">
        <f>Y365/'Inser. dati e pres. risult.'!$C$22</f>
        <v>0.17613901476262153</v>
      </c>
      <c r="AA365" s="8">
        <f>Z365*'Inser. dati e pres. risult.'!$D$75</f>
        <v>7.9262556643179688E-2</v>
      </c>
      <c r="AB365" s="9">
        <f t="shared" si="165"/>
        <v>7.6202656528622903E-2</v>
      </c>
      <c r="AC365" s="7">
        <f t="shared" si="166"/>
        <v>9.6491084090046737</v>
      </c>
      <c r="AD365" s="8">
        <f>AC365/'Inser. dati e pres. risult.'!$C$22</f>
        <v>3.3272787617257493E-2</v>
      </c>
      <c r="AE365" s="8">
        <f>AD365*'Inser. dati e pres. risult.'!$D$75</f>
        <v>1.4972754427765873E-2</v>
      </c>
      <c r="AF365" s="9">
        <f t="shared" si="167"/>
        <v>1.4861220092790117E-2</v>
      </c>
      <c r="AG365" s="2">
        <f t="shared" si="186"/>
        <v>6.0333333333333332</v>
      </c>
      <c r="AH365" s="9">
        <f t="shared" si="178"/>
        <v>0.80497766390587699</v>
      </c>
      <c r="AI365" s="9">
        <f t="shared" si="179"/>
        <v>0.99495267038092794</v>
      </c>
      <c r="AJ365" s="35">
        <f t="shared" si="180"/>
        <v>-0.8059620059192254</v>
      </c>
      <c r="AL365" s="2">
        <f t="shared" si="181"/>
        <v>6.0333333333333332</v>
      </c>
      <c r="AM365" s="4">
        <f t="shared" si="168"/>
        <v>784.33333333333337</v>
      </c>
      <c r="AN365" s="7">
        <f>AN364-AN364*AM$4/'Inser. dati e pres. risult.'!$C$22+AO364</f>
        <v>6.6402090199284505</v>
      </c>
      <c r="AO365" s="6">
        <f>AN365*(1-'Inser. dati e pres. risult.'!$H$71)*AM$4/'Inser. dati e pres. risult.'!$C$22</f>
        <v>4.9610757045442489E-5</v>
      </c>
      <c r="AP365" s="5">
        <f t="shared" si="169"/>
        <v>93.359790980071551</v>
      </c>
      <c r="AQ365" s="2">
        <f>('Inser. dati e pres. risult.'!$C$15*'Inser. dati e pres. risult.'!$D$71/60+AQ364)*EXP(-'Inser. dati e pres. risult.'!$D$76*(AL365-AL364))</f>
        <v>51.080314281160241</v>
      </c>
      <c r="AR365" s="8">
        <f>AQ365/'Inser. dati e pres. risult.'!$C$22</f>
        <v>0.17613901476262153</v>
      </c>
      <c r="AS365" s="8">
        <f>AR365*'Inser. dati e pres. risult.'!$D$75</f>
        <v>7.9262556643179688E-2</v>
      </c>
      <c r="AT365" s="9">
        <f t="shared" si="170"/>
        <v>7.6202656528622903E-2</v>
      </c>
      <c r="AU365" s="7">
        <f t="shared" si="171"/>
        <v>3.3918396363054031</v>
      </c>
      <c r="AV365" s="8">
        <f>AU365/'Inser. dati e pres. risult.'!$C$22</f>
        <v>1.16959987458807E-2</v>
      </c>
      <c r="AW365" s="8">
        <f>AV365*'Inser. dati e pres. risult.'!$D$75</f>
        <v>5.2631994356463156E-3</v>
      </c>
      <c r="AX365" s="9">
        <f t="shared" si="172"/>
        <v>5.2493730691068885E-3</v>
      </c>
      <c r="AY365" s="2">
        <f t="shared" si="187"/>
        <v>6.0333333333333332</v>
      </c>
      <c r="AZ365" s="9">
        <f t="shared" si="182"/>
        <v>0.93111299122314528</v>
      </c>
      <c r="BA365" s="9">
        <f t="shared" si="183"/>
        <v>0.99495267038092794</v>
      </c>
      <c r="BB365" s="35">
        <f t="shared" si="184"/>
        <v>-0.93146068666291404</v>
      </c>
    </row>
    <row r="366" spans="1:54" x14ac:dyDescent="0.2">
      <c r="A366">
        <f t="shared" si="185"/>
        <v>363</v>
      </c>
      <c r="B366" s="2">
        <f t="shared" si="173"/>
        <v>6.05</v>
      </c>
      <c r="C366" s="4">
        <f t="shared" si="157"/>
        <v>1210</v>
      </c>
      <c r="D366" s="7">
        <f>D365-D365*$C$4/'Inser. dati e pres. risult.'!$C$22+E365</f>
        <v>1.5110617661062271</v>
      </c>
      <c r="E366" s="6">
        <f>D366*(1-'Inser. dati e pres. risult.'!$H$71)*C$4/'Inser. dati e pres. risult.'!$C$22</f>
        <v>1.736852604719803E-5</v>
      </c>
      <c r="F366" s="5">
        <f t="shared" si="158"/>
        <v>98.488938233893776</v>
      </c>
      <c r="G366" s="2">
        <f>('Inser. dati e pres. risult.'!$C$15*'Inser. dati e pres. risult.'!$D$71/60+G365)*EXP(-'Inser. dati e pres. risult.'!$D$76*(B366-B365))</f>
        <v>51.084197145862497</v>
      </c>
      <c r="H366" s="8">
        <f>G366/'Inser. dati e pres. risult.'!$C$22</f>
        <v>0.17615240395124998</v>
      </c>
      <c r="I366" s="8">
        <f>H366*'Inser. dati e pres. risult.'!$D$75</f>
        <v>7.9268581778062494E-2</v>
      </c>
      <c r="J366" s="9">
        <f t="shared" si="159"/>
        <v>7.6208222515453783E-2</v>
      </c>
      <c r="K366" s="7">
        <f t="shared" si="160"/>
        <v>0.77191377159345675</v>
      </c>
      <c r="L366" s="8">
        <f>K366/'Inser. dati e pres. risult.'!$C$22</f>
        <v>2.6617716261843338E-3</v>
      </c>
      <c r="M366" s="8">
        <f>L366*'Inser. dati e pres. risult.'!$D$75</f>
        <v>1.1977972317829503E-3</v>
      </c>
      <c r="N366" s="9">
        <f t="shared" si="161"/>
        <v>1.1970801590098779E-3</v>
      </c>
      <c r="O366" s="2">
        <f t="shared" si="162"/>
        <v>6.05</v>
      </c>
      <c r="P366" s="9">
        <f t="shared" si="174"/>
        <v>0.98429198163272824</v>
      </c>
      <c r="Q366" s="9">
        <f t="shared" si="175"/>
        <v>0.99502534361455219</v>
      </c>
      <c r="R366" s="35">
        <f t="shared" si="176"/>
        <v>-0.98437012362660181</v>
      </c>
      <c r="T366" s="2">
        <f t="shared" si="177"/>
        <v>6.05</v>
      </c>
      <c r="U366" s="4">
        <f t="shared" si="163"/>
        <v>484</v>
      </c>
      <c r="V366" s="7">
        <f>V365-V365*U$4/'Inser. dati e pres. risult.'!$C$22+W365</f>
        <v>18.803308458579679</v>
      </c>
      <c r="W366" s="6">
        <f>V366*(1-'Inser. dati e pres. risult.'!$H$71)*U$4/'Inser. dati e pres. risult.'!$C$22</f>
        <v>8.6451992913010088E-5</v>
      </c>
      <c r="X366" s="5">
        <f t="shared" si="164"/>
        <v>81.196691541420321</v>
      </c>
      <c r="Y366" s="2">
        <f>('Inser. dati e pres. risult.'!$C$15*'Inser. dati e pres. risult.'!$D$71/60+Y365)*EXP(-'Inser. dati e pres. risult.'!$D$76*(T366-T365))</f>
        <v>51.084197145862497</v>
      </c>
      <c r="Z366" s="8">
        <f>Y366/'Inser. dati e pres. risult.'!$C$22</f>
        <v>0.17615240395124998</v>
      </c>
      <c r="AA366" s="8">
        <f>Z366*'Inser. dati e pres. risult.'!$D$75</f>
        <v>7.9268581778062494E-2</v>
      </c>
      <c r="AB366" s="9">
        <f t="shared" si="165"/>
        <v>7.6208222515453783E-2</v>
      </c>
      <c r="AC366" s="7">
        <f t="shared" si="166"/>
        <v>9.6055191629254821</v>
      </c>
      <c r="AD366" s="8">
        <f>AC366/'Inser. dati e pres. risult.'!$C$22</f>
        <v>3.3122479872156836E-2</v>
      </c>
      <c r="AE366" s="8">
        <f>AD366*'Inser. dati e pres. risult.'!$D$75</f>
        <v>1.4905115942470577E-2</v>
      </c>
      <c r="AF366" s="9">
        <f t="shared" si="167"/>
        <v>1.4794584544373213E-2</v>
      </c>
      <c r="AG366" s="2">
        <f t="shared" si="186"/>
        <v>6.05</v>
      </c>
      <c r="AH366" s="9">
        <f t="shared" si="178"/>
        <v>0.80586629557757872</v>
      </c>
      <c r="AI366" s="9">
        <f t="shared" si="179"/>
        <v>0.99502534361455219</v>
      </c>
      <c r="AJ366" s="35">
        <f t="shared" si="180"/>
        <v>-0.80683204404991438</v>
      </c>
      <c r="AL366" s="2">
        <f t="shared" si="181"/>
        <v>6.05</v>
      </c>
      <c r="AM366" s="4">
        <f t="shared" si="168"/>
        <v>786.5</v>
      </c>
      <c r="AN366" s="7">
        <f>AN365-AN365*AM$4/'Inser. dati e pres. risult.'!$C$22+AO365</f>
        <v>6.5906478736400533</v>
      </c>
      <c r="AO366" s="6">
        <f>AN366*(1-'Inser. dati e pres. risult.'!$H$71)*AM$4/'Inser. dati e pres. risult.'!$C$22</f>
        <v>4.9240472619149867E-5</v>
      </c>
      <c r="AP366" s="5">
        <f t="shared" si="169"/>
        <v>93.409352126359948</v>
      </c>
      <c r="AQ366" s="2">
        <f>('Inser. dati e pres. risult.'!$C$15*'Inser. dati e pres. risult.'!$D$71/60+AQ365)*EXP(-'Inser. dati e pres. risult.'!$D$76*(AL366-AL365))</f>
        <v>51.084197145862497</v>
      </c>
      <c r="AR366" s="8">
        <f>AQ366/'Inser. dati e pres. risult.'!$C$22</f>
        <v>0.17615240395124998</v>
      </c>
      <c r="AS366" s="8">
        <f>AR366*'Inser. dati e pres. risult.'!$D$75</f>
        <v>7.9268581778062494E-2</v>
      </c>
      <c r="AT366" s="9">
        <f t="shared" si="170"/>
        <v>7.6208222515453783E-2</v>
      </c>
      <c r="AU366" s="7">
        <f t="shared" si="171"/>
        <v>3.3667795529598794</v>
      </c>
      <c r="AV366" s="8">
        <f>AU366/'Inser. dati e pres. risult.'!$C$22</f>
        <v>1.1609584665378895E-2</v>
      </c>
      <c r="AW366" s="8">
        <f>AV366*'Inser. dati e pres. risult.'!$D$75</f>
        <v>5.2243130994205026E-3</v>
      </c>
      <c r="AX366" s="9">
        <f t="shared" si="172"/>
        <v>5.2106901096528047E-3</v>
      </c>
      <c r="AY366" s="2">
        <f t="shared" si="187"/>
        <v>6.05</v>
      </c>
      <c r="AZ366" s="9">
        <f t="shared" si="182"/>
        <v>0.93162561810707289</v>
      </c>
      <c r="BA366" s="9">
        <f t="shared" si="183"/>
        <v>0.99502534361455219</v>
      </c>
      <c r="BB366" s="35">
        <f t="shared" si="184"/>
        <v>-0.93196575716255758</v>
      </c>
    </row>
    <row r="367" spans="1:54" x14ac:dyDescent="0.2">
      <c r="A367">
        <f t="shared" si="185"/>
        <v>364</v>
      </c>
      <c r="B367" s="2">
        <f t="shared" si="173"/>
        <v>6.0666666666666664</v>
      </c>
      <c r="C367" s="4">
        <f t="shared" si="157"/>
        <v>1213.3333333333333</v>
      </c>
      <c r="D367" s="7">
        <f>D366-D366*$C$4/'Inser. dati e pres. risult.'!$C$22+E366</f>
        <v>1.4937106085850762</v>
      </c>
      <c r="E367" s="6">
        <f>D367*(1-'Inser. dati e pres. risult.'!$H$71)*C$4/'Inser. dati e pres. risult.'!$C$22</f>
        <v>1.7169087455000891E-5</v>
      </c>
      <c r="F367" s="5">
        <f t="shared" si="158"/>
        <v>98.506289391414924</v>
      </c>
      <c r="G367" s="2">
        <f>('Inser. dati e pres. risult.'!$C$15*'Inser. dati e pres. risult.'!$D$71/60+G366)*EXP(-'Inser. dati e pres. risult.'!$D$76*(B367-B366))</f>
        <v>51.088024115246952</v>
      </c>
      <c r="H367" s="8">
        <f>G367/'Inser. dati e pres. risult.'!$C$22</f>
        <v>0.17616560039740328</v>
      </c>
      <c r="I367" s="8">
        <f>H367*'Inser. dati e pres. risult.'!$D$75</f>
        <v>7.9274520178831479E-2</v>
      </c>
      <c r="J367" s="9">
        <f t="shared" si="159"/>
        <v>7.6213708344966991E-2</v>
      </c>
      <c r="K367" s="7">
        <f t="shared" si="160"/>
        <v>0.76310723592594565</v>
      </c>
      <c r="L367" s="8">
        <f>K367/'Inser. dati e pres. risult.'!$C$22</f>
        <v>2.6314042618136059E-3</v>
      </c>
      <c r="M367" s="8">
        <f>L367*'Inser. dati e pres. risult.'!$D$75</f>
        <v>1.1841319178161227E-3</v>
      </c>
      <c r="N367" s="9">
        <f t="shared" si="161"/>
        <v>1.1834311102602024E-3</v>
      </c>
      <c r="O367" s="2">
        <f t="shared" si="162"/>
        <v>6.0666666666666664</v>
      </c>
      <c r="P367" s="9">
        <f t="shared" si="174"/>
        <v>0.98447220144565561</v>
      </c>
      <c r="Q367" s="9">
        <f t="shared" si="175"/>
        <v>0.99509697026081445</v>
      </c>
      <c r="R367" s="35">
        <f t="shared" si="176"/>
        <v>-0.98454833470375169</v>
      </c>
      <c r="T367" s="2">
        <f t="shared" si="177"/>
        <v>6.0666666666666664</v>
      </c>
      <c r="U367" s="4">
        <f t="shared" si="163"/>
        <v>485.33333333333331</v>
      </c>
      <c r="V367" s="7">
        <f>V366-V366*U$4/'Inser. dati e pres. risult.'!$C$22+W366</f>
        <v>18.716942917659583</v>
      </c>
      <c r="W367" s="6">
        <f>V367*(1-'Inser. dati e pres. risult.'!$H$71)*U$4/'Inser. dati e pres. risult.'!$C$22</f>
        <v>8.6054909966251032E-5</v>
      </c>
      <c r="X367" s="5">
        <f t="shared" si="164"/>
        <v>81.28305708234042</v>
      </c>
      <c r="Y367" s="2">
        <f>('Inser. dati e pres. risult.'!$C$15*'Inser. dati e pres. risult.'!$D$71/60+Y366)*EXP(-'Inser. dati e pres. risult.'!$D$76*(T367-T366))</f>
        <v>51.088024115246952</v>
      </c>
      <c r="Z367" s="8">
        <f>Y367/'Inser. dati e pres. risult.'!$C$22</f>
        <v>0.17616560039740328</v>
      </c>
      <c r="AA367" s="8">
        <f>Z367*'Inser. dati e pres. risult.'!$D$75</f>
        <v>7.9274520178831479E-2</v>
      </c>
      <c r="AB367" s="9">
        <f t="shared" si="165"/>
        <v>7.6213708344966991E-2</v>
      </c>
      <c r="AC367" s="7">
        <f t="shared" si="166"/>
        <v>9.562116311410934</v>
      </c>
      <c r="AD367" s="8">
        <f>AC367/'Inser. dati e pres. risult.'!$C$22</f>
        <v>3.2972814866934257E-2</v>
      </c>
      <c r="AE367" s="8">
        <f>AD367*'Inser. dati e pres. risult.'!$D$75</f>
        <v>1.4837766690120416E-2</v>
      </c>
      <c r="AF367" s="9">
        <f t="shared" si="167"/>
        <v>1.4728229461773323E-2</v>
      </c>
      <c r="AG367" s="2">
        <f t="shared" si="186"/>
        <v>6.0666666666666664</v>
      </c>
      <c r="AH367" s="9">
        <f t="shared" si="178"/>
        <v>0.8067509142173116</v>
      </c>
      <c r="AI367" s="9">
        <f t="shared" si="179"/>
        <v>0.99509697026081445</v>
      </c>
      <c r="AJ367" s="35">
        <f t="shared" si="180"/>
        <v>-0.80769842023197458</v>
      </c>
      <c r="AL367" s="2">
        <f t="shared" si="181"/>
        <v>6.0666666666666664</v>
      </c>
      <c r="AM367" s="4">
        <f t="shared" si="168"/>
        <v>788.66666666666663</v>
      </c>
      <c r="AN367" s="7">
        <f>AN366-AN366*AM$4/'Inser. dati e pres. risult.'!$C$22+AO366</f>
        <v>6.5414566414935225</v>
      </c>
      <c r="AO367" s="6">
        <f>AN367*(1-'Inser. dati e pres. risult.'!$H$71)*AM$4/'Inser. dati e pres. risult.'!$C$22</f>
        <v>4.8872951919204522E-5</v>
      </c>
      <c r="AP367" s="5">
        <f t="shared" si="169"/>
        <v>93.458543358506475</v>
      </c>
      <c r="AQ367" s="2">
        <f>('Inser. dati e pres. risult.'!$C$15*'Inser. dati e pres. risult.'!$D$71/60+AQ366)*EXP(-'Inser. dati e pres. risult.'!$D$76*(AL367-AL366))</f>
        <v>51.088024115246952</v>
      </c>
      <c r="AR367" s="8">
        <f>AQ367/'Inser. dati e pres. risult.'!$C$22</f>
        <v>0.17616560039740328</v>
      </c>
      <c r="AS367" s="8">
        <f>AR367*'Inser. dati e pres. risult.'!$D$75</f>
        <v>7.9274520178831479E-2</v>
      </c>
      <c r="AT367" s="9">
        <f t="shared" si="170"/>
        <v>7.6213708344966991E-2</v>
      </c>
      <c r="AU367" s="7">
        <f t="shared" si="171"/>
        <v>3.3419009464946341</v>
      </c>
      <c r="AV367" s="8">
        <f>AU367/'Inser. dati e pres. risult.'!$C$22</f>
        <v>1.1523796367222876E-2</v>
      </c>
      <c r="AW367" s="8">
        <f>AV367*'Inser. dati e pres. risult.'!$D$75</f>
        <v>5.1857083652502942E-3</v>
      </c>
      <c r="AX367" s="9">
        <f t="shared" si="172"/>
        <v>5.1722857914996423E-3</v>
      </c>
      <c r="AY367" s="2">
        <f t="shared" si="187"/>
        <v>6.0666666666666664</v>
      </c>
      <c r="AZ367" s="9">
        <f t="shared" si="182"/>
        <v>0.93213444268991263</v>
      </c>
      <c r="BA367" s="9">
        <f t="shared" si="183"/>
        <v>0.99509697026081445</v>
      </c>
      <c r="BB367" s="35">
        <f t="shared" si="184"/>
        <v>-0.93246718953567043</v>
      </c>
    </row>
    <row r="368" spans="1:54" x14ac:dyDescent="0.2">
      <c r="A368">
        <f t="shared" si="185"/>
        <v>365</v>
      </c>
      <c r="B368" s="2">
        <f t="shared" si="173"/>
        <v>6.083333333333333</v>
      </c>
      <c r="C368" s="4">
        <f t="shared" si="157"/>
        <v>1216.6666666666665</v>
      </c>
      <c r="D368" s="7">
        <f>D367-D367*$C$4/'Inser. dati e pres. risult.'!$C$22+E367</f>
        <v>1.4765586902175305</v>
      </c>
      <c r="E368" s="6">
        <f>D368*(1-'Inser. dati e pres. risult.'!$H$71)*C$4/'Inser. dati e pres. risult.'!$C$22</f>
        <v>1.6971938968017607E-5</v>
      </c>
      <c r="F368" s="5">
        <f t="shared" si="158"/>
        <v>98.52344130978247</v>
      </c>
      <c r="G368" s="2">
        <f>('Inser. dati e pres. risult.'!$C$15*'Inser. dati e pres. risult.'!$D$71/60+G367)*EXP(-'Inser. dati e pres. risult.'!$D$76*(B368-B367))</f>
        <v>51.091795993948018</v>
      </c>
      <c r="H368" s="8">
        <f>G368/'Inser. dati e pres. risult.'!$C$22</f>
        <v>0.17617860687568282</v>
      </c>
      <c r="I368" s="8">
        <f>H368*'Inser. dati e pres. risult.'!$D$75</f>
        <v>7.9280373094057277E-2</v>
      </c>
      <c r="J368" s="9">
        <f t="shared" si="159"/>
        <v>7.6219115171995977E-2</v>
      </c>
      <c r="K368" s="7">
        <f t="shared" si="160"/>
        <v>0.75440035373685166</v>
      </c>
      <c r="L368" s="8">
        <f>K368/'Inser. dati e pres. risult.'!$C$22</f>
        <v>2.6013805301270745E-3</v>
      </c>
      <c r="M368" s="8">
        <f>L368*'Inser. dati e pres. risult.'!$D$75</f>
        <v>1.1706212385571835E-3</v>
      </c>
      <c r="N368" s="9">
        <f t="shared" si="161"/>
        <v>1.1699363287978048E-3</v>
      </c>
      <c r="O368" s="2">
        <f t="shared" si="162"/>
        <v>6.083333333333333</v>
      </c>
      <c r="P368" s="9">
        <f t="shared" si="174"/>
        <v>0.98465035541074275</v>
      </c>
      <c r="Q368" s="9">
        <f t="shared" si="175"/>
        <v>0.9951675653979899</v>
      </c>
      <c r="R368" s="35">
        <f t="shared" si="176"/>
        <v>-0.98472453156438444</v>
      </c>
      <c r="T368" s="2">
        <f t="shared" si="177"/>
        <v>6.083333333333333</v>
      </c>
      <c r="U368" s="4">
        <f t="shared" si="163"/>
        <v>486.66666666666663</v>
      </c>
      <c r="V368" s="7">
        <f>V367-V367*U$4/'Inser. dati e pres. risult.'!$C$22+W367</f>
        <v>18.6309740626033</v>
      </c>
      <c r="W368" s="6">
        <f>V368*(1-'Inser. dati e pres. risult.'!$H$71)*U$4/'Inser. dati e pres. risult.'!$C$22</f>
        <v>8.5659650862543983E-5</v>
      </c>
      <c r="X368" s="5">
        <f t="shared" si="164"/>
        <v>81.3690259373967</v>
      </c>
      <c r="Y368" s="2">
        <f>('Inser. dati e pres. risult.'!$C$15*'Inser. dati e pres. risult.'!$D$71/60+Y367)*EXP(-'Inser. dati e pres. risult.'!$D$76*(T368-T367))</f>
        <v>51.091795993948018</v>
      </c>
      <c r="Z368" s="8">
        <f>Y368/'Inser. dati e pres. risult.'!$C$22</f>
        <v>0.17617860687568282</v>
      </c>
      <c r="AA368" s="8">
        <f>Z368*'Inser. dati e pres. risult.'!$D$75</f>
        <v>7.9280373094057277E-2</v>
      </c>
      <c r="AB368" s="9">
        <f t="shared" si="165"/>
        <v>7.6219115171995977E-2</v>
      </c>
      <c r="AC368" s="7">
        <f t="shared" si="166"/>
        <v>9.518899259750647</v>
      </c>
      <c r="AD368" s="8">
        <f>AC368/'Inser. dati e pres. risult.'!$C$22</f>
        <v>3.2823790550864297E-2</v>
      </c>
      <c r="AE368" s="8">
        <f>AD368*'Inser. dati e pres. risult.'!$D$75</f>
        <v>1.4770705747888933E-2</v>
      </c>
      <c r="AF368" s="9">
        <f t="shared" si="167"/>
        <v>1.4662153992970217E-2</v>
      </c>
      <c r="AG368" s="2">
        <f t="shared" si="186"/>
        <v>6.083333333333333</v>
      </c>
      <c r="AH368" s="9">
        <f t="shared" si="178"/>
        <v>0.80763153757579564</v>
      </c>
      <c r="AI368" s="9">
        <f t="shared" si="179"/>
        <v>0.9951675653979899</v>
      </c>
      <c r="AJ368" s="35">
        <f t="shared" si="180"/>
        <v>-0.80856114558994974</v>
      </c>
      <c r="AL368" s="2">
        <f t="shared" si="181"/>
        <v>6.083333333333333</v>
      </c>
      <c r="AM368" s="4">
        <f t="shared" si="168"/>
        <v>790.83333333333326</v>
      </c>
      <c r="AN368" s="7">
        <f>AN367-AN367*AM$4/'Inser. dati e pres. risult.'!$C$22+AO367</f>
        <v>6.4926325625262375</v>
      </c>
      <c r="AO368" s="6">
        <f>AN368*(1-'Inser. dati e pres. risult.'!$H$71)*AM$4/'Inser. dati e pres. risult.'!$C$22</f>
        <v>4.8508174317724809E-5</v>
      </c>
      <c r="AP368" s="5">
        <f t="shared" si="169"/>
        <v>93.507367437473761</v>
      </c>
      <c r="AQ368" s="2">
        <f>('Inser. dati e pres. risult.'!$C$15*'Inser. dati e pres. risult.'!$D$71/60+AQ367)*EXP(-'Inser. dati e pres. risult.'!$D$76*(AL368-AL367))</f>
        <v>51.091795993948018</v>
      </c>
      <c r="AR368" s="8">
        <f>AQ368/'Inser. dati e pres. risult.'!$C$22</f>
        <v>0.17617860687568282</v>
      </c>
      <c r="AS368" s="8">
        <f>AR368*'Inser. dati e pres. risult.'!$D$75</f>
        <v>7.9280373094057277E-2</v>
      </c>
      <c r="AT368" s="9">
        <f t="shared" si="170"/>
        <v>7.6219115171995977E-2</v>
      </c>
      <c r="AU368" s="7">
        <f t="shared" si="171"/>
        <v>3.3172025834825449</v>
      </c>
      <c r="AV368" s="8">
        <f>AU368/'Inser. dati e pres. risult.'!$C$22</f>
        <v>1.1438629598215672E-2</v>
      </c>
      <c r="AW368" s="8">
        <f>AV368*'Inser. dati e pres. risult.'!$D$75</f>
        <v>5.1473833191970526E-3</v>
      </c>
      <c r="AX368" s="9">
        <f t="shared" si="172"/>
        <v>5.1341582429221821E-3</v>
      </c>
      <c r="AY368" s="2">
        <f t="shared" si="187"/>
        <v>6.083333333333333</v>
      </c>
      <c r="AZ368" s="9">
        <f t="shared" si="182"/>
        <v>0.93263949297579163</v>
      </c>
      <c r="BA368" s="9">
        <f t="shared" si="183"/>
        <v>0.9951675653979899</v>
      </c>
      <c r="BB368" s="35">
        <f t="shared" si="184"/>
        <v>-0.93296500822074435</v>
      </c>
    </row>
    <row r="369" spans="1:54" x14ac:dyDescent="0.2">
      <c r="A369">
        <f t="shared" si="185"/>
        <v>366</v>
      </c>
      <c r="B369" s="2">
        <f t="shared" si="173"/>
        <v>6.1</v>
      </c>
      <c r="C369" s="4">
        <f t="shared" si="157"/>
        <v>1220</v>
      </c>
      <c r="D369" s="7">
        <f>D368-D368*$C$4/'Inser. dati e pres. risult.'!$C$22+E368</f>
        <v>1.4596037231884809</v>
      </c>
      <c r="E369" s="6">
        <f>D369*(1-'Inser. dati e pres. risult.'!$H$71)*C$4/'Inser. dati e pres. risult.'!$C$22</f>
        <v>1.6777054289522787E-5</v>
      </c>
      <c r="F369" s="5">
        <f t="shared" si="158"/>
        <v>98.540396276811521</v>
      </c>
      <c r="G369" s="2">
        <f>('Inser. dati e pres. risult.'!$C$15*'Inser. dati e pres. risult.'!$D$71/60+G368)*EXP(-'Inser. dati e pres. risult.'!$D$76*(B369-B368))</f>
        <v>51.095513575017087</v>
      </c>
      <c r="H369" s="8">
        <f>G369/'Inser. dati e pres. risult.'!$C$22</f>
        <v>0.17619142612074856</v>
      </c>
      <c r="I369" s="8">
        <f>H369*'Inser. dati e pres. risult.'!$D$75</f>
        <v>7.9286141754336861E-2</v>
      </c>
      <c r="J369" s="9">
        <f t="shared" si="159"/>
        <v>7.6224444134722735E-2</v>
      </c>
      <c r="K369" s="7">
        <f t="shared" si="160"/>
        <v>0.74579201852322508</v>
      </c>
      <c r="L369" s="8">
        <f>K369/'Inser. dati e pres. risult.'!$C$22</f>
        <v>2.5716966155973279E-3</v>
      </c>
      <c r="M369" s="8">
        <f>L369*'Inser. dati e pres. risult.'!$D$75</f>
        <v>1.1572634770187977E-3</v>
      </c>
      <c r="N369" s="9">
        <f t="shared" si="161"/>
        <v>1.156594105878983E-3</v>
      </c>
      <c r="O369" s="2">
        <f t="shared" si="162"/>
        <v>6.1</v>
      </c>
      <c r="P369" s="9">
        <f t="shared" si="174"/>
        <v>0.98482646716537858</v>
      </c>
      <c r="Q369" s="9">
        <f t="shared" si="175"/>
        <v>0.9952371438869414</v>
      </c>
      <c r="R369" s="35">
        <f t="shared" si="176"/>
        <v>-0.98489873651899662</v>
      </c>
      <c r="T369" s="2">
        <f t="shared" si="177"/>
        <v>6.1</v>
      </c>
      <c r="U369" s="4">
        <f t="shared" si="163"/>
        <v>488</v>
      </c>
      <c r="V369" s="7">
        <f>V368-V368*U$4/'Inser. dati e pres. risult.'!$C$22+W368</f>
        <v>18.545400071391622</v>
      </c>
      <c r="W369" s="6">
        <f>V369*(1-'Inser. dati e pres. risult.'!$H$71)*U$4/'Inser. dati e pres. risult.'!$C$22</f>
        <v>8.5266207224789147E-5</v>
      </c>
      <c r="X369" s="5">
        <f t="shared" si="164"/>
        <v>81.454599928608374</v>
      </c>
      <c r="Y369" s="2">
        <f>('Inser. dati e pres. risult.'!$C$15*'Inser. dati e pres. risult.'!$D$71/60+Y368)*EXP(-'Inser. dati e pres. risult.'!$D$76*(T369-T368))</f>
        <v>51.095513575017087</v>
      </c>
      <c r="Z369" s="8">
        <f>Y369/'Inser. dati e pres. risult.'!$C$22</f>
        <v>0.17619142612074856</v>
      </c>
      <c r="AA369" s="8">
        <f>Z369*'Inser. dati e pres. risult.'!$D$75</f>
        <v>7.9286141754336861E-2</v>
      </c>
      <c r="AB369" s="9">
        <f t="shared" si="165"/>
        <v>7.6224444134722735E-2</v>
      </c>
      <c r="AC369" s="7">
        <f t="shared" si="166"/>
        <v>9.4758674110191343</v>
      </c>
      <c r="AD369" s="8">
        <f>AC369/'Inser. dati e pres. risult.'!$C$22</f>
        <v>3.2675404865583221E-2</v>
      </c>
      <c r="AE369" s="8">
        <f>AD369*'Inser. dati e pres. risult.'!$D$75</f>
        <v>1.470393218951245E-2</v>
      </c>
      <c r="AF369" s="9">
        <f t="shared" si="167"/>
        <v>1.4596357282073424E-2</v>
      </c>
      <c r="AG369" s="2">
        <f t="shared" si="186"/>
        <v>6.1</v>
      </c>
      <c r="AH369" s="9">
        <f t="shared" si="178"/>
        <v>0.80850818332928576</v>
      </c>
      <c r="AI369" s="9">
        <f t="shared" si="179"/>
        <v>0.9952371438869414</v>
      </c>
      <c r="AJ369" s="35">
        <f t="shared" si="180"/>
        <v>-0.8094202312989166</v>
      </c>
      <c r="AL369" s="2">
        <f t="shared" si="181"/>
        <v>6.1</v>
      </c>
      <c r="AM369" s="4">
        <f t="shared" si="168"/>
        <v>793</v>
      </c>
      <c r="AN369" s="7">
        <f>AN368-AN368*AM$4/'Inser. dati e pres. risult.'!$C$22+AO368</f>
        <v>6.4441728963828302</v>
      </c>
      <c r="AO369" s="6">
        <f>AN369*(1-'Inser. dati e pres. risult.'!$H$71)*AM$4/'Inser. dati e pres. risult.'!$C$22</f>
        <v>4.8146119340791294E-5</v>
      </c>
      <c r="AP369" s="5">
        <f t="shared" si="169"/>
        <v>93.555827103617176</v>
      </c>
      <c r="AQ369" s="2">
        <f>('Inser. dati e pres. risult.'!$C$15*'Inser. dati e pres. risult.'!$D$71/60+AQ368)*EXP(-'Inser. dati e pres. risult.'!$D$76*(AL369-AL368))</f>
        <v>51.095513575017087</v>
      </c>
      <c r="AR369" s="8">
        <f>AQ369/'Inser. dati e pres. risult.'!$C$22</f>
        <v>0.17619142612074856</v>
      </c>
      <c r="AS369" s="8">
        <f>AR369*'Inser. dati e pres. risult.'!$D$75</f>
        <v>7.9286141754336861E-2</v>
      </c>
      <c r="AT369" s="9">
        <f t="shared" si="170"/>
        <v>7.6224444134722735E-2</v>
      </c>
      <c r="AU369" s="7">
        <f t="shared" si="171"/>
        <v>3.2926832370688608</v>
      </c>
      <c r="AV369" s="8">
        <f>AU369/'Inser. dati e pres. risult.'!$C$22</f>
        <v>1.1354080127823659E-2</v>
      </c>
      <c r="AW369" s="8">
        <f>AV369*'Inser. dati e pres. risult.'!$D$75</f>
        <v>5.1093360575206461E-3</v>
      </c>
      <c r="AX369" s="9">
        <f t="shared" si="172"/>
        <v>5.096305601817841E-3</v>
      </c>
      <c r="AY369" s="2">
        <f t="shared" si="187"/>
        <v>6.1</v>
      </c>
      <c r="AZ369" s="9">
        <f t="shared" si="182"/>
        <v>0.93314079676579353</v>
      </c>
      <c r="BA369" s="9">
        <f t="shared" si="183"/>
        <v>0.9952371438869414</v>
      </c>
      <c r="BB369" s="35">
        <f t="shared" si="184"/>
        <v>-0.93345923753063187</v>
      </c>
    </row>
    <row r="370" spans="1:54" x14ac:dyDescent="0.2">
      <c r="A370">
        <f t="shared" si="185"/>
        <v>367</v>
      </c>
      <c r="B370" s="2">
        <f t="shared" si="173"/>
        <v>6.1166666666666663</v>
      </c>
      <c r="C370" s="4">
        <f t="shared" si="157"/>
        <v>1223.3333333333333</v>
      </c>
      <c r="D370" s="7">
        <f>D369-D369*$C$4/'Inser. dati e pres. risult.'!$C$22+E369</f>
        <v>1.4428434459532478</v>
      </c>
      <c r="E370" s="6">
        <f>D370*(1-'Inser. dati e pres. risult.'!$H$71)*C$4/'Inser. dati e pres. risult.'!$C$22</f>
        <v>1.6584407424749986E-5</v>
      </c>
      <c r="F370" s="5">
        <f t="shared" si="158"/>
        <v>98.557156554046756</v>
      </c>
      <c r="G370" s="2">
        <f>('Inser. dati e pres. risult.'!$C$15*'Inser. dati e pres. risult.'!$D$71/60+G369)*EXP(-'Inser. dati e pres. risult.'!$D$76*(B370-B369))</f>
        <v>51.099177640089273</v>
      </c>
      <c r="H370" s="8">
        <f>G370/'Inser. dati e pres. risult.'!$C$22</f>
        <v>0.17620406082789405</v>
      </c>
      <c r="I370" s="8">
        <f>H370*'Inser. dati e pres. risult.'!$D$75</f>
        <v>7.9291827372552331E-2</v>
      </c>
      <c r="J370" s="9">
        <f t="shared" si="159"/>
        <v>7.6229696354919163E-2</v>
      </c>
      <c r="K370" s="7">
        <f t="shared" si="160"/>
        <v>0.73728113551603558</v>
      </c>
      <c r="L370" s="8">
        <f>K370/'Inser. dati e pres. risult.'!$C$22</f>
        <v>2.5423487431587436E-3</v>
      </c>
      <c r="M370" s="8">
        <f>L370*'Inser. dati e pres. risult.'!$D$75</f>
        <v>1.1440569344214346E-3</v>
      </c>
      <c r="N370" s="9">
        <f t="shared" si="161"/>
        <v>1.1434027507850608E-3</v>
      </c>
      <c r="O370" s="2">
        <f t="shared" si="162"/>
        <v>6.1166666666666663</v>
      </c>
      <c r="P370" s="9">
        <f t="shared" si="174"/>
        <v>0.98500056007751269</v>
      </c>
      <c r="Q370" s="9">
        <f t="shared" si="175"/>
        <v>0.99530572037427034</v>
      </c>
      <c r="R370" s="35">
        <f t="shared" si="176"/>
        <v>-0.98507097164273816</v>
      </c>
      <c r="T370" s="2">
        <f t="shared" si="177"/>
        <v>6.1166666666666663</v>
      </c>
      <c r="U370" s="4">
        <f t="shared" si="163"/>
        <v>489.33333333333331</v>
      </c>
      <c r="V370" s="7">
        <f>V369-V369*U$4/'Inser. dati e pres. risult.'!$C$22+W369</f>
        <v>18.46021913037406</v>
      </c>
      <c r="W370" s="6">
        <f>V370*(1-'Inser. dati e pres. risult.'!$H$71)*U$4/'Inser. dati e pres. risult.'!$C$22</f>
        <v>8.4874570714363573E-5</v>
      </c>
      <c r="X370" s="5">
        <f t="shared" si="164"/>
        <v>81.539780869625943</v>
      </c>
      <c r="Y370" s="2">
        <f>('Inser. dati e pres. risult.'!$C$15*'Inser. dati e pres. risult.'!$D$71/60+Y369)*EXP(-'Inser. dati e pres. risult.'!$D$76*(T370-T369))</f>
        <v>51.099177640089273</v>
      </c>
      <c r="Z370" s="8">
        <f>Y370/'Inser. dati e pres. risult.'!$C$22</f>
        <v>0.17620406082789405</v>
      </c>
      <c r="AA370" s="8">
        <f>Z370*'Inser. dati e pres. risult.'!$D$75</f>
        <v>7.9291827372552331E-2</v>
      </c>
      <c r="AB370" s="9">
        <f t="shared" si="165"/>
        <v>7.6229696354919163E-2</v>
      </c>
      <c r="AC370" s="7">
        <f t="shared" si="166"/>
        <v>9.4330201661795847</v>
      </c>
      <c r="AD370" s="8">
        <f>AC370/'Inser. dati e pres. risult.'!$C$22</f>
        <v>3.2527655745446846E-2</v>
      </c>
      <c r="AE370" s="8">
        <f>AD370*'Inser. dati e pres. risult.'!$D$75</f>
        <v>1.4637445085451081E-2</v>
      </c>
      <c r="AF370" s="9">
        <f t="shared" si="167"/>
        <v>1.4530838469483665E-2</v>
      </c>
      <c r="AG370" s="2">
        <f t="shared" si="186"/>
        <v>6.1166666666666663</v>
      </c>
      <c r="AH370" s="9">
        <f t="shared" si="178"/>
        <v>0.80938086907982321</v>
      </c>
      <c r="AI370" s="9">
        <f t="shared" si="179"/>
        <v>0.99530572037427034</v>
      </c>
      <c r="AJ370" s="35">
        <f t="shared" si="180"/>
        <v>-0.81027568858237609</v>
      </c>
      <c r="AL370" s="2">
        <f t="shared" si="181"/>
        <v>6.1166666666666663</v>
      </c>
      <c r="AM370" s="4">
        <f t="shared" si="168"/>
        <v>795.16666666666663</v>
      </c>
      <c r="AN370" s="7">
        <f>AN369-AN369*AM$4/'Inser. dati e pres. risult.'!$C$22+AO369</f>
        <v>6.3960749231613798</v>
      </c>
      <c r="AO370" s="6">
        <f>AN370*(1-'Inser. dati e pres. risult.'!$H$71)*AM$4/'Inser. dati e pres. risult.'!$C$22</f>
        <v>4.7786766667297707E-5</v>
      </c>
      <c r="AP370" s="5">
        <f t="shared" si="169"/>
        <v>93.603925076838621</v>
      </c>
      <c r="AQ370" s="2">
        <f>('Inser. dati e pres. risult.'!$C$15*'Inser. dati e pres. risult.'!$D$71/60+AQ369)*EXP(-'Inser. dati e pres. risult.'!$D$76*(AL370-AL369))</f>
        <v>51.099177640089273</v>
      </c>
      <c r="AR370" s="8">
        <f>AQ370/'Inser. dati e pres. risult.'!$C$22</f>
        <v>0.17620406082789405</v>
      </c>
      <c r="AS370" s="8">
        <f>AR370*'Inser. dati e pres. risult.'!$D$75</f>
        <v>7.9291827372552331E-2</v>
      </c>
      <c r="AT370" s="9">
        <f t="shared" si="170"/>
        <v>7.6229696354919163E-2</v>
      </c>
      <c r="AU370" s="7">
        <f t="shared" si="171"/>
        <v>3.2683416869794373</v>
      </c>
      <c r="AV370" s="8">
        <f>AU370/'Inser. dati e pres. risult.'!$C$22</f>
        <v>1.1270143748204956E-2</v>
      </c>
      <c r="AW370" s="8">
        <f>AV370*'Inser. dati e pres. risult.'!$D$75</f>
        <v>5.0715646866922306E-3</v>
      </c>
      <c r="AX370" s="9">
        <f t="shared" si="172"/>
        <v>5.0587260157263225E-3</v>
      </c>
      <c r="AY370" s="2">
        <f t="shared" si="187"/>
        <v>6.1166666666666663</v>
      </c>
      <c r="AZ370" s="9">
        <f t="shared" si="182"/>
        <v>0.93363838165938229</v>
      </c>
      <c r="BA370" s="9">
        <f t="shared" si="183"/>
        <v>0.99530572037427034</v>
      </c>
      <c r="BB370" s="35">
        <f t="shared" si="184"/>
        <v>-0.93394990165228908</v>
      </c>
    </row>
    <row r="371" spans="1:54" x14ac:dyDescent="0.2">
      <c r="A371">
        <f t="shared" si="185"/>
        <v>368</v>
      </c>
      <c r="B371" s="2">
        <f t="shared" si="173"/>
        <v>6.1333333333333337</v>
      </c>
      <c r="C371" s="4">
        <f t="shared" si="157"/>
        <v>1226.6666666666667</v>
      </c>
      <c r="D371" s="7">
        <f>D370-D370*$C$4/'Inser. dati e pres. risult.'!$C$22+E370</f>
        <v>1.4262756229359226</v>
      </c>
      <c r="E371" s="6">
        <f>D371*(1-'Inser. dati e pres. risult.'!$H$71)*C$4/'Inser. dati e pres. risult.'!$C$22</f>
        <v>1.6393972677424411E-5</v>
      </c>
      <c r="F371" s="5">
        <f t="shared" si="158"/>
        <v>98.573724377064082</v>
      </c>
      <c r="G371" s="2">
        <f>('Inser. dati e pres. risult.'!$C$15*'Inser. dati e pres. risult.'!$D$71/60+G370)*EXP(-'Inser. dati e pres. risult.'!$D$76*(B371-B370))</f>
        <v>51.102788959547716</v>
      </c>
      <c r="H371" s="8">
        <f>G371/'Inser. dati e pres. risult.'!$C$22</f>
        <v>0.17621651365361282</v>
      </c>
      <c r="I371" s="8">
        <f>H371*'Inser. dati e pres. risult.'!$D$75</f>
        <v>7.9297431144125768E-2</v>
      </c>
      <c r="J371" s="9">
        <f t="shared" si="159"/>
        <v>7.6234872938182874E-2</v>
      </c>
      <c r="K371" s="7">
        <f t="shared" si="160"/>
        <v>0.72886662157041915</v>
      </c>
      <c r="L371" s="8">
        <f>K371/'Inser. dati e pres. risult.'!$C$22</f>
        <v>2.5133331778290314E-3</v>
      </c>
      <c r="M371" s="8">
        <f>L371*'Inser. dati e pres. risult.'!$D$75</f>
        <v>1.1309999300230641E-3</v>
      </c>
      <c r="N371" s="9">
        <f t="shared" si="161"/>
        <v>1.1303605906558545E-3</v>
      </c>
      <c r="O371" s="2">
        <f t="shared" si="162"/>
        <v>6.1333333333333337</v>
      </c>
      <c r="P371" s="9">
        <f t="shared" si="174"/>
        <v>0.98517265724870506</v>
      </c>
      <c r="Q371" s="9">
        <f t="shared" si="175"/>
        <v>0.99537330929539591</v>
      </c>
      <c r="R371" s="35">
        <f t="shared" si="176"/>
        <v>-0.9852412587775865</v>
      </c>
      <c r="T371" s="2">
        <f t="shared" si="177"/>
        <v>6.1333333333333337</v>
      </c>
      <c r="U371" s="4">
        <f t="shared" si="163"/>
        <v>490.66666666666669</v>
      </c>
      <c r="V371" s="7">
        <f>V370-V370*U$4/'Inser. dati e pres. risult.'!$C$22+W370</f>
        <v>18.375429434230412</v>
      </c>
      <c r="W371" s="6">
        <f>V371*(1-'Inser. dati e pres. risult.'!$H$71)*U$4/'Inser. dati e pres. risult.'!$C$22</f>
        <v>8.4484733030944483E-5</v>
      </c>
      <c r="X371" s="5">
        <f t="shared" si="164"/>
        <v>81.624570565769588</v>
      </c>
      <c r="Y371" s="2">
        <f>('Inser. dati e pres. risult.'!$C$15*'Inser. dati e pres. risult.'!$D$71/60+Y370)*EXP(-'Inser. dati e pres. risult.'!$D$76*(T371-T370))</f>
        <v>51.102788959547716</v>
      </c>
      <c r="Z371" s="8">
        <f>Y371/'Inser. dati e pres. risult.'!$C$22</f>
        <v>0.17621651365361282</v>
      </c>
      <c r="AA371" s="8">
        <f>Z371*'Inser. dati e pres. risult.'!$D$75</f>
        <v>7.9297431144125768E-2</v>
      </c>
      <c r="AB371" s="9">
        <f t="shared" si="165"/>
        <v>7.6234872938182874E-2</v>
      </c>
      <c r="AC371" s="7">
        <f t="shared" si="166"/>
        <v>9.3903569241853795</v>
      </c>
      <c r="AD371" s="8">
        <f>AC371/'Inser. dati e pres. risult.'!$C$22</f>
        <v>3.2380541117880621E-2</v>
      </c>
      <c r="AE371" s="8">
        <f>AD371*'Inser. dati e pres. risult.'!$D$75</f>
        <v>1.4571243503046279E-2</v>
      </c>
      <c r="AF371" s="9">
        <f t="shared" si="167"/>
        <v>1.446559669204861E-2</v>
      </c>
      <c r="AG371" s="2">
        <f t="shared" si="186"/>
        <v>6.1333333333333337</v>
      </c>
      <c r="AH371" s="9">
        <f t="shared" si="178"/>
        <v>0.81024961235551041</v>
      </c>
      <c r="AI371" s="9">
        <f t="shared" si="179"/>
        <v>0.99537330929539591</v>
      </c>
      <c r="AJ371" s="35">
        <f t="shared" si="180"/>
        <v>-0.8111275287102202</v>
      </c>
      <c r="AL371" s="2">
        <f t="shared" si="181"/>
        <v>6.1333333333333337</v>
      </c>
      <c r="AM371" s="4">
        <f t="shared" si="168"/>
        <v>797.33333333333337</v>
      </c>
      <c r="AN371" s="7">
        <f>AN370-AN370*AM$4/'Inser. dati e pres. risult.'!$C$22+AO370</f>
        <v>6.3483359432607491</v>
      </c>
      <c r="AO371" s="6">
        <f>AN371*(1-'Inser. dati e pres. risult.'!$H$71)*AM$4/'Inser. dati e pres. risult.'!$C$22</f>
        <v>4.7430096127810239E-5</v>
      </c>
      <c r="AP371" s="5">
        <f t="shared" si="169"/>
        <v>93.65166405673925</v>
      </c>
      <c r="AQ371" s="2">
        <f>('Inser. dati e pres. risult.'!$C$15*'Inser. dati e pres. risult.'!$D$71/60+AQ370)*EXP(-'Inser. dati e pres. risult.'!$D$76*(AL371-AL370))</f>
        <v>51.102788959547716</v>
      </c>
      <c r="AR371" s="8">
        <f>AQ371/'Inser. dati e pres. risult.'!$C$22</f>
        <v>0.17621651365361282</v>
      </c>
      <c r="AS371" s="8">
        <f>AR371*'Inser. dati e pres. risult.'!$D$75</f>
        <v>7.9297431144125768E-2</v>
      </c>
      <c r="AT371" s="9">
        <f t="shared" si="170"/>
        <v>7.6234872938182874E-2</v>
      </c>
      <c r="AU371" s="7">
        <f t="shared" si="171"/>
        <v>3.2441767195276539</v>
      </c>
      <c r="AV371" s="8">
        <f>AU371/'Inser. dati e pres. risult.'!$C$22</f>
        <v>1.1186816274233289E-2</v>
      </c>
      <c r="AW371" s="8">
        <f>AV371*'Inser. dati e pres. risult.'!$D$75</f>
        <v>5.0340673234049805E-3</v>
      </c>
      <c r="AX371" s="9">
        <f t="shared" si="172"/>
        <v>5.0214176418478251E-3</v>
      </c>
      <c r="AY371" s="2">
        <f t="shared" si="187"/>
        <v>6.1333333333333337</v>
      </c>
      <c r="AZ371" s="9">
        <f t="shared" si="182"/>
        <v>0.93413227505580576</v>
      </c>
      <c r="BA371" s="9">
        <f t="shared" si="183"/>
        <v>0.99537330929539591</v>
      </c>
      <c r="BB371" s="35">
        <f t="shared" si="184"/>
        <v>-0.93443702464653855</v>
      </c>
    </row>
    <row r="372" spans="1:54" x14ac:dyDescent="0.2">
      <c r="A372">
        <f t="shared" si="185"/>
        <v>369</v>
      </c>
      <c r="B372" s="2">
        <f t="shared" si="173"/>
        <v>6.15</v>
      </c>
      <c r="C372" s="4">
        <f t="shared" si="157"/>
        <v>1230</v>
      </c>
      <c r="D372" s="7">
        <f>D371-D371*$C$4/'Inser. dati e pres. risult.'!$C$22+E371</f>
        <v>1.4098980442311755</v>
      </c>
      <c r="E372" s="6">
        <f>D372*(1-'Inser. dati e pres. risult.'!$H$71)*C$4/'Inser. dati e pres. risult.'!$C$22</f>
        <v>1.6205724646335367E-5</v>
      </c>
      <c r="F372" s="5">
        <f t="shared" si="158"/>
        <v>98.59010195576883</v>
      </c>
      <c r="G372" s="2">
        <f>('Inser. dati e pres. risult.'!$C$15*'Inser. dati e pres. risult.'!$D$71/60+G371)*EXP(-'Inser. dati e pres. risult.'!$D$76*(B372-B371))</f>
        <v>51.106348292685716</v>
      </c>
      <c r="H372" s="8">
        <f>G372/'Inser. dati e pres. risult.'!$C$22</f>
        <v>0.17622878721615765</v>
      </c>
      <c r="I372" s="8">
        <f>H372*'Inser. dati e pres. risult.'!$D$75</f>
        <v>7.9302954247270949E-2</v>
      </c>
      <c r="J372" s="9">
        <f t="shared" si="159"/>
        <v>7.6239974974172009E-2</v>
      </c>
      <c r="K372" s="7">
        <f t="shared" si="160"/>
        <v>0.72054740505654857</v>
      </c>
      <c r="L372" s="8">
        <f>K372/'Inser. dati e pres. risult.'!$C$22</f>
        <v>2.484646224332926E-3</v>
      </c>
      <c r="M372" s="8">
        <f>L372*'Inser. dati e pres. risult.'!$D$75</f>
        <v>1.1180908009498166E-3</v>
      </c>
      <c r="N372" s="9">
        <f t="shared" si="161"/>
        <v>1.1174659703243606E-3</v>
      </c>
      <c r="O372" s="2">
        <f t="shared" si="162"/>
        <v>6.15</v>
      </c>
      <c r="P372" s="9">
        <f t="shared" si="174"/>
        <v>0.98534278151713817</v>
      </c>
      <c r="Q372" s="9">
        <f t="shared" si="175"/>
        <v>0.99543992487762123</v>
      </c>
      <c r="R372" s="35">
        <f t="shared" si="176"/>
        <v>-0.98540961953450512</v>
      </c>
      <c r="S372" s="2"/>
      <c r="T372" s="2">
        <f t="shared" si="177"/>
        <v>6.15</v>
      </c>
      <c r="U372" s="4">
        <f t="shared" si="163"/>
        <v>492</v>
      </c>
      <c r="V372" s="7">
        <f>V371-V371*U$4/'Inser. dati e pres. risult.'!$C$22+W371</f>
        <v>18.291029185932498</v>
      </c>
      <c r="W372" s="6">
        <f>V372*(1-'Inser. dati e pres. risult.'!$H$71)*U$4/'Inser. dati e pres. risult.'!$C$22</f>
        <v>8.409668591233339E-5</v>
      </c>
      <c r="X372" s="5">
        <f t="shared" si="164"/>
        <v>81.708970814067499</v>
      </c>
      <c r="Y372" s="2">
        <f>('Inser. dati e pres. risult.'!$C$15*'Inser. dati e pres. risult.'!$D$71/60+Y371)*EXP(-'Inser. dati e pres. risult.'!$D$76*(T372-T371))</f>
        <v>51.106348292685716</v>
      </c>
      <c r="Z372" s="8">
        <f>Y372/'Inser. dati e pres. risult.'!$C$22</f>
        <v>0.17622878721615765</v>
      </c>
      <c r="AA372" s="8">
        <f>Z372*'Inser. dati e pres. risult.'!$D$75</f>
        <v>7.9302954247270949E-2</v>
      </c>
      <c r="AB372" s="9">
        <f t="shared" si="165"/>
        <v>7.6239974974172009E-2</v>
      </c>
      <c r="AC372" s="7">
        <f t="shared" si="166"/>
        <v>9.3478770820794583</v>
      </c>
      <c r="AD372" s="8">
        <f>AC372/'Inser. dati e pres. risult.'!$C$22</f>
        <v>3.2234058903722274E-2</v>
      </c>
      <c r="AE372" s="8">
        <f>AD372*'Inser. dati e pres. risult.'!$D$75</f>
        <v>1.4505326506675024E-2</v>
      </c>
      <c r="AF372" s="9">
        <f t="shared" si="167"/>
        <v>1.4400631083216653E-2</v>
      </c>
      <c r="AG372" s="2">
        <f t="shared" si="186"/>
        <v>6.15</v>
      </c>
      <c r="AH372" s="9">
        <f t="shared" si="178"/>
        <v>0.81111443061077626</v>
      </c>
      <c r="AI372" s="9">
        <f t="shared" si="179"/>
        <v>0.99543992487762123</v>
      </c>
      <c r="AJ372" s="35">
        <f t="shared" si="180"/>
        <v>-0.81197576299672436</v>
      </c>
      <c r="AL372" s="2">
        <f t="shared" si="181"/>
        <v>6.15</v>
      </c>
      <c r="AM372" s="4">
        <f t="shared" si="168"/>
        <v>799.5</v>
      </c>
      <c r="AN372" s="7">
        <f>AN371-AN371*AM$4/'Inser. dati e pres. risult.'!$C$22+AO371</f>
        <v>6.3009532772290671</v>
      </c>
      <c r="AO372" s="6">
        <f>AN372*(1-'Inser. dati e pres. risult.'!$H$71)*AM$4/'Inser. dati e pres. risult.'!$C$22</f>
        <v>4.7076087703435593E-5</v>
      </c>
      <c r="AP372" s="5">
        <f t="shared" si="169"/>
        <v>93.69904672277093</v>
      </c>
      <c r="AQ372" s="2">
        <f>('Inser. dati e pres. risult.'!$C$15*'Inser. dati e pres. risult.'!$D$71/60+AQ371)*EXP(-'Inser. dati e pres. risult.'!$D$76*(AL372-AL371))</f>
        <v>51.106348292685716</v>
      </c>
      <c r="AR372" s="8">
        <f>AQ372/'Inser. dati e pres. risult.'!$C$22</f>
        <v>0.17622878721615765</v>
      </c>
      <c r="AS372" s="8">
        <f>AR372*'Inser. dati e pres. risult.'!$D$75</f>
        <v>7.9302954247270949E-2</v>
      </c>
      <c r="AT372" s="9">
        <f t="shared" si="170"/>
        <v>7.6239974974172009E-2</v>
      </c>
      <c r="AU372" s="7">
        <f t="shared" si="171"/>
        <v>3.2201871276200817</v>
      </c>
      <c r="AV372" s="8">
        <f>AU372/'Inser. dati e pres. risult.'!$C$22</f>
        <v>1.1104093543517523E-2</v>
      </c>
      <c r="AW372" s="8">
        <f>AV372*'Inser. dati e pres. risult.'!$D$75</f>
        <v>4.9968420945828854E-3</v>
      </c>
      <c r="AX372" s="9">
        <f t="shared" si="172"/>
        <v>4.9843786470582518E-3</v>
      </c>
      <c r="AY372" s="2">
        <f t="shared" si="187"/>
        <v>6.15</v>
      </c>
      <c r="AZ372" s="9">
        <f t="shared" si="182"/>
        <v>0.93462250415550607</v>
      </c>
      <c r="BA372" s="9">
        <f t="shared" si="183"/>
        <v>0.99543992487762123</v>
      </c>
      <c r="BB372" s="35">
        <f t="shared" si="184"/>
        <v>-0.93492063044786999</v>
      </c>
    </row>
    <row r="373" spans="1:54" x14ac:dyDescent="0.2">
      <c r="A373">
        <f t="shared" si="185"/>
        <v>370</v>
      </c>
      <c r="B373" s="2">
        <f t="shared" si="173"/>
        <v>6.166666666666667</v>
      </c>
      <c r="C373" s="4">
        <f t="shared" si="157"/>
        <v>1233.3333333333335</v>
      </c>
      <c r="D373" s="7">
        <f>D372-D372*$C$4/'Inser. dati e pres. risult.'!$C$22+E372</f>
        <v>1.3937085253094865</v>
      </c>
      <c r="E373" s="6">
        <f>D373*(1-'Inser. dati e pres. risult.'!$H$71)*C$4/'Inser. dati e pres. risult.'!$C$22</f>
        <v>1.6019638221948137E-5</v>
      </c>
      <c r="F373" s="5">
        <f t="shared" si="158"/>
        <v>98.606291474690508</v>
      </c>
      <c r="G373" s="2">
        <f>('Inser. dati e pres. risult.'!$C$15*'Inser. dati e pres. risult.'!$D$71/60+G372)*EXP(-'Inser. dati e pres. risult.'!$D$76*(B373-B372))</f>
        <v>51.109856387866138</v>
      </c>
      <c r="H373" s="8">
        <f>G373/'Inser. dati e pres. risult.'!$C$22</f>
        <v>0.17624088409609012</v>
      </c>
      <c r="I373" s="8">
        <f>H373*'Inser. dati e pres. risult.'!$D$75</f>
        <v>7.9308397843240563E-2</v>
      </c>
      <c r="J373" s="9">
        <f t="shared" si="159"/>
        <v>7.6245003536834388E-2</v>
      </c>
      <c r="K373" s="7">
        <f t="shared" si="160"/>
        <v>0.71232242575112548</v>
      </c>
      <c r="L373" s="8">
        <f>K373/'Inser. dati e pres. risult.'!$C$22</f>
        <v>2.4562842267280187E-3</v>
      </c>
      <c r="M373" s="8">
        <f>L373*'Inser. dati e pres. risult.'!$D$75</f>
        <v>1.1053279020276086E-3</v>
      </c>
      <c r="N373" s="9">
        <f t="shared" si="161"/>
        <v>1.1047172521523319E-3</v>
      </c>
      <c r="O373" s="2">
        <f t="shared" si="162"/>
        <v>6.166666666666667</v>
      </c>
      <c r="P373" s="9">
        <f t="shared" si="174"/>
        <v>0.98551095546059442</v>
      </c>
      <c r="Q373" s="9">
        <f t="shared" si="175"/>
        <v>0.99550558114312471</v>
      </c>
      <c r="R373" s="35">
        <f t="shared" si="176"/>
        <v>-0.98557607529559044</v>
      </c>
      <c r="T373" s="2">
        <f t="shared" si="177"/>
        <v>6.166666666666667</v>
      </c>
      <c r="U373" s="4">
        <f t="shared" si="163"/>
        <v>493.33333333333337</v>
      </c>
      <c r="V373" s="7">
        <f>V372-V372*U$4/'Inser. dati e pres. risult.'!$C$22+W372</f>
        <v>18.20701659670608</v>
      </c>
      <c r="W373" s="6">
        <f>V373*(1-'Inser. dati e pres. risult.'!$H$71)*U$4/'Inser. dati e pres. risult.'!$C$22</f>
        <v>8.37104211342809E-5</v>
      </c>
      <c r="X373" s="5">
        <f t="shared" si="164"/>
        <v>81.792983403293917</v>
      </c>
      <c r="Y373" s="2">
        <f>('Inser. dati e pres. risult.'!$C$15*'Inser. dati e pres. risult.'!$D$71/60+Y372)*EXP(-'Inser. dati e pres. risult.'!$D$76*(T373-T372))</f>
        <v>51.109856387866138</v>
      </c>
      <c r="Z373" s="8">
        <f>Y373/'Inser. dati e pres. risult.'!$C$22</f>
        <v>0.17624088409609012</v>
      </c>
      <c r="AA373" s="8">
        <f>Z373*'Inser. dati e pres. risult.'!$D$75</f>
        <v>7.9308397843240563E-2</v>
      </c>
      <c r="AB373" s="9">
        <f t="shared" si="165"/>
        <v>7.6245003536834388E-2</v>
      </c>
      <c r="AC373" s="7">
        <f t="shared" si="166"/>
        <v>9.3055800350914293</v>
      </c>
      <c r="AD373" s="8">
        <f>AC373/'Inser. dati e pres. risult.'!$C$22</f>
        <v>3.2088207017556651E-2</v>
      </c>
      <c r="AE373" s="8">
        <f>AD373*'Inser. dati e pres. risult.'!$D$75</f>
        <v>1.4439693157900493E-2</v>
      </c>
      <c r="AF373" s="9">
        <f t="shared" si="167"/>
        <v>1.4335940773186895E-2</v>
      </c>
      <c r="AG373" s="2">
        <f t="shared" si="186"/>
        <v>6.166666666666667</v>
      </c>
      <c r="AH373" s="9">
        <f t="shared" si="178"/>
        <v>0.81197534122664017</v>
      </c>
      <c r="AI373" s="9">
        <f t="shared" si="179"/>
        <v>0.99550558114312471</v>
      </c>
      <c r="AJ373" s="35">
        <f t="shared" si="180"/>
        <v>-0.8128204027985888</v>
      </c>
      <c r="AL373" s="2">
        <f t="shared" si="181"/>
        <v>6.166666666666667</v>
      </c>
      <c r="AM373" s="4">
        <f t="shared" si="168"/>
        <v>801.66666666666674</v>
      </c>
      <c r="AN373" s="7">
        <f>AN372-AN372*AM$4/'Inser. dati e pres. risult.'!$C$22+AO372</f>
        <v>6.2539242656133354</v>
      </c>
      <c r="AO373" s="6">
        <f>AN373*(1-'Inser. dati e pres. risult.'!$H$71)*AM$4/'Inser. dati e pres. risult.'!$C$22</f>
        <v>4.6724721524697379E-5</v>
      </c>
      <c r="AP373" s="5">
        <f t="shared" si="169"/>
        <v>93.746075734386665</v>
      </c>
      <c r="AQ373" s="2">
        <f>('Inser. dati e pres. risult.'!$C$15*'Inser. dati e pres. risult.'!$D$71/60+AQ372)*EXP(-'Inser. dati e pres. risult.'!$D$76*(AL373-AL372))</f>
        <v>51.109856387866138</v>
      </c>
      <c r="AR373" s="8">
        <f>AQ373/'Inser. dati e pres. risult.'!$C$22</f>
        <v>0.17624088409609012</v>
      </c>
      <c r="AS373" s="8">
        <f>AR373*'Inser. dati e pres. risult.'!$D$75</f>
        <v>7.9308397843240563E-2</v>
      </c>
      <c r="AT373" s="9">
        <f t="shared" si="170"/>
        <v>7.6245003536834388E-2</v>
      </c>
      <c r="AU373" s="7">
        <f t="shared" si="171"/>
        <v>3.1963717107608876</v>
      </c>
      <c r="AV373" s="8">
        <f>AU373/'Inser. dati e pres. risult.'!$C$22</f>
        <v>1.1021971416416854E-2</v>
      </c>
      <c r="AW373" s="8">
        <f>AV373*'Inser. dati e pres. risult.'!$D$75</f>
        <v>4.9598871373875844E-3</v>
      </c>
      <c r="AX373" s="9">
        <f t="shared" si="172"/>
        <v>4.9476072079231992E-3</v>
      </c>
      <c r="AY373" s="2">
        <f t="shared" si="187"/>
        <v>6.166666666666667</v>
      </c>
      <c r="AZ373" s="9">
        <f t="shared" si="182"/>
        <v>0.93510909596150804</v>
      </c>
      <c r="BA373" s="9">
        <f t="shared" si="183"/>
        <v>0.99550558114312471</v>
      </c>
      <c r="BB373" s="35">
        <f t="shared" si="184"/>
        <v>-0.93540074286425834</v>
      </c>
    </row>
    <row r="374" spans="1:54" x14ac:dyDescent="0.2">
      <c r="A374">
        <f t="shared" si="185"/>
        <v>371</v>
      </c>
      <c r="B374" s="2">
        <f t="shared" si="173"/>
        <v>6.1833333333333336</v>
      </c>
      <c r="C374" s="4">
        <f t="shared" si="157"/>
        <v>1236.6666666666667</v>
      </c>
      <c r="D374" s="7">
        <f>D373-D373*$C$4/'Inser. dati e pres. risult.'!$C$22+E373</f>
        <v>1.3777049067257603</v>
      </c>
      <c r="E374" s="6">
        <f>D374*(1-'Inser. dati e pres. risult.'!$H$71)*C$4/'Inser. dati e pres. risult.'!$C$22</f>
        <v>1.5835688583054728E-5</v>
      </c>
      <c r="F374" s="5">
        <f t="shared" si="158"/>
        <v>98.622295093274246</v>
      </c>
      <c r="G374" s="2">
        <f>('Inser. dati e pres. risult.'!$C$15*'Inser. dati e pres. risult.'!$D$71/60+G373)*EXP(-'Inser. dati e pres. risult.'!$D$76*(B374-B373))</f>
        <v>51.113313982678918</v>
      </c>
      <c r="H374" s="8">
        <f>G374/'Inser. dati e pres. risult.'!$C$22</f>
        <v>0.17625280683682384</v>
      </c>
      <c r="I374" s="8">
        <f>H374*'Inser. dati e pres. risult.'!$D$75</f>
        <v>7.9313763076570731E-2</v>
      </c>
      <c r="J374" s="9">
        <f t="shared" si="159"/>
        <v>7.6249959684634883E-2</v>
      </c>
      <c r="K374" s="7">
        <f t="shared" si="160"/>
        <v>0.70419063472951149</v>
      </c>
      <c r="L374" s="8">
        <f>K374/'Inser. dati e pres. risult.'!$C$22</f>
        <v>2.4282435680327984E-3</v>
      </c>
      <c r="M374" s="8">
        <f>L374*'Inser. dati e pres. risult.'!$D$75</f>
        <v>1.0927096056147594E-3</v>
      </c>
      <c r="N374" s="9">
        <f t="shared" si="161"/>
        <v>1.0921128158660753E-3</v>
      </c>
      <c r="O374" s="2">
        <f t="shared" si="162"/>
        <v>6.1833333333333336</v>
      </c>
      <c r="P374" s="9">
        <f t="shared" si="174"/>
        <v>0.98567720139941073</v>
      </c>
      <c r="Q374" s="9">
        <f t="shared" si="175"/>
        <v>0.99557029191192914</v>
      </c>
      <c r="R374" s="35">
        <f t="shared" si="176"/>
        <v>-0.98574064721621557</v>
      </c>
      <c r="T374" s="2">
        <f t="shared" si="177"/>
        <v>6.1833333333333336</v>
      </c>
      <c r="U374" s="4">
        <f t="shared" si="163"/>
        <v>494.66666666666669</v>
      </c>
      <c r="V374" s="7">
        <f>V373-V373*U$4/'Inser. dati e pres. risult.'!$C$22+W373</f>
        <v>18.123389885992932</v>
      </c>
      <c r="W374" s="6">
        <f>V374*(1-'Inser. dati e pres. risult.'!$H$71)*U$4/'Inser. dati e pres. risult.'!$C$22</f>
        <v>8.3325930510312404E-5</v>
      </c>
      <c r="X374" s="5">
        <f t="shared" si="164"/>
        <v>81.876610114007065</v>
      </c>
      <c r="Y374" s="2">
        <f>('Inser. dati e pres. risult.'!$C$15*'Inser. dati e pres. risult.'!$D$71/60+Y373)*EXP(-'Inser. dati e pres. risult.'!$D$76*(T374-T373))</f>
        <v>51.113313982678918</v>
      </c>
      <c r="Z374" s="8">
        <f>Y374/'Inser. dati e pres. risult.'!$C$22</f>
        <v>0.17625280683682384</v>
      </c>
      <c r="AA374" s="8">
        <f>Z374*'Inser. dati e pres. risult.'!$D$75</f>
        <v>7.9313763076570731E-2</v>
      </c>
      <c r="AB374" s="9">
        <f t="shared" si="165"/>
        <v>7.6249959684634883E-2</v>
      </c>
      <c r="AC374" s="7">
        <f t="shared" si="166"/>
        <v>9.2634651767326428</v>
      </c>
      <c r="AD374" s="8">
        <f>AC374/'Inser. dati e pres. risult.'!$C$22</f>
        <v>3.1942983368043597E-2</v>
      </c>
      <c r="AE374" s="8">
        <f>AD374*'Inser. dati e pres. risult.'!$D$75</f>
        <v>1.4374342515619618E-2</v>
      </c>
      <c r="AF374" s="9">
        <f t="shared" si="167"/>
        <v>1.4271524889056475E-2</v>
      </c>
      <c r="AG374" s="2">
        <f t="shared" si="186"/>
        <v>6.1833333333333336</v>
      </c>
      <c r="AH374" s="9">
        <f t="shared" si="178"/>
        <v>0.81283236151097493</v>
      </c>
      <c r="AI374" s="9">
        <f t="shared" si="179"/>
        <v>0.99557029191192914</v>
      </c>
      <c r="AJ374" s="35">
        <f t="shared" si="180"/>
        <v>-0.81366145951301494</v>
      </c>
      <c r="AL374" s="2">
        <f t="shared" si="181"/>
        <v>6.1833333333333336</v>
      </c>
      <c r="AM374" s="4">
        <f t="shared" si="168"/>
        <v>803.83333333333337</v>
      </c>
      <c r="AN374" s="7">
        <f>AN373-AN373*AM$4/'Inser. dati e pres. risult.'!$C$22+AO373</f>
        <v>6.2072462688101631</v>
      </c>
      <c r="AO374" s="6">
        <f>AN374*(1-'Inser. dati e pres. risult.'!$H$71)*AM$4/'Inser. dati e pres. risult.'!$C$22</f>
        <v>4.6375977870420796E-5</v>
      </c>
      <c r="AP374" s="5">
        <f t="shared" si="169"/>
        <v>93.792753731189833</v>
      </c>
      <c r="AQ374" s="2">
        <f>('Inser. dati e pres. risult.'!$C$15*'Inser. dati e pres. risult.'!$D$71/60+AQ373)*EXP(-'Inser. dati e pres. risult.'!$D$76*(AL374-AL373))</f>
        <v>51.113313982678918</v>
      </c>
      <c r="AR374" s="8">
        <f>AQ374/'Inser. dati e pres. risult.'!$C$22</f>
        <v>0.17625280683682384</v>
      </c>
      <c r="AS374" s="8">
        <f>AR374*'Inser. dati e pres. risult.'!$D$75</f>
        <v>7.9313763076570731E-2</v>
      </c>
      <c r="AT374" s="9">
        <f t="shared" si="170"/>
        <v>7.6249959684634883E-2</v>
      </c>
      <c r="AU374" s="7">
        <f t="shared" si="171"/>
        <v>3.1727292750550604</v>
      </c>
      <c r="AV374" s="8">
        <f>AU374/'Inser. dati e pres. risult.'!$C$22</f>
        <v>1.0940445776051933E-2</v>
      </c>
      <c r="AW374" s="8">
        <f>AV374*'Inser. dati e pres. risult.'!$D$75</f>
        <v>4.9232005992233697E-3</v>
      </c>
      <c r="AX374" s="9">
        <f t="shared" si="172"/>
        <v>4.9111015107098366E-3</v>
      </c>
      <c r="AY374" s="2">
        <f t="shared" si="187"/>
        <v>6.1833333333333336</v>
      </c>
      <c r="AZ374" s="9">
        <f t="shared" si="182"/>
        <v>0.93559207728080318</v>
      </c>
      <c r="BA374" s="9">
        <f t="shared" si="183"/>
        <v>0.99557029191192914</v>
      </c>
      <c r="BB374" s="35">
        <f t="shared" si="184"/>
        <v>-0.93587738557700828</v>
      </c>
    </row>
    <row r="375" spans="1:54" x14ac:dyDescent="0.2">
      <c r="A375">
        <f t="shared" si="185"/>
        <v>372</v>
      </c>
      <c r="B375" s="2">
        <f t="shared" si="173"/>
        <v>6.2</v>
      </c>
      <c r="C375" s="4">
        <f t="shared" si="157"/>
        <v>1240</v>
      </c>
      <c r="D375" s="7">
        <f>D374-D374*$C$4/'Inser. dati e pres. risult.'!$C$22+E374</f>
        <v>1.3618850538312888</v>
      </c>
      <c r="E375" s="6">
        <f>D375*(1-'Inser. dati e pres. risult.'!$H$71)*C$4/'Inser. dati e pres. risult.'!$C$22</f>
        <v>1.5653851193463103E-5</v>
      </c>
      <c r="F375" s="5">
        <f t="shared" si="158"/>
        <v>98.638114946168713</v>
      </c>
      <c r="G375" s="2">
        <f>('Inser. dati e pres. risult.'!$C$15*'Inser. dati e pres. risult.'!$D$71/60+G374)*EXP(-'Inser. dati e pres. risult.'!$D$76*(B375-B374))</f>
        <v>51.116721804096095</v>
      </c>
      <c r="H375" s="8">
        <f>G375/'Inser. dati e pres. risult.'!$C$22</f>
        <v>0.17626455794515894</v>
      </c>
      <c r="I375" s="8">
        <f>H375*'Inser. dati e pres. risult.'!$D$75</f>
        <v>7.9319051075321528E-2</v>
      </c>
      <c r="J375" s="9">
        <f t="shared" si="159"/>
        <v>7.6254844460778792E-2</v>
      </c>
      <c r="K375" s="7">
        <f t="shared" si="160"/>
        <v>0.69615099425850413</v>
      </c>
      <c r="L375" s="8">
        <f>K375/'Inser. dati e pres. risult.'!$C$22</f>
        <v>2.400520669856911E-3</v>
      </c>
      <c r="M375" s="8">
        <f>L375*'Inser. dati e pres. risult.'!$D$75</f>
        <v>1.08023430143561E-3</v>
      </c>
      <c r="N375" s="9">
        <f t="shared" si="161"/>
        <v>1.0796510583945818E-3</v>
      </c>
      <c r="O375" s="2">
        <f t="shared" si="162"/>
        <v>6.2</v>
      </c>
      <c r="P375" s="9">
        <f t="shared" si="174"/>
        <v>0.98584154139938096</v>
      </c>
      <c r="Q375" s="9">
        <f t="shared" si="175"/>
        <v>0.99563407080481814</v>
      </c>
      <c r="R375" s="35">
        <f t="shared" si="176"/>
        <v>-0.9859033562271442</v>
      </c>
      <c r="T375" s="2">
        <f t="shared" si="177"/>
        <v>6.2</v>
      </c>
      <c r="U375" s="4">
        <f t="shared" si="163"/>
        <v>496</v>
      </c>
      <c r="V375" s="7">
        <f>V374-V374*U$4/'Inser. dati e pres. risult.'!$C$22+W374</f>
        <v>18.04014728141313</v>
      </c>
      <c r="W375" s="6">
        <f>V375*(1-'Inser. dati e pres. risult.'!$H$71)*U$4/'Inser. dati e pres. risult.'!$C$22</f>
        <v>8.2943205891554696E-5</v>
      </c>
      <c r="X375" s="5">
        <f t="shared" si="164"/>
        <v>81.959852718586873</v>
      </c>
      <c r="Y375" s="2">
        <f>('Inser. dati e pres. risult.'!$C$15*'Inser. dati e pres. risult.'!$D$71/60+Y374)*EXP(-'Inser. dati e pres. risult.'!$D$76*(T375-T374))</f>
        <v>51.116721804096095</v>
      </c>
      <c r="Z375" s="8">
        <f>Y375/'Inser. dati e pres. risult.'!$C$22</f>
        <v>0.17626455794515894</v>
      </c>
      <c r="AA375" s="8">
        <f>Z375*'Inser. dati e pres. risult.'!$D$75</f>
        <v>7.9319051075321528E-2</v>
      </c>
      <c r="AB375" s="9">
        <f t="shared" si="165"/>
        <v>7.6254844460778792E-2</v>
      </c>
      <c r="AC375" s="7">
        <f t="shared" si="166"/>
        <v>9.2215318988891539</v>
      </c>
      <c r="AD375" s="8">
        <f>AC375/'Inser. dati e pres. risult.'!$C$22</f>
        <v>3.1798385858238465E-2</v>
      </c>
      <c r="AE375" s="8">
        <f>AD375*'Inser. dati e pres. risult.'!$D$75</f>
        <v>1.430927363620731E-2</v>
      </c>
      <c r="AF375" s="9">
        <f t="shared" si="167"/>
        <v>1.420738255496401E-2</v>
      </c>
      <c r="AG375" s="2">
        <f t="shared" si="186"/>
        <v>6.2</v>
      </c>
      <c r="AH375" s="9">
        <f t="shared" si="178"/>
        <v>0.81368550869877532</v>
      </c>
      <c r="AI375" s="9">
        <f t="shared" si="179"/>
        <v>0.99563407080481814</v>
      </c>
      <c r="AJ375" s="35">
        <f t="shared" si="180"/>
        <v>-0.81449894457583283</v>
      </c>
      <c r="AL375" s="2">
        <f t="shared" si="181"/>
        <v>6.2</v>
      </c>
      <c r="AM375" s="4">
        <f t="shared" si="168"/>
        <v>806</v>
      </c>
      <c r="AN375" s="7">
        <f>AN374-AN374*AM$4/'Inser. dati e pres. risult.'!$C$22+AO374</f>
        <v>6.160916666917613</v>
      </c>
      <c r="AO375" s="6">
        <f>AN375*(1-'Inser. dati e pres. risult.'!$H$71)*AM$4/'Inser. dati e pres. risult.'!$C$22</f>
        <v>4.6029837166625881E-5</v>
      </c>
      <c r="AP375" s="5">
        <f t="shared" si="169"/>
        <v>93.839083333082385</v>
      </c>
      <c r="AQ375" s="2">
        <f>('Inser. dati e pres. risult.'!$C$15*'Inser. dati e pres. risult.'!$D$71/60+AQ374)*EXP(-'Inser. dati e pres. risult.'!$D$76*(AL375-AL374))</f>
        <v>51.116721804096095</v>
      </c>
      <c r="AR375" s="8">
        <f>AQ375/'Inser. dati e pres. risult.'!$C$22</f>
        <v>0.17626455794515894</v>
      </c>
      <c r="AS375" s="8">
        <f>AR375*'Inser. dati e pres. risult.'!$D$75</f>
        <v>7.9319051075321528E-2</v>
      </c>
      <c r="AT375" s="9">
        <f t="shared" si="170"/>
        <v>7.6254844460778792E-2</v>
      </c>
      <c r="AU375" s="7">
        <f t="shared" si="171"/>
        <v>3.1492586332104655</v>
      </c>
      <c r="AV375" s="8">
        <f>AU375/'Inser. dati e pres. risult.'!$C$22</f>
        <v>1.085951252831195E-2</v>
      </c>
      <c r="AW375" s="8">
        <f>AV375*'Inser. dati e pres. risult.'!$D$75</f>
        <v>4.8867806377403773E-3</v>
      </c>
      <c r="AX375" s="9">
        <f t="shared" si="172"/>
        <v>4.8748597513970093E-3</v>
      </c>
      <c r="AY375" s="2">
        <f t="shared" si="187"/>
        <v>6.2</v>
      </c>
      <c r="AZ375" s="9">
        <f t="shared" si="182"/>
        <v>0.93607147472572239</v>
      </c>
      <c r="BA375" s="9">
        <f t="shared" si="183"/>
        <v>0.99563407080481814</v>
      </c>
      <c r="BB375" s="35">
        <f t="shared" si="184"/>
        <v>-0.93635058214062217</v>
      </c>
    </row>
    <row r="376" spans="1:54" x14ac:dyDescent="0.2">
      <c r="A376">
        <f t="shared" si="185"/>
        <v>373</v>
      </c>
      <c r="B376" s="2">
        <f t="shared" si="173"/>
        <v>6.2166666666666668</v>
      </c>
      <c r="C376" s="4">
        <f t="shared" si="157"/>
        <v>1243.3333333333333</v>
      </c>
      <c r="D376" s="7">
        <f>D375-D375*$C$4/'Inser. dati e pres. risult.'!$C$22+E375</f>
        <v>1.3462468564890191</v>
      </c>
      <c r="E376" s="6">
        <f>D376*(1-'Inser. dati e pres. risult.'!$H$71)*C$4/'Inser. dati e pres. risult.'!$C$22</f>
        <v>1.5474101798724372E-5</v>
      </c>
      <c r="F376" s="5">
        <f t="shared" si="158"/>
        <v>98.653753143510983</v>
      </c>
      <c r="G376" s="2">
        <f>('Inser. dati e pres. risult.'!$C$15*'Inser. dati e pres. risult.'!$D$71/60+G375)*EXP(-'Inser. dati e pres. risult.'!$D$76*(B376-B375))</f>
        <v>51.12008056862468</v>
      </c>
      <c r="H376" s="8">
        <f>G376/'Inser. dati e pres. risult.'!$C$22</f>
        <v>0.17627613989180924</v>
      </c>
      <c r="I376" s="8">
        <f>H376*'Inser. dati e pres. risult.'!$D$75</f>
        <v>7.9324262951314159E-2</v>
      </c>
      <c r="J376" s="9">
        <f t="shared" si="159"/>
        <v>7.6259658893432114E-2</v>
      </c>
      <c r="K376" s="7">
        <f t="shared" si="160"/>
        <v>0.68820247768976361</v>
      </c>
      <c r="L376" s="8">
        <f>K376/'Inser. dati e pres. risult.'!$C$22</f>
        <v>2.3731119920336677E-3</v>
      </c>
      <c r="M376" s="8">
        <f>L376*'Inser. dati e pres. risult.'!$D$75</f>
        <v>1.0679003964151506E-3</v>
      </c>
      <c r="N376" s="9">
        <f t="shared" si="161"/>
        <v>1.0673303937068779E-3</v>
      </c>
      <c r="O376" s="2">
        <f t="shared" si="162"/>
        <v>6.2166666666666668</v>
      </c>
      <c r="P376" s="9">
        <f t="shared" si="174"/>
        <v>0.98600399727464816</v>
      </c>
      <c r="Q376" s="9">
        <f t="shared" si="175"/>
        <v>0.99569693124621217</v>
      </c>
      <c r="R376" s="35">
        <f t="shared" si="176"/>
        <v>-0.98606422303665353</v>
      </c>
      <c r="T376" s="2">
        <f t="shared" si="177"/>
        <v>6.2166666666666668</v>
      </c>
      <c r="U376" s="4">
        <f t="shared" si="163"/>
        <v>497.33333333333337</v>
      </c>
      <c r="V376" s="7">
        <f>V375-V375*U$4/'Inser. dati e pres. risult.'!$C$22+W375</f>
        <v>17.95728701872747</v>
      </c>
      <c r="W376" s="6">
        <f>V376*(1-'Inser. dati e pres. risult.'!$H$71)*U$4/'Inser. dati e pres. risult.'!$C$22</f>
        <v>8.2562239166563154E-5</v>
      </c>
      <c r="X376" s="5">
        <f t="shared" si="164"/>
        <v>82.04271298127253</v>
      </c>
      <c r="Y376" s="2">
        <f>('Inser. dati e pres. risult.'!$C$15*'Inser. dati e pres. risult.'!$D$71/60+Y375)*EXP(-'Inser. dati e pres. risult.'!$D$76*(T376-T375))</f>
        <v>51.12008056862468</v>
      </c>
      <c r="Z376" s="8">
        <f>Y376/'Inser. dati e pres. risult.'!$C$22</f>
        <v>0.17627613989180924</v>
      </c>
      <c r="AA376" s="8">
        <f>Z376*'Inser. dati e pres. risult.'!$D$75</f>
        <v>7.9324262951314159E-2</v>
      </c>
      <c r="AB376" s="9">
        <f t="shared" si="165"/>
        <v>7.6259658893432114E-2</v>
      </c>
      <c r="AC376" s="7">
        <f t="shared" si="166"/>
        <v>9.1797795919126628</v>
      </c>
      <c r="AD376" s="8">
        <f>AC376/'Inser. dati e pres. risult.'!$C$22</f>
        <v>3.1654412385905731E-2</v>
      </c>
      <c r="AE376" s="8">
        <f>AD376*'Inser. dati e pres. risult.'!$D$75</f>
        <v>1.4244485573657579E-2</v>
      </c>
      <c r="AF376" s="9">
        <f t="shared" si="167"/>
        <v>1.414351289223037E-2</v>
      </c>
      <c r="AG376" s="2">
        <f t="shared" si="186"/>
        <v>6.2166666666666668</v>
      </c>
      <c r="AH376" s="9">
        <f t="shared" si="178"/>
        <v>0.81453479995242306</v>
      </c>
      <c r="AI376" s="9">
        <f t="shared" si="179"/>
        <v>0.99569693124621217</v>
      </c>
      <c r="AJ376" s="35">
        <f t="shared" si="180"/>
        <v>-0.81533286945966277</v>
      </c>
      <c r="AL376" s="2">
        <f t="shared" si="181"/>
        <v>6.2166666666666668</v>
      </c>
      <c r="AM376" s="4">
        <f t="shared" si="168"/>
        <v>808.16666666666663</v>
      </c>
      <c r="AN376" s="7">
        <f>AN375-AN375*AM$4/'Inser. dati e pres. risult.'!$C$22+AO375</f>
        <v>6.114932859588154</v>
      </c>
      <c r="AO376" s="6">
        <f>AN376*(1-'Inser. dati e pres. risult.'!$H$71)*AM$4/'Inser. dati e pres. risult.'!$C$22</f>
        <v>4.5686279985428772E-5</v>
      </c>
      <c r="AP376" s="5">
        <f t="shared" si="169"/>
        <v>93.885067140411849</v>
      </c>
      <c r="AQ376" s="2">
        <f>('Inser. dati e pres. risult.'!$C$15*'Inser. dati e pres. risult.'!$D$71/60+AQ375)*EXP(-'Inser. dati e pres. risult.'!$D$76*(AL376-AL375))</f>
        <v>51.12008056862468</v>
      </c>
      <c r="AR376" s="8">
        <f>AQ376/'Inser. dati e pres. risult.'!$C$22</f>
        <v>0.17627613989180924</v>
      </c>
      <c r="AS376" s="8">
        <f>AR376*'Inser. dati e pres. risult.'!$D$75</f>
        <v>7.9324262951314159E-2</v>
      </c>
      <c r="AT376" s="9">
        <f t="shared" si="170"/>
        <v>7.6259658893432114E-2</v>
      </c>
      <c r="AU376" s="7">
        <f t="shared" si="171"/>
        <v>3.1259586045387691</v>
      </c>
      <c r="AV376" s="8">
        <f>AU376/'Inser. dati e pres. risult.'!$C$22</f>
        <v>1.0779167601857825E-2</v>
      </c>
      <c r="AW376" s="8">
        <f>AV376*'Inser. dati e pres. risult.'!$D$75</f>
        <v>4.8506254208360213E-3</v>
      </c>
      <c r="AX376" s="9">
        <f t="shared" si="172"/>
        <v>4.8388801356828992E-3</v>
      </c>
      <c r="AY376" s="2">
        <f t="shared" si="187"/>
        <v>6.2166666666666668</v>
      </c>
      <c r="AZ376" s="9">
        <f t="shared" si="182"/>
        <v>0.93654731471530817</v>
      </c>
      <c r="BA376" s="9">
        <f t="shared" si="183"/>
        <v>0.99569693124621217</v>
      </c>
      <c r="BB376" s="35">
        <f t="shared" si="184"/>
        <v>-0.93682035598270064</v>
      </c>
    </row>
    <row r="377" spans="1:54" x14ac:dyDescent="0.2">
      <c r="A377">
        <f t="shared" si="185"/>
        <v>374</v>
      </c>
      <c r="B377" s="2">
        <f t="shared" si="173"/>
        <v>6.2333333333333334</v>
      </c>
      <c r="C377" s="4">
        <f t="shared" si="157"/>
        <v>1246.6666666666667</v>
      </c>
      <c r="D377" s="7">
        <f>D376-D376*$C$4/'Inser. dati e pres. risult.'!$C$22+E376</f>
        <v>1.3307882287920936</v>
      </c>
      <c r="E377" s="6">
        <f>D377*(1-'Inser. dati e pres. risult.'!$H$71)*C$4/'Inser. dati e pres. risult.'!$C$22</f>
        <v>1.529641642289764E-5</v>
      </c>
      <c r="F377" s="5">
        <f t="shared" si="158"/>
        <v>98.669211771207912</v>
      </c>
      <c r="G377" s="2">
        <f>('Inser. dati e pres. risult.'!$C$15*'Inser. dati e pres. risult.'!$D$71/60+G376)*EXP(-'Inser. dati e pres. risult.'!$D$76*(B377-B376))</f>
        <v>51.123390982457288</v>
      </c>
      <c r="H377" s="8">
        <f>G377/'Inser. dati e pres. risult.'!$C$22</f>
        <v>0.17628755511192168</v>
      </c>
      <c r="I377" s="8">
        <f>H377*'Inser. dati e pres. risult.'!$D$75</f>
        <v>7.9329399800364755E-2</v>
      </c>
      <c r="J377" s="9">
        <f t="shared" si="159"/>
        <v>7.6264403995938812E-2</v>
      </c>
      <c r="K377" s="7">
        <f t="shared" si="160"/>
        <v>0.68034406935390024</v>
      </c>
      <c r="L377" s="8">
        <f>K377/'Inser. dati e pres. risult.'!$C$22</f>
        <v>2.3460140322548286E-3</v>
      </c>
      <c r="M377" s="8">
        <f>L377*'Inser. dati e pres. risult.'!$D$75</f>
        <v>1.055706314514673E-3</v>
      </c>
      <c r="N377" s="9">
        <f t="shared" si="161"/>
        <v>1.0551492526519324E-3</v>
      </c>
      <c r="O377" s="2">
        <f t="shared" si="162"/>
        <v>6.2333333333333334</v>
      </c>
      <c r="P377" s="9">
        <f t="shared" si="174"/>
        <v>0.9861645905905444</v>
      </c>
      <c r="Q377" s="9">
        <f t="shared" si="175"/>
        <v>0.9957588864670055</v>
      </c>
      <c r="R377" s="35">
        <f t="shared" si="176"/>
        <v>-0.9862232681326254</v>
      </c>
      <c r="T377" s="2">
        <f t="shared" si="177"/>
        <v>6.2333333333333334</v>
      </c>
      <c r="U377" s="4">
        <f t="shared" si="163"/>
        <v>498.66666666666669</v>
      </c>
      <c r="V377" s="7">
        <f>V376-V376*U$4/'Inser. dati e pres. risult.'!$C$22+W376</f>
        <v>17.874807341800075</v>
      </c>
      <c r="W377" s="6">
        <f>V377*(1-'Inser. dati e pres. risult.'!$H$71)*U$4/'Inser. dati e pres. risult.'!$C$22</f>
        <v>8.2183022261149842E-5</v>
      </c>
      <c r="X377" s="5">
        <f t="shared" si="164"/>
        <v>82.125192658199921</v>
      </c>
      <c r="Y377" s="2">
        <f>('Inser. dati e pres. risult.'!$C$15*'Inser. dati e pres. risult.'!$D$71/60+Y376)*EXP(-'Inser. dati e pres. risult.'!$D$76*(T377-T376))</f>
        <v>51.123390982457288</v>
      </c>
      <c r="Z377" s="8">
        <f>Y377/'Inser. dati e pres. risult.'!$C$22</f>
        <v>0.17628755511192168</v>
      </c>
      <c r="AA377" s="8">
        <f>Z377*'Inser. dati e pres. risult.'!$D$75</f>
        <v>7.9329399800364755E-2</v>
      </c>
      <c r="AB377" s="9">
        <f t="shared" si="165"/>
        <v>7.6264403995938812E-2</v>
      </c>
      <c r="AC377" s="7">
        <f t="shared" si="166"/>
        <v>9.138207644709432</v>
      </c>
      <c r="AD377" s="8">
        <f>AC377/'Inser. dati e pres. risult.'!$C$22</f>
        <v>3.1511060843825628E-2</v>
      </c>
      <c r="AE377" s="8">
        <f>AD377*'Inser. dati e pres. risult.'!$D$75</f>
        <v>1.4179977379721534E-2</v>
      </c>
      <c r="AF377" s="9">
        <f t="shared" si="167"/>
        <v>1.4079915019497014E-2</v>
      </c>
      <c r="AG377" s="2">
        <f t="shared" si="186"/>
        <v>6.2333333333333334</v>
      </c>
      <c r="AH377" s="9">
        <f t="shared" si="178"/>
        <v>0.81538025236194345</v>
      </c>
      <c r="AI377" s="9">
        <f t="shared" si="179"/>
        <v>0.9957588864670055</v>
      </c>
      <c r="AJ377" s="35">
        <f t="shared" si="180"/>
        <v>-0.81616324567210929</v>
      </c>
      <c r="AL377" s="2">
        <f t="shared" si="181"/>
        <v>6.2333333333333334</v>
      </c>
      <c r="AM377" s="4">
        <f t="shared" si="168"/>
        <v>810.33333333333337</v>
      </c>
      <c r="AN377" s="7">
        <f>AN376-AN376*AM$4/'Inser. dati e pres. risult.'!$C$22+AO376</f>
        <v>6.0692922658827113</v>
      </c>
      <c r="AO377" s="6">
        <f>AN377*(1-'Inser. dati e pres. risult.'!$H$71)*AM$4/'Inser. dati e pres. risult.'!$C$22</f>
        <v>4.5345287043951332E-5</v>
      </c>
      <c r="AP377" s="5">
        <f t="shared" si="169"/>
        <v>93.930707734117291</v>
      </c>
      <c r="AQ377" s="2">
        <f>('Inser. dati e pres. risult.'!$C$15*'Inser. dati e pres. risult.'!$D$71/60+AQ376)*EXP(-'Inser. dati e pres. risult.'!$D$76*(AL377-AL376))</f>
        <v>51.123390982457288</v>
      </c>
      <c r="AR377" s="8">
        <f>AQ377/'Inser. dati e pres. risult.'!$C$22</f>
        <v>0.17628755511192168</v>
      </c>
      <c r="AS377" s="8">
        <f>AR377*'Inser. dati e pres. risult.'!$D$75</f>
        <v>7.9329399800364755E-2</v>
      </c>
      <c r="AT377" s="9">
        <f t="shared" si="170"/>
        <v>7.6264403995938812E-2</v>
      </c>
      <c r="AU377" s="7">
        <f t="shared" si="171"/>
        <v>3.1028280149552598</v>
      </c>
      <c r="AV377" s="8">
        <f>AU377/'Inser. dati e pres. risult.'!$C$22</f>
        <v>1.0699406948121586E-2</v>
      </c>
      <c r="AW377" s="8">
        <f>AV377*'Inser. dati e pres. risult.'!$D$75</f>
        <v>4.8147331266547144E-3</v>
      </c>
      <c r="AX377" s="9">
        <f t="shared" si="172"/>
        <v>4.8031608789916858E-3</v>
      </c>
      <c r="AY377" s="2">
        <f t="shared" si="187"/>
        <v>6.2333333333333334</v>
      </c>
      <c r="AZ377" s="9">
        <f t="shared" si="182"/>
        <v>0.93701962347666856</v>
      </c>
      <c r="BA377" s="9">
        <f t="shared" si="183"/>
        <v>0.9957588864670055</v>
      </c>
      <c r="BB377" s="35">
        <f t="shared" si="184"/>
        <v>-0.9372867304038548</v>
      </c>
    </row>
    <row r="378" spans="1:54" x14ac:dyDescent="0.2">
      <c r="A378">
        <f t="shared" si="185"/>
        <v>375</v>
      </c>
      <c r="B378" s="2">
        <f t="shared" si="173"/>
        <v>6.25</v>
      </c>
      <c r="C378" s="4">
        <f t="shared" si="157"/>
        <v>1250</v>
      </c>
      <c r="D378" s="7">
        <f>D377-D377*$C$4/'Inser. dati e pres. risult.'!$C$22+E377</f>
        <v>1.3155071087856187</v>
      </c>
      <c r="E378" s="6">
        <f>D378*(1-'Inser. dati e pres. risult.'!$H$71)*C$4/'Inser. dati e pres. risult.'!$C$22</f>
        <v>1.5120771365351954E-5</v>
      </c>
      <c r="F378" s="5">
        <f t="shared" si="158"/>
        <v>98.684492891214376</v>
      </c>
      <c r="G378" s="2">
        <f>('Inser. dati e pres. risult.'!$C$15*'Inser. dati e pres. risult.'!$D$71/60+G377)*EXP(-'Inser. dati e pres. risult.'!$D$76*(B378-B377))</f>
        <v>51.126653741620622</v>
      </c>
      <c r="H378" s="8">
        <f>G378/'Inser. dati e pres. risult.'!$C$22</f>
        <v>0.17629880600558834</v>
      </c>
      <c r="I378" s="8">
        <f>H378*'Inser. dati e pres. risult.'!$D$75</f>
        <v>7.9334462702514749E-2</v>
      </c>
      <c r="J378" s="9">
        <f t="shared" si="159"/>
        <v>7.6269080767034869E-2</v>
      </c>
      <c r="K378" s="7">
        <f t="shared" si="160"/>
        <v>0.67257476445522779</v>
      </c>
      <c r="L378" s="8">
        <f>K378/'Inser. dati e pres. risult.'!$C$22</f>
        <v>2.3192233257076822E-3</v>
      </c>
      <c r="M378" s="8">
        <f>L378*'Inser. dati e pres. risult.'!$D$75</f>
        <v>1.0436504965684571E-3</v>
      </c>
      <c r="N378" s="9">
        <f t="shared" si="161"/>
        <v>1.0431060827980065E-3</v>
      </c>
      <c r="O378" s="2">
        <f t="shared" si="162"/>
        <v>6.25</v>
      </c>
      <c r="P378" s="9">
        <f t="shared" si="174"/>
        <v>0.98632334266641819</v>
      </c>
      <c r="Q378" s="9">
        <f t="shared" si="175"/>
        <v>0.99581994950736075</v>
      </c>
      <c r="R378" s="35">
        <f t="shared" si="176"/>
        <v>-0.98638051178464314</v>
      </c>
      <c r="T378" s="2">
        <f t="shared" si="177"/>
        <v>6.25</v>
      </c>
      <c r="U378" s="4">
        <f t="shared" si="163"/>
        <v>500</v>
      </c>
      <c r="V378" s="7">
        <f>V377-V377*U$4/'Inser. dati e pres. risult.'!$C$22+W377</f>
        <v>17.792706502561188</v>
      </c>
      <c r="W378" s="6">
        <f>V378*(1-'Inser. dati e pres. risult.'!$H$71)*U$4/'Inser. dati e pres. risult.'!$C$22</f>
        <v>8.1805547138212416E-5</v>
      </c>
      <c r="X378" s="5">
        <f t="shared" si="164"/>
        <v>82.207293497438812</v>
      </c>
      <c r="Y378" s="2">
        <f>('Inser. dati e pres. risult.'!$C$15*'Inser. dati e pres. risult.'!$D$71/60+Y377)*EXP(-'Inser. dati e pres. risult.'!$D$76*(T378-T377))</f>
        <v>51.126653741620622</v>
      </c>
      <c r="Z378" s="8">
        <f>Y378/'Inser. dati e pres. risult.'!$C$22</f>
        <v>0.17629880600558834</v>
      </c>
      <c r="AA378" s="8">
        <f>Z378*'Inser. dati e pres. risult.'!$D$75</f>
        <v>7.9334462702514749E-2</v>
      </c>
      <c r="AB378" s="9">
        <f t="shared" si="165"/>
        <v>7.6269080767034869E-2</v>
      </c>
      <c r="AC378" s="7">
        <f t="shared" si="166"/>
        <v>9.0968154448272749</v>
      </c>
      <c r="AD378" s="8">
        <f>AC378/'Inser. dati e pres. risult.'!$C$22</f>
        <v>3.1368329120094053E-2</v>
      </c>
      <c r="AE378" s="8">
        <f>AD378*'Inser. dati e pres. risult.'!$D$75</f>
        <v>1.4115748104042324E-2</v>
      </c>
      <c r="AF378" s="9">
        <f t="shared" si="167"/>
        <v>1.4016588052860324E-2</v>
      </c>
      <c r="AG378" s="2">
        <f t="shared" si="186"/>
        <v>6.25</v>
      </c>
      <c r="AH378" s="9">
        <f t="shared" si="178"/>
        <v>0.81622188294527609</v>
      </c>
      <c r="AI378" s="9">
        <f t="shared" si="179"/>
        <v>0.99581994950736075</v>
      </c>
      <c r="AJ378" s="35">
        <f t="shared" si="180"/>
        <v>-0.81699008475400703</v>
      </c>
      <c r="AL378" s="2">
        <f t="shared" si="181"/>
        <v>6.25</v>
      </c>
      <c r="AM378" s="4">
        <f t="shared" si="168"/>
        <v>812.5</v>
      </c>
      <c r="AN378" s="7">
        <f>AN377-AN377*AM$4/'Inser. dati e pres. risult.'!$C$22+AO377</f>
        <v>6.0239923241258042</v>
      </c>
      <c r="AO378" s="6">
        <f>AN378*(1-'Inser. dati e pres. risult.'!$H$71)*AM$4/'Inser. dati e pres. risult.'!$C$22</f>
        <v>4.5006839203238797E-5</v>
      </c>
      <c r="AP378" s="5">
        <f t="shared" si="169"/>
        <v>93.9760076758742</v>
      </c>
      <c r="AQ378" s="2">
        <f>('Inser. dati e pres. risult.'!$C$15*'Inser. dati e pres. risult.'!$D$71/60+AQ377)*EXP(-'Inser. dati e pres. risult.'!$D$76*(AL378-AL377))</f>
        <v>51.126653741620622</v>
      </c>
      <c r="AR378" s="8">
        <f>AQ378/'Inser. dati e pres. risult.'!$C$22</f>
        <v>0.17629880600558834</v>
      </c>
      <c r="AS378" s="8">
        <f>AR378*'Inser. dati e pres. risult.'!$D$75</f>
        <v>7.9334462702514749E-2</v>
      </c>
      <c r="AT378" s="9">
        <f t="shared" si="170"/>
        <v>7.6269080767034869E-2</v>
      </c>
      <c r="AU378" s="7">
        <f t="shared" si="171"/>
        <v>3.0798656969776044</v>
      </c>
      <c r="AV378" s="8">
        <f>AU378/'Inser. dati e pres. risult.'!$C$22</f>
        <v>1.0620226541302085E-2</v>
      </c>
      <c r="AW378" s="8">
        <f>AV378*'Inser. dati e pres. risult.'!$D$75</f>
        <v>4.7791019435859386E-3</v>
      </c>
      <c r="AX378" s="9">
        <f t="shared" si="172"/>
        <v>4.7677002064784313E-3</v>
      </c>
      <c r="AY378" s="2">
        <f t="shared" si="187"/>
        <v>6.25</v>
      </c>
      <c r="AZ378" s="9">
        <f t="shared" si="182"/>
        <v>0.9374884270463224</v>
      </c>
      <c r="BA378" s="9">
        <f t="shared" si="183"/>
        <v>0.99581994950736075</v>
      </c>
      <c r="BB378" s="35">
        <f t="shared" si="184"/>
        <v>-0.93774972857764305</v>
      </c>
    </row>
    <row r="379" spans="1:54" x14ac:dyDescent="0.2">
      <c r="A379">
        <f t="shared" si="185"/>
        <v>376</v>
      </c>
      <c r="B379" s="2">
        <f t="shared" si="173"/>
        <v>6.2666666666666666</v>
      </c>
      <c r="C379" s="4">
        <f t="shared" si="157"/>
        <v>1253.3333333333333</v>
      </c>
      <c r="D379" s="7">
        <f>D378-D378*$C$4/'Inser. dati e pres. risult.'!$C$22+E378</f>
        <v>1.3004014581916323</v>
      </c>
      <c r="E379" s="6">
        <f>D379*(1-'Inser. dati e pres. risult.'!$H$71)*C$4/'Inser. dati e pres. risult.'!$C$22</f>
        <v>1.4947143197604986E-5</v>
      </c>
      <c r="F379" s="5">
        <f t="shared" si="158"/>
        <v>98.699598541808371</v>
      </c>
      <c r="G379" s="2">
        <f>('Inser. dati e pres. risult.'!$C$15*'Inser. dati e pres. risult.'!$D$71/60+G378)*EXP(-'Inser. dati e pres. risult.'!$D$76*(B379-B378))</f>
        <v>51.129869532121816</v>
      </c>
      <c r="H379" s="8">
        <f>G379/'Inser. dati e pres. risult.'!$C$22</f>
        <v>0.17630989493835109</v>
      </c>
      <c r="I379" s="8">
        <f>H379*'Inser. dati e pres. risult.'!$D$75</f>
        <v>7.9339452722257994E-2</v>
      </c>
      <c r="J379" s="9">
        <f t="shared" si="159"/>
        <v>7.6273690191058674E-2</v>
      </c>
      <c r="K379" s="7">
        <f t="shared" si="160"/>
        <v>0.66489356896719132</v>
      </c>
      <c r="L379" s="8">
        <f>K379/'Inser. dati e pres. risult.'!$C$22</f>
        <v>2.2927364447144528E-3</v>
      </c>
      <c r="M379" s="8">
        <f>L379*'Inser. dati e pres. risult.'!$D$75</f>
        <v>1.0317314001215038E-3</v>
      </c>
      <c r="N379" s="9">
        <f t="shared" si="161"/>
        <v>1.0311993482744475E-3</v>
      </c>
      <c r="O379" s="2">
        <f t="shared" si="162"/>
        <v>6.2666666666666666</v>
      </c>
      <c r="P379" s="9">
        <f t="shared" si="174"/>
        <v>0.98648027457841114</v>
      </c>
      <c r="Q379" s="9">
        <f t="shared" si="175"/>
        <v>0.9958801332194559</v>
      </c>
      <c r="R379" s="35">
        <f t="shared" si="176"/>
        <v>-0.98653597404605764</v>
      </c>
      <c r="T379" s="2">
        <f t="shared" si="177"/>
        <v>6.2666666666666666</v>
      </c>
      <c r="U379" s="4">
        <f t="shared" si="163"/>
        <v>501.33333333333331</v>
      </c>
      <c r="V379" s="7">
        <f>V378-V378*U$4/'Inser. dati e pres. risult.'!$C$22+W378</f>
        <v>17.710982760970115</v>
      </c>
      <c r="W379" s="6">
        <f>V379*(1-'Inser. dati e pres. risult.'!$H$71)*U$4/'Inser. dati e pres. risult.'!$C$22</f>
        <v>8.1429805797563815E-5</v>
      </c>
      <c r="X379" s="5">
        <f t="shared" si="164"/>
        <v>82.289017239029889</v>
      </c>
      <c r="Y379" s="2">
        <f>('Inser. dati e pres. risult.'!$C$15*'Inser. dati e pres. risult.'!$D$71/60+Y378)*EXP(-'Inser. dati e pres. risult.'!$D$76*(T379-T378))</f>
        <v>51.129869532121816</v>
      </c>
      <c r="Z379" s="8">
        <f>Y379/'Inser. dati e pres. risult.'!$C$22</f>
        <v>0.17630989493835109</v>
      </c>
      <c r="AA379" s="8">
        <f>Z379*'Inser. dati e pres. risult.'!$D$75</f>
        <v>7.9339452722257994E-2</v>
      </c>
      <c r="AB379" s="9">
        <f t="shared" si="165"/>
        <v>7.6273690191058674E-2</v>
      </c>
      <c r="AC379" s="7">
        <f t="shared" si="166"/>
        <v>9.0556023785406055</v>
      </c>
      <c r="AD379" s="8">
        <f>AC379/'Inser. dati e pres. risult.'!$C$22</f>
        <v>3.1226215098415881E-2</v>
      </c>
      <c r="AE379" s="8">
        <f>AD379*'Inser. dati e pres. risult.'!$D$75</f>
        <v>1.4051796794287147E-2</v>
      </c>
      <c r="AF379" s="9">
        <f t="shared" si="167"/>
        <v>1.3953531106003725E-2</v>
      </c>
      <c r="AG379" s="2">
        <f t="shared" si="186"/>
        <v>6.2666666666666666</v>
      </c>
      <c r="AH379" s="9">
        <f t="shared" si="178"/>
        <v>0.81705970864853406</v>
      </c>
      <c r="AI379" s="9">
        <f t="shared" si="179"/>
        <v>0.9958801332194559</v>
      </c>
      <c r="AJ379" s="35">
        <f t="shared" si="180"/>
        <v>-0.81781339827769606</v>
      </c>
      <c r="AL379" s="2">
        <f t="shared" si="181"/>
        <v>6.2666666666666666</v>
      </c>
      <c r="AM379" s="4">
        <f t="shared" si="168"/>
        <v>814.66666666666663</v>
      </c>
      <c r="AN379" s="7">
        <f>AN378-AN378*AM$4/'Inser. dati e pres. risult.'!$C$22+AO378</f>
        <v>5.9790304917617689</v>
      </c>
      <c r="AO379" s="6">
        <f>AN379*(1-'Inser. dati e pres. risult.'!$H$71)*AM$4/'Inser. dati e pres. risult.'!$C$22</f>
        <v>4.4670917467185663E-5</v>
      </c>
      <c r="AP379" s="5">
        <f t="shared" si="169"/>
        <v>94.020969508238238</v>
      </c>
      <c r="AQ379" s="2">
        <f>('Inser. dati e pres. risult.'!$C$15*'Inser. dati e pres. risult.'!$D$71/60+AQ378)*EXP(-'Inser. dati e pres. risult.'!$D$76*(AL379-AL378))</f>
        <v>51.129869532121816</v>
      </c>
      <c r="AR379" s="8">
        <f>AQ379/'Inser. dati e pres. risult.'!$C$22</f>
        <v>0.17630989493835109</v>
      </c>
      <c r="AS379" s="8">
        <f>AR379*'Inser. dati e pres. risult.'!$D$75</f>
        <v>7.9339452722257994E-2</v>
      </c>
      <c r="AT379" s="9">
        <f t="shared" si="170"/>
        <v>7.6273690191058674E-2</v>
      </c>
      <c r="AU379" s="7">
        <f t="shared" si="171"/>
        <v>3.0570704897235736</v>
      </c>
      <c r="AV379" s="8">
        <f>AU379/'Inser. dati e pres. risult.'!$C$22</f>
        <v>1.054162237835715E-2</v>
      </c>
      <c r="AW379" s="8">
        <f>AV379*'Inser. dati e pres. risult.'!$D$75</f>
        <v>4.7437300702607172E-3</v>
      </c>
      <c r="AX379" s="9">
        <f t="shared" si="172"/>
        <v>4.7324963530315234E-3</v>
      </c>
      <c r="AY379" s="2">
        <f t="shared" si="187"/>
        <v>6.2666666666666666</v>
      </c>
      <c r="AZ379" s="9">
        <f t="shared" si="182"/>
        <v>0.93795375127154523</v>
      </c>
      <c r="BA379" s="9">
        <f t="shared" si="183"/>
        <v>0.9958801332194559</v>
      </c>
      <c r="BB379" s="35">
        <f t="shared" si="184"/>
        <v>-0.93820937355053902</v>
      </c>
    </row>
    <row r="380" spans="1:54" x14ac:dyDescent="0.2">
      <c r="A380">
        <f t="shared" si="185"/>
        <v>377</v>
      </c>
      <c r="B380" s="2">
        <f t="shared" si="173"/>
        <v>6.2833333333333332</v>
      </c>
      <c r="C380" s="4">
        <f t="shared" si="157"/>
        <v>1256.6666666666667</v>
      </c>
      <c r="D380" s="7">
        <f>D379-D379*$C$4/'Inser. dati e pres. risult.'!$C$22+E379</f>
        <v>1.285469262137225</v>
      </c>
      <c r="E380" s="6">
        <f>D380*(1-'Inser. dati e pres. risult.'!$H$71)*C$4/'Inser. dati e pres. risult.'!$C$22</f>
        <v>1.4775508760198004E-5</v>
      </c>
      <c r="F380" s="5">
        <f t="shared" si="158"/>
        <v>98.714530737862773</v>
      </c>
      <c r="G380" s="2">
        <f>('Inser. dati e pres. risult.'!$C$15*'Inser. dati e pres. risult.'!$D$71/60+G379)*EXP(-'Inser. dati e pres. risult.'!$D$76*(B380-B379))</f>
        <v>51.133039030092668</v>
      </c>
      <c r="H380" s="8">
        <f>G380/'Inser. dati e pres. risult.'!$C$22</f>
        <v>0.17632082424169884</v>
      </c>
      <c r="I380" s="8">
        <f>H380*'Inser. dati e pres. risult.'!$D$75</f>
        <v>7.9344370908764478E-2</v>
      </c>
      <c r="J380" s="9">
        <f t="shared" si="159"/>
        <v>7.6278233238159521E-2</v>
      </c>
      <c r="K380" s="7">
        <f t="shared" si="160"/>
        <v>0.65729949952847155</v>
      </c>
      <c r="L380" s="8">
        <f>K380/'Inser. dati e pres. risult.'!$C$22</f>
        <v>2.2665499983740398E-3</v>
      </c>
      <c r="M380" s="8">
        <f>L380*'Inser. dati e pres. risult.'!$D$75</f>
        <v>1.0199474992683179E-3</v>
      </c>
      <c r="N380" s="9">
        <f t="shared" si="161"/>
        <v>1.0194275296132593E-3</v>
      </c>
      <c r="O380" s="2">
        <f t="shared" si="162"/>
        <v>6.2833333333333332</v>
      </c>
      <c r="P380" s="9">
        <f t="shared" si="174"/>
        <v>0.98663540716221942</v>
      </c>
      <c r="Q380" s="9">
        <f t="shared" si="175"/>
        <v>0.99593945027020669</v>
      </c>
      <c r="R380" s="35">
        <f t="shared" si="176"/>
        <v>-0.98668967475605573</v>
      </c>
      <c r="T380" s="2">
        <f t="shared" si="177"/>
        <v>6.2833333333333332</v>
      </c>
      <c r="U380" s="4">
        <f t="shared" si="163"/>
        <v>502.66666666666663</v>
      </c>
      <c r="V380" s="7">
        <f>V379-V379*U$4/'Inser. dati e pres. risult.'!$C$22+W379</f>
        <v>17.629634384978349</v>
      </c>
      <c r="W380" s="6">
        <f>V380*(1-'Inser. dati e pres. risult.'!$H$71)*U$4/'Inser. dati e pres. risult.'!$C$22</f>
        <v>8.1055790275762584E-5</v>
      </c>
      <c r="X380" s="5">
        <f t="shared" si="164"/>
        <v>82.370365615021655</v>
      </c>
      <c r="Y380" s="2">
        <f>('Inser. dati e pres. risult.'!$C$15*'Inser. dati e pres. risult.'!$D$71/60+Y379)*EXP(-'Inser. dati e pres. risult.'!$D$76*(T380-T379))</f>
        <v>51.133039030092668</v>
      </c>
      <c r="Z380" s="8">
        <f>Y380/'Inser. dati e pres. risult.'!$C$22</f>
        <v>0.17632082424169884</v>
      </c>
      <c r="AA380" s="8">
        <f>Z380*'Inser. dati e pres. risult.'!$D$75</f>
        <v>7.9344370908764478E-2</v>
      </c>
      <c r="AB380" s="9">
        <f t="shared" si="165"/>
        <v>7.6278233238159521E-2</v>
      </c>
      <c r="AC380" s="7">
        <f t="shared" si="166"/>
        <v>9.0145678309336166</v>
      </c>
      <c r="AD380" s="8">
        <f>AC380/'Inser. dati e pres. risult.'!$C$22</f>
        <v>3.108471665839178E-2</v>
      </c>
      <c r="AE380" s="8">
        <f>AD380*'Inser. dati e pres. risult.'!$D$75</f>
        <v>1.3988122496276302E-2</v>
      </c>
      <c r="AF380" s="9">
        <f t="shared" si="167"/>
        <v>1.3890743290327023E-2</v>
      </c>
      <c r="AG380" s="2">
        <f t="shared" si="186"/>
        <v>6.2833333333333332</v>
      </c>
      <c r="AH380" s="9">
        <f t="shared" si="178"/>
        <v>0.81789374634626522</v>
      </c>
      <c r="AI380" s="9">
        <f t="shared" si="179"/>
        <v>0.99593945027020669</v>
      </c>
      <c r="AJ380" s="35">
        <f t="shared" si="180"/>
        <v>-0.81863319784533251</v>
      </c>
      <c r="AL380" s="2">
        <f t="shared" si="181"/>
        <v>6.2833333333333332</v>
      </c>
      <c r="AM380" s="4">
        <f t="shared" si="168"/>
        <v>816.83333333333337</v>
      </c>
      <c r="AN380" s="7">
        <f>AN379-AN379*AM$4/'Inser. dati e pres. risult.'!$C$22+AO379</f>
        <v>5.9344042452120505</v>
      </c>
      <c r="AO380" s="6">
        <f>AN380*(1-'Inser. dati e pres. risult.'!$H$71)*AM$4/'Inser. dati e pres. risult.'!$C$22</f>
        <v>4.4337502981469374E-5</v>
      </c>
      <c r="AP380" s="5">
        <f t="shared" si="169"/>
        <v>94.06559575478795</v>
      </c>
      <c r="AQ380" s="2">
        <f>('Inser. dati e pres. risult.'!$C$15*'Inser. dati e pres. risult.'!$D$71/60+AQ379)*EXP(-'Inser. dati e pres. risult.'!$D$76*(AL380-AL379))</f>
        <v>51.133039030092668</v>
      </c>
      <c r="AR380" s="8">
        <f>AQ380/'Inser. dati e pres. risult.'!$C$22</f>
        <v>0.17632082424169884</v>
      </c>
      <c r="AS380" s="8">
        <f>AR380*'Inser. dati e pres. risult.'!$D$75</f>
        <v>7.9344370908764478E-2</v>
      </c>
      <c r="AT380" s="9">
        <f t="shared" si="170"/>
        <v>7.6278233238159521E-2</v>
      </c>
      <c r="AU380" s="7">
        <f t="shared" si="171"/>
        <v>3.0344412389077542</v>
      </c>
      <c r="AV380" s="8">
        <f>AU380/'Inser. dati e pres. risult.'!$C$22</f>
        <v>1.0463590478992256E-2</v>
      </c>
      <c r="AW380" s="8">
        <f>AV380*'Inser. dati e pres. risult.'!$D$75</f>
        <v>4.7086157155465155E-3</v>
      </c>
      <c r="AX380" s="9">
        <f t="shared" si="172"/>
        <v>4.6975475632744512E-3</v>
      </c>
      <c r="AY380" s="2">
        <f t="shared" si="187"/>
        <v>6.2833333333333332</v>
      </c>
      <c r="AZ380" s="9">
        <f t="shared" si="182"/>
        <v>0.93841562181169635</v>
      </c>
      <c r="BA380" s="9">
        <f t="shared" si="183"/>
        <v>0.99593945027020669</v>
      </c>
      <c r="BB380" s="35">
        <f t="shared" si="184"/>
        <v>-0.93866568824190832</v>
      </c>
    </row>
    <row r="381" spans="1:54" x14ac:dyDescent="0.2">
      <c r="A381">
        <f t="shared" si="185"/>
        <v>378</v>
      </c>
      <c r="B381" s="2">
        <f t="shared" si="173"/>
        <v>6.3</v>
      </c>
      <c r="C381" s="4">
        <f t="shared" si="157"/>
        <v>1260</v>
      </c>
      <c r="D381" s="7">
        <f>D380-D380*$C$4/'Inser. dati e pres. risult.'!$C$22+E380</f>
        <v>1.2707085288857873</v>
      </c>
      <c r="E381" s="6">
        <f>D381*(1-'Inser. dati e pres. risult.'!$H$71)*C$4/'Inser. dati e pres. risult.'!$C$22</f>
        <v>1.4605845159606764E-5</v>
      </c>
      <c r="F381" s="5">
        <f t="shared" si="158"/>
        <v>98.729291471114209</v>
      </c>
      <c r="G381" s="2">
        <f>('Inser. dati e pres. risult.'!$C$15*'Inser. dati e pres. risult.'!$D$71/60+G380)*EXP(-'Inser. dati e pres. risult.'!$D$76*(B381-B380))</f>
        <v>51.136162901931804</v>
      </c>
      <c r="H381" s="8">
        <f>G381/'Inser. dati e pres. risult.'!$C$22</f>
        <v>0.17633159621355796</v>
      </c>
      <c r="I381" s="8">
        <f>H381*'Inser. dati e pres. risult.'!$D$75</f>
        <v>7.9349218296101087E-2</v>
      </c>
      <c r="J381" s="9">
        <f t="shared" si="159"/>
        <v>7.628271086450189E-2</v>
      </c>
      <c r="K381" s="7">
        <f t="shared" si="160"/>
        <v>0.64979158333977738</v>
      </c>
      <c r="L381" s="8">
        <f>K381/'Inser. dati e pres. risult.'!$C$22</f>
        <v>2.2406606322061288E-3</v>
      </c>
      <c r="M381" s="8">
        <f>L381*'Inser. dati e pres. risult.'!$D$75</f>
        <v>1.0082972844927579E-3</v>
      </c>
      <c r="N381" s="9">
        <f t="shared" si="161"/>
        <v>1.0077891235925618E-3</v>
      </c>
      <c r="O381" s="2">
        <f t="shared" si="162"/>
        <v>6.3</v>
      </c>
      <c r="P381" s="9">
        <f t="shared" si="174"/>
        <v>0.98678876101581314</v>
      </c>
      <c r="Q381" s="9">
        <f t="shared" si="175"/>
        <v>0.99599791314393393</v>
      </c>
      <c r="R381" s="35">
        <f t="shared" si="176"/>
        <v>-0.98684163354170407</v>
      </c>
      <c r="T381" s="2">
        <f t="shared" si="177"/>
        <v>6.3</v>
      </c>
      <c r="U381" s="4">
        <f t="shared" si="163"/>
        <v>504</v>
      </c>
      <c r="V381" s="7">
        <f>V380-V380*U$4/'Inser. dati e pres. risult.'!$C$22+W380</f>
        <v>17.548659650492862</v>
      </c>
      <c r="W381" s="6">
        <f>V381*(1-'Inser. dati e pres. risult.'!$H$71)*U$4/'Inser. dati e pres. risult.'!$C$22</f>
        <v>8.0683492645944248E-5</v>
      </c>
      <c r="X381" s="5">
        <f t="shared" si="164"/>
        <v>82.451340349507134</v>
      </c>
      <c r="Y381" s="2">
        <f>('Inser. dati e pres. risult.'!$C$15*'Inser. dati e pres. risult.'!$D$71/60+Y380)*EXP(-'Inser. dati e pres. risult.'!$D$76*(T381-T380))</f>
        <v>51.136162901931804</v>
      </c>
      <c r="Z381" s="8">
        <f>Y381/'Inser. dati e pres. risult.'!$C$22</f>
        <v>0.17633159621355796</v>
      </c>
      <c r="AA381" s="8">
        <f>Z381*'Inser. dati e pres. risult.'!$D$75</f>
        <v>7.9349218296101087E-2</v>
      </c>
      <c r="AB381" s="9">
        <f t="shared" si="165"/>
        <v>7.628271086450189E-2</v>
      </c>
      <c r="AC381" s="7">
        <f t="shared" si="166"/>
        <v>8.9737111859816068</v>
      </c>
      <c r="AD381" s="8">
        <f>AC381/'Inser. dati e pres. risult.'!$C$22</f>
        <v>3.0943831675798644E-2</v>
      </c>
      <c r="AE381" s="8">
        <f>AD381*'Inser. dati e pres. risult.'!$D$75</f>
        <v>1.3924724254109391E-2</v>
      </c>
      <c r="AF381" s="9">
        <f t="shared" si="167"/>
        <v>1.3828223715072419E-2</v>
      </c>
      <c r="AG381" s="2">
        <f t="shared" si="186"/>
        <v>6.3</v>
      </c>
      <c r="AH381" s="9">
        <f t="shared" si="178"/>
        <v>0.81872401284171747</v>
      </c>
      <c r="AI381" s="9">
        <f t="shared" si="179"/>
        <v>0.99599791314393393</v>
      </c>
      <c r="AJ381" s="35">
        <f t="shared" si="180"/>
        <v>-0.81944949508724407</v>
      </c>
      <c r="AL381" s="2">
        <f t="shared" si="181"/>
        <v>6.3</v>
      </c>
      <c r="AM381" s="4">
        <f t="shared" si="168"/>
        <v>819</v>
      </c>
      <c r="AN381" s="7">
        <f>AN380-AN380*AM$4/'Inser. dati e pres. risult.'!$C$22+AO380</f>
        <v>5.8901110797335621</v>
      </c>
      <c r="AO381" s="6">
        <f>AN381*(1-'Inser. dati e pres. risult.'!$H$71)*AM$4/'Inser. dati e pres. risult.'!$C$22</f>
        <v>4.400657703249216E-5</v>
      </c>
      <c r="AP381" s="5">
        <f t="shared" si="169"/>
        <v>94.109888920266442</v>
      </c>
      <c r="AQ381" s="2">
        <f>('Inser. dati e pres. risult.'!$C$15*'Inser. dati e pres. risult.'!$D$71/60+AQ380)*EXP(-'Inser. dati e pres. risult.'!$D$76*(AL381-AL380))</f>
        <v>51.136162901931804</v>
      </c>
      <c r="AR381" s="8">
        <f>AQ381/'Inser. dati e pres. risult.'!$C$22</f>
        <v>0.17633159621355796</v>
      </c>
      <c r="AS381" s="8">
        <f>AR381*'Inser. dati e pres. risult.'!$D$75</f>
        <v>7.9349218296101087E-2</v>
      </c>
      <c r="AT381" s="9">
        <f t="shared" si="170"/>
        <v>7.628271086450189E-2</v>
      </c>
      <c r="AU381" s="7">
        <f t="shared" si="171"/>
        <v>3.0119767968372884</v>
      </c>
      <c r="AV381" s="8">
        <f>AU381/'Inser. dati e pres. risult.'!$C$22</f>
        <v>1.0386126885645821E-2</v>
      </c>
      <c r="AW381" s="8">
        <f>AV381*'Inser. dati e pres. risult.'!$D$75</f>
        <v>4.6737570985406198E-3</v>
      </c>
      <c r="AX381" s="9">
        <f t="shared" si="172"/>
        <v>4.6628520915653615E-3</v>
      </c>
      <c r="AY381" s="2">
        <f t="shared" si="187"/>
        <v>6.3</v>
      </c>
      <c r="AZ381" s="9">
        <f t="shared" si="182"/>
        <v>0.93887406413954255</v>
      </c>
      <c r="BA381" s="9">
        <f t="shared" si="183"/>
        <v>0.99599791314393393</v>
      </c>
      <c r="BB381" s="35">
        <f t="shared" si="184"/>
        <v>-0.9391186954440145</v>
      </c>
    </row>
    <row r="382" spans="1:54" x14ac:dyDescent="0.2">
      <c r="A382">
        <f t="shared" si="185"/>
        <v>379</v>
      </c>
      <c r="B382" s="2">
        <f t="shared" si="173"/>
        <v>6.3166666666666664</v>
      </c>
      <c r="C382" s="4">
        <f t="shared" si="157"/>
        <v>1263.3333333333333</v>
      </c>
      <c r="D382" s="7">
        <f>D381-D381*$C$4/'Inser. dati e pres. risult.'!$C$22+E381</f>
        <v>1.2561172895713402</v>
      </c>
      <c r="E382" s="6">
        <f>D382*(1-'Inser. dati e pres. risult.'!$H$71)*C$4/'Inser. dati e pres. risult.'!$C$22</f>
        <v>1.4438129765187831E-5</v>
      </c>
      <c r="F382" s="5">
        <f t="shared" si="158"/>
        <v>98.743882710428664</v>
      </c>
      <c r="G382" s="2">
        <f>('Inser. dati e pres. risult.'!$C$15*'Inser. dati e pres. risult.'!$D$71/60+G381)*EXP(-'Inser. dati e pres. risult.'!$D$76*(B382-B381))</f>
        <v>51.139241804444787</v>
      </c>
      <c r="H382" s="8">
        <f>G382/'Inser. dati e pres. risult.'!$C$22</f>
        <v>0.17634221311877513</v>
      </c>
      <c r="I382" s="8">
        <f>H382*'Inser. dati e pres. risult.'!$D$75</f>
        <v>7.9353995903448812E-2</v>
      </c>
      <c r="J382" s="9">
        <f t="shared" si="159"/>
        <v>7.6287124012467511E-2</v>
      </c>
      <c r="K382" s="7">
        <f t="shared" si="160"/>
        <v>0.6423688580613256</v>
      </c>
      <c r="L382" s="8">
        <f>K382/'Inser. dati e pres. risult.'!$C$22</f>
        <v>2.2150650277976743E-3</v>
      </c>
      <c r="M382" s="8">
        <f>L382*'Inser. dati e pres. risult.'!$D$75</f>
        <v>9.9677926250895353E-4</v>
      </c>
      <c r="N382" s="9">
        <f t="shared" si="161"/>
        <v>9.962826430802707E-4</v>
      </c>
      <c r="O382" s="2">
        <f t="shared" si="162"/>
        <v>6.3166666666666664</v>
      </c>
      <c r="P382" s="9">
        <f t="shared" si="174"/>
        <v>0.98694035650213463</v>
      </c>
      <c r="Q382" s="9">
        <f t="shared" si="175"/>
        <v>0.99605553414500136</v>
      </c>
      <c r="R382" s="35">
        <f t="shared" si="176"/>
        <v>-0.98699186981999043</v>
      </c>
      <c r="T382" s="2">
        <f t="shared" si="177"/>
        <v>6.3166666666666664</v>
      </c>
      <c r="U382" s="4">
        <f t="shared" si="163"/>
        <v>505.33333333333331</v>
      </c>
      <c r="V382" s="7">
        <f>V381-V381*U$4/'Inser. dati e pres. risult.'!$C$22+W381</f>
        <v>17.46805684133956</v>
      </c>
      <c r="W382" s="6">
        <f>V382*(1-'Inser. dati e pres. risult.'!$H$71)*U$4/'Inser. dati e pres. risult.'!$C$22</f>
        <v>8.0312905017653226E-5</v>
      </c>
      <c r="X382" s="5">
        <f t="shared" si="164"/>
        <v>82.53194315866044</v>
      </c>
      <c r="Y382" s="2">
        <f>('Inser. dati e pres. risult.'!$C$15*'Inser. dati e pres. risult.'!$D$71/60+Y381)*EXP(-'Inser. dati e pres. risult.'!$D$76*(T382-T381))</f>
        <v>51.139241804444787</v>
      </c>
      <c r="Z382" s="8">
        <f>Y382/'Inser. dati e pres. risult.'!$C$22</f>
        <v>0.17634221311877513</v>
      </c>
      <c r="AA382" s="8">
        <f>Z382*'Inser. dati e pres. risult.'!$D$75</f>
        <v>7.9353995903448812E-2</v>
      </c>
      <c r="AB382" s="9">
        <f t="shared" si="165"/>
        <v>7.6287124012467511E-2</v>
      </c>
      <c r="AC382" s="7">
        <f t="shared" si="166"/>
        <v>8.9330318266304989</v>
      </c>
      <c r="AD382" s="8">
        <f>AC382/'Inser. dati e pres. risult.'!$C$22</f>
        <v>3.0803558022863789E-2</v>
      </c>
      <c r="AE382" s="8">
        <f>AD382*'Inser. dati e pres. risult.'!$D$75</f>
        <v>1.3861601110288705E-2</v>
      </c>
      <c r="AF382" s="9">
        <f t="shared" si="167"/>
        <v>1.3765971487448625E-2</v>
      </c>
      <c r="AG382" s="2">
        <f t="shared" si="186"/>
        <v>6.3166666666666664</v>
      </c>
      <c r="AH382" s="9">
        <f t="shared" si="178"/>
        <v>0.81955052486709468</v>
      </c>
      <c r="AI382" s="9">
        <f t="shared" si="179"/>
        <v>0.99605553414500136</v>
      </c>
      <c r="AJ382" s="35">
        <f t="shared" si="180"/>
        <v>-0.82026230166030878</v>
      </c>
      <c r="AL382" s="2">
        <f t="shared" si="181"/>
        <v>6.3166666666666664</v>
      </c>
      <c r="AM382" s="4">
        <f t="shared" si="168"/>
        <v>821.16666666666663</v>
      </c>
      <c r="AN382" s="7">
        <f>AN381-AN381*AM$4/'Inser. dati e pres. risult.'!$C$22+AO381</f>
        <v>5.8461485092781018</v>
      </c>
      <c r="AO382" s="6">
        <f>AN382*(1-'Inser. dati e pres. risult.'!$H$71)*AM$4/'Inser. dati e pres. risult.'!$C$22</f>
        <v>4.3678121046330685E-5</v>
      </c>
      <c r="AP382" s="5">
        <f t="shared" si="169"/>
        <v>94.153851490721905</v>
      </c>
      <c r="AQ382" s="2">
        <f>('Inser. dati e pres. risult.'!$C$15*'Inser. dati e pres. risult.'!$D$71/60+AQ381)*EXP(-'Inser. dati e pres. risult.'!$D$76*(AL382-AL381))</f>
        <v>51.139241804444787</v>
      </c>
      <c r="AR382" s="8">
        <f>AQ382/'Inser. dati e pres. risult.'!$C$22</f>
        <v>0.17634221311877513</v>
      </c>
      <c r="AS382" s="8">
        <f>AR382*'Inser. dati e pres. risult.'!$D$75</f>
        <v>7.9353995903448812E-2</v>
      </c>
      <c r="AT382" s="9">
        <f t="shared" si="170"/>
        <v>7.6287124012467511E-2</v>
      </c>
      <c r="AU382" s="7">
        <f t="shared" si="171"/>
        <v>2.9896760224066723</v>
      </c>
      <c r="AV382" s="8">
        <f>AU382/'Inser. dati e pres. risult.'!$C$22</f>
        <v>1.0309227663471284E-2</v>
      </c>
      <c r="AW382" s="8">
        <f>AV382*'Inser. dati e pres. risult.'!$D$75</f>
        <v>4.6391524485620778E-3</v>
      </c>
      <c r="AX382" s="9">
        <f t="shared" si="172"/>
        <v>4.6284082019953932E-3</v>
      </c>
      <c r="AY382" s="2">
        <f t="shared" si="187"/>
        <v>6.3166666666666664</v>
      </c>
      <c r="AZ382" s="9">
        <f t="shared" si="182"/>
        <v>0.93932910354257193</v>
      </c>
      <c r="BA382" s="9">
        <f t="shared" si="183"/>
        <v>0.99605553414500136</v>
      </c>
      <c r="BB382" s="35">
        <f t="shared" si="184"/>
        <v>-0.93956841782204037</v>
      </c>
    </row>
    <row r="383" spans="1:54" x14ac:dyDescent="0.2">
      <c r="A383">
        <f t="shared" si="185"/>
        <v>380</v>
      </c>
      <c r="B383" s="2">
        <f t="shared" si="173"/>
        <v>6.333333333333333</v>
      </c>
      <c r="C383" s="4">
        <f t="shared" si="157"/>
        <v>1266.6666666666665</v>
      </c>
      <c r="D383" s="7">
        <f>D382-D382*$C$4/'Inser. dati e pres. risult.'!$C$22+E382</f>
        <v>1.2416935979359174</v>
      </c>
      <c r="E383" s="6">
        <f>D383*(1-'Inser. dati e pres. risult.'!$H$71)*C$4/'Inser. dati e pres. risult.'!$C$22</f>
        <v>1.4272340206159984E-5</v>
      </c>
      <c r="F383" s="5">
        <f t="shared" si="158"/>
        <v>98.758306402064079</v>
      </c>
      <c r="G383" s="2">
        <f>('Inser. dati e pres. risult.'!$C$15*'Inser. dati e pres. risult.'!$D$71/60+G382)*EXP(-'Inser. dati e pres. risult.'!$D$76*(B383-B382))</f>
        <v>51.142276384982203</v>
      </c>
      <c r="H383" s="8">
        <f>G383/'Inser. dati e pres. risult.'!$C$22</f>
        <v>0.1763526771895938</v>
      </c>
      <c r="I383" s="8">
        <f>H383*'Inser. dati e pres. risult.'!$D$75</f>
        <v>7.9358704735317212E-2</v>
      </c>
      <c r="J383" s="9">
        <f t="shared" si="159"/>
        <v>7.6291473610854421E-2</v>
      </c>
      <c r="K383" s="7">
        <f t="shared" si="160"/>
        <v>0.63503037171101651</v>
      </c>
      <c r="L383" s="8">
        <f>K383/'Inser. dati e pres. risult.'!$C$22</f>
        <v>2.1897599024517812E-3</v>
      </c>
      <c r="M383" s="8">
        <f>L383*'Inser. dati e pres. risult.'!$D$75</f>
        <v>9.8539195610330152E-4</v>
      </c>
      <c r="N383" s="9">
        <f t="shared" si="161"/>
        <v>9.8490661687922199E-4</v>
      </c>
      <c r="O383" s="2">
        <f t="shared" si="162"/>
        <v>6.333333333333333</v>
      </c>
      <c r="P383" s="9">
        <f t="shared" si="174"/>
        <v>0.98709021375176198</v>
      </c>
      <c r="Q383" s="9">
        <f t="shared" si="175"/>
        <v>0.99611232540041539</v>
      </c>
      <c r="R383" s="35">
        <f t="shared" si="176"/>
        <v>-0.98714040279984527</v>
      </c>
      <c r="T383" s="2">
        <f t="shared" si="177"/>
        <v>6.333333333333333</v>
      </c>
      <c r="U383" s="4">
        <f t="shared" si="163"/>
        <v>506.66666666666663</v>
      </c>
      <c r="V383" s="7">
        <f>V382-V382*U$4/'Inser. dati e pres. risult.'!$C$22+W382</f>
        <v>17.387824249226924</v>
      </c>
      <c r="W383" s="6">
        <f>V383*(1-'Inser. dati e pres. risult.'!$H$71)*U$4/'Inser. dati e pres. risult.'!$C$22</f>
        <v>7.9944019536675587E-5</v>
      </c>
      <c r="X383" s="5">
        <f t="shared" si="164"/>
        <v>82.612175750773076</v>
      </c>
      <c r="Y383" s="2">
        <f>('Inser. dati e pres. risult.'!$C$15*'Inser. dati e pres. risult.'!$D$71/60+Y382)*EXP(-'Inser. dati e pres. risult.'!$D$76*(T383-T382))</f>
        <v>51.142276384982203</v>
      </c>
      <c r="Z383" s="8">
        <f>Y383/'Inser. dati e pres. risult.'!$C$22</f>
        <v>0.1763526771895938</v>
      </c>
      <c r="AA383" s="8">
        <f>Z383*'Inser. dati e pres. risult.'!$D$75</f>
        <v>7.9358704735317212E-2</v>
      </c>
      <c r="AB383" s="9">
        <f t="shared" si="165"/>
        <v>7.6291473610854421E-2</v>
      </c>
      <c r="AC383" s="7">
        <f t="shared" si="166"/>
        <v>8.8925291348745894</v>
      </c>
      <c r="AD383" s="8">
        <f>AC383/'Inser. dati e pres. risult.'!$C$22</f>
        <v>3.0663893568533065E-2</v>
      </c>
      <c r="AE383" s="8">
        <f>AD383*'Inser. dati e pres. risult.'!$D$75</f>
        <v>1.3798752105839879E-2</v>
      </c>
      <c r="AF383" s="9">
        <f t="shared" si="167"/>
        <v>1.3703985712751332E-2</v>
      </c>
      <c r="AG383" s="2">
        <f t="shared" si="186"/>
        <v>6.333333333333333</v>
      </c>
      <c r="AH383" s="9">
        <f t="shared" si="178"/>
        <v>0.82037329908382328</v>
      </c>
      <c r="AI383" s="9">
        <f t="shared" si="179"/>
        <v>0.99611232540041539</v>
      </c>
      <c r="AJ383" s="35">
        <f t="shared" si="180"/>
        <v>-0.82107162924638233</v>
      </c>
      <c r="AL383" s="2">
        <f t="shared" si="181"/>
        <v>6.333333333333333</v>
      </c>
      <c r="AM383" s="4">
        <f t="shared" si="168"/>
        <v>823.33333333333326</v>
      </c>
      <c r="AN383" s="7">
        <f>AN382-AN382*AM$4/'Inser. dati e pres. risult.'!$C$22+AO382</f>
        <v>5.802514066352817</v>
      </c>
      <c r="AO383" s="6">
        <f>AN383*(1-'Inser. dati e pres. risult.'!$H$71)*AM$4/'Inser. dati e pres. risult.'!$C$22</f>
        <v>4.3352116587693493E-5</v>
      </c>
      <c r="AP383" s="5">
        <f t="shared" si="169"/>
        <v>94.197485933647187</v>
      </c>
      <c r="AQ383" s="2">
        <f>('Inser. dati e pres. risult.'!$C$15*'Inser. dati e pres. risult.'!$D$71/60+AQ382)*EXP(-'Inser. dati e pres. risult.'!$D$76*(AL383-AL382))</f>
        <v>51.142276384982203</v>
      </c>
      <c r="AR383" s="8">
        <f>AQ383/'Inser. dati e pres. risult.'!$C$22</f>
        <v>0.1763526771895938</v>
      </c>
      <c r="AS383" s="8">
        <f>AR383*'Inser. dati e pres. risult.'!$D$75</f>
        <v>7.9358704735317212E-2</v>
      </c>
      <c r="AT383" s="9">
        <f t="shared" si="170"/>
        <v>7.6291473610854421E-2</v>
      </c>
      <c r="AU383" s="7">
        <f t="shared" si="171"/>
        <v>2.9675377810916275</v>
      </c>
      <c r="AV383" s="8">
        <f>AU383/'Inser. dati e pres. risult.'!$C$22</f>
        <v>1.0232888900315956E-2</v>
      </c>
      <c r="AW383" s="8">
        <f>AV383*'Inser. dati e pres. risult.'!$D$75</f>
        <v>4.6048000051421801E-3</v>
      </c>
      <c r="AX383" s="9">
        <f t="shared" si="172"/>
        <v>4.5942141683854576E-3</v>
      </c>
      <c r="AY383" s="2">
        <f t="shared" si="187"/>
        <v>6.333333333333333</v>
      </c>
      <c r="AZ383" s="9">
        <f t="shared" si="182"/>
        <v>0.93978076512429809</v>
      </c>
      <c r="BA383" s="9">
        <f t="shared" si="183"/>
        <v>0.99611232540041539</v>
      </c>
      <c r="BB383" s="35">
        <f t="shared" si="184"/>
        <v>-0.94001487791413074</v>
      </c>
    </row>
    <row r="384" spans="1:54" x14ac:dyDescent="0.2">
      <c r="A384">
        <f t="shared" si="185"/>
        <v>381</v>
      </c>
      <c r="B384" s="2">
        <f t="shared" si="173"/>
        <v>6.35</v>
      </c>
      <c r="C384" s="4">
        <f t="shared" si="157"/>
        <v>1270</v>
      </c>
      <c r="D384" s="7">
        <f>D383-D383*$C$4/'Inser. dati e pres. risult.'!$C$22+E383</f>
        <v>1.2274355300699635</v>
      </c>
      <c r="E384" s="6">
        <f>D384*(1-'Inser. dati e pres. risult.'!$H$71)*C$4/'Inser. dati e pres. risult.'!$C$22</f>
        <v>1.4108454368620285E-5</v>
      </c>
      <c r="F384" s="5">
        <f t="shared" si="158"/>
        <v>98.772564469930032</v>
      </c>
      <c r="G384" s="2">
        <f>('Inser. dati e pres. risult.'!$C$15*'Inser. dati e pres. risult.'!$D$71/60+G383)*EXP(-'Inser. dati e pres. risult.'!$D$76*(B384-B383))</f>
        <v>51.145267281575798</v>
      </c>
      <c r="H384" s="8">
        <f>G384/'Inser. dati e pres. risult.'!$C$22</f>
        <v>0.17636299062612343</v>
      </c>
      <c r="I384" s="8">
        <f>H384*'Inser. dati e pres. risult.'!$D$75</f>
        <v>7.9363345781755551E-2</v>
      </c>
      <c r="J384" s="9">
        <f t="shared" si="159"/>
        <v>7.6295760575072924E-2</v>
      </c>
      <c r="K384" s="7">
        <f t="shared" si="160"/>
        <v>0.62777518256330955</v>
      </c>
      <c r="L384" s="8">
        <f>K384/'Inser. dati e pres. risult.'!$C$22</f>
        <v>2.1647420088389984E-3</v>
      </c>
      <c r="M384" s="8">
        <f>L384*'Inser. dati e pres. risult.'!$D$75</f>
        <v>9.7413390397754936E-4</v>
      </c>
      <c r="N384" s="9">
        <f t="shared" si="161"/>
        <v>9.7365958957384979E-4</v>
      </c>
      <c r="O384" s="2">
        <f t="shared" si="162"/>
        <v>6.35</v>
      </c>
      <c r="P384" s="9">
        <f t="shared" si="174"/>
        <v>0.98723835266553517</v>
      </c>
      <c r="Q384" s="9">
        <f t="shared" si="175"/>
        <v>0.99616829886238278</v>
      </c>
      <c r="R384" s="35">
        <f t="shared" si="176"/>
        <v>-0.98728725148414442</v>
      </c>
      <c r="T384" s="2">
        <f t="shared" si="177"/>
        <v>6.35</v>
      </c>
      <c r="U384" s="4">
        <f t="shared" si="163"/>
        <v>508</v>
      </c>
      <c r="V384" s="7">
        <f>V383-V383*U$4/'Inser. dati e pres. risult.'!$C$22+W383</f>
        <v>17.307960173709784</v>
      </c>
      <c r="W384" s="6">
        <f>V384*(1-'Inser. dati e pres. risult.'!$H$71)*U$4/'Inser. dati e pres. risult.'!$C$22</f>
        <v>7.9576828384872645E-5</v>
      </c>
      <c r="X384" s="5">
        <f t="shared" si="164"/>
        <v>82.692039826290213</v>
      </c>
      <c r="Y384" s="2">
        <f>('Inser. dati e pres. risult.'!$C$15*'Inser. dati e pres. risult.'!$D$71/60+Y383)*EXP(-'Inser. dati e pres. risult.'!$D$76*(T384-T383))</f>
        <v>51.145267281575798</v>
      </c>
      <c r="Z384" s="8">
        <f>Y384/'Inser. dati e pres. risult.'!$C$22</f>
        <v>0.17636299062612343</v>
      </c>
      <c r="AA384" s="8">
        <f>Z384*'Inser. dati e pres. risult.'!$D$75</f>
        <v>7.9363345781755551E-2</v>
      </c>
      <c r="AB384" s="9">
        <f t="shared" si="165"/>
        <v>7.6295760575072924E-2</v>
      </c>
      <c r="AC384" s="7">
        <f t="shared" si="166"/>
        <v>8.8522024918325606</v>
      </c>
      <c r="AD384" s="8">
        <f>AC384/'Inser. dati e pres. risult.'!$C$22</f>
        <v>3.0524836178732969E-2</v>
      </c>
      <c r="AE384" s="8">
        <f>AD384*'Inser. dati e pres. risult.'!$D$75</f>
        <v>1.3736176280429837E-2</v>
      </c>
      <c r="AF384" s="9">
        <f t="shared" si="167"/>
        <v>1.3642265494481998E-2</v>
      </c>
      <c r="AG384" s="2">
        <f t="shared" si="186"/>
        <v>6.35</v>
      </c>
      <c r="AH384" s="9">
        <f t="shared" si="178"/>
        <v>0.82119235208280827</v>
      </c>
      <c r="AI384" s="9">
        <f t="shared" si="179"/>
        <v>0.99616829886238278</v>
      </c>
      <c r="AJ384" s="35">
        <f t="shared" si="180"/>
        <v>-0.82187748955074724</v>
      </c>
      <c r="AL384" s="2">
        <f t="shared" si="181"/>
        <v>6.35</v>
      </c>
      <c r="AM384" s="4">
        <f t="shared" si="168"/>
        <v>825.5</v>
      </c>
      <c r="AN384" s="7">
        <f>AN383-AN383*AM$4/'Inser. dati e pres. risult.'!$C$22+AO383</f>
        <v>5.7592053018817113</v>
      </c>
      <c r="AO384" s="6">
        <f>AN384*(1-'Inser. dati e pres. risult.'!$H$71)*AM$4/'Inser. dati e pres. risult.'!$C$22</f>
        <v>4.3028545358886389E-5</v>
      </c>
      <c r="AP384" s="5">
        <f t="shared" si="169"/>
        <v>94.240794698118293</v>
      </c>
      <c r="AQ384" s="2">
        <f>('Inser. dati e pres. risult.'!$C$15*'Inser. dati e pres. risult.'!$D$71/60+AQ383)*EXP(-'Inser. dati e pres. risult.'!$D$76*(AL384-AL383))</f>
        <v>51.145267281575798</v>
      </c>
      <c r="AR384" s="8">
        <f>AQ384/'Inser. dati e pres. risult.'!$C$22</f>
        <v>0.17636299062612343</v>
      </c>
      <c r="AS384" s="8">
        <f>AR384*'Inser. dati e pres. risult.'!$D$75</f>
        <v>7.9363345781755551E-2</v>
      </c>
      <c r="AT384" s="9">
        <f t="shared" si="170"/>
        <v>7.6295760575072924E-2</v>
      </c>
      <c r="AU384" s="7">
        <f t="shared" si="171"/>
        <v>2.9455609449420854</v>
      </c>
      <c r="AV384" s="8">
        <f>AU384/'Inser. dati e pres. risult.'!$C$22</f>
        <v>1.0157106706696846E-2</v>
      </c>
      <c r="AW384" s="8">
        <f>AV384*'Inser. dati e pres. risult.'!$D$75</f>
        <v>4.5706980180135809E-3</v>
      </c>
      <c r="AX384" s="9">
        <f t="shared" si="172"/>
        <v>4.5602682742813538E-3</v>
      </c>
      <c r="AY384" s="2">
        <f t="shared" si="187"/>
        <v>6.35</v>
      </c>
      <c r="AZ384" s="9">
        <f t="shared" si="182"/>
        <v>0.94022907380555998</v>
      </c>
      <c r="BA384" s="9">
        <f t="shared" si="183"/>
        <v>0.99616829886238278</v>
      </c>
      <c r="BB384" s="35">
        <f t="shared" si="184"/>
        <v>-0.94045809813145564</v>
      </c>
    </row>
    <row r="385" spans="1:54" x14ac:dyDescent="0.2">
      <c r="A385">
        <f t="shared" si="185"/>
        <v>382</v>
      </c>
      <c r="B385" s="2">
        <f t="shared" si="173"/>
        <v>6.3666666666666663</v>
      </c>
      <c r="C385" s="4">
        <f t="shared" si="157"/>
        <v>1273.3333333333333</v>
      </c>
      <c r="D385" s="7">
        <f>D384-D384*$C$4/'Inser. dati e pres. risult.'!$C$22+E384</f>
        <v>1.2133411841557118</v>
      </c>
      <c r="E385" s="6">
        <f>D385*(1-'Inser. dati e pres. risult.'!$H$71)*C$4/'Inser. dati e pres. risult.'!$C$22</f>
        <v>1.3946450392594402E-5</v>
      </c>
      <c r="F385" s="5">
        <f t="shared" si="158"/>
        <v>98.786658815844291</v>
      </c>
      <c r="G385" s="2">
        <f>('Inser. dati e pres. risult.'!$C$15*'Inser. dati e pres. risult.'!$D$71/60+G384)*EXP(-'Inser. dati e pres. risult.'!$D$76*(B385-B384))</f>
        <v>51.148215123072596</v>
      </c>
      <c r="H385" s="8">
        <f>G385/'Inser. dati e pres. risult.'!$C$22</f>
        <v>0.17637315559680206</v>
      </c>
      <c r="I385" s="8">
        <f>H385*'Inser. dati e pres. risult.'!$D$75</f>
        <v>7.9367920018560925E-2</v>
      </c>
      <c r="J385" s="9">
        <f t="shared" si="159"/>
        <v>7.6299985807338544E-2</v>
      </c>
      <c r="K385" s="7">
        <f t="shared" si="160"/>
        <v>0.6206023590487999</v>
      </c>
      <c r="L385" s="8">
        <f>K385/'Inser. dati e pres. risult.'!$C$22</f>
        <v>2.1400081346510343E-3</v>
      </c>
      <c r="M385" s="8">
        <f>L385*'Inser. dati e pres. risult.'!$D$75</f>
        <v>9.6300366059296546E-4</v>
      </c>
      <c r="N385" s="9">
        <f t="shared" si="161"/>
        <v>9.6254012137642064E-4</v>
      </c>
      <c r="O385" s="2">
        <f t="shared" si="162"/>
        <v>6.3666666666666663</v>
      </c>
      <c r="P385" s="9">
        <f t="shared" si="174"/>
        <v>0.98738479291717185</v>
      </c>
      <c r="Q385" s="9">
        <f t="shared" si="175"/>
        <v>0.99622346631083103</v>
      </c>
      <c r="R385" s="35">
        <f t="shared" si="176"/>
        <v>-0.98743243467171604</v>
      </c>
      <c r="T385" s="2">
        <f t="shared" si="177"/>
        <v>6.3666666666666663</v>
      </c>
      <c r="U385" s="4">
        <f t="shared" si="163"/>
        <v>509.33333333333331</v>
      </c>
      <c r="V385" s="7">
        <f>V384-V384*U$4/'Inser. dati e pres. risult.'!$C$22+W384</f>
        <v>17.228462922153295</v>
      </c>
      <c r="W385" s="6">
        <f>V385*(1-'Inser. dati e pres. risult.'!$H$71)*U$4/'Inser. dati e pres. risult.'!$C$22</f>
        <v>7.9211323780015207E-5</v>
      </c>
      <c r="X385" s="5">
        <f t="shared" si="164"/>
        <v>82.771537077846702</v>
      </c>
      <c r="Y385" s="2">
        <f>('Inser. dati e pres. risult.'!$C$15*'Inser. dati e pres. risult.'!$D$71/60+Y384)*EXP(-'Inser. dati e pres. risult.'!$D$76*(T385-T384))</f>
        <v>51.148215123072596</v>
      </c>
      <c r="Z385" s="8">
        <f>Y385/'Inser. dati e pres. risult.'!$C$22</f>
        <v>0.17637315559680206</v>
      </c>
      <c r="AA385" s="8">
        <f>Z385*'Inser. dati e pres. risult.'!$D$75</f>
        <v>7.9367920018560925E-2</v>
      </c>
      <c r="AB385" s="9">
        <f t="shared" si="165"/>
        <v>7.6299985807338544E-2</v>
      </c>
      <c r="AC385" s="7">
        <f t="shared" si="166"/>
        <v>8.8120512778217659</v>
      </c>
      <c r="AD385" s="8">
        <f>AC385/'Inser. dati e pres. risult.'!$C$22</f>
        <v>3.0386383716626778E-2</v>
      </c>
      <c r="AE385" s="8">
        <f>AD385*'Inser. dati e pres. risult.'!$D$75</f>
        <v>1.3673872672482051E-2</v>
      </c>
      <c r="AF385" s="9">
        <f t="shared" si="167"/>
        <v>1.3580809934463423E-2</v>
      </c>
      <c r="AG385" s="2">
        <f t="shared" si="186"/>
        <v>6.3666666666666663</v>
      </c>
      <c r="AH385" s="9">
        <f t="shared" si="178"/>
        <v>0.82200770038469373</v>
      </c>
      <c r="AI385" s="9">
        <f t="shared" si="179"/>
        <v>0.99622346631083103</v>
      </c>
      <c r="AJ385" s="35">
        <f t="shared" si="180"/>
        <v>-0.82267989430060351</v>
      </c>
      <c r="AL385" s="2">
        <f t="shared" si="181"/>
        <v>6.3666666666666663</v>
      </c>
      <c r="AM385" s="4">
        <f t="shared" si="168"/>
        <v>827.66666666666663</v>
      </c>
      <c r="AN385" s="7">
        <f>AN384-AN384*AM$4/'Inser. dati e pres. risult.'!$C$22+AO384</f>
        <v>5.7162197850681835</v>
      </c>
      <c r="AO385" s="6">
        <f>AN385*(1-'Inser. dati e pres. risult.'!$H$71)*AM$4/'Inser. dati e pres. risult.'!$C$22</f>
        <v>4.2707389198785311E-5</v>
      </c>
      <c r="AP385" s="5">
        <f t="shared" si="169"/>
        <v>94.283780214931824</v>
      </c>
      <c r="AQ385" s="2">
        <f>('Inser. dati e pres. risult.'!$C$15*'Inser. dati e pres. risult.'!$D$71/60+AQ384)*EXP(-'Inser. dati e pres. risult.'!$D$76*(AL385-AL384))</f>
        <v>51.148215123072596</v>
      </c>
      <c r="AR385" s="8">
        <f>AQ385/'Inser. dati e pres. risult.'!$C$22</f>
        <v>0.17637315559680206</v>
      </c>
      <c r="AS385" s="8">
        <f>AR385*'Inser. dati e pres. risult.'!$D$75</f>
        <v>7.9367920018560925E-2</v>
      </c>
      <c r="AT385" s="9">
        <f t="shared" si="170"/>
        <v>7.6299985807338544E-2</v>
      </c>
      <c r="AU385" s="7">
        <f t="shared" si="171"/>
        <v>2.9237443925743127</v>
      </c>
      <c r="AV385" s="8">
        <f>AU385/'Inser. dati e pres. risult.'!$C$22</f>
        <v>1.0081877215773492E-2</v>
      </c>
      <c r="AW385" s="8">
        <f>AV385*'Inser. dati e pres. risult.'!$D$75</f>
        <v>4.5368447470980717E-3</v>
      </c>
      <c r="AX385" s="9">
        <f t="shared" si="172"/>
        <v>4.5265688129478843E-3</v>
      </c>
      <c r="AY385" s="2">
        <f t="shared" si="187"/>
        <v>6.3666666666666663</v>
      </c>
      <c r="AZ385" s="9">
        <f t="shared" si="182"/>
        <v>0.94067405432580675</v>
      </c>
      <c r="BA385" s="9">
        <f t="shared" si="183"/>
        <v>0.99622346631083103</v>
      </c>
      <c r="BB385" s="35">
        <f t="shared" si="184"/>
        <v>-0.94089810075828717</v>
      </c>
    </row>
    <row r="386" spans="1:54" x14ac:dyDescent="0.2">
      <c r="A386">
        <f t="shared" si="185"/>
        <v>383</v>
      </c>
      <c r="B386" s="2">
        <f t="shared" si="173"/>
        <v>6.3833333333333337</v>
      </c>
      <c r="C386" s="4">
        <f t="shared" si="157"/>
        <v>1276.6666666666667</v>
      </c>
      <c r="D386" s="7">
        <f>D385-D385*$C$4/'Inser. dati e pres. risult.'!$C$22+E385</f>
        <v>1.19940868021351</v>
      </c>
      <c r="E386" s="6">
        <f>D386*(1-'Inser. dati e pres. risult.'!$H$71)*C$4/'Inser. dati e pres. risult.'!$C$22</f>
        <v>1.3786306669120819E-5</v>
      </c>
      <c r="F386" s="5">
        <f t="shared" si="158"/>
        <v>98.800591319786491</v>
      </c>
      <c r="G386" s="2">
        <f>('Inser. dati e pres. risult.'!$C$15*'Inser. dati e pres. risult.'!$D$71/60+G385)*EXP(-'Inser. dati e pres. risult.'!$D$76*(B386-B385))</f>
        <v>51.151120529267089</v>
      </c>
      <c r="H386" s="8">
        <f>G386/'Inser. dati e pres. risult.'!$C$22</f>
        <v>0.17638317423885203</v>
      </c>
      <c r="I386" s="8">
        <f>H386*'Inser. dati e pres. risult.'!$D$75</f>
        <v>7.9372428407483417E-2</v>
      </c>
      <c r="J386" s="9">
        <f t="shared" si="159"/>
        <v>7.6304150196862874E-2</v>
      </c>
      <c r="K386" s="7">
        <f t="shared" si="160"/>
        <v>0.61351097965450418</v>
      </c>
      <c r="L386" s="8">
        <f>K386/'Inser. dati e pres. risult.'!$C$22</f>
        <v>2.1155551022569111E-3</v>
      </c>
      <c r="M386" s="8">
        <f>L386*'Inser. dati e pres. risult.'!$D$75</f>
        <v>9.5199979601561001E-4</v>
      </c>
      <c r="N386" s="9">
        <f t="shared" si="161"/>
        <v>9.5154678797571002E-4</v>
      </c>
      <c r="O386" s="2">
        <f t="shared" si="162"/>
        <v>6.3833333333333337</v>
      </c>
      <c r="P386" s="9">
        <f t="shared" si="174"/>
        <v>0.98752955395583675</v>
      </c>
      <c r="Q386" s="9">
        <f t="shared" si="175"/>
        <v>0.99627783935589909</v>
      </c>
      <c r="R386" s="35">
        <f t="shared" si="176"/>
        <v>-0.98757597095931671</v>
      </c>
      <c r="T386" s="2">
        <f t="shared" si="177"/>
        <v>6.3833333333333337</v>
      </c>
      <c r="U386" s="4">
        <f t="shared" si="163"/>
        <v>510.66666666666669</v>
      </c>
      <c r="V386" s="7">
        <f>V385-V385*U$4/'Inser. dati e pres. risult.'!$C$22+W385</f>
        <v>17.149330809697059</v>
      </c>
      <c r="W386" s="6">
        <f>V386*(1-'Inser. dati e pres. risult.'!$H$71)*U$4/'Inser. dati e pres. risult.'!$C$22</f>
        <v>7.8847497975618734E-5</v>
      </c>
      <c r="X386" s="5">
        <f t="shared" si="164"/>
        <v>82.850669190302938</v>
      </c>
      <c r="Y386" s="2">
        <f>('Inser. dati e pres. risult.'!$C$15*'Inser. dati e pres. risult.'!$D$71/60+Y385)*EXP(-'Inser. dati e pres. risult.'!$D$76*(T386-T385))</f>
        <v>51.151120529267089</v>
      </c>
      <c r="Z386" s="8">
        <f>Y386/'Inser. dati e pres. risult.'!$C$22</f>
        <v>0.17638317423885203</v>
      </c>
      <c r="AA386" s="8">
        <f>Z386*'Inser. dati e pres. risult.'!$D$75</f>
        <v>7.9372428407483417E-2</v>
      </c>
      <c r="AB386" s="9">
        <f t="shared" si="165"/>
        <v>7.6304150196862874E-2</v>
      </c>
      <c r="AC386" s="7">
        <f t="shared" si="166"/>
        <v>8.7720748724308777</v>
      </c>
      <c r="AD386" s="8">
        <f>AC386/'Inser. dati e pres. risult.'!$C$22</f>
        <v>3.0248534042865094E-2</v>
      </c>
      <c r="AE386" s="8">
        <f>AD386*'Inser. dati e pres. risult.'!$D$75</f>
        <v>1.3611840319289293E-2</v>
      </c>
      <c r="AF386" s="9">
        <f t="shared" si="167"/>
        <v>1.3519618132953104E-2</v>
      </c>
      <c r="AG386" s="2">
        <f t="shared" si="186"/>
        <v>6.3833333333333337</v>
      </c>
      <c r="AH386" s="9">
        <f t="shared" si="178"/>
        <v>0.8228193604401226</v>
      </c>
      <c r="AI386" s="9">
        <f t="shared" si="179"/>
        <v>0.99627783935589909</v>
      </c>
      <c r="AJ386" s="35">
        <f t="shared" si="180"/>
        <v>-0.8234788552435891</v>
      </c>
      <c r="AL386" s="2">
        <f t="shared" si="181"/>
        <v>6.3833333333333337</v>
      </c>
      <c r="AM386" s="4">
        <f t="shared" si="168"/>
        <v>829.83333333333337</v>
      </c>
      <c r="AN386" s="7">
        <f>AN385-AN385*AM$4/'Inser. dati e pres. risult.'!$C$22+AO385</f>
        <v>5.6735551032585967</v>
      </c>
      <c r="AO386" s="6">
        <f>AN386*(1-'Inser. dati e pres. risult.'!$H$71)*AM$4/'Inser. dati e pres. risult.'!$C$22</f>
        <v>4.238863008181714E-5</v>
      </c>
      <c r="AP386" s="5">
        <f t="shared" si="169"/>
        <v>94.326444896741407</v>
      </c>
      <c r="AQ386" s="2">
        <f>('Inser. dati e pres. risult.'!$C$15*'Inser. dati e pres. risult.'!$D$71/60+AQ385)*EXP(-'Inser. dati e pres. risult.'!$D$76*(AL386-AL385))</f>
        <v>51.151120529267089</v>
      </c>
      <c r="AR386" s="8">
        <f>AQ386/'Inser. dati e pres. risult.'!$C$22</f>
        <v>0.17638317423885203</v>
      </c>
      <c r="AS386" s="8">
        <f>AR386*'Inser. dati e pres. risult.'!$D$75</f>
        <v>7.9372428407483417E-2</v>
      </c>
      <c r="AT386" s="9">
        <f t="shared" si="170"/>
        <v>7.6304150196862874E-2</v>
      </c>
      <c r="AU386" s="7">
        <f t="shared" si="171"/>
        <v>2.9020870091621886</v>
      </c>
      <c r="AV386" s="8">
        <f>AU386/'Inser. dati e pres. risult.'!$C$22</f>
        <v>1.0007196583317892E-2</v>
      </c>
      <c r="AW386" s="8">
        <f>AV386*'Inser. dati e pres. risult.'!$D$75</f>
        <v>4.5032384624930514E-3</v>
      </c>
      <c r="AX386" s="9">
        <f t="shared" si="172"/>
        <v>4.4931140873613051E-3</v>
      </c>
      <c r="AY386" s="2">
        <f t="shared" si="187"/>
        <v>6.3833333333333337</v>
      </c>
      <c r="AZ386" s="9">
        <f t="shared" si="182"/>
        <v>0.94111573124437953</v>
      </c>
      <c r="BA386" s="9">
        <f t="shared" si="183"/>
        <v>0.99627783935589909</v>
      </c>
      <c r="BB386" s="35">
        <f t="shared" si="184"/>
        <v>-0.94133490795209829</v>
      </c>
    </row>
    <row r="387" spans="1:54" x14ac:dyDescent="0.2">
      <c r="A387">
        <f t="shared" si="185"/>
        <v>384</v>
      </c>
      <c r="B387" s="2">
        <f t="shared" si="173"/>
        <v>6.4</v>
      </c>
      <c r="C387" s="4">
        <f t="shared" ref="C387:C450" si="188">C$1*B387</f>
        <v>1280</v>
      </c>
      <c r="D387" s="7">
        <f>D386-D386*$C$4/'Inser. dati e pres. risult.'!$C$22+E386</f>
        <v>1.1856361598510583</v>
      </c>
      <c r="E387" s="6">
        <f>D387*(1-'Inser. dati e pres. risult.'!$H$71)*C$4/'Inser. dati e pres. risult.'!$C$22</f>
        <v>1.36280018373685E-5</v>
      </c>
      <c r="F387" s="5">
        <f t="shared" ref="F387:F450" si="189">100-D387</f>
        <v>98.814363840148943</v>
      </c>
      <c r="G387" s="2">
        <f>('Inser. dati e pres. risult.'!$C$15*'Inser. dati e pres. risult.'!$D$71/60+G386)*EXP(-'Inser. dati e pres. risult.'!$D$76*(B387-B386))</f>
        <v>51.153984111031718</v>
      </c>
      <c r="H387" s="8">
        <f>G387/'Inser. dati e pres. risult.'!$C$22</f>
        <v>0.17639304865873007</v>
      </c>
      <c r="I387" s="8">
        <f>H387*'Inser. dati e pres. risult.'!$D$75</f>
        <v>7.937687189642853E-2</v>
      </c>
      <c r="J387" s="9">
        <f t="shared" ref="J387:J450" si="190">1-EXP(-I387)</f>
        <v>7.6308254620041094E-2</v>
      </c>
      <c r="K387" s="7">
        <f t="shared" ref="K387:K450" si="191">G387*D387/100</f>
        <v>0.60650013282485704</v>
      </c>
      <c r="L387" s="8">
        <f>K387/'Inser. dati e pres. risult.'!$C$22</f>
        <v>2.0913797683615762E-3</v>
      </c>
      <c r="M387" s="8">
        <f>L387*'Inser. dati e pres. risult.'!$D$75</f>
        <v>9.4112089576270928E-4</v>
      </c>
      <c r="N387" s="9">
        <f t="shared" ref="N387:N450" si="192">1-EXP(-M387)</f>
        <v>9.4067818038623408E-4</v>
      </c>
      <c r="O387" s="2">
        <f t="shared" ref="O387:O450" si="193">B387</f>
        <v>6.4</v>
      </c>
      <c r="P387" s="9">
        <f t="shared" si="174"/>
        <v>0.98767265500868651</v>
      </c>
      <c r="Q387" s="9">
        <f t="shared" si="175"/>
        <v>0.99633142944038666</v>
      </c>
      <c r="R387" s="35">
        <f t="shared" si="176"/>
        <v>-0.98771787874359984</v>
      </c>
      <c r="T387" s="2">
        <f t="shared" si="177"/>
        <v>6.4</v>
      </c>
      <c r="U387" s="4">
        <f t="shared" ref="U387:U450" si="194">U$1*T387</f>
        <v>512</v>
      </c>
      <c r="V387" s="7">
        <f>V386-V386*U$4/'Inser. dati e pres. risult.'!$C$22+W386</f>
        <v>17.070562159219413</v>
      </c>
      <c r="W387" s="6">
        <f>V387*(1-'Inser. dati e pres. risult.'!$H$71)*U$4/'Inser. dati e pres. risult.'!$C$22</f>
        <v>7.8485343260778991E-5</v>
      </c>
      <c r="X387" s="5">
        <f t="shared" ref="X387:X450" si="195">100-V387</f>
        <v>82.929437840780594</v>
      </c>
      <c r="Y387" s="2">
        <f>('Inser. dati e pres. risult.'!$C$15*'Inser. dati e pres. risult.'!$D$71/60+Y386)*EXP(-'Inser. dati e pres. risult.'!$D$76*(T387-T386))</f>
        <v>51.153984111031718</v>
      </c>
      <c r="Z387" s="8">
        <f>Y387/'Inser. dati e pres. risult.'!$C$22</f>
        <v>0.17639304865873007</v>
      </c>
      <c r="AA387" s="8">
        <f>Z387*'Inser. dati e pres. risult.'!$D$75</f>
        <v>7.937687189642853E-2</v>
      </c>
      <c r="AB387" s="9">
        <f t="shared" ref="AB387:AB450" si="196">1-EXP(-AA387)</f>
        <v>7.6308254620041094E-2</v>
      </c>
      <c r="AC387" s="7">
        <f t="shared" ref="AC387:AC450" si="197">Y387*V387/100</f>
        <v>8.7322726545908917</v>
      </c>
      <c r="AD387" s="8">
        <f>AC387/'Inser. dati e pres. risult.'!$C$22</f>
        <v>3.0111285015830661E-2</v>
      </c>
      <c r="AE387" s="8">
        <f>AD387*'Inser. dati e pres. risult.'!$D$75</f>
        <v>1.3550078257123798E-2</v>
      </c>
      <c r="AF387" s="9">
        <f t="shared" ref="AF387:AF450" si="198">1-EXP(-AE387)</f>
        <v>1.3458689188753925E-2</v>
      </c>
      <c r="AG387" s="2">
        <f t="shared" si="186"/>
        <v>6.4</v>
      </c>
      <c r="AH387" s="9">
        <f t="shared" si="178"/>
        <v>0.82362734862999698</v>
      </c>
      <c r="AI387" s="9">
        <f t="shared" si="179"/>
        <v>0.99633142944038666</v>
      </c>
      <c r="AJ387" s="35">
        <f t="shared" si="180"/>
        <v>-0.82427438414633403</v>
      </c>
      <c r="AL387" s="2">
        <f t="shared" si="181"/>
        <v>6.4</v>
      </c>
      <c r="AM387" s="4">
        <f t="shared" ref="AM387:AM450" si="199">AM$1*AL387</f>
        <v>832</v>
      </c>
      <c r="AN387" s="7">
        <f>AN386-AN386*AM$4/'Inser. dati e pres. risult.'!$C$22+AO386</f>
        <v>5.6312088618068614</v>
      </c>
      <c r="AO387" s="6">
        <f>AN387*(1-'Inser. dati e pres. risult.'!$H$71)*AM$4/'Inser. dati e pres. risult.'!$C$22</f>
        <v>4.207225011694785E-5</v>
      </c>
      <c r="AP387" s="5">
        <f t="shared" ref="AP387:AP450" si="200">100-AN387</f>
        <v>94.368791138193131</v>
      </c>
      <c r="AQ387" s="2">
        <f>('Inser. dati e pres. risult.'!$C$15*'Inser. dati e pres. risult.'!$D$71/60+AQ386)*EXP(-'Inser. dati e pres. risult.'!$D$76*(AL387-AL386))</f>
        <v>51.153984111031718</v>
      </c>
      <c r="AR387" s="8">
        <f>AQ387/'Inser. dati e pres. risult.'!$C$22</f>
        <v>0.17639304865873007</v>
      </c>
      <c r="AS387" s="8">
        <f>AR387*'Inser. dati e pres. risult.'!$D$75</f>
        <v>7.937687189642853E-2</v>
      </c>
      <c r="AT387" s="9">
        <f t="shared" ref="AT387:AT450" si="201">1-EXP(-AS387)</f>
        <v>7.6308254620041094E-2</v>
      </c>
      <c r="AU387" s="7">
        <f t="shared" ref="AU387:AU450" si="202">AQ387*AN387/100</f>
        <v>2.8805876864276923</v>
      </c>
      <c r="AV387" s="8">
        <f>AU387/'Inser. dati e pres. risult.'!$C$22</f>
        <v>9.9330609876816973E-3</v>
      </c>
      <c r="AW387" s="8">
        <f>AV387*'Inser. dati e pres. risult.'!$D$75</f>
        <v>4.4698774444567636E-3</v>
      </c>
      <c r="AX387" s="9">
        <f t="shared" ref="AX387:AX450" si="203">1-EXP(-AW387)</f>
        <v>4.4599024102005558E-3</v>
      </c>
      <c r="AY387" s="2">
        <f t="shared" si="187"/>
        <v>6.4</v>
      </c>
      <c r="AZ387" s="9">
        <f t="shared" si="182"/>
        <v>0.94155412894178248</v>
      </c>
      <c r="BA387" s="9">
        <f t="shared" si="183"/>
        <v>0.99633142944038666</v>
      </c>
      <c r="BB387" s="35">
        <f t="shared" si="184"/>
        <v>-0.94176854174367763</v>
      </c>
    </row>
    <row r="388" spans="1:54" x14ac:dyDescent="0.2">
      <c r="A388">
        <f t="shared" si="185"/>
        <v>385</v>
      </c>
      <c r="B388" s="2">
        <f t="shared" ref="B388:B451" si="204">$A388/60</f>
        <v>6.416666666666667</v>
      </c>
      <c r="C388" s="4">
        <f t="shared" si="188"/>
        <v>1283.3333333333335</v>
      </c>
      <c r="D388" s="7">
        <f>D387-D387*$C$4/'Inser. dati e pres. risult.'!$C$22+E387</f>
        <v>1.1720217860155273</v>
      </c>
      <c r="E388" s="6">
        <f>D388*(1-'Inser. dati e pres. risult.'!$H$71)*C$4/'Inser. dati e pres. risult.'!$C$22</f>
        <v>1.3471514781787683E-5</v>
      </c>
      <c r="F388" s="5">
        <f t="shared" si="189"/>
        <v>98.827978213984466</v>
      </c>
      <c r="G388" s="2">
        <f>('Inser. dati e pres. risult.'!$C$15*'Inser. dati e pres. risult.'!$D$71/60+G387)*EXP(-'Inser. dati e pres. risult.'!$D$76*(B388-B387))</f>
        <v>51.156806470445055</v>
      </c>
      <c r="H388" s="8">
        <f>G388/'Inser. dati e pres. risult.'!$C$22</f>
        <v>0.17640278093256914</v>
      </c>
      <c r="I388" s="8">
        <f>H388*'Inser. dati e pres. risult.'!$D$75</f>
        <v>7.9381251419656115E-2</v>
      </c>
      <c r="J388" s="9">
        <f t="shared" si="190"/>
        <v>7.6312299940636819E-2</v>
      </c>
      <c r="K388" s="7">
        <f t="shared" si="191"/>
        <v>0.59956891686341696</v>
      </c>
      <c r="L388" s="8">
        <f>K388/'Inser. dati e pres. risult.'!$C$22</f>
        <v>2.0674790236669552E-3</v>
      </c>
      <c r="M388" s="8">
        <f>L388*'Inser. dati e pres. risult.'!$D$75</f>
        <v>9.3036556065012989E-4</v>
      </c>
      <c r="N388" s="9">
        <f t="shared" si="192"/>
        <v>9.2993290479836954E-4</v>
      </c>
      <c r="O388" s="2">
        <f t="shared" si="193"/>
        <v>6.416666666666667</v>
      </c>
      <c r="P388" s="9">
        <f t="shared" ref="P388:P451" si="205">IF(J388&gt;0,1-N388/J388,0)</f>
        <v>0.98781411508339068</v>
      </c>
      <c r="Q388" s="9">
        <f t="shared" ref="Q388:Q451" si="206">J388/J$1</f>
        <v>0.99638424784216706</v>
      </c>
      <c r="R388" s="35">
        <f t="shared" ref="R388:R451" si="207">-(1-N388/J$1)</f>
        <v>-0.98785817622307304</v>
      </c>
      <c r="T388" s="2">
        <f t="shared" ref="T388:T451" si="208">$A388/60</f>
        <v>6.416666666666667</v>
      </c>
      <c r="U388" s="4">
        <f t="shared" si="194"/>
        <v>513.33333333333337</v>
      </c>
      <c r="V388" s="7">
        <f>V387-V387*U$4/'Inser. dati e pres. risult.'!$C$22+W387</f>
        <v>16.992155301301892</v>
      </c>
      <c r="W388" s="6">
        <f>V388*(1-'Inser. dati e pres. risult.'!$H$71)*U$4/'Inser. dati e pres. risult.'!$C$22</f>
        <v>7.8124851960008779E-5</v>
      </c>
      <c r="X388" s="5">
        <f t="shared" si="195"/>
        <v>83.007844698698108</v>
      </c>
      <c r="Y388" s="2">
        <f>('Inser. dati e pres. risult.'!$C$15*'Inser. dati e pres. risult.'!$D$71/60+Y387)*EXP(-'Inser. dati e pres. risult.'!$D$76*(T388-T387))</f>
        <v>51.156806470445055</v>
      </c>
      <c r="Z388" s="8">
        <f>Y388/'Inser. dati e pres. risult.'!$C$22</f>
        <v>0.17640278093256914</v>
      </c>
      <c r="AA388" s="8">
        <f>Z388*'Inser. dati e pres. risult.'!$D$75</f>
        <v>7.9381251419656115E-2</v>
      </c>
      <c r="AB388" s="9">
        <f t="shared" si="196"/>
        <v>7.6312299940636819E-2</v>
      </c>
      <c r="AC388" s="7">
        <f t="shared" si="197"/>
        <v>8.692644002644478</v>
      </c>
      <c r="AD388" s="8">
        <f>AC388/'Inser. dati e pres. risult.'!$C$22</f>
        <v>2.9974634491877511E-2</v>
      </c>
      <c r="AE388" s="8">
        <f>AD388*'Inser. dati e pres. risult.'!$D$75</f>
        <v>1.348858552134488E-2</v>
      </c>
      <c r="AF388" s="9">
        <f t="shared" si="198"/>
        <v>1.3398022199322734E-2</v>
      </c>
      <c r="AG388" s="2">
        <f t="shared" si="186"/>
        <v>6.416666666666667</v>
      </c>
      <c r="AH388" s="9">
        <f t="shared" ref="AH388:AH451" si="209">IF(AB388&gt;0,1-AF388/AB388,0)</f>
        <v>0.82443168126573263</v>
      </c>
      <c r="AI388" s="9">
        <f t="shared" ref="AI388:AI451" si="210">AB388/AB$1</f>
        <v>0.99638424784216706</v>
      </c>
      <c r="AJ388" s="35">
        <f t="shared" ref="AJ388:AJ451" si="211">IF(AJ$1=1,-(1-AF388/AB$1),"")</f>
        <v>-0.82506649279304323</v>
      </c>
      <c r="AL388" s="2">
        <f t="shared" ref="AL388:AL451" si="212">$A388/60</f>
        <v>6.416666666666667</v>
      </c>
      <c r="AM388" s="4">
        <f t="shared" si="199"/>
        <v>834.16666666666674</v>
      </c>
      <c r="AN388" s="7">
        <f>AN387-AN387*AM$4/'Inser. dati e pres. risult.'!$C$22+AO387</f>
        <v>5.5891786839400304</v>
      </c>
      <c r="AO388" s="6">
        <f>AN388*(1-'Inser. dati e pres. risult.'!$H$71)*AM$4/'Inser. dati e pres. risult.'!$C$22</f>
        <v>4.1758231546678419E-5</v>
      </c>
      <c r="AP388" s="5">
        <f t="shared" si="200"/>
        <v>94.410821316059966</v>
      </c>
      <c r="AQ388" s="2">
        <f>('Inser. dati e pres. risult.'!$C$15*'Inser. dati e pres. risult.'!$D$71/60+AQ387)*EXP(-'Inser. dati e pres. risult.'!$D$76*(AL388-AL387))</f>
        <v>51.156806470445055</v>
      </c>
      <c r="AR388" s="8">
        <f>AQ388/'Inser. dati e pres. risult.'!$C$22</f>
        <v>0.17640278093256914</v>
      </c>
      <c r="AS388" s="8">
        <f>AR388*'Inser. dati e pres. risult.'!$D$75</f>
        <v>7.9381251419656115E-2</v>
      </c>
      <c r="AT388" s="9">
        <f t="shared" si="201"/>
        <v>7.6312299940636819E-2</v>
      </c>
      <c r="AU388" s="7">
        <f t="shared" si="202"/>
        <v>2.859245322630569</v>
      </c>
      <c r="AV388" s="8">
        <f>AU388/'Inser. dati e pres. risult.'!$C$22</f>
        <v>9.859466629760583E-3</v>
      </c>
      <c r="AW388" s="8">
        <f>AV388*'Inser. dati e pres. risult.'!$D$75</f>
        <v>4.4367599833922628E-3</v>
      </c>
      <c r="AX388" s="9">
        <f t="shared" si="203"/>
        <v>4.4269321038370446E-3</v>
      </c>
      <c r="AY388" s="2">
        <f t="shared" si="187"/>
        <v>6.416666666666667</v>
      </c>
      <c r="AZ388" s="9">
        <f t="shared" ref="AZ388:AZ451" si="213">IF(AT388&gt;0,1-AX388/AT388,0)</f>
        <v>0.94198927162094781</v>
      </c>
      <c r="BA388" s="9">
        <f t="shared" ref="BA388:BA451" si="214">AT388/AT$1</f>
        <v>0.99638424784216706</v>
      </c>
      <c r="BB388" s="35">
        <f t="shared" ref="BB388:BB451" si="215">IF(BB$1=1,-(1-AX388/AT$1),"")</f>
        <v>-0.94219902403726186</v>
      </c>
    </row>
    <row r="389" spans="1:54" x14ac:dyDescent="0.2">
      <c r="A389">
        <f t="shared" ref="A389:A452" si="216">A388+1</f>
        <v>386</v>
      </c>
      <c r="B389" s="2">
        <f t="shared" si="204"/>
        <v>6.4333333333333336</v>
      </c>
      <c r="C389" s="4">
        <f t="shared" si="188"/>
        <v>1286.6666666666667</v>
      </c>
      <c r="D389" s="7">
        <f>D388-D388*$C$4/'Inser. dati e pres. risult.'!$C$22+E388</f>
        <v>1.1585637427485214</v>
      </c>
      <c r="E389" s="6">
        <f>D389*(1-'Inser. dati e pres. risult.'!$H$71)*C$4/'Inser. dati e pres. risult.'!$C$22</f>
        <v>1.3316824629293362E-5</v>
      </c>
      <c r="F389" s="5">
        <f t="shared" si="189"/>
        <v>98.841436257251473</v>
      </c>
      <c r="G389" s="2">
        <f>('Inser. dati e pres. risult.'!$C$15*'Inser. dati e pres. risult.'!$D$71/60+G388)*EXP(-'Inser. dati e pres. risult.'!$D$76*(B389-B388))</f>
        <v>51.159588200918563</v>
      </c>
      <c r="H389" s="8">
        <f>G389/'Inser. dati e pres. risult.'!$C$22</f>
        <v>0.17641237310661573</v>
      </c>
      <c r="I389" s="8">
        <f>H389*'Inser. dati e pres. risult.'!$D$75</f>
        <v>7.9385567897977086E-2</v>
      </c>
      <c r="J389" s="9">
        <f t="shared" si="190"/>
        <v>7.6316287009964512E-2</v>
      </c>
      <c r="K389" s="7">
        <f t="shared" si="191"/>
        <v>0.59271643983529299</v>
      </c>
      <c r="L389" s="8">
        <f>K389/'Inser. dati e pres. risult.'!$C$22</f>
        <v>2.0438497925354929E-3</v>
      </c>
      <c r="M389" s="8">
        <f>L389*'Inser. dati e pres. risult.'!$D$75</f>
        <v>9.197324066409718E-4</v>
      </c>
      <c r="N389" s="9">
        <f t="shared" si="192"/>
        <v>9.1930958242936178E-4</v>
      </c>
      <c r="O389" s="2">
        <f t="shared" si="193"/>
        <v>6.4333333333333336</v>
      </c>
      <c r="P389" s="9">
        <f t="shared" si="205"/>
        <v>0.98795395297062438</v>
      </c>
      <c r="Q389" s="9">
        <f t="shared" si="206"/>
        <v>0.99643630567656938</v>
      </c>
      <c r="R389" s="35">
        <f t="shared" si="207"/>
        <v>-0.98799688140004271</v>
      </c>
      <c r="T389" s="2">
        <f t="shared" si="208"/>
        <v>6.4333333333333336</v>
      </c>
      <c r="U389" s="4">
        <f t="shared" si="194"/>
        <v>514.66666666666674</v>
      </c>
      <c r="V389" s="7">
        <f>V388-V388*U$4/'Inser. dati e pres. risult.'!$C$22+W388</f>
        <v>16.914108574193843</v>
      </c>
      <c r="W389" s="6">
        <f>V389*(1-'Inser. dati e pres. risult.'!$H$71)*U$4/'Inser. dati e pres. risult.'!$C$22</f>
        <v>7.7766016433075211E-5</v>
      </c>
      <c r="X389" s="5">
        <f t="shared" si="195"/>
        <v>83.085891425806153</v>
      </c>
      <c r="Y389" s="2">
        <f>('Inser. dati e pres. risult.'!$C$15*'Inser. dati e pres. risult.'!$D$71/60+Y388)*EXP(-'Inser. dati e pres. risult.'!$D$76*(T389-T388))</f>
        <v>51.159588200918563</v>
      </c>
      <c r="Z389" s="8">
        <f>Y389/'Inser. dati e pres. risult.'!$C$22</f>
        <v>0.17641237310661573</v>
      </c>
      <c r="AA389" s="8">
        <f>Z389*'Inser. dati e pres. risult.'!$D$75</f>
        <v>7.9385567897977086E-2</v>
      </c>
      <c r="AB389" s="9">
        <f t="shared" si="196"/>
        <v>7.6316287009964512E-2</v>
      </c>
      <c r="AC389" s="7">
        <f t="shared" si="197"/>
        <v>8.6531882944138285</v>
      </c>
      <c r="AD389" s="8">
        <f>AC389/'Inser. dati e pres. risult.'!$C$22</f>
        <v>2.9838580325564926E-2</v>
      </c>
      <c r="AE389" s="8">
        <f>AD389*'Inser. dati e pres. risult.'!$D$75</f>
        <v>1.3427361146504217E-2</v>
      </c>
      <c r="AF389" s="9">
        <f t="shared" si="198"/>
        <v>1.3337616260876262E-2</v>
      </c>
      <c r="AG389" s="2">
        <f t="shared" ref="AG389:AG452" si="217">T389</f>
        <v>6.4333333333333336</v>
      </c>
      <c r="AH389" s="9">
        <f t="shared" si="209"/>
        <v>0.8252323745895187</v>
      </c>
      <c r="AI389" s="9">
        <f t="shared" si="210"/>
        <v>0.99643630567656938</v>
      </c>
      <c r="AJ389" s="35">
        <f t="shared" si="211"/>
        <v>-0.82585519298411347</v>
      </c>
      <c r="AL389" s="2">
        <f t="shared" si="212"/>
        <v>6.4333333333333336</v>
      </c>
      <c r="AM389" s="4">
        <f t="shared" si="199"/>
        <v>836.33333333333337</v>
      </c>
      <c r="AN389" s="7">
        <f>AN388-AN388*AM$4/'Inser. dati e pres. risult.'!$C$22+AO388</f>
        <v>5.5474622106248983</v>
      </c>
      <c r="AO389" s="6">
        <f>AN389*(1-'Inser. dati e pres. risult.'!$H$71)*AM$4/'Inser. dati e pres. risult.'!$C$22</f>
        <v>4.1446556746048124E-5</v>
      </c>
      <c r="AP389" s="5">
        <f t="shared" si="200"/>
        <v>94.4525377893751</v>
      </c>
      <c r="AQ389" s="2">
        <f>('Inser. dati e pres. risult.'!$C$15*'Inser. dati e pres. risult.'!$D$71/60+AQ388)*EXP(-'Inser. dati e pres. risult.'!$D$76*(AL389-AL388))</f>
        <v>51.159588200918563</v>
      </c>
      <c r="AR389" s="8">
        <f>AQ389/'Inser. dati e pres. risult.'!$C$22</f>
        <v>0.17641237310661573</v>
      </c>
      <c r="AS389" s="8">
        <f>AR389*'Inser. dati e pres. risult.'!$D$75</f>
        <v>7.9385567897977086E-2</v>
      </c>
      <c r="AT389" s="9">
        <f t="shared" si="201"/>
        <v>7.6316287009964512E-2</v>
      </c>
      <c r="AU389" s="7">
        <f t="shared" si="202"/>
        <v>2.8380588225572718</v>
      </c>
      <c r="AV389" s="8">
        <f>AU389/'Inser. dati e pres. risult.'!$C$22</f>
        <v>9.7864097329561101E-3</v>
      </c>
      <c r="AW389" s="8">
        <f>AV389*'Inser. dati e pres. risult.'!$D$75</f>
        <v>4.40388437983025E-3</v>
      </c>
      <c r="AX389" s="9">
        <f t="shared" si="203"/>
        <v>4.3942015003236579E-3</v>
      </c>
      <c r="AY389" s="2">
        <f t="shared" ref="AY389:AY452" si="218">AL389</f>
        <v>6.4333333333333336</v>
      </c>
      <c r="AZ389" s="9">
        <f t="shared" si="213"/>
        <v>0.94242118330848679</v>
      </c>
      <c r="BA389" s="9">
        <f t="shared" si="214"/>
        <v>0.99643630567656938</v>
      </c>
      <c r="BB389" s="35">
        <f t="shared" si="215"/>
        <v>-0.94262637661068016</v>
      </c>
    </row>
    <row r="390" spans="1:54" x14ac:dyDescent="0.2">
      <c r="A390">
        <f t="shared" si="216"/>
        <v>387</v>
      </c>
      <c r="B390" s="2">
        <f t="shared" si="204"/>
        <v>6.45</v>
      </c>
      <c r="C390" s="4">
        <f t="shared" si="188"/>
        <v>1290</v>
      </c>
      <c r="D390" s="7">
        <f>D389-D389*$C$4/'Inser. dati e pres. risult.'!$C$22+E389</f>
        <v>1.1452602349438572</v>
      </c>
      <c r="E390" s="6">
        <f>D390*(1-'Inser. dati e pres. risult.'!$H$71)*C$4/'Inser. dati e pres. risult.'!$C$22</f>
        <v>1.3163910746481129E-5</v>
      </c>
      <c r="F390" s="5">
        <f t="shared" si="189"/>
        <v>98.854739765056138</v>
      </c>
      <c r="G390" s="2">
        <f>('Inser. dati e pres. risult.'!$C$15*'Inser. dati e pres. risult.'!$D$71/60+G389)*EXP(-'Inser. dati e pres. risult.'!$D$76*(B390-B389))</f>
        <v>51.16232988732132</v>
      </c>
      <c r="H390" s="8">
        <f>G390/'Inser. dati e pres. risult.'!$C$22</f>
        <v>0.17642182719765973</v>
      </c>
      <c r="I390" s="8">
        <f>H390*'Inser. dati e pres. risult.'!$D$75</f>
        <v>7.9389822238946875E-2</v>
      </c>
      <c r="J390" s="9">
        <f t="shared" si="190"/>
        <v>7.6320216667068674E-2</v>
      </c>
      <c r="K390" s="7">
        <f t="shared" si="191"/>
        <v>0.58594181947028745</v>
      </c>
      <c r="L390" s="8">
        <f>K390/'Inser. dati e pres. risult.'!$C$22</f>
        <v>2.0204890326561637E-3</v>
      </c>
      <c r="M390" s="8">
        <f>L390*'Inser. dati e pres. risult.'!$D$75</f>
        <v>9.0922006469527363E-4</v>
      </c>
      <c r="N390" s="9">
        <f t="shared" si="192"/>
        <v>9.0880684937633127E-4</v>
      </c>
      <c r="O390" s="2">
        <f t="shared" si="193"/>
        <v>6.45</v>
      </c>
      <c r="P390" s="9">
        <f t="shared" si="205"/>
        <v>0.98809218724652192</v>
      </c>
      <c r="Q390" s="9">
        <f t="shared" si="206"/>
        <v>0.99648761389871776</v>
      </c>
      <c r="R390" s="35">
        <f t="shared" si="207"/>
        <v>-0.98813401208253393</v>
      </c>
      <c r="T390" s="2">
        <f t="shared" si="208"/>
        <v>6.45</v>
      </c>
      <c r="U390" s="4">
        <f t="shared" si="194"/>
        <v>516</v>
      </c>
      <c r="V390" s="7">
        <f>V389-V389*U$4/'Inser. dati e pres. risult.'!$C$22+W389</f>
        <v>16.836420323777201</v>
      </c>
      <c r="W390" s="6">
        <f>V390*(1-'Inser. dati e pres. risult.'!$H$71)*U$4/'Inser. dati e pres. risult.'!$C$22</f>
        <v>7.7408829074837756E-5</v>
      </c>
      <c r="X390" s="5">
        <f t="shared" si="195"/>
        <v>83.163579676222795</v>
      </c>
      <c r="Y390" s="2">
        <f>('Inser. dati e pres. risult.'!$C$15*'Inser. dati e pres. risult.'!$D$71/60+Y389)*EXP(-'Inser. dati e pres. risult.'!$D$76*(T390-T389))</f>
        <v>51.16232988732132</v>
      </c>
      <c r="Z390" s="8">
        <f>Y390/'Inser. dati e pres. risult.'!$C$22</f>
        <v>0.17642182719765973</v>
      </c>
      <c r="AA390" s="8">
        <f>Z390*'Inser. dati e pres. risult.'!$D$75</f>
        <v>7.9389822238946875E-2</v>
      </c>
      <c r="AB390" s="9">
        <f t="shared" si="196"/>
        <v>7.6320216667068674E-2</v>
      </c>
      <c r="AC390" s="7">
        <f t="shared" si="197"/>
        <v>8.6139049072669032</v>
      </c>
      <c r="AD390" s="8">
        <f>AC390/'Inser. dati e pres. risult.'!$C$22</f>
        <v>2.9703120369885871E-2</v>
      </c>
      <c r="AE390" s="8">
        <f>AD390*'Inser. dati e pres. risult.'!$D$75</f>
        <v>1.3366404166448643E-2</v>
      </c>
      <c r="AF390" s="9">
        <f t="shared" si="198"/>
        <v>1.3277470468494812E-2</v>
      </c>
      <c r="AG390" s="2">
        <f t="shared" si="217"/>
        <v>6.45</v>
      </c>
      <c r="AH390" s="9">
        <f t="shared" si="209"/>
        <v>0.82602944477457318</v>
      </c>
      <c r="AI390" s="9">
        <f t="shared" si="210"/>
        <v>0.99648761389871776</v>
      </c>
      <c r="AJ390" s="35">
        <f t="shared" si="211"/>
        <v>-0.82664049653477933</v>
      </c>
      <c r="AL390" s="2">
        <f t="shared" si="212"/>
        <v>6.45</v>
      </c>
      <c r="AM390" s="4">
        <f t="shared" si="199"/>
        <v>838.5</v>
      </c>
      <c r="AN390" s="7">
        <f>AN389-AN389*AM$4/'Inser. dati e pres. risult.'!$C$22+AO389</f>
        <v>5.506057100435596</v>
      </c>
      <c r="AO390" s="6">
        <f>AN390*(1-'Inser. dati e pres. risult.'!$H$71)*AM$4/'Inser. dati e pres. risult.'!$C$22</f>
        <v>4.1137208221645285E-5</v>
      </c>
      <c r="AP390" s="5">
        <f t="shared" si="200"/>
        <v>94.493942899564402</v>
      </c>
      <c r="AQ390" s="2">
        <f>('Inser. dati e pres. risult.'!$C$15*'Inser. dati e pres. risult.'!$D$71/60+AQ389)*EXP(-'Inser. dati e pres. risult.'!$D$76*(AL390-AL389))</f>
        <v>51.16232988732132</v>
      </c>
      <c r="AR390" s="8">
        <f>AQ390/'Inser. dati e pres. risult.'!$C$22</f>
        <v>0.17642182719765973</v>
      </c>
      <c r="AS390" s="8">
        <f>AR390*'Inser. dati e pres. risult.'!$D$75</f>
        <v>7.9389822238946875E-2</v>
      </c>
      <c r="AT390" s="9">
        <f t="shared" si="201"/>
        <v>7.6320216667068674E-2</v>
      </c>
      <c r="AU390" s="7">
        <f t="shared" si="202"/>
        <v>2.8170270975091385</v>
      </c>
      <c r="AV390" s="8">
        <f>AU390/'Inser. dati e pres. risult.'!$C$22</f>
        <v>9.7138865431349603E-3</v>
      </c>
      <c r="AW390" s="8">
        <f>AV390*'Inser. dati e pres. risult.'!$D$75</f>
        <v>4.3712489444107322E-3</v>
      </c>
      <c r="AX390" s="9">
        <f t="shared" si="203"/>
        <v>4.361708941381881E-3</v>
      </c>
      <c r="AY390" s="2">
        <f t="shared" si="218"/>
        <v>6.45</v>
      </c>
      <c r="AZ390" s="9">
        <f t="shared" si="213"/>
        <v>0.9428498878559407</v>
      </c>
      <c r="BA390" s="9">
        <f t="shared" si="214"/>
        <v>0.99648761389871776</v>
      </c>
      <c r="BB390" s="35">
        <f t="shared" si="215"/>
        <v>-0.94305062111552218</v>
      </c>
    </row>
    <row r="391" spans="1:54" x14ac:dyDescent="0.2">
      <c r="A391">
        <f t="shared" si="216"/>
        <v>388</v>
      </c>
      <c r="B391" s="2">
        <f t="shared" si="204"/>
        <v>6.4666666666666668</v>
      </c>
      <c r="C391" s="4">
        <f t="shared" si="188"/>
        <v>1293.3333333333333</v>
      </c>
      <c r="D391" s="7">
        <f>D390-D390*$C$4/'Inser. dati e pres. risult.'!$C$22+E390</f>
        <v>1.1321094881081226</v>
      </c>
      <c r="E391" s="6">
        <f>D391*(1-'Inser. dati e pres. risult.'!$H$71)*C$4/'Inser. dati e pres. risult.'!$C$22</f>
        <v>1.3012752736874985E-5</v>
      </c>
      <c r="F391" s="5">
        <f t="shared" si="189"/>
        <v>98.867890511891872</v>
      </c>
      <c r="G391" s="2">
        <f>('Inser. dati e pres. risult.'!$C$15*'Inser. dati e pres. risult.'!$D$71/60+G390)*EXP(-'Inser. dati e pres. risult.'!$D$76*(B391-B390))</f>
        <v>51.165032106102991</v>
      </c>
      <c r="H391" s="8">
        <f>G391/'Inser. dati e pres. risult.'!$C$22</f>
        <v>0.17643114519345859</v>
      </c>
      <c r="I391" s="8">
        <f>H391*'Inser. dati e pres. risult.'!$D$75</f>
        <v>7.9394015337056367E-2</v>
      </c>
      <c r="J391" s="9">
        <f t="shared" si="190"/>
        <v>7.6324089738901923E-2</v>
      </c>
      <c r="K391" s="7">
        <f t="shared" si="191"/>
        <v>0.57924418306675918</v>
      </c>
      <c r="L391" s="8">
        <f>K391/'Inser. dati e pres. risult.'!$C$22</f>
        <v>1.9973937347129629E-3</v>
      </c>
      <c r="M391" s="8">
        <f>L391*'Inser. dati e pres. risult.'!$D$75</f>
        <v>8.9882718062083333E-4</v>
      </c>
      <c r="N391" s="9">
        <f t="shared" si="192"/>
        <v>8.98423356468947E-4</v>
      </c>
      <c r="O391" s="2">
        <f t="shared" si="193"/>
        <v>6.4666666666666668</v>
      </c>
      <c r="P391" s="9">
        <f t="shared" si="205"/>
        <v>0.98822883627512137</v>
      </c>
      <c r="Q391" s="9">
        <f t="shared" si="206"/>
        <v>0.99653818330585675</v>
      </c>
      <c r="R391" s="35">
        <f t="shared" si="207"/>
        <v>-0.98826958588621361</v>
      </c>
      <c r="T391" s="2">
        <f t="shared" si="208"/>
        <v>6.4666666666666668</v>
      </c>
      <c r="U391" s="4">
        <f t="shared" si="194"/>
        <v>517.33333333333337</v>
      </c>
      <c r="V391" s="7">
        <f>V390-V390*U$4/'Inser. dati e pres. risult.'!$C$22+W390</f>
        <v>16.759088903531438</v>
      </c>
      <c r="W391" s="6">
        <f>V391*(1-'Inser. dati e pres. risult.'!$H$71)*U$4/'Inser. dati e pres. risult.'!$C$22</f>
        <v>7.7053282315087129E-5</v>
      </c>
      <c r="X391" s="5">
        <f t="shared" si="195"/>
        <v>83.240911096468565</v>
      </c>
      <c r="Y391" s="2">
        <f>('Inser. dati e pres. risult.'!$C$15*'Inser. dati e pres. risult.'!$D$71/60+Y390)*EXP(-'Inser. dati e pres. risult.'!$D$76*(T391-T390))</f>
        <v>51.165032106102991</v>
      </c>
      <c r="Z391" s="8">
        <f>Y391/'Inser. dati e pres. risult.'!$C$22</f>
        <v>0.17643114519345859</v>
      </c>
      <c r="AA391" s="8">
        <f>Z391*'Inser. dati e pres. risult.'!$D$75</f>
        <v>7.9394015337056367E-2</v>
      </c>
      <c r="AB391" s="9">
        <f t="shared" si="196"/>
        <v>7.6324089738901923E-2</v>
      </c>
      <c r="AC391" s="7">
        <f t="shared" si="197"/>
        <v>8.5747932181822044</v>
      </c>
      <c r="AD391" s="8">
        <f>AC391/'Inser. dati e pres. risult.'!$C$22</f>
        <v>2.9568252476490361E-2</v>
      </c>
      <c r="AE391" s="8">
        <f>AD391*'Inser. dati e pres. risult.'!$D$75</f>
        <v>1.3305713614420662E-2</v>
      </c>
      <c r="AF391" s="9">
        <f t="shared" si="198"/>
        <v>1.3217583916223519E-2</v>
      </c>
      <c r="AG391" s="2">
        <f t="shared" si="217"/>
        <v>6.4666666666666668</v>
      </c>
      <c r="AH391" s="9">
        <f t="shared" si="209"/>
        <v>0.82682290792540436</v>
      </c>
      <c r="AI391" s="9">
        <f t="shared" si="210"/>
        <v>0.99653818330585675</v>
      </c>
      <c r="AJ391" s="35">
        <f t="shared" si="211"/>
        <v>-0.82742241527379135</v>
      </c>
      <c r="AL391" s="2">
        <f t="shared" si="212"/>
        <v>6.4666666666666668</v>
      </c>
      <c r="AM391" s="4">
        <f t="shared" si="199"/>
        <v>840.66666666666663</v>
      </c>
      <c r="AN391" s="7">
        <f>AN390-AN390*AM$4/'Inser. dati e pres. risult.'!$C$22+AO390</f>
        <v>5.4649610294221729</v>
      </c>
      <c r="AO391" s="6">
        <f>AN391*(1-'Inser. dati e pres. risult.'!$H$71)*AM$4/'Inser. dati e pres. risult.'!$C$22</f>
        <v>4.0830168610625462E-5</v>
      </c>
      <c r="AP391" s="5">
        <f t="shared" si="200"/>
        <v>94.53503897057783</v>
      </c>
      <c r="AQ391" s="2">
        <f>('Inser. dati e pres. risult.'!$C$15*'Inser. dati e pres. risult.'!$D$71/60+AQ390)*EXP(-'Inser. dati e pres. risult.'!$D$76*(AL391-AL390))</f>
        <v>51.165032106102991</v>
      </c>
      <c r="AR391" s="8">
        <f>AQ391/'Inser. dati e pres. risult.'!$C$22</f>
        <v>0.17643114519345859</v>
      </c>
      <c r="AS391" s="8">
        <f>AR391*'Inser. dati e pres. risult.'!$D$75</f>
        <v>7.9394015337056367E-2</v>
      </c>
      <c r="AT391" s="9">
        <f t="shared" si="201"/>
        <v>7.6324089738901923E-2</v>
      </c>
      <c r="AU391" s="7">
        <f t="shared" si="202"/>
        <v>2.7961490652898715</v>
      </c>
      <c r="AV391" s="8">
        <f>AU391/'Inser. dati e pres. risult.'!$C$22</f>
        <v>9.6418933285857631E-3</v>
      </c>
      <c r="AW391" s="8">
        <f>AV391*'Inser. dati e pres. risult.'!$D$75</f>
        <v>4.3388519978635933E-3</v>
      </c>
      <c r="AX391" s="9">
        <f t="shared" si="203"/>
        <v>4.3294527783883652E-3</v>
      </c>
      <c r="AY391" s="2">
        <f t="shared" si="218"/>
        <v>6.4666666666666668</v>
      </c>
      <c r="AZ391" s="9">
        <f t="shared" si="213"/>
        <v>0.94327540894101658</v>
      </c>
      <c r="BA391" s="9">
        <f t="shared" si="214"/>
        <v>0.99653818330585675</v>
      </c>
      <c r="BB391" s="35">
        <f t="shared" si="215"/>
        <v>-0.94347177907731306</v>
      </c>
    </row>
    <row r="392" spans="1:54" x14ac:dyDescent="0.2">
      <c r="A392">
        <f t="shared" si="216"/>
        <v>389</v>
      </c>
      <c r="B392" s="2">
        <f t="shared" si="204"/>
        <v>6.4833333333333334</v>
      </c>
      <c r="C392" s="4">
        <f t="shared" si="188"/>
        <v>1296.6666666666667</v>
      </c>
      <c r="D392" s="7">
        <f>D391-D391*$C$4/'Inser. dati e pres. risult.'!$C$22+E391</f>
        <v>1.1191097481239844</v>
      </c>
      <c r="E392" s="6">
        <f>D392*(1-'Inser. dati e pres. risult.'!$H$71)*C$4/'Inser. dati e pres. risult.'!$C$22</f>
        <v>1.2863330438206728E-5</v>
      </c>
      <c r="F392" s="5">
        <f t="shared" si="189"/>
        <v>98.880890251876011</v>
      </c>
      <c r="G392" s="2">
        <f>('Inser. dati e pres. risult.'!$C$15*'Inser. dati e pres. risult.'!$D$71/60+G391)*EXP(-'Inser. dati e pres. risult.'!$D$76*(B392-B391))</f>
        <v>51.167695425415033</v>
      </c>
      <c r="H392" s="8">
        <f>G392/'Inser. dati e pres. risult.'!$C$22</f>
        <v>0.17644032905315529</v>
      </c>
      <c r="I392" s="8">
        <f>H392*'Inser. dati e pres. risult.'!$D$75</f>
        <v>7.9398148073919886E-2</v>
      </c>
      <c r="J392" s="9">
        <f t="shared" si="190"/>
        <v>7.6327907040498189E-2</v>
      </c>
      <c r="K392" s="7">
        <f t="shared" si="191"/>
        <v>0.57262266739620971</v>
      </c>
      <c r="L392" s="8">
        <f>K392/'Inser. dati e pres. risult.'!$C$22</f>
        <v>1.9745609220558954E-3</v>
      </c>
      <c r="M392" s="8">
        <f>L392*'Inser. dati e pres. risult.'!$D$75</f>
        <v>8.8855241492515297E-4</v>
      </c>
      <c r="N392" s="9">
        <f t="shared" si="192"/>
        <v>8.8815776912465338E-4</v>
      </c>
      <c r="O392" s="2">
        <f t="shared" si="193"/>
        <v>6.4833333333333334</v>
      </c>
      <c r="P392" s="9">
        <f t="shared" si="205"/>
        <v>0.98836391821076119</v>
      </c>
      <c r="Q392" s="9">
        <f t="shared" si="206"/>
        <v>0.99658802453961248</v>
      </c>
      <c r="R392" s="35">
        <f t="shared" si="207"/>
        <v>-0.98840362023628114</v>
      </c>
      <c r="T392" s="2">
        <f t="shared" si="208"/>
        <v>6.4833333333333334</v>
      </c>
      <c r="U392" s="4">
        <f t="shared" si="194"/>
        <v>518.66666666666663</v>
      </c>
      <c r="V392" s="7">
        <f>V391-V391*U$4/'Inser. dati e pres. risult.'!$C$22+W391</f>
        <v>16.682112674498665</v>
      </c>
      <c r="W392" s="6">
        <f>V392*(1-'Inser. dati e pres. risult.'!$H$71)*U$4/'Inser. dati e pres. risult.'!$C$22</f>
        <v>7.6699368618384723E-5</v>
      </c>
      <c r="X392" s="5">
        <f t="shared" si="195"/>
        <v>83.317887325501331</v>
      </c>
      <c r="Y392" s="2">
        <f>('Inser. dati e pres. risult.'!$C$15*'Inser. dati e pres. risult.'!$D$71/60+Y391)*EXP(-'Inser. dati e pres. risult.'!$D$76*(T392-T391))</f>
        <v>51.167695425415033</v>
      </c>
      <c r="Z392" s="8">
        <f>Y392/'Inser. dati e pres. risult.'!$C$22</f>
        <v>0.17644032905315529</v>
      </c>
      <c r="AA392" s="8">
        <f>Z392*'Inser. dati e pres. risult.'!$D$75</f>
        <v>7.9398148073919886E-2</v>
      </c>
      <c r="AB392" s="9">
        <f t="shared" si="196"/>
        <v>7.6327907040498189E-2</v>
      </c>
      <c r="AC392" s="7">
        <f t="shared" si="197"/>
        <v>8.5358526038120353</v>
      </c>
      <c r="AD392" s="8">
        <f>AC392/'Inser. dati e pres. risult.'!$C$22</f>
        <v>2.943397449590357E-2</v>
      </c>
      <c r="AE392" s="8">
        <f>AD392*'Inser. dati e pres. risult.'!$D$75</f>
        <v>1.3245288523156607E-2</v>
      </c>
      <c r="AF392" s="9">
        <f t="shared" si="198"/>
        <v>1.3157955697171819E-2</v>
      </c>
      <c r="AG392" s="2">
        <f t="shared" si="217"/>
        <v>6.4833333333333334</v>
      </c>
      <c r="AH392" s="9">
        <f t="shared" si="209"/>
        <v>0.82761278007805916</v>
      </c>
      <c r="AI392" s="9">
        <f t="shared" si="210"/>
        <v>0.99658802453961248</v>
      </c>
      <c r="AJ392" s="35">
        <f t="shared" si="211"/>
        <v>-0.82820096104211727</v>
      </c>
      <c r="AL392" s="2">
        <f t="shared" si="212"/>
        <v>6.4833333333333334</v>
      </c>
      <c r="AM392" s="4">
        <f t="shared" si="199"/>
        <v>842.83333333333337</v>
      </c>
      <c r="AN392" s="7">
        <f>AN391-AN391*AM$4/'Inser. dati e pres. risult.'!$C$22+AO391</f>
        <v>5.4241716909801578</v>
      </c>
      <c r="AO392" s="6">
        <f>AN392*(1-'Inser. dati e pres. risult.'!$H$71)*AM$4/'Inser. dati e pres. risult.'!$C$22</f>
        <v>4.0525420679736843E-5</v>
      </c>
      <c r="AP392" s="5">
        <f t="shared" si="200"/>
        <v>94.57582830901984</v>
      </c>
      <c r="AQ392" s="2">
        <f>('Inser. dati e pres. risult.'!$C$15*'Inser. dati e pres. risult.'!$D$71/60+AQ391)*EXP(-'Inser. dati e pres. risult.'!$D$76*(AL392-AL391))</f>
        <v>51.167695425415033</v>
      </c>
      <c r="AR392" s="8">
        <f>AQ392/'Inser. dati e pres. risult.'!$C$22</f>
        <v>0.17644032905315529</v>
      </c>
      <c r="AS392" s="8">
        <f>AR392*'Inser. dati e pres. risult.'!$D$75</f>
        <v>7.9398148073919886E-2</v>
      </c>
      <c r="AT392" s="9">
        <f t="shared" si="201"/>
        <v>7.6327907040498189E-2</v>
      </c>
      <c r="AU392" s="7">
        <f t="shared" si="202"/>
        <v>2.7754236501923115</v>
      </c>
      <c r="AV392" s="8">
        <f>AU392/'Inser. dati e pres. risult.'!$C$22</f>
        <v>9.5704263799734884E-3</v>
      </c>
      <c r="AW392" s="8">
        <f>AV392*'Inser. dati e pres. risult.'!$D$75</f>
        <v>4.3066918709880695E-3</v>
      </c>
      <c r="AX392" s="9">
        <f t="shared" si="203"/>
        <v>4.2974313723600499E-3</v>
      </c>
      <c r="AY392" s="2">
        <f t="shared" si="218"/>
        <v>6.4833333333333334</v>
      </c>
      <c r="AZ392" s="9">
        <f t="shared" si="213"/>
        <v>0.9436977700688175</v>
      </c>
      <c r="BA392" s="9">
        <f t="shared" si="214"/>
        <v>0.99658802453961248</v>
      </c>
      <c r="BB392" s="35">
        <f t="shared" si="215"/>
        <v>-0.94388987189570783</v>
      </c>
    </row>
    <row r="393" spans="1:54" x14ac:dyDescent="0.2">
      <c r="A393">
        <f t="shared" si="216"/>
        <v>390</v>
      </c>
      <c r="B393" s="2">
        <f t="shared" si="204"/>
        <v>6.5</v>
      </c>
      <c r="C393" s="4">
        <f t="shared" si="188"/>
        <v>1300</v>
      </c>
      <c r="D393" s="7">
        <f>D392-D392*$C$4/'Inser. dati e pres. risult.'!$C$22+E392</f>
        <v>1.106259281016216</v>
      </c>
      <c r="E393" s="6">
        <f>D393*(1-'Inser. dati e pres. risult.'!$H$71)*C$4/'Inser. dati e pres. risult.'!$C$22</f>
        <v>1.2715623919726631E-5</v>
      </c>
      <c r="F393" s="5">
        <f t="shared" si="189"/>
        <v>98.893740718983778</v>
      </c>
      <c r="G393" s="2">
        <f>('Inser. dati e pres. risult.'!$C$15*'Inser. dati e pres. risult.'!$D$71/60+G392)*EXP(-'Inser. dati e pres. risult.'!$D$76*(B393-B392))</f>
        <v>51.170320405230143</v>
      </c>
      <c r="H393" s="8">
        <f>G393/'Inser. dati e pres. risult.'!$C$22</f>
        <v>0.17644938070769015</v>
      </c>
      <c r="I393" s="8">
        <f>H393*'Inser. dati e pres. risult.'!$D$75</f>
        <v>7.9402221318460572E-2</v>
      </c>
      <c r="J393" s="9">
        <f t="shared" si="190"/>
        <v>7.6331669375145794E-2</v>
      </c>
      <c r="K393" s="7">
        <f t="shared" si="191"/>
        <v>0.56607641860859303</v>
      </c>
      <c r="L393" s="8">
        <f>K393/'Inser. dati e pres. risult.'!$C$22</f>
        <v>1.9519876503744588E-3</v>
      </c>
      <c r="M393" s="8">
        <f>L393*'Inser. dati e pres. risult.'!$D$75</f>
        <v>8.7839444266850646E-4</v>
      </c>
      <c r="N393" s="9">
        <f t="shared" si="192"/>
        <v>8.7800876720334209E-4</v>
      </c>
      <c r="O393" s="2">
        <f t="shared" si="193"/>
        <v>6.5</v>
      </c>
      <c r="P393" s="9">
        <f t="shared" si="205"/>
        <v>0.98849745100047259</v>
      </c>
      <c r="Q393" s="9">
        <f t="shared" si="206"/>
        <v>0.99663714808825277</v>
      </c>
      <c r="R393" s="35">
        <f t="shared" si="207"/>
        <v>-0.98853613236936555</v>
      </c>
      <c r="T393" s="2">
        <f t="shared" si="208"/>
        <v>6.5</v>
      </c>
      <c r="U393" s="4">
        <f t="shared" si="194"/>
        <v>520</v>
      </c>
      <c r="V393" s="7">
        <f>V392-V392*U$4/'Inser. dati e pres. risult.'!$C$22+W392</f>
        <v>16.6054900052489</v>
      </c>
      <c r="W393" s="6">
        <f>V393*(1-'Inser. dati e pres. risult.'!$H$71)*U$4/'Inser. dati e pres. risult.'!$C$22</f>
        <v>7.634708048390305E-5</v>
      </c>
      <c r="X393" s="5">
        <f t="shared" si="195"/>
        <v>83.394509994751104</v>
      </c>
      <c r="Y393" s="2">
        <f>('Inser. dati e pres. risult.'!$C$15*'Inser. dati e pres. risult.'!$D$71/60+Y392)*EXP(-'Inser. dati e pres. risult.'!$D$76*(T393-T392))</f>
        <v>51.170320405230143</v>
      </c>
      <c r="Z393" s="8">
        <f>Y393/'Inser. dati e pres. risult.'!$C$22</f>
        <v>0.17644938070769015</v>
      </c>
      <c r="AA393" s="8">
        <f>Z393*'Inser. dati e pres. risult.'!$D$75</f>
        <v>7.9402221318460572E-2</v>
      </c>
      <c r="AB393" s="9">
        <f t="shared" si="196"/>
        <v>7.6331669375145794E-2</v>
      </c>
      <c r="AC393" s="7">
        <f t="shared" si="197"/>
        <v>8.4970824405443288</v>
      </c>
      <c r="AD393" s="8">
        <f>AC393/'Inser. dati e pres. risult.'!$C$22</f>
        <v>2.9300284277739064E-2</v>
      </c>
      <c r="AE393" s="8">
        <f>AD393*'Inser. dati e pres. risult.'!$D$75</f>
        <v>1.318512792498258E-2</v>
      </c>
      <c r="AF393" s="9">
        <f t="shared" si="198"/>
        <v>1.3098584903609933E-2</v>
      </c>
      <c r="AG393" s="2">
        <f t="shared" si="217"/>
        <v>6.5</v>
      </c>
      <c r="AH393" s="9">
        <f t="shared" si="209"/>
        <v>0.82839907720038752</v>
      </c>
      <c r="AI393" s="9">
        <f t="shared" si="210"/>
        <v>0.99663714808825277</v>
      </c>
      <c r="AJ393" s="35">
        <f t="shared" si="211"/>
        <v>-0.82897614569168188</v>
      </c>
      <c r="AL393" s="2">
        <f t="shared" si="212"/>
        <v>6.5</v>
      </c>
      <c r="AM393" s="4">
        <f t="shared" si="199"/>
        <v>845</v>
      </c>
      <c r="AN393" s="7">
        <f>AN392-AN392*AM$4/'Inser. dati e pres. risult.'!$C$22+AO392</f>
        <v>5.3836867957211005</v>
      </c>
      <c r="AO393" s="6">
        <f>AN393*(1-'Inser. dati e pres. risult.'!$H$71)*AM$4/'Inser. dati e pres. risult.'!$C$22</f>
        <v>4.0222947324353086E-5</v>
      </c>
      <c r="AP393" s="5">
        <f t="shared" si="200"/>
        <v>94.616313204278896</v>
      </c>
      <c r="AQ393" s="2">
        <f>('Inser. dati e pres. risult.'!$C$15*'Inser. dati e pres. risult.'!$D$71/60+AQ392)*EXP(-'Inser. dati e pres. risult.'!$D$76*(AL393-AL392))</f>
        <v>51.170320405230143</v>
      </c>
      <c r="AR393" s="8">
        <f>AQ393/'Inser. dati e pres. risult.'!$C$22</f>
        <v>0.17644938070769015</v>
      </c>
      <c r="AS393" s="8">
        <f>AR393*'Inser. dati e pres. risult.'!$D$75</f>
        <v>7.9402221318460572E-2</v>
      </c>
      <c r="AT393" s="9">
        <f t="shared" si="201"/>
        <v>7.6331669375145794E-2</v>
      </c>
      <c r="AU393" s="7">
        <f t="shared" si="202"/>
        <v>2.7548497829845555</v>
      </c>
      <c r="AV393" s="8">
        <f>AU393/'Inser. dati e pres. risult.'!$C$22</f>
        <v>9.4994820102915715E-3</v>
      </c>
      <c r="AW393" s="8">
        <f>AV393*'Inser. dati e pres. risult.'!$D$75</f>
        <v>4.2747669046312069E-3</v>
      </c>
      <c r="AX393" s="9">
        <f t="shared" si="203"/>
        <v>4.2656430939379542E-3</v>
      </c>
      <c r="AY393" s="2">
        <f t="shared" si="218"/>
        <v>6.5</v>
      </c>
      <c r="AZ393" s="9">
        <f t="shared" si="213"/>
        <v>0.9441169945730693</v>
      </c>
      <c r="BA393" s="9">
        <f t="shared" si="214"/>
        <v>0.99663714808825277</v>
      </c>
      <c r="BB393" s="35">
        <f t="shared" si="215"/>
        <v>-0.94430492084470341</v>
      </c>
    </row>
    <row r="394" spans="1:54" x14ac:dyDescent="0.2">
      <c r="A394">
        <f t="shared" si="216"/>
        <v>391</v>
      </c>
      <c r="B394" s="2">
        <f t="shared" si="204"/>
        <v>6.5166666666666666</v>
      </c>
      <c r="C394" s="4">
        <f t="shared" si="188"/>
        <v>1303.3333333333333</v>
      </c>
      <c r="D394" s="7">
        <f>D393-D393*$C$4/'Inser. dati e pres. risult.'!$C$22+E393</f>
        <v>1.0935563727204092</v>
      </c>
      <c r="E394" s="6">
        <f>D394*(1-'Inser. dati e pres. risult.'!$H$71)*C$4/'Inser. dati e pres. risult.'!$C$22</f>
        <v>1.2569613479544945E-5</v>
      </c>
      <c r="F394" s="5">
        <f t="shared" si="189"/>
        <v>98.906443627279586</v>
      </c>
      <c r="G394" s="2">
        <f>('Inser. dati e pres. risult.'!$C$15*'Inser. dati e pres. risult.'!$D$71/60+G393)*EXP(-'Inser. dati e pres. risult.'!$D$76*(B394-B393))</f>
        <v>51.172907597459997</v>
      </c>
      <c r="H394" s="8">
        <f>G394/'Inser. dati e pres. risult.'!$C$22</f>
        <v>0.17645830206020688</v>
      </c>
      <c r="I394" s="8">
        <f>H394*'Inser. dati e pres. risult.'!$D$75</f>
        <v>7.9406235927093102E-2</v>
      </c>
      <c r="J394" s="9">
        <f t="shared" si="190"/>
        <v>7.6335377534556104E-2</v>
      </c>
      <c r="K394" s="7">
        <f t="shared" si="191"/>
        <v>0.55960459213835023</v>
      </c>
      <c r="L394" s="8">
        <f>K394/'Inser. dati e pres. risult.'!$C$22</f>
        <v>1.9296710073736215E-3</v>
      </c>
      <c r="M394" s="8">
        <f>L394*'Inser. dati e pres. risult.'!$D$75</f>
        <v>8.6835195331812969E-4</v>
      </c>
      <c r="N394" s="9">
        <f t="shared" si="192"/>
        <v>8.6797504486502142E-4</v>
      </c>
      <c r="O394" s="2">
        <f t="shared" si="193"/>
        <v>6.5166666666666666</v>
      </c>
      <c r="P394" s="9">
        <f t="shared" si="205"/>
        <v>0.9886294523863185</v>
      </c>
      <c r="Q394" s="9">
        <f t="shared" si="206"/>
        <v>0.99668556428888877</v>
      </c>
      <c r="R394" s="35">
        <f t="shared" si="207"/>
        <v>-0.98866713933538419</v>
      </c>
      <c r="T394" s="2">
        <f t="shared" si="208"/>
        <v>6.5166666666666666</v>
      </c>
      <c r="U394" s="4">
        <f t="shared" si="194"/>
        <v>521.33333333333337</v>
      </c>
      <c r="V394" s="7">
        <f>V393-V393*U$4/'Inser. dati e pres. risult.'!$C$22+W393</f>
        <v>16.529219271845481</v>
      </c>
      <c r="W394" s="6">
        <f>V394*(1-'Inser. dati e pres. risult.'!$H$71)*U$4/'Inser. dati e pres. risult.'!$C$22</f>
        <v>7.5996410445266637E-5</v>
      </c>
      <c r="X394" s="5">
        <f t="shared" si="195"/>
        <v>83.470780728154523</v>
      </c>
      <c r="Y394" s="2">
        <f>('Inser. dati e pres. risult.'!$C$15*'Inser. dati e pres. risult.'!$D$71/60+Y393)*EXP(-'Inser. dati e pres. risult.'!$D$76*(T394-T393))</f>
        <v>51.172907597459997</v>
      </c>
      <c r="Z394" s="8">
        <f>Y394/'Inser. dati e pres. risult.'!$C$22</f>
        <v>0.17645830206020688</v>
      </c>
      <c r="AA394" s="8">
        <f>Z394*'Inser. dati e pres. risult.'!$D$75</f>
        <v>7.9406235927093102E-2</v>
      </c>
      <c r="AB394" s="9">
        <f t="shared" si="196"/>
        <v>7.6335377534556104E-2</v>
      </c>
      <c r="AC394" s="7">
        <f t="shared" si="197"/>
        <v>8.4584821045630392</v>
      </c>
      <c r="AD394" s="8">
        <f>AC394/'Inser. dati e pres. risult.'!$C$22</f>
        <v>2.9167179670907033E-2</v>
      </c>
      <c r="AE394" s="8">
        <f>AD394*'Inser. dati e pres. risult.'!$D$75</f>
        <v>1.3125230851908165E-2</v>
      </c>
      <c r="AF394" s="9">
        <f t="shared" si="198"/>
        <v>1.3039470627064231E-2</v>
      </c>
      <c r="AG394" s="2">
        <f t="shared" si="217"/>
        <v>6.5166666666666666</v>
      </c>
      <c r="AH394" s="9">
        <f t="shared" si="209"/>
        <v>0.82918181519228851</v>
      </c>
      <c r="AI394" s="9">
        <f t="shared" si="210"/>
        <v>0.99668556428888877</v>
      </c>
      <c r="AJ394" s="35">
        <f t="shared" si="211"/>
        <v>-0.8297479810841224</v>
      </c>
      <c r="AL394" s="2">
        <f t="shared" si="212"/>
        <v>6.5166666666666666</v>
      </c>
      <c r="AM394" s="4">
        <f t="shared" si="199"/>
        <v>847.16666666666663</v>
      </c>
      <c r="AN394" s="7">
        <f>AN393-AN393*AM$4/'Inser. dati e pres. risult.'!$C$22+AO393</f>
        <v>5.3435040713440713</v>
      </c>
      <c r="AO394" s="6">
        <f>AN394*(1-'Inser. dati e pres. risult.'!$H$71)*AM$4/'Inser. dati e pres. risult.'!$C$22</f>
        <v>3.9922731567513214E-5</v>
      </c>
      <c r="AP394" s="5">
        <f t="shared" si="200"/>
        <v>94.656495928655929</v>
      </c>
      <c r="AQ394" s="2">
        <f>('Inser. dati e pres. risult.'!$C$15*'Inser. dati e pres. risult.'!$D$71/60+AQ393)*EXP(-'Inser. dati e pres. risult.'!$D$76*(AL394-AL393))</f>
        <v>51.172907597459997</v>
      </c>
      <c r="AR394" s="8">
        <f>AQ394/'Inser. dati e pres. risult.'!$C$22</f>
        <v>0.17645830206020688</v>
      </c>
      <c r="AS394" s="8">
        <f>AR394*'Inser. dati e pres. risult.'!$D$75</f>
        <v>7.9406235927093102E-2</v>
      </c>
      <c r="AT394" s="9">
        <f t="shared" si="201"/>
        <v>7.6335377534556104E-2</v>
      </c>
      <c r="AU394" s="7">
        <f t="shared" si="202"/>
        <v>2.7344264008954142</v>
      </c>
      <c r="AV394" s="8">
        <f>AU394/'Inser. dati e pres. risult.'!$C$22</f>
        <v>9.4290565548117728E-3</v>
      </c>
      <c r="AW394" s="8">
        <f>AV394*'Inser. dati e pres. risult.'!$D$75</f>
        <v>4.2430754496652979E-3</v>
      </c>
      <c r="AX394" s="9">
        <f t="shared" si="203"/>
        <v>4.2340863233707449E-3</v>
      </c>
      <c r="AY394" s="2">
        <f t="shared" si="218"/>
        <v>6.5166666666666666</v>
      </c>
      <c r="AZ394" s="9">
        <f t="shared" si="213"/>
        <v>0.94453310561732629</v>
      </c>
      <c r="BA394" s="9">
        <f t="shared" si="214"/>
        <v>0.99668556428888877</v>
      </c>
      <c r="BB394" s="35">
        <f t="shared" si="215"/>
        <v>-0.9447169470728527</v>
      </c>
    </row>
    <row r="395" spans="1:54" x14ac:dyDescent="0.2">
      <c r="A395">
        <f t="shared" si="216"/>
        <v>392</v>
      </c>
      <c r="B395" s="2">
        <f t="shared" si="204"/>
        <v>6.5333333333333332</v>
      </c>
      <c r="C395" s="4">
        <f t="shared" si="188"/>
        <v>1306.6666666666667</v>
      </c>
      <c r="D395" s="7">
        <f>D394-D394*$C$4/'Inser. dati e pres. risult.'!$C$22+E394</f>
        <v>1.0809993288543438</v>
      </c>
      <c r="E395" s="6">
        <f>D395*(1-'Inser. dati e pres. risult.'!$H$71)*C$4/'Inser. dati e pres. risult.'!$C$22</f>
        <v>1.2425279642003964E-5</v>
      </c>
      <c r="F395" s="5">
        <f t="shared" si="189"/>
        <v>98.919000671145653</v>
      </c>
      <c r="G395" s="2">
        <f>('Inser. dati e pres. risult.'!$C$15*'Inser. dati e pres. risult.'!$D$71/60+G394)*EXP(-'Inser. dati e pres. risult.'!$D$76*(B395-B394))</f>
        <v>51.175457546071286</v>
      </c>
      <c r="H395" s="8">
        <f>G395/'Inser. dati e pres. risult.'!$C$22</f>
        <v>0.17646709498645272</v>
      </c>
      <c r="I395" s="8">
        <f>H395*'Inser. dati e pres. risult.'!$D$75</f>
        <v>7.9410192743903721E-2</v>
      </c>
      <c r="J395" s="9">
        <f t="shared" si="190"/>
        <v>7.6339032299031051E-2</v>
      </c>
      <c r="K395" s="7">
        <f t="shared" si="191"/>
        <v>0.55320635261117024</v>
      </c>
      <c r="L395" s="8">
        <f>K395/'Inser. dati e pres. risult.'!$C$22</f>
        <v>1.9076081124523112E-3</v>
      </c>
      <c r="M395" s="8">
        <f>L395*'Inser. dati e pres. risult.'!$D$75</f>
        <v>8.5842365060354009E-4</v>
      </c>
      <c r="N395" s="9">
        <f t="shared" si="192"/>
        <v>8.5805531042637551E-4</v>
      </c>
      <c r="O395" s="2">
        <f t="shared" si="193"/>
        <v>6.5333333333333332</v>
      </c>
      <c r="P395" s="9">
        <f t="shared" si="205"/>
        <v>0.98875993990773625</v>
      </c>
      <c r="Q395" s="9">
        <f t="shared" si="206"/>
        <v>0.9967332833296626</v>
      </c>
      <c r="R395" s="35">
        <f t="shared" si="207"/>
        <v>-0.98879665799941519</v>
      </c>
      <c r="T395" s="2">
        <f t="shared" si="208"/>
        <v>6.5333333333333332</v>
      </c>
      <c r="U395" s="4">
        <f t="shared" si="194"/>
        <v>522.66666666666663</v>
      </c>
      <c r="V395" s="7">
        <f>V394-V394*U$4/'Inser. dati e pres. risult.'!$C$22+W394</f>
        <v>16.453298857810658</v>
      </c>
      <c r="W395" s="6">
        <f>V395*(1-'Inser. dati e pres. risult.'!$H$71)*U$4/'Inser. dati e pres. risult.'!$C$22</f>
        <v>7.5647351070393882E-5</v>
      </c>
      <c r="X395" s="5">
        <f t="shared" si="195"/>
        <v>83.546701142189335</v>
      </c>
      <c r="Y395" s="2">
        <f>('Inser. dati e pres. risult.'!$C$15*'Inser. dati e pres. risult.'!$D$71/60+Y394)*EXP(-'Inser. dati e pres. risult.'!$D$76*(T395-T394))</f>
        <v>51.175457546071286</v>
      </c>
      <c r="Z395" s="8">
        <f>Y395/'Inser. dati e pres. risult.'!$C$22</f>
        <v>0.17646709498645272</v>
      </c>
      <c r="AA395" s="8">
        <f>Z395*'Inser. dati e pres. risult.'!$D$75</f>
        <v>7.9410192743903721E-2</v>
      </c>
      <c r="AB395" s="9">
        <f t="shared" si="196"/>
        <v>7.6339032299031051E-2</v>
      </c>
      <c r="AC395" s="7">
        <f t="shared" si="197"/>
        <v>8.4200509719071253</v>
      </c>
      <c r="AD395" s="8">
        <f>AC395/'Inser. dati e pres. risult.'!$C$22</f>
        <v>2.9034658523817675E-2</v>
      </c>
      <c r="AE395" s="8">
        <f>AD395*'Inser. dati e pres. risult.'!$D$75</f>
        <v>1.3065596335717954E-2</v>
      </c>
      <c r="AF395" s="9">
        <f t="shared" si="198"/>
        <v>1.2980611958409605E-2</v>
      </c>
      <c r="AG395" s="2">
        <f t="shared" si="217"/>
        <v>6.5333333333333332</v>
      </c>
      <c r="AH395" s="9">
        <f t="shared" si="209"/>
        <v>0.82996100988596933</v>
      </c>
      <c r="AI395" s="9">
        <f t="shared" si="210"/>
        <v>0.9967332833296626</v>
      </c>
      <c r="AJ395" s="35">
        <f t="shared" si="211"/>
        <v>-0.83051647908958226</v>
      </c>
      <c r="AL395" s="2">
        <f t="shared" si="212"/>
        <v>6.5333333333333332</v>
      </c>
      <c r="AM395" s="4">
        <f t="shared" si="199"/>
        <v>849.33333333333337</v>
      </c>
      <c r="AN395" s="7">
        <f>AN394-AN394*AM$4/'Inser. dati e pres. risult.'!$C$22+AO394</f>
        <v>5.303621262508126</v>
      </c>
      <c r="AO395" s="6">
        <f>AN395*(1-'Inser. dati e pres. risult.'!$H$71)*AM$4/'Inser. dati e pres. risult.'!$C$22</f>
        <v>3.9624756558968785E-5</v>
      </c>
      <c r="AP395" s="5">
        <f t="shared" si="200"/>
        <v>94.69637873749187</v>
      </c>
      <c r="AQ395" s="2">
        <f>('Inser. dati e pres. risult.'!$C$15*'Inser. dati e pres. risult.'!$D$71/60+AQ394)*EXP(-'Inser. dati e pres. risult.'!$D$76*(AL395-AL394))</f>
        <v>51.175457546071286</v>
      </c>
      <c r="AR395" s="8">
        <f>AQ395/'Inser. dati e pres. risult.'!$C$22</f>
        <v>0.17646709498645272</v>
      </c>
      <c r="AS395" s="8">
        <f>AR395*'Inser. dati e pres. risult.'!$D$75</f>
        <v>7.9410192743903721E-2</v>
      </c>
      <c r="AT395" s="9">
        <f t="shared" si="201"/>
        <v>7.6339032299031051E-2</v>
      </c>
      <c r="AU395" s="7">
        <f t="shared" si="202"/>
        <v>2.7141524475992558</v>
      </c>
      <c r="AV395" s="8">
        <f>AU395/'Inser. dati e pres. risult.'!$C$22</f>
        <v>9.3591463710319157E-3</v>
      </c>
      <c r="AW395" s="8">
        <f>AV395*'Inser. dati e pres. risult.'!$D$75</f>
        <v>4.2116158669643624E-3</v>
      </c>
      <c r="AX395" s="9">
        <f t="shared" si="203"/>
        <v>4.2027594504960852E-3</v>
      </c>
      <c r="AY395" s="2">
        <f t="shared" si="218"/>
        <v>6.5333333333333332</v>
      </c>
      <c r="AZ395" s="9">
        <f t="shared" si="213"/>
        <v>0.94494612619618668</v>
      </c>
      <c r="BA395" s="9">
        <f t="shared" si="214"/>
        <v>0.9967332833296626</v>
      </c>
      <c r="BB395" s="35">
        <f t="shared" si="215"/>
        <v>-0.9451259716035082</v>
      </c>
    </row>
    <row r="396" spans="1:54" x14ac:dyDescent="0.2">
      <c r="A396">
        <f t="shared" si="216"/>
        <v>393</v>
      </c>
      <c r="B396" s="2">
        <f t="shared" si="204"/>
        <v>6.55</v>
      </c>
      <c r="C396" s="4">
        <f t="shared" si="188"/>
        <v>1310</v>
      </c>
      <c r="D396" s="7">
        <f>D395-D395*$C$4/'Inser. dati e pres. risult.'!$C$22+E395</f>
        <v>1.068586474491982</v>
      </c>
      <c r="E396" s="6">
        <f>D396*(1-'Inser. dati e pres. risult.'!$H$71)*C$4/'Inser. dati e pres. risult.'!$C$22</f>
        <v>1.2282603155080264E-5</v>
      </c>
      <c r="F396" s="5">
        <f t="shared" si="189"/>
        <v>98.93141352550802</v>
      </c>
      <c r="G396" s="2">
        <f>('Inser. dati e pres. risult.'!$C$15*'Inser. dati e pres. risult.'!$D$71/60+G395)*EXP(-'Inser. dati e pres. risult.'!$D$76*(B396-B395))</f>
        <v>51.177970787200103</v>
      </c>
      <c r="H396" s="8">
        <f>G396/'Inser. dati e pres. risult.'!$C$22</f>
        <v>0.17647576133517276</v>
      </c>
      <c r="I396" s="8">
        <f>H396*'Inser. dati e pres. risult.'!$D$75</f>
        <v>7.941409260082774E-2</v>
      </c>
      <c r="J396" s="9">
        <f t="shared" si="190"/>
        <v>7.6342634437627455E-2</v>
      </c>
      <c r="K396" s="7">
        <f t="shared" si="191"/>
        <v>0.54688087375147798</v>
      </c>
      <c r="L396" s="8">
        <f>K396/'Inser. dati e pres. risult.'!$C$22</f>
        <v>1.8857961163844068E-3</v>
      </c>
      <c r="M396" s="8">
        <f>L396*'Inser. dati e pres. risult.'!$D$75</f>
        <v>8.4860825237298312E-4</v>
      </c>
      <c r="N396" s="9">
        <f t="shared" si="192"/>
        <v>8.4824828622065418E-4</v>
      </c>
      <c r="O396" s="2">
        <f t="shared" si="193"/>
        <v>6.55</v>
      </c>
      <c r="P396" s="9">
        <f t="shared" si="205"/>
        <v>0.98888893090382313</v>
      </c>
      <c r="Q396" s="9">
        <f t="shared" si="206"/>
        <v>0.99678031525189259</v>
      </c>
      <c r="R396" s="35">
        <f t="shared" si="207"/>
        <v>-0.98892470504352725</v>
      </c>
      <c r="T396" s="2">
        <f t="shared" si="208"/>
        <v>6.55</v>
      </c>
      <c r="U396" s="4">
        <f t="shared" si="194"/>
        <v>524</v>
      </c>
      <c r="V396" s="7">
        <f>V395-V395*U$4/'Inser. dati e pres. risult.'!$C$22+W395</f>
        <v>16.377727154091335</v>
      </c>
      <c r="W396" s="6">
        <f>V396*(1-'Inser. dati e pres. risult.'!$H$71)*U$4/'Inser. dati e pres. risult.'!$C$22</f>
        <v>7.5299894961339533E-5</v>
      </c>
      <c r="X396" s="5">
        <f t="shared" si="195"/>
        <v>83.622272845908668</v>
      </c>
      <c r="Y396" s="2">
        <f>('Inser. dati e pres. risult.'!$C$15*'Inser. dati e pres. risult.'!$D$71/60+Y395)*EXP(-'Inser. dati e pres. risult.'!$D$76*(T396-T395))</f>
        <v>51.177970787200103</v>
      </c>
      <c r="Z396" s="8">
        <f>Y396/'Inser. dati e pres. risult.'!$C$22</f>
        <v>0.17647576133517276</v>
      </c>
      <c r="AA396" s="8">
        <f>Z396*'Inser. dati e pres. risult.'!$D$75</f>
        <v>7.941409260082774E-2</v>
      </c>
      <c r="AB396" s="9">
        <f t="shared" si="196"/>
        <v>7.6342634437627455E-2</v>
      </c>
      <c r="AC396" s="7">
        <f t="shared" si="197"/>
        <v>8.3817884185282026</v>
      </c>
      <c r="AD396" s="8">
        <f>AC396/'Inser. dati e pres. risult.'!$C$22</f>
        <v>2.8902718684580008E-2</v>
      </c>
      <c r="AE396" s="8">
        <f>AD396*'Inser. dati e pres. risult.'!$D$75</f>
        <v>1.3006223408061004E-2</v>
      </c>
      <c r="AF396" s="9">
        <f t="shared" si="198"/>
        <v>1.2922007987959949E-2</v>
      </c>
      <c r="AG396" s="2">
        <f t="shared" si="217"/>
        <v>6.55</v>
      </c>
      <c r="AH396" s="9">
        <f t="shared" si="209"/>
        <v>0.83073667704620102</v>
      </c>
      <c r="AI396" s="9">
        <f t="shared" si="210"/>
        <v>0.99678031525189259</v>
      </c>
      <c r="AJ396" s="35">
        <f t="shared" si="211"/>
        <v>-0.83128165158552936</v>
      </c>
      <c r="AL396" s="2">
        <f t="shared" si="212"/>
        <v>6.55</v>
      </c>
      <c r="AM396" s="4">
        <f t="shared" si="199"/>
        <v>851.5</v>
      </c>
      <c r="AN396" s="7">
        <f>AN395-AN395*AM$4/'Inser. dati e pres. risult.'!$C$22+AO395</f>
        <v>5.2640361307057155</v>
      </c>
      <c r="AO396" s="6">
        <f>AN396*(1-'Inser. dati e pres. risult.'!$H$71)*AM$4/'Inser. dati e pres. risult.'!$C$22</f>
        <v>3.9329005574238136E-5</v>
      </c>
      <c r="AP396" s="5">
        <f t="shared" si="200"/>
        <v>94.735963869294281</v>
      </c>
      <c r="AQ396" s="2">
        <f>('Inser. dati e pres. risult.'!$C$15*'Inser. dati e pres. risult.'!$D$71/60+AQ395)*EXP(-'Inser. dati e pres. risult.'!$D$76*(AL396-AL395))</f>
        <v>51.177970787200103</v>
      </c>
      <c r="AR396" s="8">
        <f>AQ396/'Inser. dati e pres. risult.'!$C$22</f>
        <v>0.17647576133517276</v>
      </c>
      <c r="AS396" s="8">
        <f>AR396*'Inser. dati e pres. risult.'!$D$75</f>
        <v>7.941409260082774E-2</v>
      </c>
      <c r="AT396" s="9">
        <f t="shared" si="201"/>
        <v>7.6342634437627455E-2</v>
      </c>
      <c r="AU396" s="7">
        <f t="shared" si="202"/>
        <v>2.6940268732002295</v>
      </c>
      <c r="AV396" s="8">
        <f>AU396/'Inser. dati e pres. risult.'!$C$22</f>
        <v>9.2897478386214805E-3</v>
      </c>
      <c r="AW396" s="8">
        <f>AV396*'Inser. dati e pres. risult.'!$D$75</f>
        <v>4.1803865273796663E-3</v>
      </c>
      <c r="AX396" s="9">
        <f t="shared" si="203"/>
        <v>4.171660874721983E-3</v>
      </c>
      <c r="AY396" s="2">
        <f t="shared" si="218"/>
        <v>6.55</v>
      </c>
      <c r="AZ396" s="9">
        <f t="shared" si="213"/>
        <v>0.94535607913648478</v>
      </c>
      <c r="BA396" s="9">
        <f t="shared" si="214"/>
        <v>0.99678031525189259</v>
      </c>
      <c r="BB396" s="35">
        <f t="shared" si="215"/>
        <v>-0.94553201533506592</v>
      </c>
    </row>
    <row r="397" spans="1:54" x14ac:dyDescent="0.2">
      <c r="A397">
        <f t="shared" si="216"/>
        <v>394</v>
      </c>
      <c r="B397" s="2">
        <f t="shared" si="204"/>
        <v>6.5666666666666664</v>
      </c>
      <c r="C397" s="4">
        <f t="shared" si="188"/>
        <v>1313.3333333333333</v>
      </c>
      <c r="D397" s="7">
        <f>D396-D396*$C$4/'Inser. dati e pres. risult.'!$C$22+E396</f>
        <v>1.0563161539400567</v>
      </c>
      <c r="E397" s="6">
        <f>D397*(1-'Inser. dati e pres. risult.'!$H$71)*C$4/'Inser. dati e pres. risult.'!$C$22</f>
        <v>1.2141564987816756E-5</v>
      </c>
      <c r="F397" s="5">
        <f t="shared" si="189"/>
        <v>98.94368384605994</v>
      </c>
      <c r="G397" s="2">
        <f>('Inser. dati e pres. risult.'!$C$15*'Inser. dati e pres. risult.'!$D$71/60+G396)*EXP(-'Inser. dati e pres. risult.'!$D$76*(B397-B396))</f>
        <v>51.180447849264652</v>
      </c>
      <c r="H397" s="8">
        <f>G397/'Inser. dati e pres. risult.'!$C$22</f>
        <v>0.17648430292849882</v>
      </c>
      <c r="I397" s="8">
        <f>H397*'Inser. dati e pres. risult.'!$D$75</f>
        <v>7.941793631782447E-2</v>
      </c>
      <c r="J397" s="9">
        <f t="shared" si="190"/>
        <v>7.6346184708319442E-2</v>
      </c>
      <c r="K397" s="7">
        <f t="shared" si="191"/>
        <v>0.54062733829064891</v>
      </c>
      <c r="L397" s="8">
        <f>K397/'Inser. dati e pres. risult.'!$C$22</f>
        <v>1.8642322010022376E-3</v>
      </c>
      <c r="M397" s="8">
        <f>L397*'Inser. dati e pres. risult.'!$D$75</f>
        <v>8.3890449045100697E-4</v>
      </c>
      <c r="N397" s="9">
        <f t="shared" si="192"/>
        <v>8.3855270845634156E-4</v>
      </c>
      <c r="O397" s="2">
        <f t="shared" si="193"/>
        <v>6.5666666666666664</v>
      </c>
      <c r="P397" s="9">
        <f t="shared" si="205"/>
        <v>0.98901644251562759</v>
      </c>
      <c r="Q397" s="9">
        <f t="shared" si="206"/>
        <v>0.99682666995219416</v>
      </c>
      <c r="R397" s="35">
        <f t="shared" si="207"/>
        <v>-0.98905129696862448</v>
      </c>
      <c r="T397" s="2">
        <f t="shared" si="208"/>
        <v>6.5666666666666664</v>
      </c>
      <c r="U397" s="4">
        <f t="shared" si="194"/>
        <v>525.33333333333326</v>
      </c>
      <c r="V397" s="7">
        <f>V396-V396*U$4/'Inser. dati e pres. risult.'!$C$22+W396</f>
        <v>16.302502559024958</v>
      </c>
      <c r="W397" s="6">
        <f>V397*(1-'Inser. dati e pres. risult.'!$H$71)*U$4/'Inser. dati e pres. risult.'!$C$22</f>
        <v>7.4954034754137801E-5</v>
      </c>
      <c r="X397" s="5">
        <f t="shared" si="195"/>
        <v>83.697497440975042</v>
      </c>
      <c r="Y397" s="2">
        <f>('Inser. dati e pres. risult.'!$C$15*'Inser. dati e pres. risult.'!$D$71/60+Y396)*EXP(-'Inser. dati e pres. risult.'!$D$76*(T397-T396))</f>
        <v>51.180447849264652</v>
      </c>
      <c r="Z397" s="8">
        <f>Y397/'Inser. dati e pres. risult.'!$C$22</f>
        <v>0.17648430292849882</v>
      </c>
      <c r="AA397" s="8">
        <f>Z397*'Inser. dati e pres. risult.'!$D$75</f>
        <v>7.941793631782447E-2</v>
      </c>
      <c r="AB397" s="9">
        <f t="shared" si="196"/>
        <v>7.6346184708319442E-2</v>
      </c>
      <c r="AC397" s="7">
        <f t="shared" si="197"/>
        <v>8.3436938203468038</v>
      </c>
      <c r="AD397" s="8">
        <f>AC397/'Inser. dati e pres. risult.'!$C$22</f>
        <v>2.8771358001195874E-2</v>
      </c>
      <c r="AE397" s="8">
        <f>AD397*'Inser. dati e pres. risult.'!$D$75</f>
        <v>1.2947111100538143E-2</v>
      </c>
      <c r="AF397" s="9">
        <f t="shared" si="198"/>
        <v>1.2863657805557094E-2</v>
      </c>
      <c r="AG397" s="2">
        <f t="shared" si="217"/>
        <v>6.5666666666666664</v>
      </c>
      <c r="AH397" s="9">
        <f t="shared" si="209"/>
        <v>0.83150883237056716</v>
      </c>
      <c r="AI397" s="9">
        <f t="shared" si="210"/>
        <v>0.99682666995219416</v>
      </c>
      <c r="AJ397" s="35">
        <f t="shared" si="211"/>
        <v>-0.83204351045559555</v>
      </c>
      <c r="AL397" s="2">
        <f t="shared" si="212"/>
        <v>6.5666666666666664</v>
      </c>
      <c r="AM397" s="4">
        <f t="shared" si="199"/>
        <v>853.66666666666663</v>
      </c>
      <c r="AN397" s="7">
        <f>AN396-AN396*AM$4/'Inser. dati e pres. risult.'!$C$22+AO396</f>
        <v>5.2247464541370512</v>
      </c>
      <c r="AO397" s="6">
        <f>AN397*(1-'Inser. dati e pres. risult.'!$H$71)*AM$4/'Inser. dati e pres. risult.'!$C$22</f>
        <v>3.9035462013667654E-5</v>
      </c>
      <c r="AP397" s="5">
        <f t="shared" si="200"/>
        <v>94.775253545862952</v>
      </c>
      <c r="AQ397" s="2">
        <f>('Inser. dati e pres. risult.'!$C$15*'Inser. dati e pres. risult.'!$D$71/60+AQ396)*EXP(-'Inser. dati e pres. risult.'!$D$76*(AL397-AL396))</f>
        <v>51.180447849264652</v>
      </c>
      <c r="AR397" s="8">
        <f>AQ397/'Inser. dati e pres. risult.'!$C$22</f>
        <v>0.17648430292849882</v>
      </c>
      <c r="AS397" s="8">
        <f>AR397*'Inser. dati e pres. risult.'!$D$75</f>
        <v>7.941793631782447E-2</v>
      </c>
      <c r="AT397" s="9">
        <f t="shared" si="201"/>
        <v>7.6346184708319442E-2</v>
      </c>
      <c r="AU397" s="7">
        <f t="shared" si="202"/>
        <v>2.6740486342159175</v>
      </c>
      <c r="AV397" s="8">
        <f>AU397/'Inser. dati e pres. risult.'!$C$22</f>
        <v>9.2208573593652327E-3</v>
      </c>
      <c r="AW397" s="8">
        <f>AV397*'Inser. dati e pres. risult.'!$D$75</f>
        <v>4.1493858117143548E-3</v>
      </c>
      <c r="AX397" s="9">
        <f t="shared" si="203"/>
        <v>4.1407890050068064E-3</v>
      </c>
      <c r="AY397" s="2">
        <f t="shared" si="218"/>
        <v>6.5666666666666664</v>
      </c>
      <c r="AZ397" s="9">
        <f t="shared" si="213"/>
        <v>0.94576298709848183</v>
      </c>
      <c r="BA397" s="9">
        <f t="shared" si="214"/>
        <v>0.99682666995219416</v>
      </c>
      <c r="BB397" s="35">
        <f t="shared" si="215"/>
        <v>-0.94593509904122552</v>
      </c>
    </row>
    <row r="398" spans="1:54" x14ac:dyDescent="0.2">
      <c r="A398">
        <f t="shared" si="216"/>
        <v>395</v>
      </c>
      <c r="B398" s="2">
        <f t="shared" si="204"/>
        <v>6.583333333333333</v>
      </c>
      <c r="C398" s="4">
        <f t="shared" si="188"/>
        <v>1316.6666666666665</v>
      </c>
      <c r="D398" s="7">
        <f>D397-D397*$C$4/'Inser. dati e pres. risult.'!$C$22+E397</f>
        <v>1.0441867305172279</v>
      </c>
      <c r="E398" s="6">
        <f>D398*(1-'Inser. dati e pres. risult.'!$H$71)*C$4/'Inser. dati e pres. risult.'!$C$22</f>
        <v>1.2002146327784241E-5</v>
      </c>
      <c r="F398" s="5">
        <f t="shared" si="189"/>
        <v>98.955813269482775</v>
      </c>
      <c r="G398" s="2">
        <f>('Inser. dati e pres. risult.'!$C$15*'Inser. dati e pres. risult.'!$D$71/60+G397)*EXP(-'Inser. dati e pres. risult.'!$D$76*(B398-B397))</f>
        <v>51.182889253076361</v>
      </c>
      <c r="H398" s="8">
        <f>G398/'Inser. dati e pres. risult.'!$C$22</f>
        <v>0.17649272156233228</v>
      </c>
      <c r="I398" s="8">
        <f>H398*'Inser. dati e pres. risult.'!$D$75</f>
        <v>7.9421724703049534E-2</v>
      </c>
      <c r="J398" s="9">
        <f t="shared" si="190"/>
        <v>7.6349683858158324E-2</v>
      </c>
      <c r="K398" s="7">
        <f t="shared" si="191"/>
        <v>0.5344449378759516</v>
      </c>
      <c r="L398" s="8">
        <f>K398/'Inser. dati e pres. risult.'!$C$22</f>
        <v>1.8429135788825917E-3</v>
      </c>
      <c r="M398" s="8">
        <f>L398*'Inser. dati e pres. risult.'!$D$75</f>
        <v>8.2931111049716622E-4</v>
      </c>
      <c r="N398" s="9">
        <f t="shared" si="192"/>
        <v>8.2896732707915533E-4</v>
      </c>
      <c r="O398" s="2">
        <f t="shared" si="193"/>
        <v>6.583333333333333</v>
      </c>
      <c r="P398" s="9">
        <f t="shared" si="205"/>
        <v>0.98914249168838464</v>
      </c>
      <c r="Q398" s="9">
        <f t="shared" si="206"/>
        <v>0.99687235718456713</v>
      </c>
      <c r="R398" s="35">
        <f t="shared" si="207"/>
        <v>-0.98917645009624899</v>
      </c>
      <c r="T398" s="2">
        <f t="shared" si="208"/>
        <v>6.583333333333333</v>
      </c>
      <c r="U398" s="4">
        <f t="shared" si="194"/>
        <v>526.66666666666663</v>
      </c>
      <c r="V398" s="7">
        <f>V397-V397*U$4/'Inser. dati e pres. risult.'!$C$22+W397</f>
        <v>16.227623478305574</v>
      </c>
      <c r="W398" s="6">
        <f>V398*(1-'Inser. dati e pres. risult.'!$H$71)*U$4/'Inser. dati e pres. risult.'!$C$22</f>
        <v>7.4609763118646389E-5</v>
      </c>
      <c r="X398" s="5">
        <f t="shared" si="195"/>
        <v>83.772376521694426</v>
      </c>
      <c r="Y398" s="2">
        <f>('Inser. dati e pres. risult.'!$C$15*'Inser. dati e pres. risult.'!$D$71/60+Y397)*EXP(-'Inser. dati e pres. risult.'!$D$76*(T398-T397))</f>
        <v>51.182889253076361</v>
      </c>
      <c r="Z398" s="8">
        <f>Y398/'Inser. dati e pres. risult.'!$C$22</f>
        <v>0.17649272156233228</v>
      </c>
      <c r="AA398" s="8">
        <f>Z398*'Inser. dati e pres. risult.'!$D$75</f>
        <v>7.9421724703049534E-2</v>
      </c>
      <c r="AB398" s="9">
        <f t="shared" si="196"/>
        <v>7.6349683858158324E-2</v>
      </c>
      <c r="AC398" s="7">
        <f t="shared" si="197"/>
        <v>8.3057665533073592</v>
      </c>
      <c r="AD398" s="8">
        <f>AC398/'Inser. dati e pres. risult.'!$C$22</f>
        <v>2.8640574321749514E-2</v>
      </c>
      <c r="AE398" s="8">
        <f>AD398*'Inser. dati e pres. risult.'!$D$75</f>
        <v>1.2888258444787281E-2</v>
      </c>
      <c r="AF398" s="9">
        <f t="shared" si="198"/>
        <v>1.2805560500657176E-2</v>
      </c>
      <c r="AG398" s="2">
        <f t="shared" si="217"/>
        <v>6.583333333333333</v>
      </c>
      <c r="AH398" s="9">
        <f t="shared" si="209"/>
        <v>0.83227749148971963</v>
      </c>
      <c r="AI398" s="9">
        <f t="shared" si="210"/>
        <v>0.99687235718456713</v>
      </c>
      <c r="AJ398" s="35">
        <f t="shared" si="211"/>
        <v>-0.83280206758844821</v>
      </c>
      <c r="AL398" s="2">
        <f t="shared" si="212"/>
        <v>6.583333333333333</v>
      </c>
      <c r="AM398" s="4">
        <f t="shared" si="199"/>
        <v>855.83333333333326</v>
      </c>
      <c r="AN398" s="7">
        <f>AN397-AN397*AM$4/'Inser. dati e pres. risult.'!$C$22+AO397</f>
        <v>5.1857500275853976</v>
      </c>
      <c r="AO398" s="6">
        <f>AN398*(1-'Inser. dati e pres. risult.'!$H$71)*AM$4/'Inser. dati e pres. risult.'!$C$22</f>
        <v>3.8744109401500128E-5</v>
      </c>
      <c r="AP398" s="5">
        <f t="shared" si="200"/>
        <v>94.814249972414601</v>
      </c>
      <c r="AQ398" s="2">
        <f>('Inser. dati e pres. risult.'!$C$15*'Inser. dati e pres. risult.'!$D$71/60+AQ397)*EXP(-'Inser. dati e pres. risult.'!$D$76*(AL398-AL397))</f>
        <v>51.182889253076361</v>
      </c>
      <c r="AR398" s="8">
        <f>AQ398/'Inser. dati e pres. risult.'!$C$22</f>
        <v>0.17649272156233228</v>
      </c>
      <c r="AS398" s="8">
        <f>AR398*'Inser. dati e pres. risult.'!$D$75</f>
        <v>7.9421724703049534E-2</v>
      </c>
      <c r="AT398" s="9">
        <f t="shared" si="201"/>
        <v>7.6349683858158324E-2</v>
      </c>
      <c r="AU398" s="7">
        <f t="shared" si="202"/>
        <v>2.6542166935604108</v>
      </c>
      <c r="AV398" s="8">
        <f>AU398/'Inser. dati e pres. risult.'!$C$22</f>
        <v>9.1524713571048653E-3</v>
      </c>
      <c r="AW398" s="8">
        <f>AV398*'Inser. dati e pres. risult.'!$D$75</f>
        <v>4.1186121106971899E-3</v>
      </c>
      <c r="AX398" s="9">
        <f t="shared" si="203"/>
        <v>4.1101422598379678E-3</v>
      </c>
      <c r="AY398" s="2">
        <f t="shared" si="218"/>
        <v>6.583333333333333</v>
      </c>
      <c r="AZ398" s="9">
        <f t="shared" si="213"/>
        <v>0.9461668725770529</v>
      </c>
      <c r="BA398" s="9">
        <f t="shared" si="214"/>
        <v>0.99687235718456713</v>
      </c>
      <c r="BB398" s="35">
        <f t="shared" si="215"/>
        <v>-0.94633524337126951</v>
      </c>
    </row>
    <row r="399" spans="1:54" x14ac:dyDescent="0.2">
      <c r="A399">
        <f t="shared" si="216"/>
        <v>396</v>
      </c>
      <c r="B399" s="2">
        <f t="shared" si="204"/>
        <v>6.6</v>
      </c>
      <c r="C399" s="4">
        <f t="shared" si="188"/>
        <v>1320</v>
      </c>
      <c r="D399" s="7">
        <f>D398-D398*$C$4/'Inser. dati e pres. risult.'!$C$22+E398</f>
        <v>1.0321965863357714</v>
      </c>
      <c r="E399" s="6">
        <f>D399*(1-'Inser. dati e pres. risult.'!$H$71)*C$4/'Inser. dati e pres. risult.'!$C$22</f>
        <v>1.1864328578572095E-5</v>
      </c>
      <c r="F399" s="5">
        <f t="shared" si="189"/>
        <v>98.967803413664228</v>
      </c>
      <c r="G399" s="2">
        <f>('Inser. dati e pres. risult.'!$C$15*'Inser. dati e pres. risult.'!$D$71/60+G398)*EXP(-'Inser. dati e pres. risult.'!$D$76*(B399-B398))</f>
        <v>51.18529551194937</v>
      </c>
      <c r="H399" s="8">
        <f>G399/'Inser. dati e pres. risult.'!$C$22</f>
        <v>0.17650101900672197</v>
      </c>
      <c r="I399" s="8">
        <f>H399*'Inser. dati e pres. risult.'!$D$75</f>
        <v>7.942545855302488E-2</v>
      </c>
      <c r="J399" s="9">
        <f t="shared" si="190"/>
        <v>7.6353132623429909E-2</v>
      </c>
      <c r="K399" s="7">
        <f t="shared" si="191"/>
        <v>0.52833287298021825</v>
      </c>
      <c r="L399" s="8">
        <f>K399/'Inser. dati e pres. risult.'!$C$22</f>
        <v>1.8218374930352354E-3</v>
      </c>
      <c r="M399" s="8">
        <f>L399*'Inser. dati e pres. risult.'!$D$75</f>
        <v>8.1982687186585594E-4</v>
      </c>
      <c r="N399" s="9">
        <f t="shared" si="192"/>
        <v>8.1949090563360194E-4</v>
      </c>
      <c r="O399" s="2">
        <f t="shared" si="193"/>
        <v>6.6</v>
      </c>
      <c r="P399" s="9">
        <f t="shared" si="205"/>
        <v>0.98926709517374622</v>
      </c>
      <c r="Q399" s="9">
        <f t="shared" si="206"/>
        <v>0.99691738656244966</v>
      </c>
      <c r="R399" s="35">
        <f t="shared" si="207"/>
        <v>-0.9893001805703876</v>
      </c>
      <c r="T399" s="2">
        <f t="shared" si="208"/>
        <v>6.6</v>
      </c>
      <c r="U399" s="4">
        <f t="shared" si="194"/>
        <v>528</v>
      </c>
      <c r="V399" s="7">
        <f>V398-V398*U$4/'Inser. dati e pres. risult.'!$C$22+W398</f>
        <v>16.153088324950044</v>
      </c>
      <c r="W399" s="6">
        <f>V399*(1-'Inser. dati e pres. risult.'!$H$71)*U$4/'Inser. dati e pres. risult.'!$C$22</f>
        <v>7.4267072758391067E-5</v>
      </c>
      <c r="X399" s="5">
        <f t="shared" si="195"/>
        <v>83.846911675049952</v>
      </c>
      <c r="Y399" s="2">
        <f>('Inser. dati e pres. risult.'!$C$15*'Inser. dati e pres. risult.'!$D$71/60+Y398)*EXP(-'Inser. dati e pres. risult.'!$D$76*(T399-T398))</f>
        <v>51.18529551194937</v>
      </c>
      <c r="Z399" s="8">
        <f>Y399/'Inser. dati e pres. risult.'!$C$22</f>
        <v>0.17650101900672197</v>
      </c>
      <c r="AA399" s="8">
        <f>Z399*'Inser. dati e pres. risult.'!$D$75</f>
        <v>7.942545855302488E-2</v>
      </c>
      <c r="AB399" s="9">
        <f t="shared" si="196"/>
        <v>7.6353132623429909E-2</v>
      </c>
      <c r="AC399" s="7">
        <f t="shared" si="197"/>
        <v>8.2680059934318724</v>
      </c>
      <c r="AD399" s="8">
        <f>AC399/'Inser. dati e pres. risult.'!$C$22</f>
        <v>2.8510365494592665E-2</v>
      </c>
      <c r="AE399" s="8">
        <f>AD399*'Inser. dati e pres. risult.'!$D$75</f>
        <v>1.2829664472566699E-2</v>
      </c>
      <c r="AF399" s="9">
        <f t="shared" si="198"/>
        <v>1.2747715162415352E-2</v>
      </c>
      <c r="AG399" s="2">
        <f t="shared" si="217"/>
        <v>6.6</v>
      </c>
      <c r="AH399" s="9">
        <f t="shared" si="209"/>
        <v>0.83304266996762943</v>
      </c>
      <c r="AI399" s="9">
        <f t="shared" si="210"/>
        <v>0.99691738656244966</v>
      </c>
      <c r="AJ399" s="35">
        <f t="shared" si="211"/>
        <v>-0.83355733487668471</v>
      </c>
      <c r="AL399" s="2">
        <f t="shared" si="212"/>
        <v>6.6</v>
      </c>
      <c r="AM399" s="4">
        <f t="shared" si="199"/>
        <v>858</v>
      </c>
      <c r="AN399" s="7">
        <f>AN398-AN398*AM$4/'Inser. dati e pres. risult.'!$C$22+AO398</f>
        <v>5.1470446622932995</v>
      </c>
      <c r="AO399" s="6">
        <f>AN399*(1-'Inser. dati e pres. risult.'!$H$71)*AM$4/'Inser. dati e pres. risult.'!$C$22</f>
        <v>3.8454931384949974E-5</v>
      </c>
      <c r="AP399" s="5">
        <f t="shared" si="200"/>
        <v>94.852955337706703</v>
      </c>
      <c r="AQ399" s="2">
        <f>('Inser. dati e pres. risult.'!$C$15*'Inser. dati e pres. risult.'!$D$71/60+AQ398)*EXP(-'Inser. dati e pres. risult.'!$D$76*(AL399-AL398))</f>
        <v>51.18529551194937</v>
      </c>
      <c r="AR399" s="8">
        <f>AQ399/'Inser. dati e pres. risult.'!$C$22</f>
        <v>0.17650101900672197</v>
      </c>
      <c r="AS399" s="8">
        <f>AR399*'Inser. dati e pres. risult.'!$D$75</f>
        <v>7.942545855302488E-2</v>
      </c>
      <c r="AT399" s="9">
        <f t="shared" si="201"/>
        <v>7.6353132623429909E-2</v>
      </c>
      <c r="AU399" s="7">
        <f t="shared" si="202"/>
        <v>2.6345300205268414</v>
      </c>
      <c r="AV399" s="8">
        <f>AU399/'Inser. dati e pres. risult.'!$C$22</f>
        <v>9.0845862776787641E-3</v>
      </c>
      <c r="AW399" s="8">
        <f>AV399*'Inser. dati e pres. risult.'!$D$75</f>
        <v>4.0880638249554437E-3</v>
      </c>
      <c r="AX399" s="9">
        <f t="shared" si="203"/>
        <v>4.0797190672106076E-3</v>
      </c>
      <c r="AY399" s="2">
        <f t="shared" si="218"/>
        <v>6.6</v>
      </c>
      <c r="AZ399" s="9">
        <f t="shared" si="213"/>
        <v>0.94656775790285397</v>
      </c>
      <c r="BA399" s="9">
        <f t="shared" si="214"/>
        <v>0.99691738656244966</v>
      </c>
      <c r="BB399" s="35">
        <f t="shared" si="215"/>
        <v>-0.94673246885034101</v>
      </c>
    </row>
    <row r="400" spans="1:54" x14ac:dyDescent="0.2">
      <c r="A400">
        <f t="shared" si="216"/>
        <v>397</v>
      </c>
      <c r="B400" s="2">
        <f t="shared" si="204"/>
        <v>6.6166666666666663</v>
      </c>
      <c r="C400" s="4">
        <f t="shared" si="188"/>
        <v>1323.3333333333333</v>
      </c>
      <c r="D400" s="7">
        <f>D399-D399*$C$4/'Inser. dati e pres. risult.'!$C$22+E399</f>
        <v>1.0203441220857778</v>
      </c>
      <c r="E400" s="6">
        <f>D400*(1-'Inser. dati e pres. risult.'!$H$71)*C$4/'Inser. dati e pres. risult.'!$C$22</f>
        <v>1.1728093357307802E-5</v>
      </c>
      <c r="F400" s="5">
        <f t="shared" si="189"/>
        <v>98.979655877914226</v>
      </c>
      <c r="G400" s="2">
        <f>('Inser. dati e pres. risult.'!$C$15*'Inser. dati e pres. risult.'!$D$71/60+G399)*EXP(-'Inser. dati e pres. risult.'!$D$76*(B400-B399))</f>
        <v>51.187667131808475</v>
      </c>
      <c r="H400" s="8">
        <f>G400/'Inser. dati e pres. risult.'!$C$22</f>
        <v>0.17650919700623613</v>
      </c>
      <c r="I400" s="8">
        <f>H400*'Inser. dati e pres. risult.'!$D$75</f>
        <v>7.9429138652806264E-2</v>
      </c>
      <c r="J400" s="9">
        <f t="shared" si="190"/>
        <v>7.6356531729810051E-2</v>
      </c>
      <c r="K400" s="7">
        <f t="shared" si="191"/>
        <v>0.52229035281224145</v>
      </c>
      <c r="L400" s="8">
        <f>K400/'Inser. dati e pres. risult.'!$C$22</f>
        <v>1.8010012165939361E-3</v>
      </c>
      <c r="M400" s="8">
        <f>L400*'Inser. dati e pres. risult.'!$D$75</f>
        <v>8.1045054746727127E-4</v>
      </c>
      <c r="N400" s="9">
        <f t="shared" si="192"/>
        <v>8.1012222112575305E-4</v>
      </c>
      <c r="O400" s="2">
        <f t="shared" si="193"/>
        <v>6.6166666666666663</v>
      </c>
      <c r="P400" s="9">
        <f t="shared" si="205"/>
        <v>0.98939026953198461</v>
      </c>
      <c r="Q400" s="9">
        <f t="shared" si="206"/>
        <v>0.99696176756074939</v>
      </c>
      <c r="R400" s="35">
        <f t="shared" si="207"/>
        <v>-0.98942250435926415</v>
      </c>
      <c r="T400" s="2">
        <f t="shared" si="208"/>
        <v>6.6166666666666663</v>
      </c>
      <c r="U400" s="4">
        <f t="shared" si="194"/>
        <v>529.33333333333326</v>
      </c>
      <c r="V400" s="7">
        <f>V399-V399*U$4/'Inser. dati e pres. risult.'!$C$22+W399</f>
        <v>16.07889551926441</v>
      </c>
      <c r="W400" s="6">
        <f>V400*(1-'Inser. dati e pres. risult.'!$H$71)*U$4/'Inser. dati e pres. risult.'!$C$22</f>
        <v>7.3925956410411149E-5</v>
      </c>
      <c r="X400" s="5">
        <f t="shared" si="195"/>
        <v>83.921104480735593</v>
      </c>
      <c r="Y400" s="2">
        <f>('Inser. dati e pres. risult.'!$C$15*'Inser. dati e pres. risult.'!$D$71/60+Y399)*EXP(-'Inser. dati e pres. risult.'!$D$76*(T400-T399))</f>
        <v>51.187667131808475</v>
      </c>
      <c r="Z400" s="8">
        <f>Y400/'Inser. dati e pres. risult.'!$C$22</f>
        <v>0.17650919700623613</v>
      </c>
      <c r="AA400" s="8">
        <f>Z400*'Inser. dati e pres. risult.'!$D$75</f>
        <v>7.9429138652806264E-2</v>
      </c>
      <c r="AB400" s="9">
        <f t="shared" si="196"/>
        <v>7.6356531729810051E-2</v>
      </c>
      <c r="AC400" s="7">
        <f t="shared" si="197"/>
        <v>8.2304115168723335</v>
      </c>
      <c r="AD400" s="8">
        <f>AC400/'Inser. dati e pres. risult.'!$C$22</f>
        <v>2.8380729368525287E-2</v>
      </c>
      <c r="AE400" s="8">
        <f>AD400*'Inser. dati e pres. risult.'!$D$75</f>
        <v>1.277132821583638E-2</v>
      </c>
      <c r="AF400" s="9">
        <f t="shared" si="198"/>
        <v>1.2690120879768396E-2</v>
      </c>
      <c r="AG400" s="2">
        <f t="shared" si="217"/>
        <v>6.6166666666666663</v>
      </c>
      <c r="AH400" s="9">
        <f t="shared" si="209"/>
        <v>0.83380438330184004</v>
      </c>
      <c r="AI400" s="9">
        <f t="shared" si="210"/>
        <v>0.99696176756074939</v>
      </c>
      <c r="AJ400" s="35">
        <f t="shared" si="211"/>
        <v>-0.83430932421575377</v>
      </c>
      <c r="AL400" s="2">
        <f t="shared" si="212"/>
        <v>6.6166666666666663</v>
      </c>
      <c r="AM400" s="4">
        <f t="shared" si="199"/>
        <v>860.16666666666663</v>
      </c>
      <c r="AN400" s="7">
        <f>AN399-AN399*AM$4/'Inser. dati e pres. risult.'!$C$22+AO399</f>
        <v>5.1086281858397342</v>
      </c>
      <c r="AO400" s="6">
        <f>AN400*(1-'Inser. dati e pres. risult.'!$H$71)*AM$4/'Inser. dati e pres. risult.'!$C$22</f>
        <v>3.8167911733285402E-5</v>
      </c>
      <c r="AP400" s="5">
        <f t="shared" si="200"/>
        <v>94.891371814160266</v>
      </c>
      <c r="AQ400" s="2">
        <f>('Inser. dati e pres. risult.'!$C$15*'Inser. dati e pres. risult.'!$D$71/60+AQ399)*EXP(-'Inser. dati e pres. risult.'!$D$76*(AL400-AL399))</f>
        <v>51.187667131808475</v>
      </c>
      <c r="AR400" s="8">
        <f>AQ400/'Inser. dati e pres. risult.'!$C$22</f>
        <v>0.17650919700623613</v>
      </c>
      <c r="AS400" s="8">
        <f>AR400*'Inser. dati e pres. risult.'!$D$75</f>
        <v>7.9429138652806264E-2</v>
      </c>
      <c r="AT400" s="9">
        <f t="shared" si="201"/>
        <v>7.6356531729810051E-2</v>
      </c>
      <c r="AU400" s="7">
        <f t="shared" si="202"/>
        <v>2.6149875907693896</v>
      </c>
      <c r="AV400" s="8">
        <f>AU400/'Inser. dati e pres. risult.'!$C$22</f>
        <v>9.0171985888599648E-3</v>
      </c>
      <c r="AW400" s="8">
        <f>AV400*'Inser. dati e pres. risult.'!$D$75</f>
        <v>4.0577393649869845E-3</v>
      </c>
      <c r="AX400" s="9">
        <f t="shared" si="203"/>
        <v>4.0495178646043906E-3</v>
      </c>
      <c r="AY400" s="2">
        <f t="shared" si="218"/>
        <v>6.6166666666666663</v>
      </c>
      <c r="AZ400" s="9">
        <f t="shared" si="213"/>
        <v>0.94696566524349568</v>
      </c>
      <c r="BA400" s="9">
        <f t="shared" si="214"/>
        <v>0.99696176756074939</v>
      </c>
      <c r="BB400" s="35">
        <f t="shared" si="215"/>
        <v>-0.94712679587974691</v>
      </c>
    </row>
    <row r="401" spans="1:54" x14ac:dyDescent="0.2">
      <c r="A401">
        <f t="shared" si="216"/>
        <v>398</v>
      </c>
      <c r="B401" s="2">
        <f t="shared" si="204"/>
        <v>6.6333333333333337</v>
      </c>
      <c r="C401" s="4">
        <f t="shared" si="188"/>
        <v>1326.6666666666667</v>
      </c>
      <c r="D401" s="7">
        <f>D400-D400*$C$4/'Inser. dati e pres. risult.'!$C$22+E400</f>
        <v>1.0086277568218274</v>
      </c>
      <c r="E401" s="6">
        <f>D401*(1-'Inser. dati e pres. risult.'!$H$71)*C$4/'Inser. dati e pres. risult.'!$C$22</f>
        <v>1.1593422492204923E-5</v>
      </c>
      <c r="F401" s="5">
        <f t="shared" si="189"/>
        <v>98.991372243178176</v>
      </c>
      <c r="G401" s="2">
        <f>('Inser. dati e pres. risult.'!$C$15*'Inser. dati e pres. risult.'!$D$71/60+G400)*EXP(-'Inser. dati e pres. risult.'!$D$76*(B401-B400))</f>
        <v>51.190004611295443</v>
      </c>
      <c r="H401" s="8">
        <f>G401/'Inser. dati e pres. risult.'!$C$22</f>
        <v>0.1765172572803291</v>
      </c>
      <c r="I401" s="8">
        <f>H401*'Inser. dati e pres. risult.'!$D$75</f>
        <v>7.9432765776148093E-2</v>
      </c>
      <c r="J401" s="9">
        <f t="shared" si="190"/>
        <v>7.6359881892517634E-2</v>
      </c>
      <c r="K401" s="7">
        <f t="shared" si="191"/>
        <v>0.51631659522789919</v>
      </c>
      <c r="L401" s="8">
        <f>K401/'Inser. dati e pres. risult.'!$C$22</f>
        <v>1.7804020525099972E-3</v>
      </c>
      <c r="M401" s="8">
        <f>L401*'Inser. dati e pres. risult.'!$D$75</f>
        <v>8.011809236294987E-4</v>
      </c>
      <c r="N401" s="9">
        <f t="shared" si="192"/>
        <v>8.0086006388790931E-4</v>
      </c>
      <c r="O401" s="2">
        <f t="shared" si="193"/>
        <v>6.6333333333333337</v>
      </c>
      <c r="P401" s="9">
        <f t="shared" si="205"/>
        <v>0.98951203113416042</v>
      </c>
      <c r="Q401" s="9">
        <f t="shared" si="206"/>
        <v>0.99700550951784073</v>
      </c>
      <c r="R401" s="35">
        <f t="shared" si="207"/>
        <v>-0.98954343725710636</v>
      </c>
      <c r="T401" s="2">
        <f t="shared" si="208"/>
        <v>6.6333333333333337</v>
      </c>
      <c r="U401" s="4">
        <f t="shared" si="194"/>
        <v>530.66666666666674</v>
      </c>
      <c r="V401" s="7">
        <f>V400-V400*U$4/'Inser. dati e pres. risult.'!$C$22+W400</f>
        <v>16.005043488810411</v>
      </c>
      <c r="W401" s="6">
        <f>V401*(1-'Inser. dati e pres. risult.'!$H$71)*U$4/'Inser. dati e pres. risult.'!$C$22</f>
        <v>7.3586406845105412E-5</v>
      </c>
      <c r="X401" s="5">
        <f t="shared" si="195"/>
        <v>83.994956511189585</v>
      </c>
      <c r="Y401" s="2">
        <f>('Inser. dati e pres. risult.'!$C$15*'Inser. dati e pres. risult.'!$D$71/60+Y400)*EXP(-'Inser. dati e pres. risult.'!$D$76*(T401-T400))</f>
        <v>51.190004611295443</v>
      </c>
      <c r="Z401" s="8">
        <f>Y401/'Inser. dati e pres. risult.'!$C$22</f>
        <v>0.1765172572803291</v>
      </c>
      <c r="AA401" s="8">
        <f>Z401*'Inser. dati e pres. risult.'!$D$75</f>
        <v>7.9432765776148093E-2</v>
      </c>
      <c r="AB401" s="9">
        <f t="shared" si="196"/>
        <v>7.6359881892517634E-2</v>
      </c>
      <c r="AC401" s="7">
        <f t="shared" si="197"/>
        <v>8.1929824999618912</v>
      </c>
      <c r="AD401" s="8">
        <f>AC401/'Inser. dati e pres. risult.'!$C$22</f>
        <v>2.8251663792972039E-2</v>
      </c>
      <c r="AE401" s="8">
        <f>AD401*'Inser. dati e pres. risult.'!$D$75</f>
        <v>1.2713248706837418E-2</v>
      </c>
      <c r="AF401" s="9">
        <f t="shared" si="198"/>
        <v>1.2632776741515639E-2</v>
      </c>
      <c r="AG401" s="2">
        <f t="shared" si="217"/>
        <v>6.6333333333333337</v>
      </c>
      <c r="AH401" s="9">
        <f t="shared" si="209"/>
        <v>0.83456264692371795</v>
      </c>
      <c r="AI401" s="9">
        <f t="shared" si="210"/>
        <v>0.99700550951784073</v>
      </c>
      <c r="AJ401" s="35">
        <f t="shared" si="211"/>
        <v>-0.83505804750289847</v>
      </c>
      <c r="AL401" s="2">
        <f t="shared" si="212"/>
        <v>6.6333333333333337</v>
      </c>
      <c r="AM401" s="4">
        <f t="shared" si="199"/>
        <v>862.33333333333337</v>
      </c>
      <c r="AN401" s="7">
        <f>AN400-AN400*AM$4/'Inser. dati e pres. risult.'!$C$22+AO400</f>
        <v>5.0704984420181827</v>
      </c>
      <c r="AO401" s="6">
        <f>AN401*(1-'Inser. dati e pres. risult.'!$H$71)*AM$4/'Inser. dati e pres. risult.'!$C$22</f>
        <v>3.7883034336917488E-5</v>
      </c>
      <c r="AP401" s="5">
        <f t="shared" si="200"/>
        <v>94.929501557981823</v>
      </c>
      <c r="AQ401" s="2">
        <f>('Inser. dati e pres. risult.'!$C$15*'Inser. dati e pres. risult.'!$D$71/60+AQ400)*EXP(-'Inser. dati e pres. risult.'!$D$76*(AL401-AL400))</f>
        <v>51.190004611295443</v>
      </c>
      <c r="AR401" s="8">
        <f>AQ401/'Inser. dati e pres. risult.'!$C$22</f>
        <v>0.1765172572803291</v>
      </c>
      <c r="AS401" s="8">
        <f>AR401*'Inser. dati e pres. risult.'!$D$75</f>
        <v>7.9432765776148093E-2</v>
      </c>
      <c r="AT401" s="9">
        <f t="shared" si="201"/>
        <v>7.6359881892517634E-2</v>
      </c>
      <c r="AU401" s="7">
        <f t="shared" si="202"/>
        <v>2.5955883862847715</v>
      </c>
      <c r="AV401" s="8">
        <f>AU401/'Inser. dati e pres. risult.'!$C$22</f>
        <v>8.9503047802923161E-3</v>
      </c>
      <c r="AW401" s="8">
        <f>AV401*'Inser. dati e pres. risult.'!$D$75</f>
        <v>4.0276371511315428E-3</v>
      </c>
      <c r="AX401" s="9">
        <f t="shared" si="203"/>
        <v>4.0195370989603019E-3</v>
      </c>
      <c r="AY401" s="2">
        <f t="shared" si="218"/>
        <v>6.6333333333333337</v>
      </c>
      <c r="AZ401" s="9">
        <f t="shared" si="213"/>
        <v>0.94736061660469684</v>
      </c>
      <c r="BA401" s="9">
        <f t="shared" si="214"/>
        <v>0.99700550951784073</v>
      </c>
      <c r="BB401" s="35">
        <f t="shared" si="215"/>
        <v>-0.94751824473726087</v>
      </c>
    </row>
    <row r="402" spans="1:54" x14ac:dyDescent="0.2">
      <c r="A402">
        <f t="shared" si="216"/>
        <v>399</v>
      </c>
      <c r="B402" s="2">
        <f t="shared" si="204"/>
        <v>6.65</v>
      </c>
      <c r="C402" s="4">
        <f t="shared" si="188"/>
        <v>1330</v>
      </c>
      <c r="D402" s="7">
        <f>D401-D401*$C$4/'Inser. dati e pres. risult.'!$C$22+E401</f>
        <v>0.99704592775211465</v>
      </c>
      <c r="E402" s="6">
        <f>D402*(1-'Inser. dati e pres. risult.'!$H$71)*C$4/'Inser. dati e pres. risult.'!$C$22</f>
        <v>1.1460298020139261E-5</v>
      </c>
      <c r="F402" s="5">
        <f t="shared" si="189"/>
        <v>99.002954072247888</v>
      </c>
      <c r="G402" s="2">
        <f>('Inser. dati e pres. risult.'!$C$15*'Inser. dati e pres. risult.'!$D$71/60+G401)*EXP(-'Inser. dati e pres. risult.'!$D$76*(B402-B401))</f>
        <v>51.192308441874033</v>
      </c>
      <c r="H402" s="8">
        <f>G402/'Inser. dati e pres. risult.'!$C$22</f>
        <v>0.17652520152370357</v>
      </c>
      <c r="I402" s="8">
        <f>H402*'Inser. dati e pres. risult.'!$D$75</f>
        <v>7.9436340685666615E-2</v>
      </c>
      <c r="J402" s="9">
        <f t="shared" si="190"/>
        <v>7.6363183816465563E-2</v>
      </c>
      <c r="K402" s="7">
        <f t="shared" si="191"/>
        <v>0.5104108266420071</v>
      </c>
      <c r="L402" s="8">
        <f>K402/'Inser. dati e pres. risult.'!$C$22</f>
        <v>1.7600373332483004E-3</v>
      </c>
      <c r="M402" s="8">
        <f>L402*'Inser. dati e pres. risult.'!$D$75</f>
        <v>7.9201679996173519E-4</v>
      </c>
      <c r="N402" s="9">
        <f t="shared" si="192"/>
        <v>7.917032374437083E-4</v>
      </c>
      <c r="O402" s="2">
        <f t="shared" si="193"/>
        <v>6.65</v>
      </c>
      <c r="P402" s="9">
        <f t="shared" si="205"/>
        <v>0.98963239616427567</v>
      </c>
      <c r="Q402" s="9">
        <f t="shared" si="206"/>
        <v>0.99704862163753627</v>
      </c>
      <c r="R402" s="35">
        <f t="shared" si="207"/>
        <v>-0.98966299488590703</v>
      </c>
      <c r="T402" s="2">
        <f t="shared" si="208"/>
        <v>6.65</v>
      </c>
      <c r="U402" s="4">
        <f t="shared" si="194"/>
        <v>532</v>
      </c>
      <c r="V402" s="7">
        <f>V401-V401*U$4/'Inser. dati e pres. risult.'!$C$22+W401</f>
        <v>15.931530668372151</v>
      </c>
      <c r="W402" s="6">
        <f>V402*(1-'Inser. dati e pres. risult.'!$H$71)*U$4/'Inser. dati e pres. risult.'!$C$22</f>
        <v>7.3248416866078915E-5</v>
      </c>
      <c r="X402" s="5">
        <f t="shared" si="195"/>
        <v>84.068469331627853</v>
      </c>
      <c r="Y402" s="2">
        <f>('Inser. dati e pres. risult.'!$C$15*'Inser. dati e pres. risult.'!$D$71/60+Y401)*EXP(-'Inser. dati e pres. risult.'!$D$76*(T402-T401))</f>
        <v>51.192308441874033</v>
      </c>
      <c r="Z402" s="8">
        <f>Y402/'Inser. dati e pres. risult.'!$C$22</f>
        <v>0.17652520152370357</v>
      </c>
      <c r="AA402" s="8">
        <f>Z402*'Inser. dati e pres. risult.'!$D$75</f>
        <v>7.9436340685666615E-2</v>
      </c>
      <c r="AB402" s="9">
        <f t="shared" si="196"/>
        <v>7.6363183816465563E-2</v>
      </c>
      <c r="AC402" s="7">
        <f t="shared" si="197"/>
        <v>8.1557183192648264</v>
      </c>
      <c r="AD402" s="8">
        <f>AC402/'Inser. dati e pres. risult.'!$C$22</f>
        <v>2.8123166618154574E-2</v>
      </c>
      <c r="AE402" s="8">
        <f>AD402*'Inser. dati e pres. risult.'!$D$75</f>
        <v>1.2655424978169559E-2</v>
      </c>
      <c r="AF402" s="9">
        <f t="shared" si="198"/>
        <v>1.2575681836398234E-2</v>
      </c>
      <c r="AG402" s="2">
        <f t="shared" si="217"/>
        <v>6.65</v>
      </c>
      <c r="AH402" s="9">
        <f t="shared" si="209"/>
        <v>0.83531747619869878</v>
      </c>
      <c r="AI402" s="9">
        <f t="shared" si="210"/>
        <v>0.99704862163753627</v>
      </c>
      <c r="AJ402" s="35">
        <f t="shared" si="211"/>
        <v>-0.83580351663612185</v>
      </c>
      <c r="AL402" s="2">
        <f t="shared" si="212"/>
        <v>6.65</v>
      </c>
      <c r="AM402" s="4">
        <f t="shared" si="199"/>
        <v>864.5</v>
      </c>
      <c r="AN402" s="7">
        <f>AN401-AN401*AM$4/'Inser. dati e pres. risult.'!$C$22+AO401</f>
        <v>5.0326532907156025</v>
      </c>
      <c r="AO402" s="6">
        <f>AN402*(1-'Inser. dati e pres. risult.'!$H$71)*AM$4/'Inser. dati e pres. risult.'!$C$22</f>
        <v>3.7600283206495912E-5</v>
      </c>
      <c r="AP402" s="5">
        <f t="shared" si="200"/>
        <v>94.967346709284399</v>
      </c>
      <c r="AQ402" s="2">
        <f>('Inser. dati e pres. risult.'!$C$15*'Inser. dati e pres. risult.'!$D$71/60+AQ401)*EXP(-'Inser. dati e pres. risult.'!$D$76*(AL402-AL401))</f>
        <v>51.192308441874033</v>
      </c>
      <c r="AR402" s="8">
        <f>AQ402/'Inser. dati e pres. risult.'!$C$22</f>
        <v>0.17652520152370357</v>
      </c>
      <c r="AS402" s="8">
        <f>AR402*'Inser. dati e pres. risult.'!$D$75</f>
        <v>7.9436340685666615E-2</v>
      </c>
      <c r="AT402" s="9">
        <f t="shared" si="201"/>
        <v>7.6363183816465563E-2</v>
      </c>
      <c r="AU402" s="7">
        <f t="shared" si="202"/>
        <v>2.5763313953932552</v>
      </c>
      <c r="AV402" s="8">
        <f>AU402/'Inser. dati e pres. risult.'!$C$22</f>
        <v>8.8839013634250171E-3</v>
      </c>
      <c r="AW402" s="8">
        <f>AV402*'Inser. dati e pres. risult.'!$D$75</f>
        <v>3.9977556135412581E-3</v>
      </c>
      <c r="AX402" s="9">
        <f t="shared" si="203"/>
        <v>3.9897752266558895E-3</v>
      </c>
      <c r="AY402" s="2">
        <f t="shared" si="218"/>
        <v>6.65</v>
      </c>
      <c r="AZ402" s="9">
        <f t="shared" si="213"/>
        <v>0.94775263383144059</v>
      </c>
      <c r="BA402" s="9">
        <f t="shared" si="214"/>
        <v>0.99704862163753627</v>
      </c>
      <c r="BB402" s="35">
        <f t="shared" si="215"/>
        <v>-0.94790683557744615</v>
      </c>
    </row>
    <row r="403" spans="1:54" x14ac:dyDescent="0.2">
      <c r="A403">
        <f t="shared" si="216"/>
        <v>400</v>
      </c>
      <c r="B403" s="2">
        <f t="shared" si="204"/>
        <v>6.666666666666667</v>
      </c>
      <c r="C403" s="4">
        <f t="shared" si="188"/>
        <v>1333.3333333333335</v>
      </c>
      <c r="D403" s="7">
        <f>D402-D402*$C$4/'Inser. dati e pres. risult.'!$C$22+E402</f>
        <v>0.98559709002999552</v>
      </c>
      <c r="E403" s="6">
        <f>D403*(1-'Inser. dati e pres. risult.'!$H$71)*C$4/'Inser. dati e pres. risult.'!$C$22</f>
        <v>1.1328702184252833E-5</v>
      </c>
      <c r="F403" s="5">
        <f t="shared" si="189"/>
        <v>99.014402909970002</v>
      </c>
      <c r="G403" s="2">
        <f>('Inser. dati e pres. risult.'!$C$15*'Inser. dati e pres. risult.'!$D$71/60+G402)*EXP(-'Inser. dati e pres. risult.'!$D$76*(B403-B402))</f>
        <v>51.194579107933066</v>
      </c>
      <c r="H403" s="8">
        <f>G403/'Inser. dati e pres. risult.'!$C$22</f>
        <v>0.17653303140666574</v>
      </c>
      <c r="I403" s="8">
        <f>H403*'Inser. dati e pres. risult.'!$D$75</f>
        <v>7.9439864132999582E-2</v>
      </c>
      <c r="J403" s="9">
        <f t="shared" si="190"/>
        <v>7.6366438196408759E-2</v>
      </c>
      <c r="K403" s="7">
        <f t="shared" si="191"/>
        <v>0.50457228194089232</v>
      </c>
      <c r="L403" s="8">
        <f>K403/'Inser. dati e pres. risult.'!$C$22</f>
        <v>1.7399044204858356E-3</v>
      </c>
      <c r="M403" s="8">
        <f>L403*'Inser. dati e pres. risult.'!$D$75</f>
        <v>7.8295698921862608E-4</v>
      </c>
      <c r="N403" s="9">
        <f t="shared" si="192"/>
        <v>7.8265055837445363E-4</v>
      </c>
      <c r="O403" s="2">
        <f t="shared" si="193"/>
        <v>6.666666666666667</v>
      </c>
      <c r="P403" s="9">
        <f t="shared" si="205"/>
        <v>0.989751380621399</v>
      </c>
      <c r="Q403" s="9">
        <f t="shared" si="206"/>
        <v>0.99709111299101949</v>
      </c>
      <c r="R403" s="35">
        <f t="shared" si="207"/>
        <v>-0.98978119269716935</v>
      </c>
      <c r="T403" s="2">
        <f t="shared" si="208"/>
        <v>6.666666666666667</v>
      </c>
      <c r="U403" s="4">
        <f t="shared" si="194"/>
        <v>533.33333333333337</v>
      </c>
      <c r="V403" s="7">
        <f>V402-V402*U$4/'Inser. dati e pres. risult.'!$C$22+W402</f>
        <v>15.858355499922938</v>
      </c>
      <c r="W403" s="6">
        <f>V403*(1-'Inser. dati e pres. risult.'!$H$71)*U$4/'Inser. dati e pres. risult.'!$C$22</f>
        <v>7.2911979309990571E-5</v>
      </c>
      <c r="X403" s="5">
        <f t="shared" si="195"/>
        <v>84.141644500077064</v>
      </c>
      <c r="Y403" s="2">
        <f>('Inser. dati e pres. risult.'!$C$15*'Inser. dati e pres. risult.'!$D$71/60+Y402)*EXP(-'Inser. dati e pres. risult.'!$D$76*(T403-T402))</f>
        <v>51.194579107933066</v>
      </c>
      <c r="Z403" s="8">
        <f>Y403/'Inser. dati e pres. risult.'!$C$22</f>
        <v>0.17653303140666574</v>
      </c>
      <c r="AA403" s="8">
        <f>Z403*'Inser. dati e pres. risult.'!$D$75</f>
        <v>7.9439864132999582E-2</v>
      </c>
      <c r="AB403" s="9">
        <f t="shared" si="196"/>
        <v>7.6366438196408759E-2</v>
      </c>
      <c r="AC403" s="7">
        <f t="shared" si="197"/>
        <v>8.1186183516253028</v>
      </c>
      <c r="AD403" s="8">
        <f>AC403/'Inser. dati e pres. risult.'!$C$22</f>
        <v>2.7995235695259666E-2</v>
      </c>
      <c r="AE403" s="8">
        <f>AD403*'Inser. dati e pres. risult.'!$D$75</f>
        <v>1.259785606286685E-2</v>
      </c>
      <c r="AF403" s="9">
        <f t="shared" si="198"/>
        <v>1.2518835253175653E-2</v>
      </c>
      <c r="AG403" s="2">
        <f t="shared" si="217"/>
        <v>6.666666666666667</v>
      </c>
      <c r="AH403" s="9">
        <f t="shared" si="209"/>
        <v>0.83606888642654587</v>
      </c>
      <c r="AI403" s="9">
        <f t="shared" si="210"/>
        <v>0.99709111299101949</v>
      </c>
      <c r="AJ403" s="35">
        <f t="shared" si="211"/>
        <v>-0.83654574351318733</v>
      </c>
      <c r="AL403" s="2">
        <f t="shared" si="212"/>
        <v>6.666666666666667</v>
      </c>
      <c r="AM403" s="4">
        <f t="shared" si="199"/>
        <v>866.66666666666674</v>
      </c>
      <c r="AN403" s="7">
        <f>AN402-AN402*AM$4/'Inser. dati e pres. risult.'!$C$22+AO402</f>
        <v>4.9950906077923127</v>
      </c>
      <c r="AO403" s="6">
        <f>AN403*(1-'Inser. dati e pres. risult.'!$H$71)*AM$4/'Inser. dati e pres. risult.'!$C$22</f>
        <v>3.7319642472011559E-5</v>
      </c>
      <c r="AP403" s="5">
        <f t="shared" si="200"/>
        <v>95.004909392207693</v>
      </c>
      <c r="AQ403" s="2">
        <f>('Inser. dati e pres. risult.'!$C$15*'Inser. dati e pres. risult.'!$D$71/60+AQ402)*EXP(-'Inser. dati e pres. risult.'!$D$76*(AL403-AL402))</f>
        <v>51.194579107933066</v>
      </c>
      <c r="AR403" s="8">
        <f>AQ403/'Inser. dati e pres. risult.'!$C$22</f>
        <v>0.17653303140666574</v>
      </c>
      <c r="AS403" s="8">
        <f>AR403*'Inser. dati e pres. risult.'!$D$75</f>
        <v>7.9439864132999582E-2</v>
      </c>
      <c r="AT403" s="9">
        <f t="shared" si="201"/>
        <v>7.6366438196408759E-2</v>
      </c>
      <c r="AU403" s="7">
        <f t="shared" si="202"/>
        <v>2.5572156127191703</v>
      </c>
      <c r="AV403" s="8">
        <f>AU403/'Inser. dati e pres. risult.'!$C$22</f>
        <v>8.817984871445415E-3</v>
      </c>
      <c r="AW403" s="8">
        <f>AV403*'Inser. dati e pres. risult.'!$D$75</f>
        <v>3.9680931921504368E-3</v>
      </c>
      <c r="AX403" s="9">
        <f t="shared" si="203"/>
        <v>3.9602307134802839E-3</v>
      </c>
      <c r="AY403" s="2">
        <f t="shared" si="218"/>
        <v>6.666666666666667</v>
      </c>
      <c r="AZ403" s="9">
        <f t="shared" si="213"/>
        <v>0.94814173860911433</v>
      </c>
      <c r="BA403" s="9">
        <f t="shared" si="214"/>
        <v>0.99709111299101949</v>
      </c>
      <c r="BB403" s="35">
        <f t="shared" si="215"/>
        <v>-0.94829258843198261</v>
      </c>
    </row>
    <row r="404" spans="1:54" x14ac:dyDescent="0.2">
      <c r="A404">
        <f t="shared" si="216"/>
        <v>401</v>
      </c>
      <c r="B404" s="2">
        <f t="shared" si="204"/>
        <v>6.6833333333333336</v>
      </c>
      <c r="C404" s="4">
        <f t="shared" si="188"/>
        <v>1336.6666666666667</v>
      </c>
      <c r="D404" s="7">
        <f>D403-D403*$C$4/'Inser. dati e pres. risult.'!$C$22+E403</f>
        <v>0.97427971654792689</v>
      </c>
      <c r="E404" s="6">
        <f>D404*(1-'Inser. dati e pres. risult.'!$H$71)*C$4/'Inser. dati e pres. risult.'!$C$22</f>
        <v>1.1198617431585377E-5</v>
      </c>
      <c r="F404" s="5">
        <f t="shared" si="189"/>
        <v>99.025720283452074</v>
      </c>
      <c r="G404" s="2">
        <f>('Inser. dati e pres. risult.'!$C$15*'Inser. dati e pres. risult.'!$D$71/60+G403)*EXP(-'Inser. dati e pres. risult.'!$D$76*(B404-B403))</f>
        <v>51.196817086888451</v>
      </c>
      <c r="H404" s="8">
        <f>G404/'Inser. dati e pres. risult.'!$C$22</f>
        <v>0.17654074857547741</v>
      </c>
      <c r="I404" s="8">
        <f>H404*'Inser. dati e pres. risult.'!$D$75</f>
        <v>7.9443336858964833E-2</v>
      </c>
      <c r="J404" s="9">
        <f t="shared" si="190"/>
        <v>7.6369645717091816E-2</v>
      </c>
      <c r="K404" s="7">
        <f t="shared" si="191"/>
        <v>0.49880020439569739</v>
      </c>
      <c r="L404" s="8">
        <f>K404/'Inser. dati e pres. risult.'!$C$22</f>
        <v>1.7200007048127496E-3</v>
      </c>
      <c r="M404" s="8">
        <f>L404*'Inser. dati e pres. risult.'!$D$75</f>
        <v>7.7400031716573731E-4</v>
      </c>
      <c r="N404" s="9">
        <f t="shared" si="192"/>
        <v>7.7370085618622131E-4</v>
      </c>
      <c r="O404" s="2">
        <f t="shared" si="193"/>
        <v>6.6833333333333336</v>
      </c>
      <c r="P404" s="9">
        <f t="shared" si="205"/>
        <v>0.98986900032177227</v>
      </c>
      <c r="Q404" s="9">
        <f t="shared" si="206"/>
        <v>0.99713299251877208</v>
      </c>
      <c r="R404" s="35">
        <f t="shared" si="207"/>
        <v>-0.98989804597364206</v>
      </c>
      <c r="T404" s="2">
        <f t="shared" si="208"/>
        <v>6.6833333333333336</v>
      </c>
      <c r="U404" s="4">
        <f t="shared" si="194"/>
        <v>534.66666666666674</v>
      </c>
      <c r="V404" s="7">
        <f>V403-V403*U$4/'Inser. dati e pres. risult.'!$C$22+W403</f>
        <v>15.785516432592257</v>
      </c>
      <c r="W404" s="6">
        <f>V404*(1-'Inser. dati e pres. risult.'!$H$71)*U$4/'Inser. dati e pres. risult.'!$C$22</f>
        <v>7.2577087046401235E-5</v>
      </c>
      <c r="X404" s="5">
        <f t="shared" si="195"/>
        <v>84.21448356740774</v>
      </c>
      <c r="Y404" s="2">
        <f>('Inser. dati e pres. risult.'!$C$15*'Inser. dati e pres. risult.'!$D$71/60+Y403)*EXP(-'Inser. dati e pres. risult.'!$D$76*(T404-T403))</f>
        <v>51.196817086888451</v>
      </c>
      <c r="Z404" s="8">
        <f>Y404/'Inser. dati e pres. risult.'!$C$22</f>
        <v>0.17654074857547741</v>
      </c>
      <c r="AA404" s="8">
        <f>Z404*'Inser. dati e pres. risult.'!$D$75</f>
        <v>7.9443336858964833E-2</v>
      </c>
      <c r="AB404" s="9">
        <f t="shared" si="196"/>
        <v>7.6369645717091816E-2</v>
      </c>
      <c r="AC404" s="7">
        <f t="shared" si="197"/>
        <v>8.0816819742149768</v>
      </c>
      <c r="AD404" s="8">
        <f>AC404/'Inser. dati e pres. risult.'!$C$22</f>
        <v>2.7867868876603367E-2</v>
      </c>
      <c r="AE404" s="8">
        <f>AD404*'Inser. dati e pres. risult.'!$D$75</f>
        <v>1.2540540994471515E-2</v>
      </c>
      <c r="AF404" s="9">
        <f t="shared" si="198"/>
        <v>1.246223608070185E-2</v>
      </c>
      <c r="AG404" s="2">
        <f t="shared" si="217"/>
        <v>6.6833333333333336</v>
      </c>
      <c r="AH404" s="9">
        <f t="shared" si="209"/>
        <v>0.836816892841592</v>
      </c>
      <c r="AI404" s="9">
        <f t="shared" si="210"/>
        <v>0.99713299251877208</v>
      </c>
      <c r="AJ404" s="35">
        <f t="shared" si="211"/>
        <v>-0.83728474003062514</v>
      </c>
      <c r="AL404" s="2">
        <f t="shared" si="212"/>
        <v>6.6833333333333336</v>
      </c>
      <c r="AM404" s="4">
        <f t="shared" si="199"/>
        <v>868.83333333333337</v>
      </c>
      <c r="AN404" s="7">
        <f>AN403-AN403*AM$4/'Inser. dati e pres. risult.'!$C$22+AO403</f>
        <v>4.9578082849627734</v>
      </c>
      <c r="AO404" s="6">
        <f>AN404*(1-'Inser. dati e pres. risult.'!$H$71)*AM$4/'Inser. dati e pres. risult.'!$C$22</f>
        <v>3.7041096381905806E-5</v>
      </c>
      <c r="AP404" s="5">
        <f t="shared" si="200"/>
        <v>95.042191715037234</v>
      </c>
      <c r="AQ404" s="2">
        <f>('Inser. dati e pres. risult.'!$C$15*'Inser. dati e pres. risult.'!$D$71/60+AQ403)*EXP(-'Inser. dati e pres. risult.'!$D$76*(AL404-AL403))</f>
        <v>51.196817086888451</v>
      </c>
      <c r="AR404" s="8">
        <f>AQ404/'Inser. dati e pres. risult.'!$C$22</f>
        <v>0.17654074857547741</v>
      </c>
      <c r="AS404" s="8">
        <f>AR404*'Inser. dati e pres. risult.'!$D$75</f>
        <v>7.9443336858964833E-2</v>
      </c>
      <c r="AT404" s="9">
        <f t="shared" si="201"/>
        <v>7.6369645717091816E-2</v>
      </c>
      <c r="AU404" s="7">
        <f t="shared" si="202"/>
        <v>2.5382400391709923</v>
      </c>
      <c r="AV404" s="8">
        <f>AU404/'Inser. dati e pres. risult.'!$C$22</f>
        <v>8.7525518592103183E-3</v>
      </c>
      <c r="AW404" s="8">
        <f>AV404*'Inser. dati e pres. risult.'!$D$75</f>
        <v>3.938648336644643E-3</v>
      </c>
      <c r="AX404" s="9">
        <f t="shared" si="203"/>
        <v>3.9309020346084411E-3</v>
      </c>
      <c r="AY404" s="2">
        <f t="shared" si="218"/>
        <v>6.6833333333333336</v>
      </c>
      <c r="AZ404" s="9">
        <f t="shared" si="213"/>
        <v>0.94852795246464405</v>
      </c>
      <c r="BA404" s="9">
        <f t="shared" si="214"/>
        <v>0.99713299251877208</v>
      </c>
      <c r="BB404" s="35">
        <f t="shared" si="215"/>
        <v>-0.94867552321000204</v>
      </c>
    </row>
    <row r="405" spans="1:54" x14ac:dyDescent="0.2">
      <c r="A405">
        <f t="shared" si="216"/>
        <v>402</v>
      </c>
      <c r="B405" s="2">
        <f t="shared" si="204"/>
        <v>6.7</v>
      </c>
      <c r="C405" s="4">
        <f t="shared" si="188"/>
        <v>1340</v>
      </c>
      <c r="D405" s="7">
        <f>D404-D404*$C$4/'Inser. dati e pres. risult.'!$C$22+E404</f>
        <v>0.96309229773377314</v>
      </c>
      <c r="E405" s="6">
        <f>D405*(1-'Inser. dati e pres. risult.'!$H$71)*C$4/'Inser. dati e pres. risult.'!$C$22</f>
        <v>1.1070026410733034E-5</v>
      </c>
      <c r="F405" s="5">
        <f t="shared" si="189"/>
        <v>99.036907702266234</v>
      </c>
      <c r="G405" s="2">
        <f>('Inser. dati e pres. risult.'!$C$15*'Inser. dati e pres. risult.'!$D$71/60+G404)*EXP(-'Inser. dati e pres. risult.'!$D$76*(B405-B404))</f>
        <v>51.199022849283502</v>
      </c>
      <c r="H405" s="8">
        <f>G405/'Inser. dati e pres. risult.'!$C$22</f>
        <v>0.17654835465270172</v>
      </c>
      <c r="I405" s="8">
        <f>H405*'Inser. dati e pres. risult.'!$D$75</f>
        <v>7.9446759593715777E-2</v>
      </c>
      <c r="J405" s="9">
        <f t="shared" si="190"/>
        <v>7.6372807053392222E-2</v>
      </c>
      <c r="K405" s="7">
        <f t="shared" si="191"/>
        <v>0.49309384557640401</v>
      </c>
      <c r="L405" s="8">
        <f>K405/'Inser. dati e pres. risult.'!$C$22</f>
        <v>1.7003236054358758E-3</v>
      </c>
      <c r="M405" s="8">
        <f>L405*'Inser. dati e pres. risult.'!$D$75</f>
        <v>7.6514562244614417E-4</v>
      </c>
      <c r="N405" s="9">
        <f t="shared" si="192"/>
        <v>7.6485297317885337E-4</v>
      </c>
      <c r="O405" s="2">
        <f t="shared" si="193"/>
        <v>6.7</v>
      </c>
      <c r="P405" s="9">
        <f t="shared" si="205"/>
        <v>0.98998527090088306</v>
      </c>
      <c r="Q405" s="9">
        <f t="shared" si="206"/>
        <v>0.99717426903244422</v>
      </c>
      <c r="R405" s="35">
        <f t="shared" si="207"/>
        <v>-0.99001356983103006</v>
      </c>
      <c r="T405" s="2">
        <f t="shared" si="208"/>
        <v>6.7</v>
      </c>
      <c r="U405" s="4">
        <f t="shared" si="194"/>
        <v>536</v>
      </c>
      <c r="V405" s="7">
        <f>V404-V404*U$4/'Inser. dati e pres. risult.'!$C$22+W404</f>
        <v>15.713011922632901</v>
      </c>
      <c r="W405" s="6">
        <f>V405*(1-'Inser. dati e pres. risult.'!$H$71)*U$4/'Inser. dati e pres. risult.'!$C$22</f>
        <v>7.22437329776226E-5</v>
      </c>
      <c r="X405" s="5">
        <f t="shared" si="195"/>
        <v>84.286988077367099</v>
      </c>
      <c r="Y405" s="2">
        <f>('Inser. dati e pres. risult.'!$C$15*'Inser. dati e pres. risult.'!$D$71/60+Y404)*EXP(-'Inser. dati e pres. risult.'!$D$76*(T405-T404))</f>
        <v>51.199022849283502</v>
      </c>
      <c r="Z405" s="8">
        <f>Y405/'Inser. dati e pres. risult.'!$C$22</f>
        <v>0.17654835465270172</v>
      </c>
      <c r="AA405" s="8">
        <f>Z405*'Inser. dati e pres. risult.'!$D$75</f>
        <v>7.9446759593715777E-2</v>
      </c>
      <c r="AB405" s="9">
        <f t="shared" si="196"/>
        <v>7.6372807053392222E-2</v>
      </c>
      <c r="AC405" s="7">
        <f t="shared" si="197"/>
        <v>8.04490856457946</v>
      </c>
      <c r="AD405" s="8">
        <f>AC405/'Inser. dati e pres. risult.'!$C$22</f>
        <v>2.7741064015791243E-2</v>
      </c>
      <c r="AE405" s="8">
        <f>AD405*'Inser. dati e pres. risult.'!$D$75</f>
        <v>1.248347880710606E-2</v>
      </c>
      <c r="AF405" s="9">
        <f t="shared" si="198"/>
        <v>1.240588340799853E-2</v>
      </c>
      <c r="AG405" s="2">
        <f t="shared" si="217"/>
        <v>6.7</v>
      </c>
      <c r="AH405" s="9">
        <f t="shared" si="209"/>
        <v>0.83756151061299111</v>
      </c>
      <c r="AI405" s="9">
        <f t="shared" si="210"/>
        <v>0.99717426903244422</v>
      </c>
      <c r="AJ405" s="35">
        <f t="shared" si="211"/>
        <v>-0.83802051808277489</v>
      </c>
      <c r="AL405" s="2">
        <f t="shared" si="212"/>
        <v>6.7</v>
      </c>
      <c r="AM405" s="4">
        <f t="shared" si="199"/>
        <v>871</v>
      </c>
      <c r="AN405" s="7">
        <f>AN404-AN404*AM$4/'Inser. dati e pres. risult.'!$C$22+AO404</f>
        <v>4.9208042296772501</v>
      </c>
      <c r="AO405" s="6">
        <f>AN405*(1-'Inser. dati e pres. risult.'!$H$71)*AM$4/'Inser. dati e pres. risult.'!$C$22</f>
        <v>3.676462930218638E-5</v>
      </c>
      <c r="AP405" s="5">
        <f t="shared" si="200"/>
        <v>95.079195770322755</v>
      </c>
      <c r="AQ405" s="2">
        <f>('Inser. dati e pres. risult.'!$C$15*'Inser. dati e pres. risult.'!$D$71/60+AQ404)*EXP(-'Inser. dati e pres. risult.'!$D$76*(AL405-AL404))</f>
        <v>51.199022849283502</v>
      </c>
      <c r="AR405" s="8">
        <f>AQ405/'Inser. dati e pres. risult.'!$C$22</f>
        <v>0.17654835465270172</v>
      </c>
      <c r="AS405" s="8">
        <f>AR405*'Inser. dati e pres. risult.'!$D$75</f>
        <v>7.9446759593715777E-2</v>
      </c>
      <c r="AT405" s="9">
        <f t="shared" si="201"/>
        <v>7.6372807053392222E-2</v>
      </c>
      <c r="AU405" s="7">
        <f t="shared" si="202"/>
        <v>2.5194036819209642</v>
      </c>
      <c r="AV405" s="8">
        <f>AU405/'Inser. dati e pres. risult.'!$C$22</f>
        <v>8.6875989031757386E-3</v>
      </c>
      <c r="AW405" s="8">
        <f>AV405*'Inser. dati e pres. risult.'!$D$75</f>
        <v>3.9094195064290826E-3</v>
      </c>
      <c r="AX405" s="9">
        <f t="shared" si="203"/>
        <v>3.9017876745737201E-3</v>
      </c>
      <c r="AY405" s="2">
        <f t="shared" si="218"/>
        <v>6.7</v>
      </c>
      <c r="AZ405" s="9">
        <f t="shared" si="213"/>
        <v>0.9489112967676312</v>
      </c>
      <c r="BA405" s="9">
        <f t="shared" si="214"/>
        <v>0.99717426903244422</v>
      </c>
      <c r="BB405" s="35">
        <f t="shared" si="215"/>
        <v>-0.94905565969844718</v>
      </c>
    </row>
    <row r="406" spans="1:54" x14ac:dyDescent="0.2">
      <c r="A406">
        <f t="shared" si="216"/>
        <v>403</v>
      </c>
      <c r="B406" s="2">
        <f t="shared" si="204"/>
        <v>6.7166666666666668</v>
      </c>
      <c r="C406" s="4">
        <f t="shared" si="188"/>
        <v>1343.3333333333333</v>
      </c>
      <c r="D406" s="7">
        <f>D405-D405*$C$4/'Inser. dati e pres. risult.'!$C$22+E405</f>
        <v>0.95203334134945083</v>
      </c>
      <c r="E406" s="6">
        <f>D406*(1-'Inser. dati e pres. risult.'!$H$71)*C$4/'Inser. dati e pres. risult.'!$C$22</f>
        <v>1.0942911969533927E-5</v>
      </c>
      <c r="F406" s="5">
        <f t="shared" si="189"/>
        <v>99.047966658650552</v>
      </c>
      <c r="G406" s="2">
        <f>('Inser. dati e pres. risult.'!$C$15*'Inser. dati e pres. risult.'!$D$71/60+G405)*EXP(-'Inser. dati e pres. risult.'!$D$76*(B406-B405))</f>
        <v>51.20119685888789</v>
      </c>
      <c r="H406" s="8">
        <f>G406/'Inser. dati e pres. risult.'!$C$22</f>
        <v>0.17655585123754444</v>
      </c>
      <c r="I406" s="8">
        <f>H406*'Inser. dati e pres. risult.'!$D$75</f>
        <v>7.9450133056894995E-2</v>
      </c>
      <c r="J406" s="9">
        <f t="shared" si="190"/>
        <v>7.6375922870463464E-2</v>
      </c>
      <c r="K406" s="7">
        <f t="shared" si="191"/>
        <v>0.48745246526658043</v>
      </c>
      <c r="L406" s="8">
        <f>K406/'Inser. dati e pres. risult.'!$C$22</f>
        <v>1.6808705698847601E-3</v>
      </c>
      <c r="M406" s="8">
        <f>L406*'Inser. dati e pres. risult.'!$D$75</f>
        <v>7.5639175644814211E-4</v>
      </c>
      <c r="N406" s="9">
        <f t="shared" si="192"/>
        <v>7.5610576431539567E-4</v>
      </c>
      <c r="O406" s="2">
        <f t="shared" si="193"/>
        <v>6.7166666666666668</v>
      </c>
      <c r="P406" s="9">
        <f t="shared" si="205"/>
        <v>0.99010020781552088</v>
      </c>
      <c r="Q406" s="9">
        <f t="shared" si="206"/>
        <v>0.99721495121672332</v>
      </c>
      <c r="R406" s="35">
        <f t="shared" si="207"/>
        <v>-0.99012777921969897</v>
      </c>
      <c r="T406" s="2">
        <f t="shared" si="208"/>
        <v>6.7166666666666668</v>
      </c>
      <c r="U406" s="4">
        <f t="shared" si="194"/>
        <v>537.33333333333337</v>
      </c>
      <c r="V406" s="7">
        <f>V405-V405*U$4/'Inser. dati e pres. risult.'!$C$22+W405</f>
        <v>15.640840433388258</v>
      </c>
      <c r="W406" s="6">
        <f>V406*(1-'Inser. dati e pres. risult.'!$H$71)*U$4/'Inser. dati e pres. risult.'!$C$22</f>
        <v>7.1911910038566771E-5</v>
      </c>
      <c r="X406" s="5">
        <f t="shared" si="195"/>
        <v>84.359159566611737</v>
      </c>
      <c r="Y406" s="2">
        <f>('Inser. dati e pres. risult.'!$C$15*'Inser. dati e pres. risult.'!$D$71/60+Y405)*EXP(-'Inser. dati e pres. risult.'!$D$76*(T406-T405))</f>
        <v>51.20119685888789</v>
      </c>
      <c r="Z406" s="8">
        <f>Y406/'Inser. dati e pres. risult.'!$C$22</f>
        <v>0.17655585123754444</v>
      </c>
      <c r="AA406" s="8">
        <f>Z406*'Inser. dati e pres. risult.'!$D$75</f>
        <v>7.9450133056894995E-2</v>
      </c>
      <c r="AB406" s="9">
        <f t="shared" si="196"/>
        <v>7.6375922870463464E-2</v>
      </c>
      <c r="AC406" s="7">
        <f t="shared" si="197"/>
        <v>8.0082975006836552</v>
      </c>
      <c r="AD406" s="8">
        <f>AC406/'Inser. dati e pres. risult.'!$C$22</f>
        <v>2.7614818967874672E-2</v>
      </c>
      <c r="AE406" s="8">
        <f>AD406*'Inser. dati e pres. risult.'!$D$75</f>
        <v>1.2426668535543603E-2</v>
      </c>
      <c r="AF406" s="9">
        <f t="shared" si="198"/>
        <v>1.2349776324327211E-2</v>
      </c>
      <c r="AG406" s="2">
        <f t="shared" si="217"/>
        <v>6.7166666666666668</v>
      </c>
      <c r="AH406" s="9">
        <f t="shared" si="209"/>
        <v>0.83830275484496719</v>
      </c>
      <c r="AI406" s="9">
        <f t="shared" si="210"/>
        <v>0.99721495121672332</v>
      </c>
      <c r="AJ406" s="35">
        <f t="shared" si="211"/>
        <v>-0.83875308956084538</v>
      </c>
      <c r="AL406" s="2">
        <f t="shared" si="212"/>
        <v>6.7166666666666668</v>
      </c>
      <c r="AM406" s="4">
        <f t="shared" si="199"/>
        <v>873.16666666666663</v>
      </c>
      <c r="AN406" s="7">
        <f>AN405-AN405*AM$4/'Inser. dati e pres. risult.'!$C$22+AO405</f>
        <v>4.8840763650043657</v>
      </c>
      <c r="AO406" s="6">
        <f>AN406*(1-'Inser. dati e pres. risult.'!$H$71)*AM$4/'Inser. dati e pres. risult.'!$C$22</f>
        <v>3.6490225715549886E-5</v>
      </c>
      <c r="AP406" s="5">
        <f t="shared" si="200"/>
        <v>95.115923634995639</v>
      </c>
      <c r="AQ406" s="2">
        <f>('Inser. dati e pres. risult.'!$C$15*'Inser. dati e pres. risult.'!$D$71/60+AQ405)*EXP(-'Inser. dati e pres. risult.'!$D$76*(AL406-AL405))</f>
        <v>51.20119685888789</v>
      </c>
      <c r="AR406" s="8">
        <f>AQ406/'Inser. dati e pres. risult.'!$C$22</f>
        <v>0.17655585123754444</v>
      </c>
      <c r="AS406" s="8">
        <f>AR406*'Inser. dati e pres. risult.'!$D$75</f>
        <v>7.9450133056894995E-2</v>
      </c>
      <c r="AT406" s="9">
        <f t="shared" si="201"/>
        <v>7.6375922870463464E-2</v>
      </c>
      <c r="AU406" s="7">
        <f t="shared" si="202"/>
        <v>2.5007055543843011</v>
      </c>
      <c r="AV406" s="8">
        <f>AU406/'Inser. dati e pres. risult.'!$C$22</f>
        <v>8.6231226013251758E-3</v>
      </c>
      <c r="AW406" s="8">
        <f>AV406*'Inser. dati e pres. risult.'!$D$75</f>
        <v>3.8804051705963291E-3</v>
      </c>
      <c r="AX406" s="9">
        <f t="shared" si="203"/>
        <v>3.8728861272413484E-3</v>
      </c>
      <c r="AY406" s="2">
        <f t="shared" si="218"/>
        <v>6.7166666666666668</v>
      </c>
      <c r="AZ406" s="9">
        <f t="shared" si="213"/>
        <v>0.9492917927314618</v>
      </c>
      <c r="BA406" s="9">
        <f t="shared" si="214"/>
        <v>0.99721495121672332</v>
      </c>
      <c r="BB406" s="35">
        <f t="shared" si="215"/>
        <v>-0.94943301756241716</v>
      </c>
    </row>
    <row r="407" spans="1:54" x14ac:dyDescent="0.2">
      <c r="A407">
        <f t="shared" si="216"/>
        <v>404</v>
      </c>
      <c r="B407" s="2">
        <f t="shared" si="204"/>
        <v>6.7333333333333334</v>
      </c>
      <c r="C407" s="4">
        <f t="shared" si="188"/>
        <v>1346.6666666666667</v>
      </c>
      <c r="D407" s="7">
        <f>D406-D406*$C$4/'Inser. dati e pres. risult.'!$C$22+E406</f>
        <v>0.94110137229188651</v>
      </c>
      <c r="E407" s="6">
        <f>D407*(1-'Inser. dati e pres. risult.'!$H$71)*C$4/'Inser. dati e pres. risult.'!$C$22</f>
        <v>1.0817257152780315E-5</v>
      </c>
      <c r="F407" s="5">
        <f t="shared" si="189"/>
        <v>99.058898627708118</v>
      </c>
      <c r="G407" s="2">
        <f>('Inser. dati e pres. risult.'!$C$15*'Inser. dati e pres. risult.'!$D$71/60+G406)*EXP(-'Inser. dati e pres. risult.'!$D$76*(B407-B406))</f>
        <v>51.203339572795144</v>
      </c>
      <c r="H407" s="8">
        <f>G407/'Inser. dati e pres. risult.'!$C$22</f>
        <v>0.17656323990619016</v>
      </c>
      <c r="I407" s="8">
        <f>H407*'Inser. dati e pres. risult.'!$D$75</f>
        <v>7.9453457957785578E-2</v>
      </c>
      <c r="J407" s="9">
        <f t="shared" si="190"/>
        <v>7.6378993823874697E-2</v>
      </c>
      <c r="K407" s="7">
        <f t="shared" si="191"/>
        <v>0.48187533137884969</v>
      </c>
      <c r="L407" s="8">
        <f>K407/'Inser. dati e pres. risult.'!$C$22</f>
        <v>1.6616390737201714E-3</v>
      </c>
      <c r="M407" s="8">
        <f>L407*'Inser. dati e pres. risult.'!$D$75</f>
        <v>7.4773758317407712E-4</v>
      </c>
      <c r="N407" s="9">
        <f t="shared" si="192"/>
        <v>7.4745809709253486E-4</v>
      </c>
      <c r="O407" s="2">
        <f t="shared" si="193"/>
        <v>6.7333333333333334</v>
      </c>
      <c r="P407" s="9">
        <f t="shared" si="205"/>
        <v>0.99021382634581268</v>
      </c>
      <c r="Q407" s="9">
        <f t="shared" si="206"/>
        <v>0.99725504763115702</v>
      </c>
      <c r="R407" s="35">
        <f t="shared" si="207"/>
        <v>-0.99024068892636674</v>
      </c>
      <c r="T407" s="2">
        <f t="shared" si="208"/>
        <v>6.7333333333333334</v>
      </c>
      <c r="U407" s="4">
        <f t="shared" si="194"/>
        <v>538.66666666666663</v>
      </c>
      <c r="V407" s="7">
        <f>V406-V406*U$4/'Inser. dati e pres. risult.'!$C$22+W406</f>
        <v>15.56900043525973</v>
      </c>
      <c r="W407" s="6">
        <f>V407*(1-'Inser. dati e pres. risult.'!$H$71)*U$4/'Inser. dati e pres. risult.'!$C$22</f>
        <v>7.1581611196596512E-5</v>
      </c>
      <c r="X407" s="5">
        <f t="shared" si="195"/>
        <v>84.430999564740276</v>
      </c>
      <c r="Y407" s="2">
        <f>('Inser. dati e pres. risult.'!$C$15*'Inser. dati e pres. risult.'!$D$71/60+Y406)*EXP(-'Inser. dati e pres. risult.'!$D$76*(T407-T406))</f>
        <v>51.203339572795144</v>
      </c>
      <c r="Z407" s="8">
        <f>Y407/'Inser. dati e pres. risult.'!$C$22</f>
        <v>0.17656323990619016</v>
      </c>
      <c r="AA407" s="8">
        <f>Z407*'Inser. dati e pres. risult.'!$D$75</f>
        <v>7.9453457957785578E-2</v>
      </c>
      <c r="AB407" s="9">
        <f t="shared" si="196"/>
        <v>7.6378993823874697E-2</v>
      </c>
      <c r="AC407" s="7">
        <f t="shared" si="197"/>
        <v>7.971848160955993</v>
      </c>
      <c r="AD407" s="8">
        <f>AC407/'Inser. dati e pres. risult.'!$C$22</f>
        <v>2.7489131589503425E-2</v>
      </c>
      <c r="AE407" s="8">
        <f>AD407*'Inser. dati e pres. risult.'!$D$75</f>
        <v>1.2370109215276542E-2</v>
      </c>
      <c r="AF407" s="9">
        <f t="shared" si="198"/>
        <v>1.2293913919259603E-2</v>
      </c>
      <c r="AG407" s="2">
        <f t="shared" si="217"/>
        <v>6.7333333333333334</v>
      </c>
      <c r="AH407" s="9">
        <f t="shared" si="209"/>
        <v>0.8390406405770594</v>
      </c>
      <c r="AI407" s="9">
        <f t="shared" si="210"/>
        <v>0.99725504763115702</v>
      </c>
      <c r="AJ407" s="35">
        <f t="shared" si="211"/>
        <v>-0.83948246635199486</v>
      </c>
      <c r="AL407" s="2">
        <f t="shared" si="212"/>
        <v>6.7333333333333334</v>
      </c>
      <c r="AM407" s="4">
        <f t="shared" si="199"/>
        <v>875.33333333333337</v>
      </c>
      <c r="AN407" s="7">
        <f>AN406-AN406*AM$4/'Inser. dati e pres. risult.'!$C$22+AO406</f>
        <v>4.8476226295145315</v>
      </c>
      <c r="AO407" s="6">
        <f>AN407*(1-'Inser. dati e pres. risult.'!$H$71)*AM$4/'Inser. dati e pres. risult.'!$C$22</f>
        <v>3.6217870220510902E-5</v>
      </c>
      <c r="AP407" s="5">
        <f t="shared" si="200"/>
        <v>95.152377370485468</v>
      </c>
      <c r="AQ407" s="2">
        <f>('Inser. dati e pres. risult.'!$C$15*'Inser. dati e pres. risult.'!$D$71/60+AQ406)*EXP(-'Inser. dati e pres. risult.'!$D$76*(AL407-AL406))</f>
        <v>51.203339572795144</v>
      </c>
      <c r="AR407" s="8">
        <f>AQ407/'Inser. dati e pres. risult.'!$C$22</f>
        <v>0.17656323990619016</v>
      </c>
      <c r="AS407" s="8">
        <f>AR407*'Inser. dati e pres. risult.'!$D$75</f>
        <v>7.9453457957785578E-2</v>
      </c>
      <c r="AT407" s="9">
        <f t="shared" si="201"/>
        <v>7.6378993823874697E-2</v>
      </c>
      <c r="AU407" s="7">
        <f t="shared" si="202"/>
        <v>2.4821446761979864</v>
      </c>
      <c r="AV407" s="8">
        <f>AU407/'Inser. dati e pres. risult.'!$C$22</f>
        <v>8.5591195730965047E-3</v>
      </c>
      <c r="AW407" s="8">
        <f>AV407*'Inser. dati e pres. risult.'!$D$75</f>
        <v>3.8516038078934274E-3</v>
      </c>
      <c r="AX407" s="9">
        <f t="shared" si="203"/>
        <v>3.8441958957796674E-3</v>
      </c>
      <c r="AY407" s="2">
        <f t="shared" si="218"/>
        <v>6.7333333333333334</v>
      </c>
      <c r="AZ407" s="9">
        <f t="shared" si="213"/>
        <v>0.94966946141442832</v>
      </c>
      <c r="BA407" s="9">
        <f t="shared" si="214"/>
        <v>0.99725504763115702</v>
      </c>
      <c r="BB407" s="35">
        <f t="shared" si="215"/>
        <v>-0.94980761634554389</v>
      </c>
    </row>
    <row r="408" spans="1:54" x14ac:dyDescent="0.2">
      <c r="A408">
        <f t="shared" si="216"/>
        <v>405</v>
      </c>
      <c r="B408" s="2">
        <f t="shared" si="204"/>
        <v>6.75</v>
      </c>
      <c r="C408" s="4">
        <f t="shared" si="188"/>
        <v>1350</v>
      </c>
      <c r="D408" s="7">
        <f>D407-D407*$C$4/'Inser. dati e pres. risult.'!$C$22+E407</f>
        <v>0.93029493239625904</v>
      </c>
      <c r="E408" s="6">
        <f>D408*(1-'Inser. dati e pres. risult.'!$H$71)*C$4/'Inser. dati e pres. risult.'!$C$22</f>
        <v>1.069304519995701E-5</v>
      </c>
      <c r="F408" s="5">
        <f t="shared" si="189"/>
        <v>99.069705067603735</v>
      </c>
      <c r="G408" s="2">
        <f>('Inser. dati e pres. risult.'!$C$15*'Inser. dati e pres. risult.'!$D$71/60+G407)*EXP(-'Inser. dati e pres. risult.'!$D$76*(B408-B407))</f>
        <v>51.205451441518754</v>
      </c>
      <c r="H408" s="8">
        <f>G408/'Inser. dati e pres. risult.'!$C$22</f>
        <v>0.17657052221213362</v>
      </c>
      <c r="I408" s="8">
        <f>H408*'Inser. dati e pres. risult.'!$D$75</f>
        <v>7.9456734995460132E-2</v>
      </c>
      <c r="J408" s="9">
        <f t="shared" si="190"/>
        <v>7.638202055974963E-2</v>
      </c>
      <c r="K408" s="7">
        <f t="shared" si="191"/>
        <v>0.47636171987107617</v>
      </c>
      <c r="L408" s="8">
        <f>K408/'Inser. dati e pres. risult.'!$C$22</f>
        <v>1.6426266202450902E-3</v>
      </c>
      <c r="M408" s="8">
        <f>L408*'Inser. dati e pres. risult.'!$D$75</f>
        <v>7.3918197911029056E-4</v>
      </c>
      <c r="N408" s="9">
        <f t="shared" si="192"/>
        <v>7.3890885141236762E-4</v>
      </c>
      <c r="O408" s="2">
        <f t="shared" si="193"/>
        <v>6.75</v>
      </c>
      <c r="P408" s="9">
        <f t="shared" si="205"/>
        <v>0.99032614159723154</v>
      </c>
      <c r="Q408" s="9">
        <f t="shared" si="206"/>
        <v>0.99729456671196715</v>
      </c>
      <c r="R408" s="35">
        <f t="shared" si="207"/>
        <v>-0.99035231357577813</v>
      </c>
      <c r="T408" s="2">
        <f t="shared" si="208"/>
        <v>6.75</v>
      </c>
      <c r="U408" s="4">
        <f t="shared" si="194"/>
        <v>540</v>
      </c>
      <c r="V408" s="7">
        <f>V407-V407*U$4/'Inser. dati e pres. risult.'!$C$22+W407</f>
        <v>15.497490405674331</v>
      </c>
      <c r="W408" s="6">
        <f>V408*(1-'Inser. dati e pres. risult.'!$H$71)*U$4/'Inser. dati e pres. risult.'!$C$22</f>
        <v>7.1252829451376291E-5</v>
      </c>
      <c r="X408" s="5">
        <f t="shared" si="195"/>
        <v>84.502509594325673</v>
      </c>
      <c r="Y408" s="2">
        <f>('Inser. dati e pres. risult.'!$C$15*'Inser. dati e pres. risult.'!$D$71/60+Y407)*EXP(-'Inser. dati e pres. risult.'!$D$76*(T408-T407))</f>
        <v>51.205451441518754</v>
      </c>
      <c r="Z408" s="8">
        <f>Y408/'Inser. dati e pres. risult.'!$C$22</f>
        <v>0.17657052221213362</v>
      </c>
      <c r="AA408" s="8">
        <f>Z408*'Inser. dati e pres. risult.'!$D$75</f>
        <v>7.9456734995460132E-2</v>
      </c>
      <c r="AB408" s="9">
        <f t="shared" si="196"/>
        <v>7.638202055974963E-2</v>
      </c>
      <c r="AC408" s="7">
        <f t="shared" si="197"/>
        <v>7.9355599243315975</v>
      </c>
      <c r="AD408" s="8">
        <f>AC408/'Inser. dati e pres. risult.'!$C$22</f>
        <v>2.7363999739074475E-2</v>
      </c>
      <c r="AE408" s="8">
        <f>AD408*'Inser. dati e pres. risult.'!$D$75</f>
        <v>1.2313799882583513E-2</v>
      </c>
      <c r="AF408" s="9">
        <f t="shared" si="198"/>
        <v>1.2238295282746003E-2</v>
      </c>
      <c r="AG408" s="2">
        <f t="shared" si="217"/>
        <v>6.75</v>
      </c>
      <c r="AH408" s="9">
        <f t="shared" si="209"/>
        <v>0.83977518278437491</v>
      </c>
      <c r="AI408" s="9">
        <f t="shared" si="210"/>
        <v>0.99729456671196715</v>
      </c>
      <c r="AJ408" s="35">
        <f t="shared" si="211"/>
        <v>-0.840208660338439</v>
      </c>
      <c r="AL408" s="2">
        <f t="shared" si="212"/>
        <v>6.75</v>
      </c>
      <c r="AM408" s="4">
        <f t="shared" si="199"/>
        <v>877.5</v>
      </c>
      <c r="AN408" s="7">
        <f>AN407-AN407*AM$4/'Inser. dati e pres. risult.'!$C$22+AO407</f>
        <v>4.8114409771642412</v>
      </c>
      <c r="AO408" s="6">
        <f>AN408*(1-'Inser. dati e pres. risult.'!$H$71)*AM$4/'Inser. dati e pres. risult.'!$C$22</f>
        <v>3.5947547530537463E-5</v>
      </c>
      <c r="AP408" s="5">
        <f t="shared" si="200"/>
        <v>95.188559022835761</v>
      </c>
      <c r="AQ408" s="2">
        <f>('Inser. dati e pres. risult.'!$C$15*'Inser. dati e pres. risult.'!$D$71/60+AQ407)*EXP(-'Inser. dati e pres. risult.'!$D$76*(AL408-AL407))</f>
        <v>51.205451441518754</v>
      </c>
      <c r="AR408" s="8">
        <f>AQ408/'Inser. dati e pres. risult.'!$C$22</f>
        <v>0.17657052221213362</v>
      </c>
      <c r="AS408" s="8">
        <f>AR408*'Inser. dati e pres. risult.'!$D$75</f>
        <v>7.9456734995460132E-2</v>
      </c>
      <c r="AT408" s="9">
        <f t="shared" si="201"/>
        <v>7.638202055974963E-2</v>
      </c>
      <c r="AU408" s="7">
        <f t="shared" si="202"/>
        <v>2.4637200731991711</v>
      </c>
      <c r="AV408" s="8">
        <f>AU408/'Inser. dati e pres. risult.'!$C$22</f>
        <v>8.4955864593074873E-3</v>
      </c>
      <c r="AW408" s="8">
        <f>AV408*'Inser. dati e pres. risult.'!$D$75</f>
        <v>3.8230139066883695E-3</v>
      </c>
      <c r="AX408" s="9">
        <f t="shared" si="203"/>
        <v>3.8157154926314885E-3</v>
      </c>
      <c r="AY408" s="2">
        <f t="shared" si="218"/>
        <v>6.75</v>
      </c>
      <c r="AZ408" s="9">
        <f t="shared" si="213"/>
        <v>0.95004432372083358</v>
      </c>
      <c r="BA408" s="9">
        <f t="shared" si="214"/>
        <v>0.99729456671196715</v>
      </c>
      <c r="BB408" s="35">
        <f t="shared" si="215"/>
        <v>-0.95017947547036541</v>
      </c>
    </row>
    <row r="409" spans="1:54" x14ac:dyDescent="0.2">
      <c r="A409">
        <f t="shared" si="216"/>
        <v>406</v>
      </c>
      <c r="B409" s="2">
        <f t="shared" si="204"/>
        <v>6.7666666666666666</v>
      </c>
      <c r="C409" s="4">
        <f t="shared" si="188"/>
        <v>1353.3333333333333</v>
      </c>
      <c r="D409" s="7">
        <f>D408-D408*$C$4/'Inser. dati e pres. risult.'!$C$22+E408</f>
        <v>0.91961258024150205</v>
      </c>
      <c r="E409" s="6">
        <f>D409*(1-'Inser. dati e pres. risult.'!$H$71)*C$4/'Inser. dati e pres. risult.'!$C$22</f>
        <v>1.0570259543005781E-5</v>
      </c>
      <c r="F409" s="5">
        <f t="shared" si="189"/>
        <v>99.080387419758495</v>
      </c>
      <c r="G409" s="2">
        <f>('Inser. dati e pres. risult.'!$C$15*'Inser. dati e pres. risult.'!$D$71/60+G408)*EXP(-'Inser. dati e pres. risult.'!$D$76*(B409-B408))</f>
        <v>51.2075329090869</v>
      </c>
      <c r="H409" s="8">
        <f>G409/'Inser. dati e pres. risult.'!$C$22</f>
        <v>0.17657769968650655</v>
      </c>
      <c r="I409" s="8">
        <f>H409*'Inser. dati e pres. risult.'!$D$75</f>
        <v>7.9459964858927951E-2</v>
      </c>
      <c r="J409" s="9">
        <f t="shared" si="190"/>
        <v>7.6385003714902089E-2</v>
      </c>
      <c r="K409" s="7">
        <f t="shared" si="191"/>
        <v>0.47091091466327034</v>
      </c>
      <c r="L409" s="8">
        <f>K409/'Inser. dati e pres. risult.'!$C$22</f>
        <v>1.6238307402181736E-3</v>
      </c>
      <c r="M409" s="8">
        <f>L409*'Inser. dati e pres. risult.'!$D$75</f>
        <v>7.3072383309817808E-4</v>
      </c>
      <c r="N409" s="9">
        <f t="shared" si="192"/>
        <v>7.3045691945539115E-4</v>
      </c>
      <c r="O409" s="2">
        <f t="shared" si="193"/>
        <v>6.7666666666666666</v>
      </c>
      <c r="P409" s="9">
        <f t="shared" si="205"/>
        <v>0.99043716850258023</v>
      </c>
      <c r="Q409" s="9">
        <f t="shared" si="206"/>
        <v>0.99733351677381943</v>
      </c>
      <c r="R409" s="35">
        <f t="shared" si="207"/>
        <v>-0.9904626676323629</v>
      </c>
      <c r="T409" s="2">
        <f t="shared" si="208"/>
        <v>6.7666666666666666</v>
      </c>
      <c r="U409" s="4">
        <f t="shared" si="194"/>
        <v>541.33333333333337</v>
      </c>
      <c r="V409" s="7">
        <f>V408-V408*U$4/'Inser. dati e pres. risult.'!$C$22+W408</f>
        <v>15.426308829052406</v>
      </c>
      <c r="W409" s="6">
        <f>V409*(1-'Inser. dati e pres. risult.'!$H$71)*U$4/'Inser. dati e pres. risult.'!$C$22</f>
        <v>7.0925557834723769E-5</v>
      </c>
      <c r="X409" s="5">
        <f t="shared" si="195"/>
        <v>84.573691170947598</v>
      </c>
      <c r="Y409" s="2">
        <f>('Inser. dati e pres. risult.'!$C$15*'Inser. dati e pres. risult.'!$D$71/60+Y408)*EXP(-'Inser. dati e pres. risult.'!$D$76*(T409-T408))</f>
        <v>51.2075329090869</v>
      </c>
      <c r="Z409" s="8">
        <f>Y409/'Inser. dati e pres. risult.'!$C$22</f>
        <v>0.17657769968650655</v>
      </c>
      <c r="AA409" s="8">
        <f>Z409*'Inser. dati e pres. risult.'!$D$75</f>
        <v>7.9459964858927951E-2</v>
      </c>
      <c r="AB409" s="9">
        <f t="shared" si="196"/>
        <v>7.6385003714902089E-2</v>
      </c>
      <c r="AC409" s="7">
        <f t="shared" si="197"/>
        <v>7.8994321702943884</v>
      </c>
      <c r="AD409" s="8">
        <f>AC409/'Inser. dati e pres. risult.'!$C$22</f>
        <v>2.7239421276877201E-2</v>
      </c>
      <c r="AE409" s="8">
        <f>AD409*'Inser. dati e pres. risult.'!$D$75</f>
        <v>1.2257739574594742E-2</v>
      </c>
      <c r="AF409" s="9">
        <f t="shared" si="198"/>
        <v>1.2182919505183021E-2</v>
      </c>
      <c r="AG409" s="2">
        <f t="shared" si="217"/>
        <v>6.7666666666666666</v>
      </c>
      <c r="AH409" s="9">
        <f t="shared" si="209"/>
        <v>0.84050639637782421</v>
      </c>
      <c r="AI409" s="9">
        <f t="shared" si="210"/>
        <v>0.99733351677381943</v>
      </c>
      <c r="AJ409" s="35">
        <f t="shared" si="211"/>
        <v>-0.84093168339656577</v>
      </c>
      <c r="AL409" s="2">
        <f t="shared" si="212"/>
        <v>6.7666666666666666</v>
      </c>
      <c r="AM409" s="4">
        <f t="shared" si="199"/>
        <v>879.66666666666663</v>
      </c>
      <c r="AN409" s="7">
        <f>AN408-AN408*AM$4/'Inser. dati e pres. risult.'!$C$22+AO408</f>
        <v>4.7755293771812344</v>
      </c>
      <c r="AO409" s="6">
        <f>AN409*(1-'Inser. dati e pres. risult.'!$H$71)*AM$4/'Inser. dati e pres. risult.'!$C$22</f>
        <v>3.5679242473193157E-5</v>
      </c>
      <c r="AP409" s="5">
        <f t="shared" si="200"/>
        <v>95.224470622818771</v>
      </c>
      <c r="AQ409" s="2">
        <f>('Inser. dati e pres. risult.'!$C$15*'Inser. dati e pres. risult.'!$D$71/60+AQ408)*EXP(-'Inser. dati e pres. risult.'!$D$76*(AL409-AL408))</f>
        <v>51.2075329090869</v>
      </c>
      <c r="AR409" s="8">
        <f>AQ409/'Inser. dati e pres. risult.'!$C$22</f>
        <v>0.17657769968650655</v>
      </c>
      <c r="AS409" s="8">
        <f>AR409*'Inser. dati e pres. risult.'!$D$75</f>
        <v>7.9459964858927951E-2</v>
      </c>
      <c r="AT409" s="9">
        <f t="shared" si="201"/>
        <v>7.6385003714902089E-2</v>
      </c>
      <c r="AU409" s="7">
        <f t="shared" si="202"/>
        <v>2.4454307774031934</v>
      </c>
      <c r="AV409" s="8">
        <f>AU409/'Inser. dati e pres. risult.'!$C$22</f>
        <v>8.4325199220799778E-3</v>
      </c>
      <c r="AW409" s="8">
        <f>AV409*'Inser. dati e pres. risult.'!$D$75</f>
        <v>3.79463396493599E-3</v>
      </c>
      <c r="AX409" s="9">
        <f t="shared" si="203"/>
        <v>3.7874434394847833E-3</v>
      </c>
      <c r="AY409" s="2">
        <f t="shared" si="218"/>
        <v>6.7666666666666666</v>
      </c>
      <c r="AZ409" s="9">
        <f t="shared" si="213"/>
        <v>0.95041640040208719</v>
      </c>
      <c r="BA409" s="9">
        <f t="shared" si="214"/>
        <v>0.99733351677381943</v>
      </c>
      <c r="BB409" s="35">
        <f t="shared" si="215"/>
        <v>-0.95054861423870873</v>
      </c>
    </row>
    <row r="410" spans="1:54" x14ac:dyDescent="0.2">
      <c r="A410">
        <f t="shared" si="216"/>
        <v>407</v>
      </c>
      <c r="B410" s="2">
        <f t="shared" si="204"/>
        <v>6.7833333333333332</v>
      </c>
      <c r="C410" s="4">
        <f t="shared" si="188"/>
        <v>1356.6666666666667</v>
      </c>
      <c r="D410" s="7">
        <f>D409-D409*$C$4/'Inser. dati e pres. risult.'!$C$22+E409</f>
        <v>0.90905289095803932</v>
      </c>
      <c r="E410" s="6">
        <f>D410*(1-'Inser. dati e pres. risult.'!$H$71)*C$4/'Inser. dati e pres. risult.'!$C$22</f>
        <v>1.0448883804115403E-5</v>
      </c>
      <c r="F410" s="5">
        <f t="shared" si="189"/>
        <v>99.090947109041963</v>
      </c>
      <c r="G410" s="2">
        <f>('Inser. dati e pres. risult.'!$C$15*'Inser. dati e pres. risult.'!$D$71/60+G409)*EXP(-'Inser. dati e pres. risult.'!$D$76*(B410-B409))</f>
        <v>51.209584413135808</v>
      </c>
      <c r="H410" s="8">
        <f>G410/'Inser. dati e pres. risult.'!$C$22</f>
        <v>0.17658477383839935</v>
      </c>
      <c r="I410" s="8">
        <f>H410*'Inser. dati e pres. risult.'!$D$75</f>
        <v>7.9463148227279706E-2</v>
      </c>
      <c r="J410" s="9">
        <f t="shared" si="190"/>
        <v>7.6387943916970569E-2</v>
      </c>
      <c r="K410" s="7">
        <f t="shared" si="191"/>
        <v>0.46552220755520857</v>
      </c>
      <c r="L410" s="8">
        <f>K410/'Inser. dati e pres. risult.'!$C$22</f>
        <v>1.6052489915696847E-3</v>
      </c>
      <c r="M410" s="8">
        <f>L410*'Inser. dati e pres. risult.'!$D$75</f>
        <v>7.2236204620635812E-4</v>
      </c>
      <c r="N410" s="9">
        <f t="shared" si="192"/>
        <v>7.2210120555438184E-4</v>
      </c>
      <c r="O410" s="2">
        <f t="shared" si="193"/>
        <v>6.7833333333333332</v>
      </c>
      <c r="P410" s="9">
        <f t="shared" si="205"/>
        <v>0.99054692182395609</v>
      </c>
      <c r="Q410" s="9">
        <f t="shared" si="206"/>
        <v>0.99737190601158043</v>
      </c>
      <c r="R410" s="35">
        <f t="shared" si="207"/>
        <v>-0.99057176540188263</v>
      </c>
      <c r="T410" s="2">
        <f t="shared" si="208"/>
        <v>6.7833333333333332</v>
      </c>
      <c r="U410" s="4">
        <f t="shared" si="194"/>
        <v>542.66666666666663</v>
      </c>
      <c r="V410" s="7">
        <f>V409-V409*U$4/'Inser. dati e pres. risult.'!$C$22+W409</f>
        <v>15.355454196775517</v>
      </c>
      <c r="W410" s="6">
        <f>V410*(1-'Inser. dati e pres. risult.'!$H$71)*U$4/'Inser. dati e pres. risult.'!$C$22</f>
        <v>7.0599789410462216E-5</v>
      </c>
      <c r="X410" s="5">
        <f t="shared" si="195"/>
        <v>84.644545803224489</v>
      </c>
      <c r="Y410" s="2">
        <f>('Inser. dati e pres. risult.'!$C$15*'Inser. dati e pres. risult.'!$D$71/60+Y409)*EXP(-'Inser. dati e pres. risult.'!$D$76*(T410-T409))</f>
        <v>51.209584413135808</v>
      </c>
      <c r="Z410" s="8">
        <f>Y410/'Inser. dati e pres. risult.'!$C$22</f>
        <v>0.17658477383839935</v>
      </c>
      <c r="AA410" s="8">
        <f>Z410*'Inser. dati e pres. risult.'!$D$75</f>
        <v>7.9463148227279706E-2</v>
      </c>
      <c r="AB410" s="9">
        <f t="shared" si="196"/>
        <v>7.6387943916970569E-2</v>
      </c>
      <c r="AC410" s="7">
        <f t="shared" si="197"/>
        <v>7.8634642789181637</v>
      </c>
      <c r="AD410" s="8">
        <f>AC410/'Inser. dati e pres. risult.'!$C$22</f>
        <v>2.7115394065235048E-2</v>
      </c>
      <c r="AE410" s="8">
        <f>AD410*'Inser. dati e pres. risult.'!$D$75</f>
        <v>1.2201927329355771E-2</v>
      </c>
      <c r="AF410" s="9">
        <f t="shared" si="198"/>
        <v>1.2127785677478187E-2</v>
      </c>
      <c r="AG410" s="2">
        <f t="shared" si="217"/>
        <v>6.7833333333333332</v>
      </c>
      <c r="AH410" s="9">
        <f t="shared" si="209"/>
        <v>0.84123429620437995</v>
      </c>
      <c r="AI410" s="9">
        <f t="shared" si="210"/>
        <v>0.99737190601158043</v>
      </c>
      <c r="AJ410" s="35">
        <f t="shared" si="211"/>
        <v>-0.84165154739609238</v>
      </c>
      <c r="AL410" s="2">
        <f t="shared" si="212"/>
        <v>6.7833333333333332</v>
      </c>
      <c r="AM410" s="4">
        <f t="shared" si="199"/>
        <v>881.83333333333337</v>
      </c>
      <c r="AN410" s="7">
        <f>AN409-AN409*AM$4/'Inser. dati e pres. risult.'!$C$22+AO409</f>
        <v>4.7398858139505142</v>
      </c>
      <c r="AO410" s="6">
        <f>AN410*(1-'Inser. dati e pres. risult.'!$H$71)*AM$4/'Inser. dati e pres. risult.'!$C$22</f>
        <v>3.5412939989285478E-5</v>
      </c>
      <c r="AP410" s="5">
        <f t="shared" si="200"/>
        <v>95.260114186049492</v>
      </c>
      <c r="AQ410" s="2">
        <f>('Inser. dati e pres. risult.'!$C$15*'Inser. dati e pres. risult.'!$D$71/60+AQ409)*EXP(-'Inser. dati e pres. risult.'!$D$76*(AL410-AL409))</f>
        <v>51.209584413135808</v>
      </c>
      <c r="AR410" s="8">
        <f>AQ410/'Inser. dati e pres. risult.'!$C$22</f>
        <v>0.17658477383839935</v>
      </c>
      <c r="AS410" s="8">
        <f>AR410*'Inser. dati e pres. risult.'!$D$75</f>
        <v>7.9463148227279706E-2</v>
      </c>
      <c r="AT410" s="9">
        <f t="shared" si="201"/>
        <v>7.6387943916970569E-2</v>
      </c>
      <c r="AU410" s="7">
        <f t="shared" si="202"/>
        <v>2.427275826981238</v>
      </c>
      <c r="AV410" s="8">
        <f>AU410/'Inser. dati e pres. risult.'!$C$22</f>
        <v>8.3699166447628905E-3</v>
      </c>
      <c r="AW410" s="8">
        <f>AV410*'Inser. dati e pres. risult.'!$D$75</f>
        <v>3.7664624901433009E-3</v>
      </c>
      <c r="AX410" s="9">
        <f t="shared" si="203"/>
        <v>3.7593782672427078E-3</v>
      </c>
      <c r="AY410" s="2">
        <f t="shared" si="218"/>
        <v>6.7833333333333332</v>
      </c>
      <c r="AZ410" s="9">
        <f t="shared" si="213"/>
        <v>0.95078571205779616</v>
      </c>
      <c r="BA410" s="9">
        <f t="shared" si="214"/>
        <v>0.99737190601158043</v>
      </c>
      <c r="BB410" s="35">
        <f t="shared" si="215"/>
        <v>-0.95091505183208147</v>
      </c>
    </row>
    <row r="411" spans="1:54" x14ac:dyDescent="0.2">
      <c r="A411">
        <f t="shared" si="216"/>
        <v>408</v>
      </c>
      <c r="B411" s="2">
        <f t="shared" si="204"/>
        <v>6.8</v>
      </c>
      <c r="C411" s="4">
        <f t="shared" si="188"/>
        <v>1360</v>
      </c>
      <c r="D411" s="7">
        <f>D410-D410*$C$4/'Inser. dati e pres. risult.'!$C$22+E410</f>
        <v>0.89861445603772805</v>
      </c>
      <c r="E411" s="6">
        <f>D411*(1-'Inser. dati e pres. risult.'!$H$71)*C$4/'Inser. dati e pres. risult.'!$C$22</f>
        <v>1.0328901793537114E-5</v>
      </c>
      <c r="F411" s="5">
        <f t="shared" si="189"/>
        <v>99.101385543962266</v>
      </c>
      <c r="G411" s="2">
        <f>('Inser. dati e pres. risult.'!$C$15*'Inser. dati e pres. risult.'!$D$71/60+G410)*EXP(-'Inser. dati e pres. risult.'!$D$76*(B411-B410))</f>
        <v>51.211606385001758</v>
      </c>
      <c r="H411" s="8">
        <f>G411/'Inser. dati e pres. risult.'!$C$22</f>
        <v>0.17659174615517848</v>
      </c>
      <c r="I411" s="8">
        <f>H411*'Inser. dati e pres. risult.'!$D$75</f>
        <v>7.9466285769830322E-2</v>
      </c>
      <c r="J411" s="9">
        <f t="shared" si="190"/>
        <v>7.6390841784550689E-2</v>
      </c>
      <c r="K411" s="7">
        <f t="shared" si="191"/>
        <v>0.46019489814476594</v>
      </c>
      <c r="L411" s="8">
        <f>K411/'Inser. dati e pres. risult.'!$C$22</f>
        <v>1.5868789591198826E-3</v>
      </c>
      <c r="M411" s="8">
        <f>L411*'Inser. dati e pres. risult.'!$D$75</f>
        <v>7.1409553160394715E-4</v>
      </c>
      <c r="N411" s="9">
        <f t="shared" si="192"/>
        <v>7.1384062606905108E-4</v>
      </c>
      <c r="O411" s="2">
        <f t="shared" si="193"/>
        <v>6.8</v>
      </c>
      <c r="P411" s="9">
        <f t="shared" si="205"/>
        <v>0.99065541615469643</v>
      </c>
      <c r="Q411" s="9">
        <f t="shared" si="206"/>
        <v>0.99740974250204673</v>
      </c>
      <c r="R411" s="35">
        <f t="shared" si="207"/>
        <v>-0.99067962103306706</v>
      </c>
      <c r="T411" s="2">
        <f t="shared" si="208"/>
        <v>6.8</v>
      </c>
      <c r="U411" s="4">
        <f t="shared" si="194"/>
        <v>544</v>
      </c>
      <c r="V411" s="7">
        <f>V410-V410*U$4/'Inser. dati e pres. risult.'!$C$22+W410</f>
        <v>15.284925007154465</v>
      </c>
      <c r="W411" s="6">
        <f>V411*(1-'Inser. dati e pres. risult.'!$H$71)*U$4/'Inser. dati e pres. risult.'!$C$22</f>
        <v>7.0275517274273464E-5</v>
      </c>
      <c r="X411" s="5">
        <f t="shared" si="195"/>
        <v>84.71507499284553</v>
      </c>
      <c r="Y411" s="2">
        <f>('Inser. dati e pres. risult.'!$C$15*'Inser. dati e pres. risult.'!$D$71/60+Y410)*EXP(-'Inser. dati e pres. risult.'!$D$76*(T411-T410))</f>
        <v>51.211606385001758</v>
      </c>
      <c r="Z411" s="8">
        <f>Y411/'Inser. dati e pres. risult.'!$C$22</f>
        <v>0.17659174615517848</v>
      </c>
      <c r="AA411" s="8">
        <f>Z411*'Inser. dati e pres. risult.'!$D$75</f>
        <v>7.9466285769830322E-2</v>
      </c>
      <c r="AB411" s="9">
        <f t="shared" si="196"/>
        <v>7.6390841784550689E-2</v>
      </c>
      <c r="AC411" s="7">
        <f t="shared" si="197"/>
        <v>7.8276556309066461</v>
      </c>
      <c r="AD411" s="8">
        <f>AC411/'Inser. dati e pres. risult.'!$C$22</f>
        <v>2.6991915968643608E-2</v>
      </c>
      <c r="AE411" s="8">
        <f>AD411*'Inser. dati e pres. risult.'!$D$75</f>
        <v>1.2146362185889624E-2</v>
      </c>
      <c r="AF411" s="9">
        <f t="shared" si="198"/>
        <v>1.2072892891114462E-2</v>
      </c>
      <c r="AG411" s="2">
        <f t="shared" si="217"/>
        <v>6.8</v>
      </c>
      <c r="AH411" s="9">
        <f t="shared" si="209"/>
        <v>0.84195889704731486</v>
      </c>
      <c r="AI411" s="9">
        <f t="shared" si="210"/>
        <v>0.99740974250204673</v>
      </c>
      <c r="AJ411" s="35">
        <f t="shared" si="211"/>
        <v>-0.84236826419922284</v>
      </c>
      <c r="AL411" s="2">
        <f t="shared" si="212"/>
        <v>6.8</v>
      </c>
      <c r="AM411" s="4">
        <f t="shared" si="199"/>
        <v>884</v>
      </c>
      <c r="AN411" s="7">
        <f>AN410-AN410*AM$4/'Inser. dati e pres. risult.'!$C$22+AO410</f>
        <v>4.704508286901218</v>
      </c>
      <c r="AO411" s="6">
        <f>AN411*(1-'Inser. dati e pres. risult.'!$H$71)*AM$4/'Inser. dati e pres. risult.'!$C$22</f>
        <v>3.5148625132020621E-5</v>
      </c>
      <c r="AP411" s="5">
        <f t="shared" si="200"/>
        <v>95.295491713098784</v>
      </c>
      <c r="AQ411" s="2">
        <f>('Inser. dati e pres. risult.'!$C$15*'Inser. dati e pres. risult.'!$D$71/60+AQ410)*EXP(-'Inser. dati e pres. risult.'!$D$76*(AL411-AL410))</f>
        <v>51.211606385001758</v>
      </c>
      <c r="AR411" s="8">
        <f>AQ411/'Inser. dati e pres. risult.'!$C$22</f>
        <v>0.17659174615517848</v>
      </c>
      <c r="AS411" s="8">
        <f>AR411*'Inser. dati e pres. risult.'!$D$75</f>
        <v>7.9466285769830322E-2</v>
      </c>
      <c r="AT411" s="9">
        <f t="shared" si="201"/>
        <v>7.6390841784550689E-2</v>
      </c>
      <c r="AU411" s="7">
        <f t="shared" si="202"/>
        <v>2.4092542662376411</v>
      </c>
      <c r="AV411" s="8">
        <f>AU411/'Inser. dati e pres. risult.'!$C$22</f>
        <v>8.3077733318539342E-3</v>
      </c>
      <c r="AW411" s="8">
        <f>AV411*'Inser. dati e pres. risult.'!$D$75</f>
        <v>3.7384979993342706E-3</v>
      </c>
      <c r="AX411" s="9">
        <f t="shared" si="203"/>
        <v>3.7315185159926267E-3</v>
      </c>
      <c r="AY411" s="2">
        <f t="shared" si="218"/>
        <v>6.8</v>
      </c>
      <c r="AZ411" s="9">
        <f t="shared" si="213"/>
        <v>0.95115227913685207</v>
      </c>
      <c r="BA411" s="9">
        <f t="shared" si="214"/>
        <v>0.99740974250204673</v>
      </c>
      <c r="BB411" s="35">
        <f t="shared" si="215"/>
        <v>-0.95127880731207581</v>
      </c>
    </row>
    <row r="412" spans="1:54" x14ac:dyDescent="0.2">
      <c r="A412">
        <f t="shared" si="216"/>
        <v>409</v>
      </c>
      <c r="B412" s="2">
        <f t="shared" si="204"/>
        <v>6.8166666666666664</v>
      </c>
      <c r="C412" s="4">
        <f t="shared" si="188"/>
        <v>1363.3333333333333</v>
      </c>
      <c r="D412" s="7">
        <f>D411-D411*$C$4/'Inser. dati e pres. risult.'!$C$22+E411</f>
        <v>0.88829588314598451</v>
      </c>
      <c r="E412" s="6">
        <f>D412*(1-'Inser. dati e pres. risult.'!$H$71)*C$4/'Inser. dati e pres. risult.'!$C$22</f>
        <v>1.0210297507425119E-5</v>
      </c>
      <c r="F412" s="5">
        <f t="shared" si="189"/>
        <v>99.111704116854014</v>
      </c>
      <c r="G412" s="2">
        <f>('Inser. dati e pres. risult.'!$C$15*'Inser. dati e pres. risult.'!$D$71/60+G411)*EXP(-'Inser. dati e pres. risult.'!$D$76*(B412-B411))</f>
        <v>51.213599249811786</v>
      </c>
      <c r="H412" s="8">
        <f>G412/'Inser. dati e pres. risult.'!$C$22</f>
        <v>0.17659861810279925</v>
      </c>
      <c r="I412" s="8">
        <f>H412*'Inser. dati e pres. risult.'!$D$75</f>
        <v>7.9469378146259664E-2</v>
      </c>
      <c r="J412" s="9">
        <f t="shared" si="190"/>
        <v>7.639369792732531E-2</v>
      </c>
      <c r="K412" s="7">
        <f t="shared" si="191"/>
        <v>0.45492829374696092</v>
      </c>
      <c r="L412" s="8">
        <f>K412/'Inser. dati e pres. risult.'!$C$22</f>
        <v>1.5687182542998652E-3</v>
      </c>
      <c r="M412" s="8">
        <f>L412*'Inser. dati e pres. risult.'!$D$75</f>
        <v>7.0592321443493933E-4</v>
      </c>
      <c r="N412" s="9">
        <f t="shared" si="192"/>
        <v>7.0567410926247742E-4</v>
      </c>
      <c r="O412" s="2">
        <f t="shared" si="193"/>
        <v>6.8166666666666664</v>
      </c>
      <c r="P412" s="9">
        <f t="shared" si="205"/>
        <v>0.99076266592129369</v>
      </c>
      <c r="Q412" s="9">
        <f t="shared" si="206"/>
        <v>0.99744703420564407</v>
      </c>
      <c r="R412" s="35">
        <f t="shared" si="207"/>
        <v>-0.9907862485192277</v>
      </c>
      <c r="T412" s="2">
        <f t="shared" si="208"/>
        <v>6.8166666666666664</v>
      </c>
      <c r="U412" s="4">
        <f t="shared" si="194"/>
        <v>545.33333333333326</v>
      </c>
      <c r="V412" s="7">
        <f>V411-V411*U$4/'Inser. dati e pres. risult.'!$C$22+W411</f>
        <v>15.214719765397465</v>
      </c>
      <c r="W412" s="6">
        <f>V412*(1-'Inser. dati e pres. risult.'!$H$71)*U$4/'Inser. dati e pres. risult.'!$C$22</f>
        <v>6.9952734553551621E-5</v>
      </c>
      <c r="X412" s="5">
        <f t="shared" si="195"/>
        <v>84.785280234602538</v>
      </c>
      <c r="Y412" s="2">
        <f>('Inser. dati e pres. risult.'!$C$15*'Inser. dati e pres. risult.'!$D$71/60+Y411)*EXP(-'Inser. dati e pres. risult.'!$D$76*(T412-T411))</f>
        <v>51.213599249811786</v>
      </c>
      <c r="Z412" s="8">
        <f>Y412/'Inser. dati e pres. risult.'!$C$22</f>
        <v>0.17659861810279925</v>
      </c>
      <c r="AA412" s="8">
        <f>Z412*'Inser. dati e pres. risult.'!$D$75</f>
        <v>7.9469378146259664E-2</v>
      </c>
      <c r="AB412" s="9">
        <f t="shared" si="196"/>
        <v>7.639369792732531E-2</v>
      </c>
      <c r="AC412" s="7">
        <f t="shared" si="197"/>
        <v>7.7920056076325617</v>
      </c>
      <c r="AD412" s="8">
        <f>AC412/'Inser. dati e pres. risult.'!$C$22</f>
        <v>2.6868984853905386E-2</v>
      </c>
      <c r="AE412" s="8">
        <f>AD412*'Inser. dati e pres. risult.'!$D$75</f>
        <v>1.2091043184257425E-2</v>
      </c>
      <c r="AF412" s="9">
        <f t="shared" si="198"/>
        <v>1.201824023821263E-2</v>
      </c>
      <c r="AG412" s="2">
        <f t="shared" si="217"/>
        <v>6.8166666666666664</v>
      </c>
      <c r="AH412" s="9">
        <f t="shared" si="209"/>
        <v>0.84268021362644607</v>
      </c>
      <c r="AI412" s="9">
        <f t="shared" si="210"/>
        <v>0.99744703420564407</v>
      </c>
      <c r="AJ412" s="35">
        <f t="shared" si="211"/>
        <v>-0.84308184565983313</v>
      </c>
      <c r="AL412" s="2">
        <f t="shared" si="212"/>
        <v>6.8166666666666664</v>
      </c>
      <c r="AM412" s="4">
        <f t="shared" si="199"/>
        <v>886.16666666666663</v>
      </c>
      <c r="AN412" s="7">
        <f>AN411-AN411*AM$4/'Inser. dati e pres. risult.'!$C$22+AO411</f>
        <v>4.6693948103943299</v>
      </c>
      <c r="AO412" s="6">
        <f>AN412*(1-'Inser. dati e pres. risult.'!$H$71)*AM$4/'Inser. dati e pres. risult.'!$C$22</f>
        <v>3.4886283066164568E-5</v>
      </c>
      <c r="AP412" s="5">
        <f t="shared" si="200"/>
        <v>95.330605189605677</v>
      </c>
      <c r="AQ412" s="2">
        <f>('Inser. dati e pres. risult.'!$C$15*'Inser. dati e pres. risult.'!$D$71/60+AQ411)*EXP(-'Inser. dati e pres. risult.'!$D$76*(AL412-AL411))</f>
        <v>51.213599249811786</v>
      </c>
      <c r="AR412" s="8">
        <f>AQ412/'Inser. dati e pres. risult.'!$C$22</f>
        <v>0.17659861810279925</v>
      </c>
      <c r="AS412" s="8">
        <f>AR412*'Inser. dati e pres. risult.'!$D$75</f>
        <v>7.9469378146259664E-2</v>
      </c>
      <c r="AT412" s="9">
        <f t="shared" si="201"/>
        <v>7.639369792732531E-2</v>
      </c>
      <c r="AU412" s="7">
        <f t="shared" si="202"/>
        <v>2.3913651455868608</v>
      </c>
      <c r="AV412" s="8">
        <f>AU412/'Inser. dati e pres. risult.'!$C$22</f>
        <v>8.2460867089202087E-3</v>
      </c>
      <c r="AW412" s="8">
        <f>AV412*'Inser. dati e pres. risult.'!$D$75</f>
        <v>3.7107390190140939E-3</v>
      </c>
      <c r="AX412" s="9">
        <f t="shared" si="203"/>
        <v>3.7038627349751385E-3</v>
      </c>
      <c r="AY412" s="2">
        <f t="shared" si="218"/>
        <v>6.8166666666666664</v>
      </c>
      <c r="AZ412" s="9">
        <f t="shared" si="213"/>
        <v>0.95151612193850477</v>
      </c>
      <c r="BA412" s="9">
        <f t="shared" si="214"/>
        <v>0.99744703420564407</v>
      </c>
      <c r="BB412" s="35">
        <f t="shared" si="215"/>
        <v>-0.95163989962077356</v>
      </c>
    </row>
    <row r="413" spans="1:54" x14ac:dyDescent="0.2">
      <c r="A413">
        <f t="shared" si="216"/>
        <v>410</v>
      </c>
      <c r="B413" s="2">
        <f t="shared" si="204"/>
        <v>6.833333333333333</v>
      </c>
      <c r="C413" s="4">
        <f t="shared" si="188"/>
        <v>1366.6666666666665</v>
      </c>
      <c r="D413" s="7">
        <f>D412-D412*$C$4/'Inser. dati e pres. risult.'!$C$22+E412</f>
        <v>0.8780957959360669</v>
      </c>
      <c r="E413" s="6">
        <f>D413*(1-'Inser. dati e pres. risult.'!$H$71)*C$4/'Inser. dati e pres. risult.'!$C$22</f>
        <v>1.0093055125701927E-5</v>
      </c>
      <c r="F413" s="5">
        <f t="shared" si="189"/>
        <v>99.121904204063938</v>
      </c>
      <c r="G413" s="2">
        <f>('Inser. dati e pres. risult.'!$C$15*'Inser. dati e pres. risult.'!$D$71/60+G412)*EXP(-'Inser. dati e pres. risult.'!$D$76*(B413-B412))</f>
        <v>51.215563426573063</v>
      </c>
      <c r="H413" s="8">
        <f>G413/'Inser. dati e pres. risult.'!$C$22</f>
        <v>0.17660539112611401</v>
      </c>
      <c r="I413" s="8">
        <f>H413*'Inser. dati e pres. risult.'!$D$75</f>
        <v>7.9472426006751307E-2</v>
      </c>
      <c r="J413" s="9">
        <f t="shared" si="190"/>
        <v>7.6396512946193318E-2</v>
      </c>
      <c r="K413" s="7">
        <f t="shared" si="191"/>
        <v>0.44972170931370792</v>
      </c>
      <c r="L413" s="8">
        <f>K413/'Inser. dati e pres. risult.'!$C$22</f>
        <v>1.5507645148748548E-3</v>
      </c>
      <c r="M413" s="8">
        <f>L413*'Inser. dati e pres. risult.'!$D$75</f>
        <v>6.9784403169368466E-4</v>
      </c>
      <c r="N413" s="9">
        <f t="shared" si="192"/>
        <v>6.9760059517764983E-4</v>
      </c>
      <c r="O413" s="2">
        <f t="shared" si="193"/>
        <v>6.833333333333333</v>
      </c>
      <c r="P413" s="9">
        <f t="shared" si="205"/>
        <v>0.9908686853853006</v>
      </c>
      <c r="Q413" s="9">
        <f t="shared" si="206"/>
        <v>0.99748378896810896</v>
      </c>
      <c r="R413" s="35">
        <f t="shared" si="207"/>
        <v>-0.99089166169986975</v>
      </c>
      <c r="T413" s="2">
        <f t="shared" si="208"/>
        <v>6.833333333333333</v>
      </c>
      <c r="U413" s="4">
        <f t="shared" si="194"/>
        <v>546.66666666666663</v>
      </c>
      <c r="V413" s="7">
        <f>V412-V412*U$4/'Inser. dati e pres. risult.'!$C$22+W412</f>
        <v>15.144836983578468</v>
      </c>
      <c r="W413" s="6">
        <f>V413*(1-'Inser. dati e pres. risult.'!$H$71)*U$4/'Inser. dati e pres. risult.'!$C$22</f>
        <v>6.9631434407257383E-5</v>
      </c>
      <c r="X413" s="5">
        <f t="shared" si="195"/>
        <v>84.855163016421528</v>
      </c>
      <c r="Y413" s="2">
        <f>('Inser. dati e pres. risult.'!$C$15*'Inser. dati e pres. risult.'!$D$71/60+Y412)*EXP(-'Inser. dati e pres. risult.'!$D$76*(T413-T412))</f>
        <v>51.215563426573063</v>
      </c>
      <c r="Z413" s="8">
        <f>Y413/'Inser. dati e pres. risult.'!$C$22</f>
        <v>0.17660539112611401</v>
      </c>
      <c r="AA413" s="8">
        <f>Z413*'Inser. dati e pres. risult.'!$D$75</f>
        <v>7.9472426006751307E-2</v>
      </c>
      <c r="AB413" s="9">
        <f t="shared" si="196"/>
        <v>7.6396512946193318E-2</v>
      </c>
      <c r="AC413" s="7">
        <f t="shared" si="197"/>
        <v>7.7565135911757253</v>
      </c>
      <c r="AD413" s="8">
        <f>AC413/'Inser. dati e pres. risult.'!$C$22</f>
        <v>2.6746598590261121E-2</v>
      </c>
      <c r="AE413" s="8">
        <f>AD413*'Inser. dati e pres. risult.'!$D$75</f>
        <v>1.2035969365617506E-2</v>
      </c>
      <c r="AF413" s="9">
        <f t="shared" si="198"/>
        <v>1.1963826811592138E-2</v>
      </c>
      <c r="AG413" s="2">
        <f t="shared" si="217"/>
        <v>6.833333333333333</v>
      </c>
      <c r="AH413" s="9">
        <f t="shared" si="209"/>
        <v>0.84339826059838152</v>
      </c>
      <c r="AI413" s="9">
        <f t="shared" si="210"/>
        <v>0.99748378896810896</v>
      </c>
      <c r="AJ413" s="35">
        <f t="shared" si="211"/>
        <v>-0.84379230362267721</v>
      </c>
      <c r="AL413" s="2">
        <f t="shared" si="212"/>
        <v>6.833333333333333</v>
      </c>
      <c r="AM413" s="4">
        <f t="shared" si="199"/>
        <v>888.33333333333326</v>
      </c>
      <c r="AN413" s="7">
        <f>AN412-AN412*AM$4/'Inser. dati e pres. risult.'!$C$22+AO412</f>
        <v>4.6345434136112313</v>
      </c>
      <c r="AO413" s="6">
        <f>AN413*(1-'Inser. dati e pres. risult.'!$H$71)*AM$4/'Inser. dati e pres. risult.'!$C$22</f>
        <v>3.4625899067210378E-5</v>
      </c>
      <c r="AP413" s="5">
        <f t="shared" si="200"/>
        <v>95.365456586388774</v>
      </c>
      <c r="AQ413" s="2">
        <f>('Inser. dati e pres. risult.'!$C$15*'Inser. dati e pres. risult.'!$D$71/60+AQ412)*EXP(-'Inser. dati e pres. risult.'!$D$76*(AL413-AL412))</f>
        <v>51.215563426573063</v>
      </c>
      <c r="AR413" s="8">
        <f>AQ413/'Inser. dati e pres. risult.'!$C$22</f>
        <v>0.17660539112611401</v>
      </c>
      <c r="AS413" s="8">
        <f>AR413*'Inser. dati e pres. risult.'!$D$75</f>
        <v>7.9472426006751307E-2</v>
      </c>
      <c r="AT413" s="9">
        <f t="shared" si="201"/>
        <v>7.6396512946193318E-2</v>
      </c>
      <c r="AU413" s="7">
        <f t="shared" si="202"/>
        <v>2.3736075215301242</v>
      </c>
      <c r="AV413" s="8">
        <f>AU413/'Inser. dati e pres. risult.'!$C$22</f>
        <v>8.1848535225176704E-3</v>
      </c>
      <c r="AW413" s="8">
        <f>AV413*'Inser. dati e pres. risult.'!$D$75</f>
        <v>3.6831840851329518E-3</v>
      </c>
      <c r="AX413" s="9">
        <f t="shared" si="203"/>
        <v>3.676409482552212E-3</v>
      </c>
      <c r="AY413" s="2">
        <f t="shared" si="218"/>
        <v>6.833333333333333</v>
      </c>
      <c r="AZ413" s="9">
        <f t="shared" si="213"/>
        <v>0.95187726061343225</v>
      </c>
      <c r="BA413" s="9">
        <f t="shared" si="214"/>
        <v>0.99748378896810896</v>
      </c>
      <c r="BB413" s="35">
        <f t="shared" si="215"/>
        <v>-0.95199834758116153</v>
      </c>
    </row>
    <row r="414" spans="1:54" x14ac:dyDescent="0.2">
      <c r="A414">
        <f t="shared" si="216"/>
        <v>411</v>
      </c>
      <c r="B414" s="2">
        <f t="shared" si="204"/>
        <v>6.85</v>
      </c>
      <c r="C414" s="4">
        <f t="shared" si="188"/>
        <v>1370</v>
      </c>
      <c r="D414" s="7">
        <f>D413-D413*$C$4/'Inser. dati e pres. risult.'!$C$22+E413</f>
        <v>0.86801283386549066</v>
      </c>
      <c r="E414" s="6">
        <f>D414*(1-'Inser. dati e pres. risult.'!$H$71)*C$4/'Inser. dati e pres. risult.'!$C$22</f>
        <v>9.9771590099481778E-6</v>
      </c>
      <c r="F414" s="5">
        <f t="shared" si="189"/>
        <v>99.131987166134508</v>
      </c>
      <c r="G414" s="2">
        <f>('Inser. dati e pres. risult.'!$C$15*'Inser. dati e pres. risult.'!$D$71/60+G413)*EXP(-'Inser. dati e pres. risult.'!$D$76*(B414-B413))</f>
        <v>51.217499328260985</v>
      </c>
      <c r="H414" s="8">
        <f>G414/'Inser. dati e pres. risult.'!$C$22</f>
        <v>0.17661206664917581</v>
      </c>
      <c r="I414" s="8">
        <f>H414*'Inser. dati e pres. risult.'!$D$75</f>
        <v>7.9475429992129115E-2</v>
      </c>
      <c r="J414" s="9">
        <f t="shared" si="190"/>
        <v>7.6399287433396079E-2</v>
      </c>
      <c r="K414" s="7">
        <f t="shared" si="191"/>
        <v>0.4445744673542768</v>
      </c>
      <c r="L414" s="8">
        <f>K414/'Inser. dati e pres. risult.'!$C$22</f>
        <v>1.53301540466992E-3</v>
      </c>
      <c r="M414" s="8">
        <f>L414*'Inser. dati e pres. risult.'!$D$75</f>
        <v>6.8985693210146402E-4</v>
      </c>
      <c r="N414" s="9">
        <f t="shared" si="192"/>
        <v>6.8961903551612025E-4</v>
      </c>
      <c r="O414" s="2">
        <f t="shared" si="193"/>
        <v>6.85</v>
      </c>
      <c r="P414" s="9">
        <f t="shared" si="205"/>
        <v>0.99097348864520074</v>
      </c>
      <c r="Q414" s="9">
        <f t="shared" si="206"/>
        <v>0.99752001452213912</v>
      </c>
      <c r="R414" s="35">
        <f t="shared" si="207"/>
        <v>-0.99099587426227642</v>
      </c>
      <c r="T414" s="2">
        <f t="shared" si="208"/>
        <v>6.85</v>
      </c>
      <c r="U414" s="4">
        <f t="shared" si="194"/>
        <v>548</v>
      </c>
      <c r="V414" s="7">
        <f>V413-V413*U$4/'Inser. dati e pres. risult.'!$C$22+W413</f>
        <v>15.075275180605617</v>
      </c>
      <c r="W414" s="6">
        <f>V414*(1-'Inser. dati e pres. risult.'!$H$71)*U$4/'Inser. dati e pres. risult.'!$C$22</f>
        <v>6.9311610025773007E-5</v>
      </c>
      <c r="X414" s="5">
        <f t="shared" si="195"/>
        <v>84.924724819394385</v>
      </c>
      <c r="Y414" s="2">
        <f>('Inser. dati e pres. risult.'!$C$15*'Inser. dati e pres. risult.'!$D$71/60+Y413)*EXP(-'Inser. dati e pres. risult.'!$D$76*(T414-T413))</f>
        <v>51.217499328260985</v>
      </c>
      <c r="Z414" s="8">
        <f>Y414/'Inser. dati e pres. risult.'!$C$22</f>
        <v>0.17661206664917581</v>
      </c>
      <c r="AA414" s="8">
        <f>Z414*'Inser. dati e pres. risult.'!$D$75</f>
        <v>7.9475429992129115E-2</v>
      </c>
      <c r="AB414" s="9">
        <f t="shared" si="196"/>
        <v>7.6399287433396079E-2</v>
      </c>
      <c r="AC414" s="7">
        <f t="shared" si="197"/>
        <v>7.7211789643601767</v>
      </c>
      <c r="AD414" s="8">
        <f>AC414/'Inser. dati e pres. risult.'!$C$22</f>
        <v>2.6624755049517852E-2</v>
      </c>
      <c r="AE414" s="8">
        <f>AD414*'Inser. dati e pres. risult.'!$D$75</f>
        <v>1.1981139772283033E-2</v>
      </c>
      <c r="AF414" s="9">
        <f t="shared" si="198"/>
        <v>1.1909651704830493E-2</v>
      </c>
      <c r="AG414" s="2">
        <f t="shared" si="217"/>
        <v>6.85</v>
      </c>
      <c r="AH414" s="9">
        <f t="shared" si="209"/>
        <v>0.84411305255676405</v>
      </c>
      <c r="AI414" s="9">
        <f t="shared" si="210"/>
        <v>0.99752001452213912</v>
      </c>
      <c r="AJ414" s="35">
        <f t="shared" si="211"/>
        <v>-0.84449964992261128</v>
      </c>
      <c r="AL414" s="2">
        <f t="shared" si="212"/>
        <v>6.85</v>
      </c>
      <c r="AM414" s="4">
        <f t="shared" si="199"/>
        <v>890.5</v>
      </c>
      <c r="AN414" s="7">
        <f>AN413-AN413*AM$4/'Inser. dati e pres. risult.'!$C$22+AO413</f>
        <v>4.5999521404430883</v>
      </c>
      <c r="AO414" s="6">
        <f>AN414*(1-'Inser. dati e pres. risult.'!$H$71)*AM$4/'Inser. dati e pres. risult.'!$C$22</f>
        <v>3.4367458520551841E-5</v>
      </c>
      <c r="AP414" s="5">
        <f t="shared" si="200"/>
        <v>95.400047859556906</v>
      </c>
      <c r="AQ414" s="2">
        <f>('Inser. dati e pres. risult.'!$C$15*'Inser. dati e pres. risult.'!$D$71/60+AQ413)*EXP(-'Inser. dati e pres. risult.'!$D$76*(AL414-AL413))</f>
        <v>51.217499328260985</v>
      </c>
      <c r="AR414" s="8">
        <f>AQ414/'Inser. dati e pres. risult.'!$C$22</f>
        <v>0.17661206664917581</v>
      </c>
      <c r="AS414" s="8">
        <f>AR414*'Inser. dati e pres. risult.'!$D$75</f>
        <v>7.9475429992129115E-2</v>
      </c>
      <c r="AT414" s="9">
        <f t="shared" si="201"/>
        <v>7.6399287433396079E-2</v>
      </c>
      <c r="AU414" s="7">
        <f t="shared" si="202"/>
        <v>2.3559804566317655</v>
      </c>
      <c r="AV414" s="8">
        <f>AU414/'Inser. dati e pres. risult.'!$C$22</f>
        <v>8.1240705401095358E-3</v>
      </c>
      <c r="AW414" s="8">
        <f>AV414*'Inser. dati e pres. risult.'!$D$75</f>
        <v>3.6558317430492914E-3</v>
      </c>
      <c r="AX414" s="9">
        <f t="shared" si="203"/>
        <v>3.6491573261748789E-3</v>
      </c>
      <c r="AY414" s="2">
        <f t="shared" si="218"/>
        <v>6.85</v>
      </c>
      <c r="AZ414" s="9">
        <f t="shared" si="213"/>
        <v>0.95223571516480221</v>
      </c>
      <c r="BA414" s="9">
        <f t="shared" si="214"/>
        <v>0.99752001452213912</v>
      </c>
      <c r="BB414" s="35">
        <f t="shared" si="215"/>
        <v>-0.95235416989755395</v>
      </c>
    </row>
    <row r="415" spans="1:54" x14ac:dyDescent="0.2">
      <c r="A415">
        <f t="shared" si="216"/>
        <v>412</v>
      </c>
      <c r="B415" s="2">
        <f t="shared" si="204"/>
        <v>6.8666666666666663</v>
      </c>
      <c r="C415" s="4">
        <f t="shared" si="188"/>
        <v>1373.3333333333333</v>
      </c>
      <c r="D415" s="7">
        <f>D414-D414*$C$4/'Inser. dati e pres. risult.'!$C$22+E414</f>
        <v>0.85804565201455241</v>
      </c>
      <c r="E415" s="6">
        <f>D415*(1-'Inser. dati e pres. risult.'!$H$71)*C$4/'Inser. dati e pres. risult.'!$C$22</f>
        <v>9.8625937013167041E-6</v>
      </c>
      <c r="F415" s="5">
        <f t="shared" si="189"/>
        <v>99.141954347985447</v>
      </c>
      <c r="G415" s="2">
        <f>('Inser. dati e pres. risult.'!$C$15*'Inser. dati e pres. risult.'!$D$71/60+G414)*EXP(-'Inser. dati e pres. risult.'!$D$76*(B415-B414))</f>
        <v>51.219407361906008</v>
      </c>
      <c r="H415" s="8">
        <f>G415/'Inser. dati e pres. risult.'!$C$22</f>
        <v>0.17661864607553796</v>
      </c>
      <c r="I415" s="8">
        <f>H415*'Inser. dati e pres. risult.'!$D$75</f>
        <v>7.9478390733992085E-2</v>
      </c>
      <c r="J415" s="9">
        <f t="shared" si="190"/>
        <v>7.6402021972642342E-2</v>
      </c>
      <c r="K415" s="7">
        <f t="shared" si="191"/>
        <v>0.43948589785645609</v>
      </c>
      <c r="L415" s="8">
        <f>K415/'Inser. dati e pres. risult.'!$C$22</f>
        <v>1.5154686132981244E-3</v>
      </c>
      <c r="M415" s="8">
        <f>L415*'Inser. dati e pres. risult.'!$D$75</f>
        <v>6.8196087598415599E-4</v>
      </c>
      <c r="N415" s="9">
        <f t="shared" si="192"/>
        <v>6.8172839351698933E-4</v>
      </c>
      <c r="O415" s="2">
        <f t="shared" si="193"/>
        <v>6.8666666666666663</v>
      </c>
      <c r="P415" s="9">
        <f t="shared" si="205"/>
        <v>0.99107708963826768</v>
      </c>
      <c r="Q415" s="9">
        <f t="shared" si="206"/>
        <v>0.99755571848902524</v>
      </c>
      <c r="R415" s="35">
        <f t="shared" si="207"/>
        <v>-0.99109889974308896</v>
      </c>
      <c r="T415" s="2">
        <f t="shared" si="208"/>
        <v>6.8666666666666663</v>
      </c>
      <c r="U415" s="4">
        <f t="shared" si="194"/>
        <v>549.33333333333326</v>
      </c>
      <c r="V415" s="7">
        <f>V414-V414*U$4/'Inser. dati e pres. risult.'!$C$22+W414</f>
        <v>15.006032882189871</v>
      </c>
      <c r="W415" s="6">
        <f>V415*(1-'Inser. dati e pres. risult.'!$H$71)*U$4/'Inser. dati e pres. risult.'!$C$22</f>
        <v>6.8993254630758083E-5</v>
      </c>
      <c r="X415" s="5">
        <f t="shared" si="195"/>
        <v>84.993967117810129</v>
      </c>
      <c r="Y415" s="2">
        <f>('Inser. dati e pres. risult.'!$C$15*'Inser. dati e pres. risult.'!$D$71/60+Y414)*EXP(-'Inser. dati e pres. risult.'!$D$76*(T415-T414))</f>
        <v>51.219407361906008</v>
      </c>
      <c r="Z415" s="8">
        <f>Y415/'Inser. dati e pres. risult.'!$C$22</f>
        <v>0.17661864607553796</v>
      </c>
      <c r="AA415" s="8">
        <f>Z415*'Inser. dati e pres. risult.'!$D$75</f>
        <v>7.9478390733992085E-2</v>
      </c>
      <c r="AB415" s="9">
        <f t="shared" si="196"/>
        <v>7.6402021972642342E-2</v>
      </c>
      <c r="AC415" s="7">
        <f t="shared" si="197"/>
        <v>7.6860011107903947</v>
      </c>
      <c r="AD415" s="8">
        <f>AC415/'Inser. dati e pres. risult.'!$C$22</f>
        <v>2.6503452106173775E-2</v>
      </c>
      <c r="AE415" s="8">
        <f>AD415*'Inser. dati e pres. risult.'!$D$75</f>
        <v>1.1926553447778199E-2</v>
      </c>
      <c r="AF415" s="9">
        <f t="shared" si="198"/>
        <v>1.185571401232155E-2</v>
      </c>
      <c r="AG415" s="2">
        <f t="shared" si="217"/>
        <v>6.8666666666666663</v>
      </c>
      <c r="AH415" s="9">
        <f t="shared" si="209"/>
        <v>0.84482460403251125</v>
      </c>
      <c r="AI415" s="9">
        <f t="shared" si="210"/>
        <v>0.99755571848902524</v>
      </c>
      <c r="AJ415" s="35">
        <f t="shared" si="211"/>
        <v>-0.84520389638383275</v>
      </c>
      <c r="AL415" s="2">
        <f t="shared" si="212"/>
        <v>6.8666666666666663</v>
      </c>
      <c r="AM415" s="4">
        <f t="shared" si="199"/>
        <v>892.66666666666663</v>
      </c>
      <c r="AN415" s="7">
        <f>AN414-AN414*AM$4/'Inser. dati e pres. risult.'!$C$22+AO414</f>
        <v>4.5656190493810573</v>
      </c>
      <c r="AO415" s="6">
        <f>AN415*(1-'Inser. dati e pres. risult.'!$H$71)*AM$4/'Inser. dati e pres. risult.'!$C$22</f>
        <v>3.4110946920663107E-5</v>
      </c>
      <c r="AP415" s="5">
        <f t="shared" si="200"/>
        <v>95.434380950618944</v>
      </c>
      <c r="AQ415" s="2">
        <f>('Inser. dati e pres. risult.'!$C$15*'Inser. dati e pres. risult.'!$D$71/60+AQ414)*EXP(-'Inser. dati e pres. risult.'!$D$76*(AL415-AL414))</f>
        <v>51.219407361906008</v>
      </c>
      <c r="AR415" s="8">
        <f>AQ415/'Inser. dati e pres. risult.'!$C$22</f>
        <v>0.17661864607553796</v>
      </c>
      <c r="AS415" s="8">
        <f>AR415*'Inser. dati e pres. risult.'!$D$75</f>
        <v>7.9478390733992085E-2</v>
      </c>
      <c r="AT415" s="9">
        <f t="shared" si="201"/>
        <v>7.6402021972642342E-2</v>
      </c>
      <c r="AU415" s="7">
        <f t="shared" si="202"/>
        <v>2.3384830194952646</v>
      </c>
      <c r="AV415" s="8">
        <f>AU415/'Inser. dati e pres. risult.'!$C$22</f>
        <v>8.0637345499836709E-3</v>
      </c>
      <c r="AW415" s="8">
        <f>AV415*'Inser. dati e pres. risult.'!$D$75</f>
        <v>3.6286805474926519E-3</v>
      </c>
      <c r="AX415" s="9">
        <f t="shared" si="203"/>
        <v>3.622104842350482E-3</v>
      </c>
      <c r="AY415" s="2">
        <f t="shared" si="218"/>
        <v>6.8666666666666663</v>
      </c>
      <c r="AZ415" s="9">
        <f t="shared" si="213"/>
        <v>0.95259150544932614</v>
      </c>
      <c r="BA415" s="9">
        <f t="shared" si="214"/>
        <v>0.99755571848902524</v>
      </c>
      <c r="BB415" s="35">
        <f t="shared" si="215"/>
        <v>-0.95270738515601949</v>
      </c>
    </row>
    <row r="416" spans="1:54" x14ac:dyDescent="0.2">
      <c r="A416">
        <f t="shared" si="216"/>
        <v>413</v>
      </c>
      <c r="B416" s="2">
        <f t="shared" si="204"/>
        <v>6.8833333333333337</v>
      </c>
      <c r="C416" s="4">
        <f t="shared" si="188"/>
        <v>1376.6666666666667</v>
      </c>
      <c r="D416" s="7">
        <f>D415-D415*$C$4/'Inser. dati e pres. risult.'!$C$22+E415</f>
        <v>0.84819292090693699</v>
      </c>
      <c r="E416" s="6">
        <f>D416*(1-'Inser. dati e pres. risult.'!$H$71)*C$4/'Inser. dati e pres. risult.'!$C$22</f>
        <v>9.7493439184705499E-6</v>
      </c>
      <c r="F416" s="5">
        <f t="shared" si="189"/>
        <v>99.151807079093061</v>
      </c>
      <c r="G416" s="2">
        <f>('Inser. dati e pres. risult.'!$C$15*'Inser. dati e pres. risult.'!$D$71/60+G415)*EXP(-'Inser. dati e pres. risult.'!$D$76*(B416-B415))</f>
        <v>51.221287928679203</v>
      </c>
      <c r="H416" s="8">
        <f>G416/'Inser. dati e pres. risult.'!$C$22</f>
        <v>0.17662513078854897</v>
      </c>
      <c r="I416" s="8">
        <f>H416*'Inser. dati e pres. risult.'!$D$75</f>
        <v>7.9481308854847041E-2</v>
      </c>
      <c r="J416" s="9">
        <f t="shared" si="190"/>
        <v>7.6404717139231138E-2</v>
      </c>
      <c r="K416" s="7">
        <f t="shared" si="191"/>
        <v>0.43445533820841647</v>
      </c>
      <c r="L416" s="8">
        <f>K416/'Inser. dati e pres. risult.'!$C$22</f>
        <v>1.4981218558910913E-3</v>
      </c>
      <c r="M416" s="8">
        <f>L416*'Inser. dati e pres. risult.'!$D$75</f>
        <v>6.7415483515099117E-4</v>
      </c>
      <c r="N416" s="9">
        <f t="shared" si="192"/>
        <v>6.7392764383700232E-4</v>
      </c>
      <c r="O416" s="2">
        <f t="shared" si="193"/>
        <v>6.8833333333333337</v>
      </c>
      <c r="P416" s="9">
        <f t="shared" si="205"/>
        <v>0.99117950214240158</v>
      </c>
      <c r="Q416" s="9">
        <f t="shared" si="206"/>
        <v>0.99759090838025477</v>
      </c>
      <c r="R416" s="35">
        <f t="shared" si="207"/>
        <v>-0.9912007515298723</v>
      </c>
      <c r="T416" s="2">
        <f t="shared" si="208"/>
        <v>6.8833333333333337</v>
      </c>
      <c r="U416" s="4">
        <f t="shared" si="194"/>
        <v>550.66666666666674</v>
      </c>
      <c r="V416" s="7">
        <f>V415-V415*U$4/'Inser. dati e pres. risult.'!$C$22+W415</f>
        <v>14.937108620813744</v>
      </c>
      <c r="W416" s="6">
        <f>V416*(1-'Inser. dati e pres. risult.'!$H$71)*U$4/'Inser. dati e pres. risult.'!$C$22</f>
        <v>6.8676361475005775E-5</v>
      </c>
      <c r="X416" s="5">
        <f t="shared" si="195"/>
        <v>85.062891379186254</v>
      </c>
      <c r="Y416" s="2">
        <f>('Inser. dati e pres. risult.'!$C$15*'Inser. dati e pres. risult.'!$D$71/60+Y415)*EXP(-'Inser. dati e pres. risult.'!$D$76*(T416-T415))</f>
        <v>51.221287928679203</v>
      </c>
      <c r="Z416" s="8">
        <f>Y416/'Inser. dati e pres. risult.'!$C$22</f>
        <v>0.17662513078854897</v>
      </c>
      <c r="AA416" s="8">
        <f>Z416*'Inser. dati e pres. risult.'!$D$75</f>
        <v>7.9481308854847041E-2</v>
      </c>
      <c r="AB416" s="9">
        <f t="shared" si="196"/>
        <v>7.6404717139231138E-2</v>
      </c>
      <c r="AC416" s="7">
        <f t="shared" si="197"/>
        <v>7.6509794148865709</v>
      </c>
      <c r="AD416" s="8">
        <f>AC416/'Inser. dati e pres. risult.'!$C$22</f>
        <v>2.6382687637539898E-2</v>
      </c>
      <c r="AE416" s="8">
        <f>AD416*'Inser. dati e pres. risult.'!$D$75</f>
        <v>1.1872209436892954E-2</v>
      </c>
      <c r="AF416" s="9">
        <f t="shared" si="198"/>
        <v>1.180201282933202E-2</v>
      </c>
      <c r="AG416" s="2">
        <f t="shared" si="217"/>
        <v>6.8833333333333337</v>
      </c>
      <c r="AH416" s="9">
        <f t="shared" si="209"/>
        <v>0.84553292949406</v>
      </c>
      <c r="AI416" s="9">
        <f t="shared" si="210"/>
        <v>0.99759090838025477</v>
      </c>
      <c r="AJ416" s="35">
        <f t="shared" si="211"/>
        <v>-0.84590505481914247</v>
      </c>
      <c r="AL416" s="2">
        <f t="shared" si="212"/>
        <v>6.8833333333333337</v>
      </c>
      <c r="AM416" s="4">
        <f t="shared" si="199"/>
        <v>894.83333333333337</v>
      </c>
      <c r="AN416" s="7">
        <f>AN415-AN415*AM$4/'Inser. dati e pres. risult.'!$C$22+AO415</f>
        <v>4.5315422134073149</v>
      </c>
      <c r="AO416" s="6">
        <f>AN416*(1-'Inser. dati e pres. risult.'!$H$71)*AM$4/'Inser. dati e pres. risult.'!$C$22</f>
        <v>3.3856349870284568E-5</v>
      </c>
      <c r="AP416" s="5">
        <f t="shared" si="200"/>
        <v>95.46845778659268</v>
      </c>
      <c r="AQ416" s="2">
        <f>('Inser. dati e pres. risult.'!$C$15*'Inser. dati e pres. risult.'!$D$71/60+AQ415)*EXP(-'Inser. dati e pres. risult.'!$D$76*(AL416-AL415))</f>
        <v>51.221287928679203</v>
      </c>
      <c r="AR416" s="8">
        <f>AQ416/'Inser. dati e pres. risult.'!$C$22</f>
        <v>0.17662513078854897</v>
      </c>
      <c r="AS416" s="8">
        <f>AR416*'Inser. dati e pres. risult.'!$D$75</f>
        <v>7.9481308854847041E-2</v>
      </c>
      <c r="AT416" s="9">
        <f t="shared" si="201"/>
        <v>7.6404717139231138E-2</v>
      </c>
      <c r="AU416" s="7">
        <f t="shared" si="202"/>
        <v>2.3211142847390032</v>
      </c>
      <c r="AV416" s="8">
        <f>AU416/'Inser. dati e pres. risult.'!$C$22</f>
        <v>8.0038423611689773E-3</v>
      </c>
      <c r="AW416" s="8">
        <f>AV416*'Inser. dati e pres. risult.'!$D$75</f>
        <v>3.60172906252604E-3</v>
      </c>
      <c r="AX416" s="9">
        <f t="shared" si="203"/>
        <v>3.5952506166090359E-3</v>
      </c>
      <c r="AY416" s="2">
        <f t="shared" si="218"/>
        <v>6.8833333333333337</v>
      </c>
      <c r="AZ416" s="9">
        <f t="shared" si="213"/>
        <v>0.95294465117831051</v>
      </c>
      <c r="BA416" s="9">
        <f t="shared" si="214"/>
        <v>0.99759090838025477</v>
      </c>
      <c r="BB416" s="35">
        <f t="shared" si="215"/>
        <v>-0.95305801182482108</v>
      </c>
    </row>
    <row r="417" spans="1:54" x14ac:dyDescent="0.2">
      <c r="A417">
        <f t="shared" si="216"/>
        <v>414</v>
      </c>
      <c r="B417" s="2">
        <f t="shared" si="204"/>
        <v>6.9</v>
      </c>
      <c r="C417" s="4">
        <f t="shared" si="188"/>
        <v>1380</v>
      </c>
      <c r="D417" s="7">
        <f>D416-D416*$C$4/'Inser. dati e pres. risult.'!$C$22+E416</f>
        <v>0.83845332633238501</v>
      </c>
      <c r="E417" s="6">
        <f>D417*(1-'Inser. dati e pres. risult.'!$H$71)*C$4/'Inser. dati e pres. risult.'!$C$22</f>
        <v>9.6373945555446651E-6</v>
      </c>
      <c r="F417" s="5">
        <f t="shared" si="189"/>
        <v>99.161546673667615</v>
      </c>
      <c r="G417" s="2">
        <f>('Inser. dati e pres. risult.'!$C$15*'Inser. dati e pres. risult.'!$D$71/60+G416)*EXP(-'Inser. dati e pres. risult.'!$D$76*(B417-B416))</f>
        <v>51.223141423976735</v>
      </c>
      <c r="H417" s="8">
        <f>G417/'Inser. dati e pres. risult.'!$C$22</f>
        <v>0.1766315221516439</v>
      </c>
      <c r="I417" s="8">
        <f>H417*'Inser. dati e pres. risult.'!$D$75</f>
        <v>7.9484184968239766E-2</v>
      </c>
      <c r="J417" s="9">
        <f t="shared" si="190"/>
        <v>7.6407373500173681E-2</v>
      </c>
      <c r="K417" s="7">
        <f t="shared" si="191"/>
        <v>0.4294821331212747</v>
      </c>
      <c r="L417" s="8">
        <f>K417/'Inser. dati e pres. risult.'!$C$22</f>
        <v>1.4809728728319817E-3</v>
      </c>
      <c r="M417" s="8">
        <f>L417*'Inser. dati e pres. risult.'!$D$75</f>
        <v>6.6643779277439179E-4</v>
      </c>
      <c r="N417" s="9">
        <f t="shared" si="192"/>
        <v>6.6621577243219932E-4</v>
      </c>
      <c r="O417" s="2">
        <f t="shared" si="193"/>
        <v>6.9</v>
      </c>
      <c r="P417" s="9">
        <f t="shared" si="205"/>
        <v>0.99128073977793929</v>
      </c>
      <c r="Q417" s="9">
        <f t="shared" si="206"/>
        <v>0.99762559159910402</v>
      </c>
      <c r="R417" s="35">
        <f t="shared" si="207"/>
        <v>-0.9913014428626602</v>
      </c>
      <c r="T417" s="2">
        <f t="shared" si="208"/>
        <v>6.9</v>
      </c>
      <c r="U417" s="4">
        <f t="shared" si="194"/>
        <v>552</v>
      </c>
      <c r="V417" s="7">
        <f>V416-V416*U$4/'Inser. dati e pres. risult.'!$C$22+W416</f>
        <v>14.868500935700212</v>
      </c>
      <c r="W417" s="6">
        <f>V417*(1-'Inser. dati e pres. risult.'!$H$71)*U$4/'Inser. dati e pres. risult.'!$C$22</f>
        <v>6.8360923842299877E-5</v>
      </c>
      <c r="X417" s="5">
        <f t="shared" si="195"/>
        <v>85.131499064299788</v>
      </c>
      <c r="Y417" s="2">
        <f>('Inser. dati e pres. risult.'!$C$15*'Inser. dati e pres. risult.'!$D$71/60+Y416)*EXP(-'Inser. dati e pres. risult.'!$D$76*(T417-T416))</f>
        <v>51.223141423976735</v>
      </c>
      <c r="Z417" s="8">
        <f>Y417/'Inser. dati e pres. risult.'!$C$22</f>
        <v>0.1766315221516439</v>
      </c>
      <c r="AA417" s="8">
        <f>Z417*'Inser. dati e pres. risult.'!$D$75</f>
        <v>7.9484184968239766E-2</v>
      </c>
      <c r="AB417" s="9">
        <f t="shared" si="196"/>
        <v>7.6407373500173681E-2</v>
      </c>
      <c r="AC417" s="7">
        <f t="shared" si="197"/>
        <v>7.6161132619190228</v>
      </c>
      <c r="AD417" s="8">
        <f>AC417/'Inser. dati e pres. risult.'!$C$22</f>
        <v>2.6262459523858698E-2</v>
      </c>
      <c r="AE417" s="8">
        <f>AD417*'Inser. dati e pres. risult.'!$D$75</f>
        <v>1.1818106785736414E-2</v>
      </c>
      <c r="AF417" s="9">
        <f t="shared" si="198"/>
        <v>1.1748547252056873E-2</v>
      </c>
      <c r="AG417" s="2">
        <f t="shared" si="217"/>
        <v>6.9</v>
      </c>
      <c r="AH417" s="9">
        <f t="shared" si="209"/>
        <v>0.84623804334760744</v>
      </c>
      <c r="AI417" s="9">
        <f t="shared" si="210"/>
        <v>0.99762559159910402</v>
      </c>
      <c r="AJ417" s="35">
        <f t="shared" si="211"/>
        <v>-0.84660313702922108</v>
      </c>
      <c r="AL417" s="2">
        <f t="shared" si="212"/>
        <v>6.9</v>
      </c>
      <c r="AM417" s="4">
        <f t="shared" si="199"/>
        <v>897</v>
      </c>
      <c r="AN417" s="7">
        <f>AN416-AN416*AM$4/'Inser. dati e pres. risult.'!$C$22+AO416</f>
        <v>4.4977197198869003</v>
      </c>
      <c r="AO417" s="6">
        <f>AN417*(1-'Inser. dati e pres. risult.'!$H$71)*AM$4/'Inser. dati e pres. risult.'!$C$22</f>
        <v>3.3603653079614798E-5</v>
      </c>
      <c r="AP417" s="5">
        <f t="shared" si="200"/>
        <v>95.502280280113098</v>
      </c>
      <c r="AQ417" s="2">
        <f>('Inser. dati e pres. risult.'!$C$15*'Inser. dati e pres. risult.'!$D$71/60+AQ416)*EXP(-'Inser. dati e pres. risult.'!$D$76*(AL417-AL416))</f>
        <v>51.223141423976735</v>
      </c>
      <c r="AR417" s="8">
        <f>AQ417/'Inser. dati e pres. risult.'!$C$22</f>
        <v>0.1766315221516439</v>
      </c>
      <c r="AS417" s="8">
        <f>AR417*'Inser. dati e pres. risult.'!$D$75</f>
        <v>7.9484184968239766E-2</v>
      </c>
      <c r="AT417" s="9">
        <f t="shared" si="201"/>
        <v>7.6407373500173681E-2</v>
      </c>
      <c r="AU417" s="7">
        <f t="shared" si="202"/>
        <v>2.3038733329717571</v>
      </c>
      <c r="AV417" s="8">
        <f>AU417/'Inser. dati e pres. risult.'!$C$22</f>
        <v>7.9443908033508866E-3</v>
      </c>
      <c r="AW417" s="8">
        <f>AV417*'Inser. dati e pres. risult.'!$D$75</f>
        <v>3.5749758615078991E-3</v>
      </c>
      <c r="AX417" s="9">
        <f t="shared" si="203"/>
        <v>3.5685932434699197E-3</v>
      </c>
      <c r="AY417" s="2">
        <f t="shared" si="218"/>
        <v>6.9</v>
      </c>
      <c r="AZ417" s="9">
        <f t="shared" si="213"/>
        <v>0.95329517191869173</v>
      </c>
      <c r="BA417" s="9">
        <f t="shared" si="214"/>
        <v>0.99762559159910402</v>
      </c>
      <c r="BB417" s="35">
        <f t="shared" si="215"/>
        <v>-0.95340606825485041</v>
      </c>
    </row>
    <row r="418" spans="1:54" x14ac:dyDescent="0.2">
      <c r="A418">
        <f t="shared" si="216"/>
        <v>415</v>
      </c>
      <c r="B418" s="2">
        <f t="shared" si="204"/>
        <v>6.916666666666667</v>
      </c>
      <c r="C418" s="4">
        <f t="shared" si="188"/>
        <v>1383.3333333333335</v>
      </c>
      <c r="D418" s="7">
        <f>D417-D417*$C$4/'Inser. dati e pres. risult.'!$C$22+E417</f>
        <v>0.82882556917139583</v>
      </c>
      <c r="E418" s="6">
        <f>D418*(1-'Inser. dati e pres. risult.'!$H$71)*C$4/'Inser. dati e pres. risult.'!$C$22</f>
        <v>9.5267306801309954E-6</v>
      </c>
      <c r="F418" s="5">
        <f t="shared" si="189"/>
        <v>99.1711744308286</v>
      </c>
      <c r="G418" s="2">
        <f>('Inser. dati e pres. risult.'!$C$15*'Inser. dati e pres. risult.'!$D$71/60+G417)*EXP(-'Inser. dati e pres. risult.'!$D$76*(B418-B417))</f>
        <v>51.224968237502786</v>
      </c>
      <c r="H418" s="8">
        <f>G418/'Inser. dati e pres. risult.'!$C$22</f>
        <v>0.1766378215086303</v>
      </c>
      <c r="I418" s="8">
        <f>H418*'Inser. dati e pres. risult.'!$D$75</f>
        <v>7.9487019678883636E-2</v>
      </c>
      <c r="J418" s="9">
        <f t="shared" si="190"/>
        <v>7.6409991614311834E-2</v>
      </c>
      <c r="K418" s="7">
        <f t="shared" si="191"/>
        <v>0.42456563455234919</v>
      </c>
      <c r="L418" s="8">
        <f>K418/'Inser. dati e pres. risult.'!$C$22</f>
        <v>1.4640194294908593E-3</v>
      </c>
      <c r="M418" s="8">
        <f>L418*'Inser. dati e pres. risult.'!$D$75</f>
        <v>6.5880874327088666E-4</v>
      </c>
      <c r="N418" s="9">
        <f t="shared" si="192"/>
        <v>6.5859177643989852E-4</v>
      </c>
      <c r="O418" s="2">
        <f t="shared" si="193"/>
        <v>6.916666666666667</v>
      </c>
      <c r="P418" s="9">
        <f t="shared" si="205"/>
        <v>0.99138081600945316</v>
      </c>
      <c r="Q418" s="9">
        <f t="shared" si="206"/>
        <v>0.99765977544218487</v>
      </c>
      <c r="R418" s="35">
        <f t="shared" si="207"/>
        <v>-0.99140098683549616</v>
      </c>
      <c r="T418" s="2">
        <f t="shared" si="208"/>
        <v>6.916666666666667</v>
      </c>
      <c r="U418" s="4">
        <f t="shared" si="194"/>
        <v>553.33333333333337</v>
      </c>
      <c r="V418" s="7">
        <f>V417-V417*U$4/'Inser. dati e pres. risult.'!$C$22+W417</f>
        <v>14.800208372781753</v>
      </c>
      <c r="W418" s="6">
        <f>V418*(1-'Inser. dati e pres. risult.'!$H$71)*U$4/'Inser. dati e pres. risult.'!$C$22</f>
        <v>6.8046935047272485E-5</v>
      </c>
      <c r="X418" s="5">
        <f t="shared" si="195"/>
        <v>85.199791627218247</v>
      </c>
      <c r="Y418" s="2">
        <f>('Inser. dati e pres. risult.'!$C$15*'Inser. dati e pres. risult.'!$D$71/60+Y417)*EXP(-'Inser. dati e pres. risult.'!$D$76*(T418-T417))</f>
        <v>51.224968237502786</v>
      </c>
      <c r="Z418" s="8">
        <f>Y418/'Inser. dati e pres. risult.'!$C$22</f>
        <v>0.1766378215086303</v>
      </c>
      <c r="AA418" s="8">
        <f>Z418*'Inser. dati e pres. risult.'!$D$75</f>
        <v>7.9487019678883636E-2</v>
      </c>
      <c r="AB418" s="9">
        <f t="shared" si="196"/>
        <v>7.6409991614311834E-2</v>
      </c>
      <c r="AC418" s="7">
        <f t="shared" si="197"/>
        <v>7.5814020380416807</v>
      </c>
      <c r="AD418" s="8">
        <f>AC418/'Inser. dati e pres. risult.'!$C$22</f>
        <v>2.6142765648419587E-2</v>
      </c>
      <c r="AE418" s="8">
        <f>AD418*'Inser. dati e pres. risult.'!$D$75</f>
        <v>1.1764244541788815E-2</v>
      </c>
      <c r="AF418" s="9">
        <f t="shared" si="198"/>
        <v>1.1695316377673071E-2</v>
      </c>
      <c r="AG418" s="2">
        <f t="shared" si="217"/>
        <v>6.916666666666667</v>
      </c>
      <c r="AH418" s="9">
        <f t="shared" si="209"/>
        <v>0.84693995993735327</v>
      </c>
      <c r="AI418" s="9">
        <f t="shared" si="210"/>
        <v>0.99765977544218487</v>
      </c>
      <c r="AJ418" s="35">
        <f t="shared" si="211"/>
        <v>-0.84729815480192805</v>
      </c>
      <c r="AL418" s="2">
        <f t="shared" si="212"/>
        <v>6.916666666666667</v>
      </c>
      <c r="AM418" s="4">
        <f t="shared" si="199"/>
        <v>899.16666666666674</v>
      </c>
      <c r="AN418" s="7">
        <f>AN417-AN417*AM$4/'Inser. dati e pres. risult.'!$C$22+AO417</f>
        <v>4.4641496704603654</v>
      </c>
      <c r="AO418" s="6">
        <f>AN418*(1-'Inser. dati e pres. risult.'!$H$71)*AM$4/'Inser. dati e pres. risult.'!$C$22</f>
        <v>3.3352842365508505E-5</v>
      </c>
      <c r="AP418" s="5">
        <f t="shared" si="200"/>
        <v>95.535850329539642</v>
      </c>
      <c r="AQ418" s="2">
        <f>('Inser. dati e pres. risult.'!$C$15*'Inser. dati e pres. risult.'!$D$71/60+AQ417)*EXP(-'Inser. dati e pres. risult.'!$D$76*(AL418-AL417))</f>
        <v>51.224968237502786</v>
      </c>
      <c r="AR418" s="8">
        <f>AQ418/'Inser. dati e pres. risult.'!$C$22</f>
        <v>0.1766378215086303</v>
      </c>
      <c r="AS418" s="8">
        <f>AR418*'Inser. dati e pres. risult.'!$D$75</f>
        <v>7.9487019678883636E-2</v>
      </c>
      <c r="AT418" s="9">
        <f t="shared" si="201"/>
        <v>7.6409991614311834E-2</v>
      </c>
      <c r="AU418" s="7">
        <f t="shared" si="202"/>
        <v>2.2867592507679073</v>
      </c>
      <c r="AV418" s="8">
        <f>AU418/'Inser. dati e pres. risult.'!$C$22</f>
        <v>7.8853767267858879E-3</v>
      </c>
      <c r="AW418" s="8">
        <f>AV418*'Inser. dati e pres. risult.'!$D$75</f>
        <v>3.5484195270536496E-3</v>
      </c>
      <c r="AX418" s="9">
        <f t="shared" si="203"/>
        <v>3.5421313264071275E-3</v>
      </c>
      <c r="AY418" s="2">
        <f t="shared" si="218"/>
        <v>6.916666666666667</v>
      </c>
      <c r="AZ418" s="9">
        <f t="shared" si="213"/>
        <v>0.95364308709407486</v>
      </c>
      <c r="BA418" s="9">
        <f t="shared" si="214"/>
        <v>0.99765977544218487</v>
      </c>
      <c r="BB418" s="35">
        <f t="shared" si="215"/>
        <v>-0.95375157268008171</v>
      </c>
    </row>
    <row r="419" spans="1:54" x14ac:dyDescent="0.2">
      <c r="A419">
        <f t="shared" si="216"/>
        <v>416</v>
      </c>
      <c r="B419" s="2">
        <f t="shared" si="204"/>
        <v>6.9333333333333336</v>
      </c>
      <c r="C419" s="4">
        <f t="shared" si="188"/>
        <v>1386.6666666666667</v>
      </c>
      <c r="D419" s="7">
        <f>D418-D418*$C$4/'Inser. dati e pres. risult.'!$C$22+E418</f>
        <v>0.81930836522194495</v>
      </c>
      <c r="E419" s="6">
        <f>D419*(1-'Inser. dati e pres. risult.'!$H$71)*C$4/'Inser. dati e pres. risult.'!$C$22</f>
        <v>9.417337531286732E-6</v>
      </c>
      <c r="F419" s="5">
        <f t="shared" si="189"/>
        <v>99.180691634778057</v>
      </c>
      <c r="G419" s="2">
        <f>('Inser. dati e pres. risult.'!$C$15*'Inser. dati e pres. risult.'!$D$71/60+G418)*EXP(-'Inser. dati e pres. risult.'!$D$76*(B419-B418))</f>
        <v>51.226768753351621</v>
      </c>
      <c r="H419" s="8">
        <f>G419/'Inser. dati e pres. risult.'!$C$22</f>
        <v>0.1766440301839711</v>
      </c>
      <c r="I419" s="8">
        <f>H419*'Inser. dati e pres. risult.'!$D$75</f>
        <v>7.9489813582786992E-2</v>
      </c>
      <c r="J419" s="9">
        <f t="shared" si="190"/>
        <v>7.6412572032436676E-2</v>
      </c>
      <c r="K419" s="7">
        <f t="shared" si="191"/>
        <v>0.41970520162911129</v>
      </c>
      <c r="L419" s="8">
        <f>K419/'Inser. dati e pres. risult.'!$C$22</f>
        <v>1.4472593159624528E-3</v>
      </c>
      <c r="M419" s="8">
        <f>L419*'Inser. dati e pres. risult.'!$D$75</f>
        <v>6.5126669218310376E-4</v>
      </c>
      <c r="N419" s="9">
        <f t="shared" si="192"/>
        <v>6.5105466406234491E-4</v>
      </c>
      <c r="O419" s="2">
        <f t="shared" si="193"/>
        <v>6.9333333333333336</v>
      </c>
      <c r="P419" s="9">
        <f t="shared" si="205"/>
        <v>0.99147974414752094</v>
      </c>
      <c r="Q419" s="9">
        <f t="shared" si="206"/>
        <v>0.99769346710099271</v>
      </c>
      <c r="R419" s="35">
        <f t="shared" si="207"/>
        <v>-0.9914993963979527</v>
      </c>
      <c r="T419" s="2">
        <f t="shared" si="208"/>
        <v>6.9333333333333336</v>
      </c>
      <c r="U419" s="4">
        <f t="shared" si="194"/>
        <v>554.66666666666674</v>
      </c>
      <c r="V419" s="7">
        <f>V418-V418*U$4/'Inser. dati e pres. risult.'!$C$22+W418</f>
        <v>14.732229484669528</v>
      </c>
      <c r="W419" s="6">
        <f>V419*(1-'Inser. dati e pres. risult.'!$H$71)*U$4/'Inser. dati e pres. risult.'!$C$22</f>
        <v>6.7734388435262253E-5</v>
      </c>
      <c r="X419" s="5">
        <f t="shared" si="195"/>
        <v>85.267770515330469</v>
      </c>
      <c r="Y419" s="2">
        <f>('Inser. dati e pres. risult.'!$C$15*'Inser. dati e pres. risult.'!$D$71/60+Y418)*EXP(-'Inser. dati e pres. risult.'!$D$76*(T419-T418))</f>
        <v>51.226768753351621</v>
      </c>
      <c r="Z419" s="8">
        <f>Y419/'Inser. dati e pres. risult.'!$C$22</f>
        <v>0.1766440301839711</v>
      </c>
      <c r="AA419" s="8">
        <f>Z419*'Inser. dati e pres. risult.'!$D$75</f>
        <v>7.9489813582786992E-2</v>
      </c>
      <c r="AB419" s="9">
        <f t="shared" si="196"/>
        <v>7.6412572032436676E-2</v>
      </c>
      <c r="AC419" s="7">
        <f t="shared" si="197"/>
        <v>7.5468451303247441</v>
      </c>
      <c r="AD419" s="8">
        <f>AC419/'Inser. dati e pres. risult.'!$C$22</f>
        <v>2.602360389767153E-2</v>
      </c>
      <c r="AE419" s="8">
        <f>AD419*'Inser. dati e pres. risult.'!$D$75</f>
        <v>1.1710621753952188E-2</v>
      </c>
      <c r="AF419" s="9">
        <f t="shared" si="198"/>
        <v>1.1642319304392523E-2</v>
      </c>
      <c r="AG419" s="2">
        <f t="shared" si="217"/>
        <v>6.9333333333333336</v>
      </c>
      <c r="AH419" s="9">
        <f t="shared" si="209"/>
        <v>0.84763869354573707</v>
      </c>
      <c r="AI419" s="9">
        <f t="shared" si="210"/>
        <v>0.99769346710099271</v>
      </c>
      <c r="AJ419" s="35">
        <f t="shared" si="211"/>
        <v>-0.84799011991160955</v>
      </c>
      <c r="AL419" s="2">
        <f t="shared" si="212"/>
        <v>6.9333333333333336</v>
      </c>
      <c r="AM419" s="4">
        <f t="shared" si="199"/>
        <v>901.33333333333337</v>
      </c>
      <c r="AN419" s="7">
        <f>AN418-AN418*AM$4/'Inser. dati e pres. risult.'!$C$22+AO418</f>
        <v>4.4308301809372219</v>
      </c>
      <c r="AO419" s="6">
        <f>AN419*(1-'Inser. dati e pres. risult.'!$H$71)*AM$4/'Inser. dati e pres. risult.'!$C$22</f>
        <v>3.3103903650680418E-5</v>
      </c>
      <c r="AP419" s="5">
        <f t="shared" si="200"/>
        <v>95.569169819062779</v>
      </c>
      <c r="AQ419" s="2">
        <f>('Inser. dati e pres. risult.'!$C$15*'Inser. dati e pres. risult.'!$D$71/60+AQ418)*EXP(-'Inser. dati e pres. risult.'!$D$76*(AL419-AL418))</f>
        <v>51.226768753351621</v>
      </c>
      <c r="AR419" s="8">
        <f>AQ419/'Inser. dati e pres. risult.'!$C$22</f>
        <v>0.1766440301839711</v>
      </c>
      <c r="AS419" s="8">
        <f>AR419*'Inser. dati e pres. risult.'!$D$75</f>
        <v>7.9489813582786992E-2</v>
      </c>
      <c r="AT419" s="9">
        <f t="shared" si="201"/>
        <v>7.6412572032436676E-2</v>
      </c>
      <c r="AU419" s="7">
        <f t="shared" si="202"/>
        <v>2.2697711306424218</v>
      </c>
      <c r="AV419" s="8">
        <f>AU419/'Inser. dati e pres. risult.'!$C$22</f>
        <v>7.826797002215247E-3</v>
      </c>
      <c r="AW419" s="8">
        <f>AV419*'Inser. dati e pres. risult.'!$D$75</f>
        <v>3.5220586509968612E-3</v>
      </c>
      <c r="AX419" s="9">
        <f t="shared" si="203"/>
        <v>3.5158634778149622E-3</v>
      </c>
      <c r="AY419" s="2">
        <f t="shared" si="218"/>
        <v>6.9333333333333336</v>
      </c>
      <c r="AZ419" s="9">
        <f t="shared" si="213"/>
        <v>0.95398841598575557</v>
      </c>
      <c r="BA419" s="9">
        <f t="shared" si="214"/>
        <v>0.99769346710099271</v>
      </c>
      <c r="BB419" s="35">
        <f t="shared" si="215"/>
        <v>-0.9540945432180199</v>
      </c>
    </row>
    <row r="420" spans="1:54" x14ac:dyDescent="0.2">
      <c r="A420">
        <f t="shared" si="216"/>
        <v>417</v>
      </c>
      <c r="B420" s="2">
        <f t="shared" si="204"/>
        <v>6.95</v>
      </c>
      <c r="C420" s="4">
        <f t="shared" si="188"/>
        <v>1390</v>
      </c>
      <c r="D420" s="7">
        <f>D419-D419*$C$4/'Inser. dati e pres. risult.'!$C$22+E419</f>
        <v>0.80990044502818948</v>
      </c>
      <c r="E420" s="6">
        <f>D420*(1-'Inser. dati e pres. risult.'!$H$71)*C$4/'Inser. dati e pres. risult.'!$C$22</f>
        <v>9.3092005175654053E-6</v>
      </c>
      <c r="F420" s="5">
        <f t="shared" si="189"/>
        <v>99.190099554971809</v>
      </c>
      <c r="G420" s="2">
        <f>('Inser. dati e pres. risult.'!$C$15*'Inser. dati e pres. risult.'!$D$71/60+G419)*EXP(-'Inser. dati e pres. risult.'!$D$76*(B420-B419))</f>
        <v>51.228543350088337</v>
      </c>
      <c r="H420" s="8">
        <f>G420/'Inser. dati e pres. risult.'!$C$22</f>
        <v>0.17665014948306323</v>
      </c>
      <c r="I420" s="8">
        <f>H420*'Inser. dati e pres. risult.'!$D$75</f>
        <v>7.9492567267378453E-2</v>
      </c>
      <c r="J420" s="9">
        <f t="shared" si="190"/>
        <v>7.641511529740419E-2</v>
      </c>
      <c r="K420" s="7">
        <f t="shared" si="191"/>
        <v>0.41490020057382437</v>
      </c>
      <c r="L420" s="8">
        <f>K420/'Inser. dati e pres. risult.'!$C$22</f>
        <v>1.430690346806291E-3</v>
      </c>
      <c r="M420" s="8">
        <f>L420*'Inser. dati e pres. risult.'!$D$75</f>
        <v>6.4381065606283099E-4</v>
      </c>
      <c r="N420" s="9">
        <f t="shared" si="192"/>
        <v>6.4360345445102496E-4</v>
      </c>
      <c r="O420" s="2">
        <f t="shared" si="193"/>
        <v>6.95</v>
      </c>
      <c r="P420" s="9">
        <f t="shared" si="205"/>
        <v>0.9915775373504816</v>
      </c>
      <c r="Q420" s="9">
        <f t="shared" si="206"/>
        <v>0.99772667366341705</v>
      </c>
      <c r="R420" s="35">
        <f t="shared" si="207"/>
        <v>-0.99159668435664172</v>
      </c>
      <c r="T420" s="2">
        <f t="shared" si="208"/>
        <v>6.95</v>
      </c>
      <c r="U420" s="4">
        <f t="shared" si="194"/>
        <v>556</v>
      </c>
      <c r="V420" s="7">
        <f>V419-V419*U$4/'Inser. dati e pres. risult.'!$C$22+W419</f>
        <v>14.664562830622701</v>
      </c>
      <c r="W420" s="6">
        <f>V420*(1-'Inser. dati e pres. risult.'!$H$71)*U$4/'Inser. dati e pres. risult.'!$C$22</f>
        <v>6.7423277382173391E-5</v>
      </c>
      <c r="X420" s="5">
        <f t="shared" si="195"/>
        <v>85.3354371693773</v>
      </c>
      <c r="Y420" s="2">
        <f>('Inser. dati e pres. risult.'!$C$15*'Inser. dati e pres. risult.'!$D$71/60+Y419)*EXP(-'Inser. dati e pres. risult.'!$D$76*(T420-T419))</f>
        <v>51.228543350088337</v>
      </c>
      <c r="Z420" s="8">
        <f>Y420/'Inser. dati e pres. risult.'!$C$22</f>
        <v>0.17665014948306323</v>
      </c>
      <c r="AA420" s="8">
        <f>Z420*'Inser. dati e pres. risult.'!$D$75</f>
        <v>7.9492567267378453E-2</v>
      </c>
      <c r="AB420" s="9">
        <f t="shared" si="196"/>
        <v>7.641511529740419E-2</v>
      </c>
      <c r="AC420" s="7">
        <f t="shared" si="197"/>
        <v>7.512441926786491</v>
      </c>
      <c r="AD420" s="8">
        <f>AC420/'Inser. dati e pres. risult.'!$C$22</f>
        <v>2.5904972161332727E-2</v>
      </c>
      <c r="AE420" s="8">
        <f>AD420*'Inser. dati e pres. risult.'!$D$75</f>
        <v>1.1657237472599728E-2</v>
      </c>
      <c r="AF420" s="9">
        <f t="shared" si="198"/>
        <v>1.1589555131513163E-2</v>
      </c>
      <c r="AG420" s="2">
        <f t="shared" si="217"/>
        <v>6.95</v>
      </c>
      <c r="AH420" s="9">
        <f t="shared" si="209"/>
        <v>0.84833425839368126</v>
      </c>
      <c r="AI420" s="9">
        <f t="shared" si="210"/>
        <v>0.99772667366341705</v>
      </c>
      <c r="AJ420" s="35">
        <f t="shared" si="211"/>
        <v>-0.8486790441184322</v>
      </c>
      <c r="AL420" s="2">
        <f t="shared" si="212"/>
        <v>6.95</v>
      </c>
      <c r="AM420" s="4">
        <f t="shared" si="199"/>
        <v>903.5</v>
      </c>
      <c r="AN420" s="7">
        <f>AN419-AN419*AM$4/'Inser. dati e pres. risult.'!$C$22+AO419</f>
        <v>4.3977593811901921</v>
      </c>
      <c r="AO420" s="6">
        <f>AN420*(1-'Inser. dati e pres. risult.'!$H$71)*AM$4/'Inser. dati e pres. risult.'!$C$22</f>
        <v>3.2856822962915254E-5</v>
      </c>
      <c r="AP420" s="5">
        <f t="shared" si="200"/>
        <v>95.602240618809802</v>
      </c>
      <c r="AQ420" s="2">
        <f>('Inser. dati e pres. risult.'!$C$15*'Inser. dati e pres. risult.'!$D$71/60+AQ419)*EXP(-'Inser. dati e pres. risult.'!$D$76*(AL420-AL419))</f>
        <v>51.228543350088337</v>
      </c>
      <c r="AR420" s="8">
        <f>AQ420/'Inser. dati e pres. risult.'!$C$22</f>
        <v>0.17665014948306323</v>
      </c>
      <c r="AS420" s="8">
        <f>AR420*'Inser. dati e pres. risult.'!$D$75</f>
        <v>7.9492567267378453E-2</v>
      </c>
      <c r="AT420" s="9">
        <f t="shared" si="201"/>
        <v>7.641511529740419E-2</v>
      </c>
      <c r="AU420" s="7">
        <f t="shared" si="202"/>
        <v>2.2529080710255944</v>
      </c>
      <c r="AV420" s="8">
        <f>AU420/'Inser. dati e pres. risult.'!$C$22</f>
        <v>7.7686485207779116E-3</v>
      </c>
      <c r="AW420" s="8">
        <f>AV420*'Inser. dati e pres. risult.'!$D$75</f>
        <v>3.4958918343500605E-3</v>
      </c>
      <c r="AX420" s="9">
        <f t="shared" si="203"/>
        <v>3.4897883189727308E-3</v>
      </c>
      <c r="AY420" s="2">
        <f t="shared" si="218"/>
        <v>6.95</v>
      </c>
      <c r="AZ420" s="9">
        <f t="shared" si="213"/>
        <v>0.95433117773374243</v>
      </c>
      <c r="BA420" s="9">
        <f t="shared" si="214"/>
        <v>0.99772667366341705</v>
      </c>
      <c r="BB420" s="35">
        <f t="shared" si="215"/>
        <v>-0.95443499787016106</v>
      </c>
    </row>
    <row r="421" spans="1:54" x14ac:dyDescent="0.2">
      <c r="A421">
        <f t="shared" si="216"/>
        <v>418</v>
      </c>
      <c r="B421" s="2">
        <f t="shared" si="204"/>
        <v>6.9666666666666668</v>
      </c>
      <c r="C421" s="4">
        <f t="shared" si="188"/>
        <v>1393.3333333333333</v>
      </c>
      <c r="D421" s="7">
        <f>D420-D420*$C$4/'Inser. dati e pres. risult.'!$C$22+E420</f>
        <v>0.80060055371114158</v>
      </c>
      <c r="E421" s="6">
        <f>D421*(1-'Inser. dati e pres. risult.'!$H$71)*C$4/'Inser. dati e pres. risult.'!$C$22</f>
        <v>9.2023052150706018E-6</v>
      </c>
      <c r="F421" s="5">
        <f t="shared" si="189"/>
        <v>99.199399446288865</v>
      </c>
      <c r="G421" s="2">
        <f>('Inser. dati e pres. risult.'!$C$15*'Inser. dati e pres. risult.'!$D$71/60+G420)*EXP(-'Inser. dati e pres. risult.'!$D$76*(B421-B420))</f>
        <v>51.230292400828432</v>
      </c>
      <c r="H421" s="8">
        <f>G421/'Inser. dati e pres. risult.'!$C$22</f>
        <v>0.17665618069251182</v>
      </c>
      <c r="I421" s="8">
        <f>H421*'Inser. dati e pres. risult.'!$D$75</f>
        <v>7.949528131163032E-2</v>
      </c>
      <c r="J421" s="9">
        <f t="shared" si="190"/>
        <v>7.6417621944250058E-2</v>
      </c>
      <c r="K421" s="7">
        <f t="shared" si="191"/>
        <v>0.4101500046288693</v>
      </c>
      <c r="L421" s="8">
        <f>K421/'Inser. dati e pres. risult.'!$C$22</f>
        <v>1.4143103607892045E-3</v>
      </c>
      <c r="M421" s="8">
        <f>L421*'Inser. dati e pres. risult.'!$D$75</f>
        <v>6.3643966235514202E-4</v>
      </c>
      <c r="N421" s="9">
        <f t="shared" si="192"/>
        <v>6.3623717759198062E-4</v>
      </c>
      <c r="O421" s="2">
        <f t="shared" si="193"/>
        <v>6.9666666666666668</v>
      </c>
      <c r="P421" s="9">
        <f t="shared" si="205"/>
        <v>0.99167420862617073</v>
      </c>
      <c r="Q421" s="9">
        <f t="shared" si="206"/>
        <v>0.99775940211524017</v>
      </c>
      <c r="R421" s="35">
        <f t="shared" si="207"/>
        <v>-0.99169286337671192</v>
      </c>
      <c r="T421" s="2">
        <f t="shared" si="208"/>
        <v>6.9666666666666668</v>
      </c>
      <c r="U421" s="4">
        <f t="shared" si="194"/>
        <v>557.33333333333337</v>
      </c>
      <c r="V421" s="7">
        <f>V420-V420*U$4/'Inser. dati e pres. risult.'!$C$22+W420</f>
        <v>14.59720697651791</v>
      </c>
      <c r="W421" s="6">
        <f>V421*(1-'Inser. dati e pres. risult.'!$H$71)*U$4/'Inser. dati e pres. risult.'!$C$22</f>
        <v>6.7113595294335276E-5</v>
      </c>
      <c r="X421" s="5">
        <f t="shared" si="195"/>
        <v>85.40279302348209</v>
      </c>
      <c r="Y421" s="2">
        <f>('Inser. dati e pres. risult.'!$C$15*'Inser. dati e pres. risult.'!$D$71/60+Y420)*EXP(-'Inser. dati e pres. risult.'!$D$76*(T421-T420))</f>
        <v>51.230292400828432</v>
      </c>
      <c r="Z421" s="8">
        <f>Y421/'Inser. dati e pres. risult.'!$C$22</f>
        <v>0.17665618069251182</v>
      </c>
      <c r="AA421" s="8">
        <f>Z421*'Inser. dati e pres. risult.'!$D$75</f>
        <v>7.949528131163032E-2</v>
      </c>
      <c r="AB421" s="9">
        <f t="shared" si="196"/>
        <v>7.6417621944250058E-2</v>
      </c>
      <c r="AC421" s="7">
        <f t="shared" si="197"/>
        <v>7.4781918164242533</v>
      </c>
      <c r="AD421" s="8">
        <f>AC421/'Inser. dati e pres. risult.'!$C$22</f>
        <v>2.5786868332497426E-2</v>
      </c>
      <c r="AE421" s="8">
        <f>AD421*'Inser. dati e pres. risult.'!$D$75</f>
        <v>1.1604090749623841E-2</v>
      </c>
      <c r="AF421" s="9">
        <f t="shared" si="198"/>
        <v>1.1537022959469234E-2</v>
      </c>
      <c r="AG421" s="2">
        <f t="shared" si="217"/>
        <v>6.9666666666666668</v>
      </c>
      <c r="AH421" s="9">
        <f t="shared" si="209"/>
        <v>0.84902666864082754</v>
      </c>
      <c r="AI421" s="9">
        <f t="shared" si="210"/>
        <v>0.99775940211524017</v>
      </c>
      <c r="AJ421" s="35">
        <f t="shared" si="211"/>
        <v>-0.84936493916772604</v>
      </c>
      <c r="AL421" s="2">
        <f t="shared" si="212"/>
        <v>6.9666666666666668</v>
      </c>
      <c r="AM421" s="4">
        <f t="shared" si="199"/>
        <v>905.66666666666663</v>
      </c>
      <c r="AN421" s="7">
        <f>AN420-AN420*AM$4/'Inser. dati e pres. risult.'!$C$22+AO420</f>
        <v>4.3649354150502395</v>
      </c>
      <c r="AO421" s="6">
        <f>AN421*(1-'Inser. dati e pres. risult.'!$H$71)*AM$4/'Inser. dati e pres. risult.'!$C$22</f>
        <v>3.2611586434283428E-5</v>
      </c>
      <c r="AP421" s="5">
        <f t="shared" si="200"/>
        <v>95.63506458494976</v>
      </c>
      <c r="AQ421" s="2">
        <f>('Inser. dati e pres. risult.'!$C$15*'Inser. dati e pres. risult.'!$D$71/60+AQ420)*EXP(-'Inser. dati e pres. risult.'!$D$76*(AL421-AL420))</f>
        <v>51.230292400828432</v>
      </c>
      <c r="AR421" s="8">
        <f>AQ421/'Inser. dati e pres. risult.'!$C$22</f>
        <v>0.17665618069251182</v>
      </c>
      <c r="AS421" s="8">
        <f>AR421*'Inser. dati e pres. risult.'!$D$75</f>
        <v>7.949528131163032E-2</v>
      </c>
      <c r="AT421" s="9">
        <f t="shared" si="201"/>
        <v>7.6417621944250058E-2</v>
      </c>
      <c r="AU421" s="7">
        <f t="shared" si="202"/>
        <v>2.2361691762375515</v>
      </c>
      <c r="AV421" s="8">
        <f>AU421/'Inser. dati e pres. risult.'!$C$22</f>
        <v>7.7109281939225912E-3</v>
      </c>
      <c r="AW421" s="8">
        <f>AV421*'Inser. dati e pres. risult.'!$D$75</f>
        <v>3.4699176872651661E-3</v>
      </c>
      <c r="AX421" s="9">
        <f t="shared" si="203"/>
        <v>3.4639044800089946E-3</v>
      </c>
      <c r="AY421" s="2">
        <f t="shared" si="218"/>
        <v>6.9666666666666668</v>
      </c>
      <c r="AZ421" s="9">
        <f t="shared" si="213"/>
        <v>0.95467139133777201</v>
      </c>
      <c r="BA421" s="9">
        <f t="shared" si="214"/>
        <v>0.99775940211524017</v>
      </c>
      <c r="BB421" s="35">
        <f t="shared" si="215"/>
        <v>-0.95477295452245969</v>
      </c>
    </row>
    <row r="422" spans="1:54" x14ac:dyDescent="0.2">
      <c r="A422">
        <f t="shared" si="216"/>
        <v>419</v>
      </c>
      <c r="B422" s="2">
        <f t="shared" si="204"/>
        <v>6.9833333333333334</v>
      </c>
      <c r="C422" s="4">
        <f t="shared" si="188"/>
        <v>1396.6666666666667</v>
      </c>
      <c r="D422" s="7">
        <f>D421-D421*$C$4/'Inser. dati e pres. risult.'!$C$22+E421</f>
        <v>0.79140745080128605</v>
      </c>
      <c r="E422" s="6">
        <f>D422*(1-'Inser. dati e pres. risult.'!$H$71)*C$4/'Inser. dati e pres. risult.'!$C$22</f>
        <v>9.0966373655320318E-6</v>
      </c>
      <c r="F422" s="5">
        <f t="shared" si="189"/>
        <v>99.208592549198713</v>
      </c>
      <c r="G422" s="2">
        <f>('Inser. dati e pres. risult.'!$C$15*'Inser. dati e pres. risult.'!$D$71/60+G421)*EXP(-'Inser. dati e pres. risult.'!$D$76*(B422-B421))</f>
        <v>51.232016273316262</v>
      </c>
      <c r="H422" s="8">
        <f>G422/'Inser. dati e pres. risult.'!$C$22</f>
        <v>0.17666212508040091</v>
      </c>
      <c r="I422" s="8">
        <f>H422*'Inser. dati e pres. risult.'!$D$75</f>
        <v>7.9497956286180407E-2</v>
      </c>
      <c r="J422" s="9">
        <f t="shared" si="190"/>
        <v>7.6420092500301906E-2</v>
      </c>
      <c r="K422" s="7">
        <f t="shared" si="191"/>
        <v>0.40545399398275223</v>
      </c>
      <c r="L422" s="8">
        <f>K422/'Inser. dati e pres. risult.'!$C$22</f>
        <v>1.3981172206301801E-3</v>
      </c>
      <c r="M422" s="8">
        <f>L422*'Inser. dati e pres. risult.'!$D$75</f>
        <v>6.2915274928358105E-4</v>
      </c>
      <c r="N422" s="9">
        <f t="shared" si="192"/>
        <v>6.2895487419267759E-4</v>
      </c>
      <c r="O422" s="2">
        <f t="shared" si="193"/>
        <v>6.9833333333333334</v>
      </c>
      <c r="P422" s="9">
        <f t="shared" si="205"/>
        <v>0.99176977083363005</v>
      </c>
      <c r="Q422" s="9">
        <f t="shared" si="206"/>
        <v>0.9977916593416033</v>
      </c>
      <c r="R422" s="35">
        <f t="shared" si="207"/>
        <v>-0.99178794598332598</v>
      </c>
      <c r="T422" s="2">
        <f t="shared" si="208"/>
        <v>6.9833333333333334</v>
      </c>
      <c r="U422" s="4">
        <f t="shared" si="194"/>
        <v>558.66666666666663</v>
      </c>
      <c r="V422" s="7">
        <f>V421-V421*U$4/'Inser. dati e pres. risult.'!$C$22+W421</f>
        <v>14.530160494818869</v>
      </c>
      <c r="W422" s="6">
        <f>V422*(1-'Inser. dati e pres. risult.'!$H$71)*U$4/'Inser. dati e pres. risult.'!$C$22</f>
        <v>6.6805335608362683E-5</v>
      </c>
      <c r="X422" s="5">
        <f t="shared" si="195"/>
        <v>85.469839505181127</v>
      </c>
      <c r="Y422" s="2">
        <f>('Inser. dati e pres. risult.'!$C$15*'Inser. dati e pres. risult.'!$D$71/60+Y421)*EXP(-'Inser. dati e pres. risult.'!$D$76*(T422-T421))</f>
        <v>51.232016273316262</v>
      </c>
      <c r="Z422" s="8">
        <f>Y422/'Inser. dati e pres. risult.'!$C$22</f>
        <v>0.17666212508040091</v>
      </c>
      <c r="AA422" s="8">
        <f>Z422*'Inser. dati e pres. risult.'!$D$75</f>
        <v>7.9497956286180407E-2</v>
      </c>
      <c r="AB422" s="9">
        <f t="shared" si="196"/>
        <v>7.6420092500301906E-2</v>
      </c>
      <c r="AC422" s="7">
        <f t="shared" si="197"/>
        <v>7.4440941892445736</v>
      </c>
      <c r="AD422" s="8">
        <f>AC422/'Inser. dati e pres. risult.'!$C$22</f>
        <v>2.5669290307739907E-2</v>
      </c>
      <c r="AE422" s="8">
        <f>AD422*'Inser. dati e pres. risult.'!$D$75</f>
        <v>1.1551180638482959E-2</v>
      </c>
      <c r="AF422" s="9">
        <f t="shared" si="198"/>
        <v>1.1484721889879923E-2</v>
      </c>
      <c r="AG422" s="2">
        <f t="shared" si="217"/>
        <v>6.9833333333333334</v>
      </c>
      <c r="AH422" s="9">
        <f t="shared" si="209"/>
        <v>0.84971593838577797</v>
      </c>
      <c r="AI422" s="9">
        <f t="shared" si="210"/>
        <v>0.9977916593416033</v>
      </c>
      <c r="AJ422" s="35">
        <f t="shared" si="211"/>
        <v>-0.8500478167893496</v>
      </c>
      <c r="AL422" s="2">
        <f t="shared" si="212"/>
        <v>6.9833333333333334</v>
      </c>
      <c r="AM422" s="4">
        <f t="shared" si="199"/>
        <v>907.83333333333337</v>
      </c>
      <c r="AN422" s="7">
        <f>AN421-AN421*AM$4/'Inser. dati e pres. risult.'!$C$22+AO421</f>
        <v>4.33235644020239</v>
      </c>
      <c r="AO422" s="6">
        <f>AN422*(1-'Inser. dati e pres. risult.'!$H$71)*AM$4/'Inser. dati e pres. risult.'!$C$22</f>
        <v>3.2368180300362706E-5</v>
      </c>
      <c r="AP422" s="5">
        <f t="shared" si="200"/>
        <v>95.667643559797611</v>
      </c>
      <c r="AQ422" s="2">
        <f>('Inser. dati e pres. risult.'!$C$15*'Inser. dati e pres. risult.'!$D$71/60+AQ421)*EXP(-'Inser. dati e pres. risult.'!$D$76*(AL422-AL421))</f>
        <v>51.232016273316262</v>
      </c>
      <c r="AR422" s="8">
        <f>AQ422/'Inser. dati e pres. risult.'!$C$22</f>
        <v>0.17666212508040091</v>
      </c>
      <c r="AS422" s="8">
        <f>AR422*'Inser. dati e pres. risult.'!$D$75</f>
        <v>7.9497956286180407E-2</v>
      </c>
      <c r="AT422" s="9">
        <f t="shared" si="201"/>
        <v>7.6420092500301906E-2</v>
      </c>
      <c r="AU422" s="7">
        <f t="shared" si="202"/>
        <v>2.2195535564625537</v>
      </c>
      <c r="AV422" s="8">
        <f>AU422/'Inser. dati e pres. risult.'!$C$22</f>
        <v>7.6536329533191507E-3</v>
      </c>
      <c r="AW422" s="8">
        <f>AV422*'Inser. dati e pres. risult.'!$D$75</f>
        <v>3.4441348289936178E-3</v>
      </c>
      <c r="AX422" s="9">
        <f t="shared" si="203"/>
        <v>3.4382105998663759E-3</v>
      </c>
      <c r="AY422" s="2">
        <f t="shared" si="218"/>
        <v>6.9833333333333334</v>
      </c>
      <c r="AZ422" s="9">
        <f t="shared" si="213"/>
        <v>0.95500907565830551</v>
      </c>
      <c r="BA422" s="9">
        <f t="shared" si="214"/>
        <v>0.9977916593416033</v>
      </c>
      <c r="BB422" s="35">
        <f t="shared" si="215"/>
        <v>-0.95510843094578812</v>
      </c>
    </row>
    <row r="423" spans="1:54" x14ac:dyDescent="0.2">
      <c r="A423">
        <f t="shared" si="216"/>
        <v>420</v>
      </c>
      <c r="B423" s="2">
        <f t="shared" si="204"/>
        <v>7</v>
      </c>
      <c r="C423" s="4">
        <f t="shared" si="188"/>
        <v>1400</v>
      </c>
      <c r="D423" s="7">
        <f>D422-D422*$C$4/'Inser. dati e pres. risult.'!$C$22+E422</f>
        <v>0.78231991007311952</v>
      </c>
      <c r="E423" s="6">
        <f>D423*(1-'Inser. dati e pres. risult.'!$H$71)*C$4/'Inser. dati e pres. risult.'!$C$22</f>
        <v>8.9921828744036811E-6</v>
      </c>
      <c r="F423" s="5">
        <f t="shared" si="189"/>
        <v>99.217680089926887</v>
      </c>
      <c r="G423" s="2">
        <f>('Inser. dati e pres. risult.'!$C$15*'Inser. dati e pres. risult.'!$D$71/60+G422)*EXP(-'Inser. dati e pres. risult.'!$D$76*(B423-B422))</f>
        <v>51.233715330002376</v>
      </c>
      <c r="H423" s="8">
        <f>G423/'Inser. dati e pres. risult.'!$C$22</f>
        <v>0.17666798389655991</v>
      </c>
      <c r="I423" s="8">
        <f>H423*'Inser. dati e pres. risult.'!$D$75</f>
        <v>7.9500592753451962E-2</v>
      </c>
      <c r="J423" s="9">
        <f t="shared" si="190"/>
        <v>7.6422527485290881E-2</v>
      </c>
      <c r="K423" s="7">
        <f t="shared" si="191"/>
        <v>0.40081155569679261</v>
      </c>
      <c r="L423" s="8">
        <f>K423/'Inser. dati e pres. risult.'!$C$22</f>
        <v>1.3821088127475608E-3</v>
      </c>
      <c r="M423" s="8">
        <f>L423*'Inser. dati e pres. risult.'!$D$75</f>
        <v>6.219489657364024E-4</v>
      </c>
      <c r="N423" s="9">
        <f t="shared" si="192"/>
        <v>6.217555955693177E-4</v>
      </c>
      <c r="O423" s="2">
        <f t="shared" si="193"/>
        <v>7</v>
      </c>
      <c r="P423" s="9">
        <f t="shared" si="205"/>
        <v>0.99186423668480495</v>
      </c>
      <c r="Q423" s="9">
        <f t="shared" si="206"/>
        <v>0.99782345212846246</v>
      </c>
      <c r="R423" s="35">
        <f t="shared" si="207"/>
        <v>-0.99188194456313195</v>
      </c>
      <c r="T423" s="2">
        <f t="shared" si="208"/>
        <v>7</v>
      </c>
      <c r="U423" s="4">
        <f t="shared" si="194"/>
        <v>560</v>
      </c>
      <c r="V423" s="7">
        <f>V422-V422*U$4/'Inser. dati e pres. risult.'!$C$22+W422</f>
        <v>14.463421964546114</v>
      </c>
      <c r="W423" s="6">
        <f>V423*(1-'Inser. dati e pres. risult.'!$H$71)*U$4/'Inser. dati e pres. risult.'!$C$22</f>
        <v>6.6498491791016669E-5</v>
      </c>
      <c r="X423" s="5">
        <f t="shared" si="195"/>
        <v>85.536578035453886</v>
      </c>
      <c r="Y423" s="2">
        <f>('Inser. dati e pres. risult.'!$C$15*'Inser. dati e pres. risult.'!$D$71/60+Y422)*EXP(-'Inser. dati e pres. risult.'!$D$76*(T423-T422))</f>
        <v>51.233715330002376</v>
      </c>
      <c r="Z423" s="8">
        <f>Y423/'Inser. dati e pres. risult.'!$C$22</f>
        <v>0.17666798389655991</v>
      </c>
      <c r="AA423" s="8">
        <f>Z423*'Inser. dati e pres. risult.'!$D$75</f>
        <v>7.9500592753451962E-2</v>
      </c>
      <c r="AB423" s="9">
        <f t="shared" si="196"/>
        <v>7.6422527485290881E-2</v>
      </c>
      <c r="AC423" s="7">
        <f t="shared" si="197"/>
        <v>7.4101484362925927</v>
      </c>
      <c r="AD423" s="8">
        <f>AC423/'Inser. dati e pres. risult.'!$C$22</f>
        <v>2.5552235987215836E-2</v>
      </c>
      <c r="AE423" s="8">
        <f>AD423*'Inser. dati e pres. risult.'!$D$75</f>
        <v>1.1498506194247127E-2</v>
      </c>
      <c r="AF423" s="9">
        <f t="shared" si="198"/>
        <v>1.1432651025596985E-2</v>
      </c>
      <c r="AG423" s="2">
        <f t="shared" si="217"/>
        <v>7</v>
      </c>
      <c r="AH423" s="9">
        <f t="shared" si="209"/>
        <v>0.8504020816663328</v>
      </c>
      <c r="AI423" s="9">
        <f t="shared" si="210"/>
        <v>0.99782345212846246</v>
      </c>
      <c r="AJ423" s="35">
        <f t="shared" si="211"/>
        <v>-0.85072768869706838</v>
      </c>
      <c r="AL423" s="2">
        <f t="shared" si="212"/>
        <v>7</v>
      </c>
      <c r="AM423" s="4">
        <f t="shared" si="199"/>
        <v>910</v>
      </c>
      <c r="AN423" s="7">
        <f>AN422-AN422*AM$4/'Inser. dati e pres. risult.'!$C$22+AO422</f>
        <v>4.3000206280823274</v>
      </c>
      <c r="AO423" s="6">
        <f>AN423*(1-'Inser. dati e pres. risult.'!$H$71)*AM$4/'Inser. dati e pres. risult.'!$C$22</f>
        <v>3.2126590899465687E-5</v>
      </c>
      <c r="AP423" s="5">
        <f t="shared" si="200"/>
        <v>95.699979371917678</v>
      </c>
      <c r="AQ423" s="2">
        <f>('Inser. dati e pres. risult.'!$C$15*'Inser. dati e pres. risult.'!$D$71/60+AQ422)*EXP(-'Inser. dati e pres. risult.'!$D$76*(AL423-AL422))</f>
        <v>51.233715330002376</v>
      </c>
      <c r="AR423" s="8">
        <f>AQ423/'Inser. dati e pres. risult.'!$C$22</f>
        <v>0.17666798389655991</v>
      </c>
      <c r="AS423" s="8">
        <f>AR423*'Inser. dati e pres. risult.'!$D$75</f>
        <v>7.9500592753451962E-2</v>
      </c>
      <c r="AT423" s="9">
        <f t="shared" si="201"/>
        <v>7.6422527485290881E-2</v>
      </c>
      <c r="AU423" s="7">
        <f t="shared" si="202"/>
        <v>2.20306032772308</v>
      </c>
      <c r="AV423" s="8">
        <f>AU423/'Inser. dati e pres. risult.'!$C$22</f>
        <v>7.5967597507692417E-3</v>
      </c>
      <c r="AW423" s="8">
        <f>AV423*'Inser. dati e pres. risult.'!$D$75</f>
        <v>3.4185418878461588E-3</v>
      </c>
      <c r="AX423" s="9">
        <f t="shared" si="203"/>
        <v>3.4127053262643647E-3</v>
      </c>
      <c r="AY423" s="2">
        <f t="shared" si="218"/>
        <v>7</v>
      </c>
      <c r="AZ423" s="9">
        <f t="shared" si="213"/>
        <v>0.9553442494175397</v>
      </c>
      <c r="BA423" s="9">
        <f t="shared" si="214"/>
        <v>0.99782345212846246</v>
      </c>
      <c r="BB423" s="35">
        <f t="shared" si="215"/>
        <v>-0.9554414447964219</v>
      </c>
    </row>
    <row r="424" spans="1:54" x14ac:dyDescent="0.2">
      <c r="A424">
        <f t="shared" si="216"/>
        <v>421</v>
      </c>
      <c r="B424" s="2">
        <f t="shared" si="204"/>
        <v>7.0166666666666666</v>
      </c>
      <c r="C424" s="4">
        <f t="shared" si="188"/>
        <v>1403.3333333333333</v>
      </c>
      <c r="D424" s="7">
        <f>D423-D423*$C$4/'Inser. dati e pres. risult.'!$C$22+E423</f>
        <v>0.77333671938159032</v>
      </c>
      <c r="E424" s="6">
        <f>D424*(1-'Inser. dati e pres. risult.'!$H$71)*C$4/'Inser. dati e pres. risult.'!$C$22</f>
        <v>8.8889278089838048E-6</v>
      </c>
      <c r="F424" s="5">
        <f t="shared" si="189"/>
        <v>99.226663280618411</v>
      </c>
      <c r="G424" s="2">
        <f>('Inser. dati e pres. risult.'!$C$15*'Inser. dati e pres. risult.'!$D$71/60+G423)*EXP(-'Inser. dati e pres. risult.'!$D$76*(B424-B423))</f>
        <v>51.235389928119695</v>
      </c>
      <c r="H424" s="8">
        <f>G424/'Inser. dati e pres. risult.'!$C$22</f>
        <v>0.17667375837282653</v>
      </c>
      <c r="I424" s="8">
        <f>H424*'Inser. dati e pres. risult.'!$D$75</f>
        <v>7.9503191267771944E-2</v>
      </c>
      <c r="J424" s="9">
        <f t="shared" si="190"/>
        <v>7.6424927411460675E-2</v>
      </c>
      <c r="K424" s="7">
        <f t="shared" si="191"/>
        <v>0.39622208363248662</v>
      </c>
      <c r="L424" s="8">
        <f>K424/'Inser. dati e pres. risult.'!$C$22</f>
        <v>1.3662830470085746E-3</v>
      </c>
      <c r="M424" s="8">
        <f>L424*'Inser. dati e pres. risult.'!$D$75</f>
        <v>6.148273711538586E-4</v>
      </c>
      <c r="N424" s="9">
        <f t="shared" si="192"/>
        <v>6.1463840353515042E-4</v>
      </c>
      <c r="O424" s="2">
        <f t="shared" si="193"/>
        <v>7.0166666666666666</v>
      </c>
      <c r="P424" s="9">
        <f t="shared" si="205"/>
        <v>0.99195761874622368</v>
      </c>
      <c r="Q424" s="9">
        <f t="shared" si="206"/>
        <v>0.99785478716401277</v>
      </c>
      <c r="R424" s="35">
        <f t="shared" si="207"/>
        <v>-0.99197487136572116</v>
      </c>
      <c r="T424" s="2">
        <f t="shared" si="208"/>
        <v>7.0166666666666666</v>
      </c>
      <c r="U424" s="4">
        <f t="shared" si="194"/>
        <v>561.33333333333337</v>
      </c>
      <c r="V424" s="7">
        <f>V423-V423*U$4/'Inser. dati e pres. risult.'!$C$22+W423</f>
        <v>14.396989971246889</v>
      </c>
      <c r="W424" s="6">
        <f>V424*(1-'Inser. dati e pres. risult.'!$H$71)*U$4/'Inser. dati e pres. risult.'!$C$22</f>
        <v>6.6193057339066202E-5</v>
      </c>
      <c r="X424" s="5">
        <f t="shared" si="195"/>
        <v>85.603010028753118</v>
      </c>
      <c r="Y424" s="2">
        <f>('Inser. dati e pres. risult.'!$C$15*'Inser. dati e pres. risult.'!$D$71/60+Y423)*EXP(-'Inser. dati e pres. risult.'!$D$76*(T424-T423))</f>
        <v>51.235389928119695</v>
      </c>
      <c r="Z424" s="8">
        <f>Y424/'Inser. dati e pres. risult.'!$C$22</f>
        <v>0.17667375837282653</v>
      </c>
      <c r="AA424" s="8">
        <f>Z424*'Inser. dati e pres. risult.'!$D$75</f>
        <v>7.9503191267771944E-2</v>
      </c>
      <c r="AB424" s="9">
        <f t="shared" si="196"/>
        <v>7.6424927411460675E-2</v>
      </c>
      <c r="AC424" s="7">
        <f t="shared" si="197"/>
        <v>7.376353949680631</v>
      </c>
      <c r="AD424" s="8">
        <f>AC424/'Inser. dati e pres. risult.'!$C$22</f>
        <v>2.5435703274760798E-2</v>
      </c>
      <c r="AE424" s="8">
        <f>AD424*'Inser. dati e pres. risult.'!$D$75</f>
        <v>1.1446066473642359E-2</v>
      </c>
      <c r="AF424" s="9">
        <f t="shared" si="198"/>
        <v>1.1380809470751263E-2</v>
      </c>
      <c r="AG424" s="2">
        <f t="shared" si="217"/>
        <v>7.0166666666666666</v>
      </c>
      <c r="AH424" s="9">
        <f t="shared" si="209"/>
        <v>0.85108511245972607</v>
      </c>
      <c r="AI424" s="9">
        <f t="shared" si="210"/>
        <v>0.99785478716401277</v>
      </c>
      <c r="AJ424" s="35">
        <f t="shared" si="211"/>
        <v>-0.85140456658794705</v>
      </c>
      <c r="AL424" s="2">
        <f t="shared" si="212"/>
        <v>7.0166666666666666</v>
      </c>
      <c r="AM424" s="4">
        <f t="shared" si="199"/>
        <v>912.16666666666663</v>
      </c>
      <c r="AN424" s="7">
        <f>AN423-AN423*AM$4/'Inser. dati e pres. risult.'!$C$22+AO423</f>
        <v>4.2679261637737618</v>
      </c>
      <c r="AO424" s="6">
        <f>AN424*(1-'Inser. dati e pres. risult.'!$H$71)*AM$4/'Inser. dati e pres. risult.'!$C$22</f>
        <v>3.1886804671872956E-5</v>
      </c>
      <c r="AP424" s="5">
        <f t="shared" si="200"/>
        <v>95.732073836226235</v>
      </c>
      <c r="AQ424" s="2">
        <f>('Inser. dati e pres. risult.'!$C$15*'Inser. dati e pres. risult.'!$D$71/60+AQ423)*EXP(-'Inser. dati e pres. risult.'!$D$76*(AL424-AL423))</f>
        <v>51.235389928119695</v>
      </c>
      <c r="AR424" s="8">
        <f>AQ424/'Inser. dati e pres. risult.'!$C$22</f>
        <v>0.17667375837282653</v>
      </c>
      <c r="AS424" s="8">
        <f>AR424*'Inser. dati e pres. risult.'!$D$75</f>
        <v>7.9503191267771944E-2</v>
      </c>
      <c r="AT424" s="9">
        <f t="shared" si="201"/>
        <v>7.6424927411460675E-2</v>
      </c>
      <c r="AU424" s="7">
        <f t="shared" si="202"/>
        <v>2.186688611853727</v>
      </c>
      <c r="AV424" s="8">
        <f>AU424/'Inser. dati e pres. risult.'!$C$22</f>
        <v>7.5403055581163003E-3</v>
      </c>
      <c r="AW424" s="8">
        <f>AV424*'Inser. dati e pres. risult.'!$D$75</f>
        <v>3.3931375011523354E-3</v>
      </c>
      <c r="AX424" s="9">
        <f t="shared" si="203"/>
        <v>3.3873873156633483E-3</v>
      </c>
      <c r="AY424" s="2">
        <f t="shared" si="218"/>
        <v>7.0166666666666666</v>
      </c>
      <c r="AZ424" s="9">
        <f t="shared" si="213"/>
        <v>0.95567693120039032</v>
      </c>
      <c r="BA424" s="9">
        <f t="shared" si="214"/>
        <v>0.99785478716401277</v>
      </c>
      <c r="BB424" s="35">
        <f t="shared" si="215"/>
        <v>-0.95577201361650954</v>
      </c>
    </row>
    <row r="425" spans="1:54" x14ac:dyDescent="0.2">
      <c r="A425">
        <f t="shared" si="216"/>
        <v>422</v>
      </c>
      <c r="B425" s="2">
        <f t="shared" si="204"/>
        <v>7.0333333333333332</v>
      </c>
      <c r="C425" s="4">
        <f t="shared" si="188"/>
        <v>1406.6666666666667</v>
      </c>
      <c r="D425" s="7">
        <f>D424-D424*$C$4/'Inser. dati e pres. risult.'!$C$22+E424</f>
        <v>0.7644566805004156</v>
      </c>
      <c r="E425" s="6">
        <f>D425*(1-'Inser. dati e pres. risult.'!$H$71)*C$4/'Inser. dati e pres. risult.'!$C$22</f>
        <v>8.7868583965565099E-6</v>
      </c>
      <c r="F425" s="5">
        <f t="shared" si="189"/>
        <v>99.235543319499584</v>
      </c>
      <c r="G425" s="2">
        <f>('Inser. dati e pres. risult.'!$C$15*'Inser. dati e pres. risult.'!$D$71/60+G424)*EXP(-'Inser. dati e pres. risult.'!$D$76*(B425-B424))</f>
        <v>51.23704041975865</v>
      </c>
      <c r="H425" s="8">
        <f>G425/'Inser. dati e pres. risult.'!$C$22</f>
        <v>0.17667944972330568</v>
      </c>
      <c r="I425" s="8">
        <f>H425*'Inser. dati e pres. risult.'!$D$75</f>
        <v>7.9505752375487557E-2</v>
      </c>
      <c r="J425" s="9">
        <f t="shared" si="190"/>
        <v>7.6427292783675993E-2</v>
      </c>
      <c r="K425" s="7">
        <f t="shared" si="191"/>
        <v>0.39168497837954319</v>
      </c>
      <c r="L425" s="8">
        <f>K425/'Inser. dati e pres. risult.'!$C$22</f>
        <v>1.3506378564811835E-3</v>
      </c>
      <c r="M425" s="8">
        <f>L425*'Inser. dati e pres. risult.'!$D$75</f>
        <v>6.0778703541653259E-4</v>
      </c>
      <c r="N425" s="9">
        <f t="shared" si="192"/>
        <v>6.0760237029056086E-4</v>
      </c>
      <c r="O425" s="2">
        <f t="shared" si="193"/>
        <v>7.0333333333333332</v>
      </c>
      <c r="P425" s="9">
        <f t="shared" si="205"/>
        <v>0.99204992944064696</v>
      </c>
      <c r="Q425" s="9">
        <f t="shared" si="206"/>
        <v>0.99788567104010428</v>
      </c>
      <c r="R425" s="35">
        <f t="shared" si="207"/>
        <v>-0.99206673850506377</v>
      </c>
      <c r="T425" s="2">
        <f t="shared" si="208"/>
        <v>7.0333333333333332</v>
      </c>
      <c r="U425" s="4">
        <f t="shared" si="194"/>
        <v>562.66666666666663</v>
      </c>
      <c r="V425" s="7">
        <f>V424-V424*U$4/'Inser. dati e pres. risult.'!$C$22+W424</f>
        <v>14.330863106965161</v>
      </c>
      <c r="W425" s="6">
        <f>V425*(1-'Inser. dati e pres. risult.'!$H$71)*U$4/'Inser. dati e pres. risult.'!$C$22</f>
        <v>6.5889025779150223E-5</v>
      </c>
      <c r="X425" s="5">
        <f t="shared" si="195"/>
        <v>85.669136893034846</v>
      </c>
      <c r="Y425" s="2">
        <f>('Inser. dati e pres. risult.'!$C$15*'Inser. dati e pres. risult.'!$D$71/60+Y424)*EXP(-'Inser. dati e pres. risult.'!$D$76*(T425-T424))</f>
        <v>51.23704041975865</v>
      </c>
      <c r="Z425" s="8">
        <f>Y425/'Inser. dati e pres. risult.'!$C$22</f>
        <v>0.17667944972330568</v>
      </c>
      <c r="AA425" s="8">
        <f>Z425*'Inser. dati e pres. risult.'!$D$75</f>
        <v>7.9505752375487557E-2</v>
      </c>
      <c r="AB425" s="9">
        <f t="shared" si="196"/>
        <v>7.6427292783675993E-2</v>
      </c>
      <c r="AC425" s="7">
        <f t="shared" si="197"/>
        <v>7.3427101226160199</v>
      </c>
      <c r="AD425" s="8">
        <f>AC425/'Inser. dati e pres. risult.'!$C$22</f>
        <v>2.5319690077986276E-2</v>
      </c>
      <c r="AE425" s="8">
        <f>AD425*'Inser. dati e pres. risult.'!$D$75</f>
        <v>1.1393860535093824E-2</v>
      </c>
      <c r="AF425" s="9">
        <f t="shared" si="198"/>
        <v>1.1329196330798097E-2</v>
      </c>
      <c r="AG425" s="2">
        <f t="shared" si="217"/>
        <v>7.0333333333333332</v>
      </c>
      <c r="AH425" s="9">
        <f t="shared" si="209"/>
        <v>0.85176504468286118</v>
      </c>
      <c r="AI425" s="9">
        <f t="shared" si="210"/>
        <v>0.99788567104010428</v>
      </c>
      <c r="AJ425" s="35">
        <f t="shared" si="211"/>
        <v>-0.85207846214175709</v>
      </c>
      <c r="AL425" s="2">
        <f t="shared" si="212"/>
        <v>7.0333333333333332</v>
      </c>
      <c r="AM425" s="4">
        <f t="shared" si="199"/>
        <v>914.33333333333337</v>
      </c>
      <c r="AN425" s="7">
        <f>AN424-AN424*AM$4/'Inser. dati e pres. risult.'!$C$22+AO424</f>
        <v>4.2360712459065608</v>
      </c>
      <c r="AO425" s="6">
        <f>AN425*(1-'Inser. dati e pres. risult.'!$H$71)*AM$4/'Inser. dati e pres. risult.'!$C$22</f>
        <v>3.1648808159072031E-5</v>
      </c>
      <c r="AP425" s="5">
        <f t="shared" si="200"/>
        <v>95.763928754093442</v>
      </c>
      <c r="AQ425" s="2">
        <f>('Inser. dati e pres. risult.'!$C$15*'Inser. dati e pres. risult.'!$D$71/60+AQ424)*EXP(-'Inser. dati e pres. risult.'!$D$76*(AL425-AL424))</f>
        <v>51.23704041975865</v>
      </c>
      <c r="AR425" s="8">
        <f>AQ425/'Inser. dati e pres. risult.'!$C$22</f>
        <v>0.17667944972330568</v>
      </c>
      <c r="AS425" s="8">
        <f>AR425*'Inser. dati e pres. risult.'!$D$75</f>
        <v>7.9505752375487557E-2</v>
      </c>
      <c r="AT425" s="9">
        <f t="shared" si="201"/>
        <v>7.6427292783675993E-2</v>
      </c>
      <c r="AU425" s="7">
        <f t="shared" si="202"/>
        <v>2.1704375364749184</v>
      </c>
      <c r="AV425" s="8">
        <f>AU425/'Inser. dati e pres. risult.'!$C$22</f>
        <v>7.4842673671548909E-3</v>
      </c>
      <c r="AW425" s="8">
        <f>AV425*'Inser. dati e pres. risult.'!$D$75</f>
        <v>3.367920315219701E-3</v>
      </c>
      <c r="AX425" s="9">
        <f t="shared" si="203"/>
        <v>3.3622552332276401E-3</v>
      </c>
      <c r="AY425" s="2">
        <f t="shared" si="218"/>
        <v>7.0333333333333332</v>
      </c>
      <c r="AZ425" s="9">
        <f t="shared" si="213"/>
        <v>0.95600713945547766</v>
      </c>
      <c r="BA425" s="9">
        <f t="shared" si="214"/>
        <v>0.99788567104010428</v>
      </c>
      <c r="BB425" s="35">
        <f t="shared" si="215"/>
        <v>-0.95610015483455557</v>
      </c>
    </row>
    <row r="426" spans="1:54" x14ac:dyDescent="0.2">
      <c r="A426">
        <f t="shared" si="216"/>
        <v>423</v>
      </c>
      <c r="B426" s="2">
        <f t="shared" si="204"/>
        <v>7.05</v>
      </c>
      <c r="C426" s="4">
        <f t="shared" si="188"/>
        <v>1410</v>
      </c>
      <c r="D426" s="7">
        <f>D425-D425*$C$4/'Inser. dati e pres. risult.'!$C$22+E425</f>
        <v>0.75567860896225569</v>
      </c>
      <c r="E426" s="6">
        <f>D426*(1-'Inser. dati e pres. risult.'!$H$71)*C$4/'Inser. dati e pres. risult.'!$C$22</f>
        <v>8.6859610225546708E-6</v>
      </c>
      <c r="F426" s="5">
        <f t="shared" si="189"/>
        <v>99.244321391037744</v>
      </c>
      <c r="G426" s="2">
        <f>('Inser. dati e pres. risult.'!$C$15*'Inser. dati e pres. risult.'!$D$71/60+G425)*EXP(-'Inser. dati e pres. risult.'!$D$76*(B426-B425))</f>
        <v>51.238667151941179</v>
      </c>
      <c r="H426" s="8">
        <f>G426/'Inser. dati e pres. risult.'!$C$22</f>
        <v>0.17668505914462476</v>
      </c>
      <c r="I426" s="8">
        <f>H426*'Inser. dati e pres. risult.'!$D$75</f>
        <v>7.9508276615081142E-2</v>
      </c>
      <c r="J426" s="9">
        <f t="shared" si="190"/>
        <v>7.6429624099528692E-2</v>
      </c>
      <c r="K426" s="7">
        <f t="shared" si="191"/>
        <v>0.38719964718458932</v>
      </c>
      <c r="L426" s="8">
        <f>K426/'Inser. dati e pres. risult.'!$C$22</f>
        <v>1.3351711971882391E-3</v>
      </c>
      <c r="M426" s="8">
        <f>L426*'Inser. dati e pres. risult.'!$D$75</f>
        <v>6.0082703873470757E-4</v>
      </c>
      <c r="N426" s="9">
        <f t="shared" si="192"/>
        <v>6.006465783131576E-4</v>
      </c>
      <c r="O426" s="2">
        <f t="shared" si="193"/>
        <v>7.05</v>
      </c>
      <c r="P426" s="9">
        <f t="shared" si="205"/>
        <v>0.99214118104871252</v>
      </c>
      <c r="Q426" s="9">
        <f t="shared" si="206"/>
        <v>0.99791611025362803</v>
      </c>
      <c r="R426" s="35">
        <f t="shared" si="207"/>
        <v>-0.99215755796094363</v>
      </c>
      <c r="T426" s="2">
        <f t="shared" si="208"/>
        <v>7.05</v>
      </c>
      <c r="U426" s="4">
        <f t="shared" si="194"/>
        <v>564</v>
      </c>
      <c r="V426" s="7">
        <f>V425-V425*U$4/'Inser. dati e pres. risult.'!$C$22+W425</f>
        <v>14.26503997021179</v>
      </c>
      <c r="W426" s="6">
        <f>V426*(1-'Inser. dati e pres. risult.'!$H$71)*U$4/'Inser. dati e pres. risult.'!$C$22</f>
        <v>6.5586390667640468E-5</v>
      </c>
      <c r="X426" s="5">
        <f t="shared" si="195"/>
        <v>85.734960029788212</v>
      </c>
      <c r="Y426" s="2">
        <f>('Inser. dati e pres. risult.'!$C$15*'Inser. dati e pres. risult.'!$D$71/60+Y425)*EXP(-'Inser. dati e pres. risult.'!$D$76*(T426-T425))</f>
        <v>51.238667151941179</v>
      </c>
      <c r="Z426" s="8">
        <f>Y426/'Inser. dati e pres. risult.'!$C$22</f>
        <v>0.17668505914462476</v>
      </c>
      <c r="AA426" s="8">
        <f>Z426*'Inser. dati e pres. risult.'!$D$75</f>
        <v>7.9508276615081142E-2</v>
      </c>
      <c r="AB426" s="9">
        <f t="shared" si="196"/>
        <v>7.6429624099528692E-2</v>
      </c>
      <c r="AC426" s="7">
        <f t="shared" si="197"/>
        <v>7.3092163494281888</v>
      </c>
      <c r="AD426" s="8">
        <f>AC426/'Inser. dati e pres. risult.'!$C$22</f>
        <v>2.5204194308373066E-2</v>
      </c>
      <c r="AE426" s="8">
        <f>AD426*'Inser. dati e pres. risult.'!$D$75</f>
        <v>1.134188743876788E-2</v>
      </c>
      <c r="AF426" s="9">
        <f t="shared" si="198"/>
        <v>1.1277810712561065E-2</v>
      </c>
      <c r="AG426" s="2">
        <f t="shared" si="217"/>
        <v>7.05</v>
      </c>
      <c r="AH426" s="9">
        <f t="shared" si="209"/>
        <v>0.85244189219255095</v>
      </c>
      <c r="AI426" s="9">
        <f t="shared" si="210"/>
        <v>0.99791611025362803</v>
      </c>
      <c r="AJ426" s="35">
        <f t="shared" si="211"/>
        <v>-0.85274938702040493</v>
      </c>
      <c r="AL426" s="2">
        <f t="shared" si="212"/>
        <v>7.05</v>
      </c>
      <c r="AM426" s="4">
        <f t="shared" si="199"/>
        <v>916.5</v>
      </c>
      <c r="AN426" s="7">
        <f>AN425-AN425*AM$4/'Inser. dati e pres. risult.'!$C$22+AO425</f>
        <v>4.2044540865556481</v>
      </c>
      <c r="AO426" s="6">
        <f>AN426*(1-'Inser. dati e pres. risult.'!$H$71)*AM$4/'Inser. dati e pres. risult.'!$C$22</f>
        <v>3.1412588003001999E-5</v>
      </c>
      <c r="AP426" s="5">
        <f t="shared" si="200"/>
        <v>95.795545913444357</v>
      </c>
      <c r="AQ426" s="2">
        <f>('Inser. dati e pres. risult.'!$C$15*'Inser. dati e pres. risult.'!$D$71/60+AQ425)*EXP(-'Inser. dati e pres. risult.'!$D$76*(AL426-AL425))</f>
        <v>51.238667151941179</v>
      </c>
      <c r="AR426" s="8">
        <f>AQ426/'Inser. dati e pres. risult.'!$C$22</f>
        <v>0.17668505914462476</v>
      </c>
      <c r="AS426" s="8">
        <f>AR426*'Inser. dati e pres. risult.'!$D$75</f>
        <v>7.9508276615081142E-2</v>
      </c>
      <c r="AT426" s="9">
        <f t="shared" si="201"/>
        <v>7.6429624099528692E-2</v>
      </c>
      <c r="AU426" s="7">
        <f t="shared" si="202"/>
        <v>2.1543062349664375</v>
      </c>
      <c r="AV426" s="8">
        <f>AU426/'Inser. dati e pres. risult.'!$C$22</f>
        <v>7.4286421895394398E-3</v>
      </c>
      <c r="AW426" s="8">
        <f>AV426*'Inser. dati e pres. risult.'!$D$75</f>
        <v>3.342888985292748E-3</v>
      </c>
      <c r="AX426" s="9">
        <f t="shared" si="203"/>
        <v>3.3373077527877326E-3</v>
      </c>
      <c r="AY426" s="2">
        <f t="shared" si="218"/>
        <v>7.05</v>
      </c>
      <c r="AZ426" s="9">
        <f t="shared" si="213"/>
        <v>0.95633489249611114</v>
      </c>
      <c r="BA426" s="9">
        <f t="shared" si="214"/>
        <v>0.99791611025362803</v>
      </c>
      <c r="BB426" s="35">
        <f t="shared" si="215"/>
        <v>-0.95642588576591281</v>
      </c>
    </row>
    <row r="427" spans="1:54" x14ac:dyDescent="0.2">
      <c r="A427">
        <f t="shared" si="216"/>
        <v>424</v>
      </c>
      <c r="B427" s="2">
        <f t="shared" si="204"/>
        <v>7.0666666666666664</v>
      </c>
      <c r="C427" s="4">
        <f t="shared" si="188"/>
        <v>1413.3333333333333</v>
      </c>
      <c r="D427" s="7">
        <f>D426-D426*$C$4/'Inser. dati e pres. risult.'!$C$22+E426</f>
        <v>0.74700133390072354</v>
      </c>
      <c r="E427" s="6">
        <f>D427*(1-'Inser. dati e pres. risult.'!$H$71)*C$4/'Inser. dati e pres. risult.'!$C$22</f>
        <v>8.5862222287439573E-6</v>
      </c>
      <c r="F427" s="5">
        <f t="shared" si="189"/>
        <v>99.252998666099273</v>
      </c>
      <c r="G427" s="2">
        <f>('Inser. dati e pres. risult.'!$C$15*'Inser. dati e pres. risult.'!$D$71/60+G426)*EXP(-'Inser. dati e pres. risult.'!$D$76*(B427-B426))</f>
        <v>51.240270466693723</v>
      </c>
      <c r="H427" s="8">
        <f>G427/'Inser. dati e pres. risult.'!$C$22</f>
        <v>0.17669058781618524</v>
      </c>
      <c r="I427" s="8">
        <f>H427*'Inser. dati e pres. risult.'!$D$75</f>
        <v>7.9510764517283367E-2</v>
      </c>
      <c r="J427" s="9">
        <f t="shared" si="190"/>
        <v>7.6431921849442586E-2</v>
      </c>
      <c r="K427" s="7">
        <f t="shared" si="191"/>
        <v>0.38276550388054065</v>
      </c>
      <c r="L427" s="8">
        <f>K427/'Inser. dati e pres. risult.'!$C$22</f>
        <v>1.3198810478639333E-3</v>
      </c>
      <c r="M427" s="8">
        <f>L427*'Inser. dati e pres. risult.'!$D$75</f>
        <v>5.9394647153876998E-4</v>
      </c>
      <c r="N427" s="9">
        <f t="shared" si="192"/>
        <v>5.93770120249415E-4</v>
      </c>
      <c r="O427" s="2">
        <f t="shared" si="193"/>
        <v>7.0666666666666664</v>
      </c>
      <c r="P427" s="9">
        <f t="shared" si="205"/>
        <v>0.9922313857105538</v>
      </c>
      <c r="Q427" s="9">
        <f t="shared" si="206"/>
        <v>0.9979461112078839</v>
      </c>
      <c r="R427" s="35">
        <f t="shared" si="207"/>
        <v>-0.9922473415803732</v>
      </c>
      <c r="T427" s="2">
        <f t="shared" si="208"/>
        <v>7.0666666666666664</v>
      </c>
      <c r="U427" s="4">
        <f t="shared" si="194"/>
        <v>565.33333333333326</v>
      </c>
      <c r="V427" s="7">
        <f>V426-V426*U$4/'Inser. dati e pres. risult.'!$C$22+W426</f>
        <v>14.199519165934817</v>
      </c>
      <c r="W427" s="6">
        <f>V427*(1-'Inser. dati e pres. risult.'!$H$71)*U$4/'Inser. dati e pres. risult.'!$C$22</f>
        <v>6.5285145590504966E-5</v>
      </c>
      <c r="X427" s="5">
        <f t="shared" si="195"/>
        <v>85.800480834065183</v>
      </c>
      <c r="Y427" s="2">
        <f>('Inser. dati e pres. risult.'!$C$15*'Inser. dati e pres. risult.'!$D$71/60+Y426)*EXP(-'Inser. dati e pres. risult.'!$D$76*(T427-T426))</f>
        <v>51.240270466693723</v>
      </c>
      <c r="Z427" s="8">
        <f>Y427/'Inser. dati e pres. risult.'!$C$22</f>
        <v>0.17669058781618524</v>
      </c>
      <c r="AA427" s="8">
        <f>Z427*'Inser. dati e pres. risult.'!$D$75</f>
        <v>7.9510764517283367E-2</v>
      </c>
      <c r="AB427" s="9">
        <f t="shared" si="196"/>
        <v>7.6431921849442586E-2</v>
      </c>
      <c r="AC427" s="7">
        <f t="shared" si="197"/>
        <v>7.2758720255950129</v>
      </c>
      <c r="AD427" s="8">
        <f>AC427/'Inser. dati e pres. risult.'!$C$22</f>
        <v>2.5089213881362114E-2</v>
      </c>
      <c r="AE427" s="8">
        <f>AD427*'Inser. dati e pres. risult.'!$D$75</f>
        <v>1.1290146246612951E-2</v>
      </c>
      <c r="AF427" s="9">
        <f t="shared" si="198"/>
        <v>1.1226651724275283E-2</v>
      </c>
      <c r="AG427" s="2">
        <f t="shared" si="217"/>
        <v>7.0666666666666664</v>
      </c>
      <c r="AH427" s="9">
        <f t="shared" si="209"/>
        <v>0.85311566878574885</v>
      </c>
      <c r="AI427" s="9">
        <f t="shared" si="210"/>
        <v>0.9979461112078839</v>
      </c>
      <c r="AJ427" s="35">
        <f t="shared" si="211"/>
        <v>-0.85341735286736731</v>
      </c>
      <c r="AL427" s="2">
        <f t="shared" si="212"/>
        <v>7.0666666666666664</v>
      </c>
      <c r="AM427" s="4">
        <f t="shared" si="199"/>
        <v>918.66666666666663</v>
      </c>
      <c r="AN427" s="7">
        <f>AN426-AN426*AM$4/'Inser. dati e pres. risult.'!$C$22+AO426</f>
        <v>4.1730729111406486</v>
      </c>
      <c r="AO427" s="6">
        <f>AN427*(1-'Inser. dati e pres. risult.'!$H$71)*AM$4/'Inser. dati e pres. risult.'!$C$22</f>
        <v>3.1178130945303719E-5</v>
      </c>
      <c r="AP427" s="5">
        <f t="shared" si="200"/>
        <v>95.82692708885935</v>
      </c>
      <c r="AQ427" s="2">
        <f>('Inser. dati e pres. risult.'!$C$15*'Inser. dati e pres. risult.'!$D$71/60+AQ426)*EXP(-'Inser. dati e pres. risult.'!$D$76*(AL427-AL426))</f>
        <v>51.240270466693723</v>
      </c>
      <c r="AR427" s="8">
        <f>AQ427/'Inser. dati e pres. risult.'!$C$22</f>
        <v>0.17669058781618524</v>
      </c>
      <c r="AS427" s="8">
        <f>AR427*'Inser. dati e pres. risult.'!$D$75</f>
        <v>7.9510764517283367E-2</v>
      </c>
      <c r="AT427" s="9">
        <f t="shared" si="201"/>
        <v>7.6431921849442586E-2</v>
      </c>
      <c r="AU427" s="7">
        <f t="shared" si="202"/>
        <v>2.1382938464407975</v>
      </c>
      <c r="AV427" s="8">
        <f>AU427/'Inser. dati e pres. risult.'!$C$22</f>
        <v>7.3734270566924052E-3</v>
      </c>
      <c r="AW427" s="8">
        <f>AV427*'Inser. dati e pres. risult.'!$D$75</f>
        <v>3.3180421755115825E-3</v>
      </c>
      <c r="AX427" s="9">
        <f t="shared" si="203"/>
        <v>3.3125435568031047E-3</v>
      </c>
      <c r="AY427" s="2">
        <f t="shared" si="218"/>
        <v>7.0666666666666664</v>
      </c>
      <c r="AZ427" s="9">
        <f t="shared" si="213"/>
        <v>0.95666020850125644</v>
      </c>
      <c r="BA427" s="9">
        <f t="shared" si="214"/>
        <v>0.9979461112078839</v>
      </c>
      <c r="BB427" s="35">
        <f t="shared" si="215"/>
        <v>-0.95674922361326831</v>
      </c>
    </row>
    <row r="428" spans="1:54" x14ac:dyDescent="0.2">
      <c r="A428">
        <f t="shared" si="216"/>
        <v>425</v>
      </c>
      <c r="B428" s="2">
        <f t="shared" si="204"/>
        <v>7.083333333333333</v>
      </c>
      <c r="C428" s="4">
        <f t="shared" si="188"/>
        <v>1416.6666666666665</v>
      </c>
      <c r="D428" s="7">
        <f>D427-D427*$C$4/'Inser. dati e pres. risult.'!$C$22+E427</f>
        <v>0.73842369789420836</v>
      </c>
      <c r="E428" s="6">
        <f>D428*(1-'Inser. dati e pres. risult.'!$H$71)*C$4/'Inser. dati e pres. risult.'!$C$22</f>
        <v>8.4876287114276901E-6</v>
      </c>
      <c r="F428" s="5">
        <f t="shared" si="189"/>
        <v>99.261576302105794</v>
      </c>
      <c r="G428" s="2">
        <f>('Inser. dati e pres. risult.'!$C$15*'Inser. dati e pres. risult.'!$D$71/60+G427)*EXP(-'Inser. dati e pres. risult.'!$D$76*(B428-B427))</f>
        <v>51.241850701119112</v>
      </c>
      <c r="H428" s="8">
        <f>G428/'Inser. dati e pres. risult.'!$C$22</f>
        <v>0.17669603690041072</v>
      </c>
      <c r="I428" s="8">
        <f>H428*'Inser. dati e pres. risult.'!$D$75</f>
        <v>7.951321660518483E-2</v>
      </c>
      <c r="J428" s="9">
        <f t="shared" si="190"/>
        <v>7.6434186516776581E-2</v>
      </c>
      <c r="K428" s="7">
        <f t="shared" si="191"/>
        <v>0.37838196881663305</v>
      </c>
      <c r="L428" s="8">
        <f>K428/'Inser. dati e pres. risult.'!$C$22</f>
        <v>1.3047654097125278E-3</v>
      </c>
      <c r="M428" s="8">
        <f>L428*'Inser. dati e pres. risult.'!$D$75</f>
        <v>5.871444343706375E-4</v>
      </c>
      <c r="N428" s="9">
        <f t="shared" si="192"/>
        <v>5.8697209880753665E-4</v>
      </c>
      <c r="O428" s="2">
        <f t="shared" si="193"/>
        <v>7.083333333333333</v>
      </c>
      <c r="P428" s="9">
        <f t="shared" si="205"/>
        <v>0.99232055542739761</v>
      </c>
      <c r="Q428" s="9">
        <f t="shared" si="206"/>
        <v>0.99797568021392813</v>
      </c>
      <c r="R428" s="35">
        <f t="shared" si="207"/>
        <v>-0.99233610107899195</v>
      </c>
      <c r="T428" s="2">
        <f t="shared" si="208"/>
        <v>7.083333333333333</v>
      </c>
      <c r="U428" s="4">
        <f t="shared" si="194"/>
        <v>566.66666666666663</v>
      </c>
      <c r="V428" s="7">
        <f>V427-V427*U$4/'Inser. dati e pres. risult.'!$C$22+W427</f>
        <v>14.134299305489902</v>
      </c>
      <c r="W428" s="6">
        <f>V428*(1-'Inser. dati e pres. risult.'!$H$71)*U$4/'Inser. dati e pres. risult.'!$C$22</f>
        <v>6.4985284163172013E-5</v>
      </c>
      <c r="X428" s="5">
        <f t="shared" si="195"/>
        <v>85.865700694510096</v>
      </c>
      <c r="Y428" s="2">
        <f>('Inser. dati e pres. risult.'!$C$15*'Inser. dati e pres. risult.'!$D$71/60+Y427)*EXP(-'Inser. dati e pres. risult.'!$D$76*(T428-T427))</f>
        <v>51.241850701119112</v>
      </c>
      <c r="Z428" s="8">
        <f>Y428/'Inser. dati e pres. risult.'!$C$22</f>
        <v>0.17669603690041072</v>
      </c>
      <c r="AA428" s="8">
        <f>Z428*'Inser. dati e pres. risult.'!$D$75</f>
        <v>7.951321660518483E-2</v>
      </c>
      <c r="AB428" s="9">
        <f t="shared" si="196"/>
        <v>7.6434186516776581E-2</v>
      </c>
      <c r="AC428" s="7">
        <f t="shared" si="197"/>
        <v>7.2426765477684514</v>
      </c>
      <c r="AD428" s="8">
        <f>AC428/'Inser. dati e pres. risult.'!$C$22</f>
        <v>2.4974746716442935E-2</v>
      </c>
      <c r="AE428" s="8">
        <f>AD428*'Inser. dati e pres. risult.'!$D$75</f>
        <v>1.1238636022399322E-2</v>
      </c>
      <c r="AF428" s="9">
        <f t="shared" si="198"/>
        <v>1.1175718475628815E-2</v>
      </c>
      <c r="AG428" s="2">
        <f t="shared" si="217"/>
        <v>7.083333333333333</v>
      </c>
      <c r="AH428" s="9">
        <f t="shared" si="209"/>
        <v>0.85378638819979003</v>
      </c>
      <c r="AI428" s="9">
        <f t="shared" si="210"/>
        <v>0.99797568021392813</v>
      </c>
      <c r="AJ428" s="35">
        <f t="shared" si="211"/>
        <v>-0.85408237130715015</v>
      </c>
      <c r="AL428" s="2">
        <f t="shared" si="212"/>
        <v>7.083333333333333</v>
      </c>
      <c r="AM428" s="4">
        <f t="shared" si="199"/>
        <v>920.83333333333326</v>
      </c>
      <c r="AN428" s="7">
        <f>AN427-AN427*AM$4/'Inser. dati e pres. risult.'!$C$22+AO427</f>
        <v>4.14192595832629</v>
      </c>
      <c r="AO428" s="6">
        <f>AN428*(1-'Inser. dati e pres. risult.'!$H$71)*AM$4/'Inser. dati e pres. risult.'!$C$22</f>
        <v>3.0945423826575753E-5</v>
      </c>
      <c r="AP428" s="5">
        <f t="shared" si="200"/>
        <v>95.858074041673717</v>
      </c>
      <c r="AQ428" s="2">
        <f>('Inser. dati e pres. risult.'!$C$15*'Inser. dati e pres. risult.'!$D$71/60+AQ427)*EXP(-'Inser. dati e pres. risult.'!$D$76*(AL428-AL427))</f>
        <v>51.241850701119112</v>
      </c>
      <c r="AR428" s="8">
        <f>AQ428/'Inser. dati e pres. risult.'!$C$22</f>
        <v>0.17669603690041072</v>
      </c>
      <c r="AS428" s="8">
        <f>AR428*'Inser. dati e pres. risult.'!$D$75</f>
        <v>7.951321660518483E-2</v>
      </c>
      <c r="AT428" s="9">
        <f t="shared" si="201"/>
        <v>7.6434186516776581E-2</v>
      </c>
      <c r="AU428" s="7">
        <f t="shared" si="202"/>
        <v>2.1223995157164546</v>
      </c>
      <c r="AV428" s="8">
        <f>AU428/'Inser. dati e pres. risult.'!$C$22</f>
        <v>7.318619019711912E-3</v>
      </c>
      <c r="AW428" s="8">
        <f>AV428*'Inser. dati e pres. risult.'!$D$75</f>
        <v>3.2933785588703606E-3</v>
      </c>
      <c r="AX428" s="9">
        <f t="shared" si="203"/>
        <v>3.2879613363243632E-3</v>
      </c>
      <c r="AY428" s="2">
        <f t="shared" si="218"/>
        <v>7.083333333333333</v>
      </c>
      <c r="AZ428" s="9">
        <f t="shared" si="213"/>
        <v>0.95698310551649968</v>
      </c>
      <c r="BA428" s="9">
        <f t="shared" si="214"/>
        <v>0.99797568021392813</v>
      </c>
      <c r="BB428" s="35">
        <f t="shared" si="215"/>
        <v>-0.95707018546713796</v>
      </c>
    </row>
    <row r="429" spans="1:54" x14ac:dyDescent="0.2">
      <c r="A429">
        <f t="shared" si="216"/>
        <v>426</v>
      </c>
      <c r="B429" s="2">
        <f t="shared" si="204"/>
        <v>7.1</v>
      </c>
      <c r="C429" s="4">
        <f t="shared" si="188"/>
        <v>1420</v>
      </c>
      <c r="D429" s="7">
        <f>D428-D428*$C$4/'Inser. dati e pres. risult.'!$C$22+E428</f>
        <v>0.72994455681149206</v>
      </c>
      <c r="E429" s="6">
        <f>D429*(1-'Inser. dati e pres. risult.'!$H$71)*C$4/'Inser. dati e pres. risult.'!$C$22</f>
        <v>8.3901673196723293E-6</v>
      </c>
      <c r="F429" s="5">
        <f t="shared" si="189"/>
        <v>99.270055443188511</v>
      </c>
      <c r="G429" s="2">
        <f>('Inser. dati e pres. risult.'!$C$15*'Inser. dati e pres. risult.'!$D$71/60+G428)*EXP(-'Inser. dati e pres. risult.'!$D$76*(B429-B428))</f>
        <v>51.243408187467452</v>
      </c>
      <c r="H429" s="8">
        <f>G429/'Inser. dati e pres. risult.'!$C$22</f>
        <v>0.17670140754299121</v>
      </c>
      <c r="I429" s="8">
        <f>H429*'Inser. dati e pres. risult.'!$D$75</f>
        <v>7.9515633394346044E-2</v>
      </c>
      <c r="J429" s="9">
        <f t="shared" si="190"/>
        <v>7.6436418577927046E-2</v>
      </c>
      <c r="K429" s="7">
        <f t="shared" si="191"/>
        <v>0.37404846878911313</v>
      </c>
      <c r="L429" s="8">
        <f>K429/'Inser. dati e pres. risult.'!$C$22</f>
        <v>1.2898223061693556E-3</v>
      </c>
      <c r="M429" s="8">
        <f>L429*'Inser. dati e pres. risult.'!$D$75</f>
        <v>5.8042003777621001E-4</v>
      </c>
      <c r="N429" s="9">
        <f t="shared" si="192"/>
        <v>5.8025162665076291E-4</v>
      </c>
      <c r="O429" s="2">
        <f t="shared" si="193"/>
        <v>7.1</v>
      </c>
      <c r="P429" s="9">
        <f t="shared" si="205"/>
        <v>0.99240870206315079</v>
      </c>
      <c r="Q429" s="9">
        <f t="shared" si="206"/>
        <v>0.99800482349190922</v>
      </c>
      <c r="R429" s="35">
        <f t="shared" si="207"/>
        <v>-0.99242384804246031</v>
      </c>
      <c r="T429" s="2">
        <f t="shared" si="208"/>
        <v>7.1</v>
      </c>
      <c r="U429" s="4">
        <f t="shared" si="194"/>
        <v>568</v>
      </c>
      <c r="V429" s="7">
        <f>V428-V428*U$4/'Inser. dati e pres. risult.'!$C$22+W428</f>
        <v>14.069379006610895</v>
      </c>
      <c r="W429" s="6">
        <f>V429*(1-'Inser. dati e pres. risult.'!$H$71)*U$4/'Inser. dati e pres. risult.'!$C$22</f>
        <v>6.4686800030394983E-5</v>
      </c>
      <c r="X429" s="5">
        <f t="shared" si="195"/>
        <v>85.930620993389113</v>
      </c>
      <c r="Y429" s="2">
        <f>('Inser. dati e pres. risult.'!$C$15*'Inser. dati e pres. risult.'!$D$71/60+Y428)*EXP(-'Inser. dati e pres. risult.'!$D$76*(T429-T428))</f>
        <v>51.243408187467452</v>
      </c>
      <c r="Z429" s="8">
        <f>Y429/'Inser. dati e pres. risult.'!$C$22</f>
        <v>0.17670140754299121</v>
      </c>
      <c r="AA429" s="8">
        <f>Z429*'Inser. dati e pres. risult.'!$D$75</f>
        <v>7.9515633394346044E-2</v>
      </c>
      <c r="AB429" s="9">
        <f t="shared" si="196"/>
        <v>7.6436418577927046E-2</v>
      </c>
      <c r="AC429" s="7">
        <f t="shared" si="197"/>
        <v>7.2096293137994731</v>
      </c>
      <c r="AD429" s="8">
        <f>AC429/'Inser. dati e pres. risult.'!$C$22</f>
        <v>2.4860790737239562E-2</v>
      </c>
      <c r="AE429" s="8">
        <f>AD429*'Inser. dati e pres. risult.'!$D$75</f>
        <v>1.1187355831757803E-2</v>
      </c>
      <c r="AF429" s="9">
        <f t="shared" si="198"/>
        <v>1.1125010077804309E-2</v>
      </c>
      <c r="AG429" s="2">
        <f t="shared" si="217"/>
        <v>7.1</v>
      </c>
      <c r="AH429" s="9">
        <f t="shared" si="209"/>
        <v>0.85445406411261482</v>
      </c>
      <c r="AI429" s="9">
        <f t="shared" si="210"/>
        <v>0.99800482349190922</v>
      </c>
      <c r="AJ429" s="35">
        <f t="shared" si="211"/>
        <v>-0.85474445394474541</v>
      </c>
      <c r="AL429" s="2">
        <f t="shared" si="212"/>
        <v>7.1</v>
      </c>
      <c r="AM429" s="4">
        <f t="shared" si="199"/>
        <v>923</v>
      </c>
      <c r="AN429" s="7">
        <f>AN428-AN428*AM$4/'Inser. dati e pres. risult.'!$C$22+AO428</f>
        <v>4.1110114799235413</v>
      </c>
      <c r="AO429" s="6">
        <f>AN429*(1-'Inser. dati e pres. risult.'!$H$71)*AM$4/'Inser. dati e pres. risult.'!$C$22</f>
        <v>3.0714453585635676E-5</v>
      </c>
      <c r="AP429" s="5">
        <f t="shared" si="200"/>
        <v>95.888988520076452</v>
      </c>
      <c r="AQ429" s="2">
        <f>('Inser. dati e pres. risult.'!$C$15*'Inser. dati e pres. risult.'!$D$71/60+AQ428)*EXP(-'Inser. dati e pres. risult.'!$D$76*(AL429-AL428))</f>
        <v>51.243408187467452</v>
      </c>
      <c r="AR429" s="8">
        <f>AQ429/'Inser. dati e pres. risult.'!$C$22</f>
        <v>0.17670140754299121</v>
      </c>
      <c r="AS429" s="8">
        <f>AR429*'Inser. dati e pres. risult.'!$D$75</f>
        <v>7.9515633394346044E-2</v>
      </c>
      <c r="AT429" s="9">
        <f t="shared" si="201"/>
        <v>7.6436418577927046E-2</v>
      </c>
      <c r="AU429" s="7">
        <f t="shared" si="202"/>
        <v>2.1066223932908668</v>
      </c>
      <c r="AV429" s="8">
        <f>AU429/'Inser. dati e pres. risult.'!$C$22</f>
        <v>7.2642151492788506E-3</v>
      </c>
      <c r="AW429" s="8">
        <f>AV429*'Inser. dati e pres. risult.'!$D$75</f>
        <v>3.268896817175483E-3</v>
      </c>
      <c r="AX429" s="9">
        <f t="shared" si="203"/>
        <v>3.2635597909546066E-3</v>
      </c>
      <c r="AY429" s="2">
        <f t="shared" si="218"/>
        <v>7.1</v>
      </c>
      <c r="AZ429" s="9">
        <f t="shared" si="213"/>
        <v>0.95730360145501314</v>
      </c>
      <c r="BA429" s="9">
        <f t="shared" si="214"/>
        <v>0.99800482349190922</v>
      </c>
      <c r="BB429" s="35">
        <f t="shared" si="215"/>
        <v>-0.9573887883063702</v>
      </c>
    </row>
    <row r="430" spans="1:54" x14ac:dyDescent="0.2">
      <c r="A430">
        <f t="shared" si="216"/>
        <v>427</v>
      </c>
      <c r="B430" s="2">
        <f t="shared" si="204"/>
        <v>7.1166666666666663</v>
      </c>
      <c r="C430" s="4">
        <f t="shared" si="188"/>
        <v>1423.3333333333333</v>
      </c>
      <c r="D430" s="7">
        <f>D429-D429*$C$4/'Inser. dati e pres. risult.'!$C$22+E429</f>
        <v>0.7215627796591394</v>
      </c>
      <c r="E430" s="6">
        <f>D430*(1-'Inser. dati e pres. risult.'!$H$71)*C$4/'Inser. dati e pres. risult.'!$C$22</f>
        <v>8.293825053553333E-6</v>
      </c>
      <c r="F430" s="5">
        <f t="shared" si="189"/>
        <v>99.278437220340862</v>
      </c>
      <c r="G430" s="2">
        <f>('Inser. dati e pres. risult.'!$C$15*'Inser. dati e pres. risult.'!$D$71/60+G429)*EXP(-'Inser. dati e pres. risult.'!$D$76*(B430-B429))</f>
        <v>51.244943253205989</v>
      </c>
      <c r="H430" s="8">
        <f>G430/'Inser. dati e pres. risult.'!$C$22</f>
        <v>0.1767067008731241</v>
      </c>
      <c r="I430" s="8">
        <f>H430*'Inser. dati e pres. risult.'!$D$75</f>
        <v>7.9518015392905844E-2</v>
      </c>
      <c r="J430" s="9">
        <f t="shared" si="190"/>
        <v>7.6438618502427835E-2</v>
      </c>
      <c r="K430" s="7">
        <f t="shared" si="191"/>
        <v>0.36976443697258177</v>
      </c>
      <c r="L430" s="8">
        <f>K430/'Inser. dati e pres. risult.'!$C$22</f>
        <v>1.2750497826640751E-3</v>
      </c>
      <c r="M430" s="8">
        <f>L430*'Inser. dati e pres. risult.'!$D$75</f>
        <v>5.7377240219883387E-4</v>
      </c>
      <c r="N430" s="9">
        <f t="shared" si="192"/>
        <v>5.7360782629189977E-4</v>
      </c>
      <c r="O430" s="2">
        <f t="shared" si="193"/>
        <v>7.1166666666666663</v>
      </c>
      <c r="P430" s="9">
        <f t="shared" si="205"/>
        <v>0.99249583734596558</v>
      </c>
      <c r="Q430" s="9">
        <f t="shared" si="206"/>
        <v>0.99803354717237402</v>
      </c>
      <c r="R430" s="35">
        <f t="shared" si="207"/>
        <v>-0.99251059392783558</v>
      </c>
      <c r="T430" s="2">
        <f t="shared" si="208"/>
        <v>7.1166666666666663</v>
      </c>
      <c r="U430" s="4">
        <f t="shared" si="194"/>
        <v>569.33333333333326</v>
      </c>
      <c r="V430" s="7">
        <f>V429-V429*U$4/'Inser. dati e pres. risult.'!$C$22+W429</f>
        <v>14.004756893380529</v>
      </c>
      <c r="W430" s="6">
        <f>V430*(1-'Inser. dati e pres. risult.'!$H$71)*U$4/'Inser. dati e pres. risult.'!$C$22</f>
        <v>6.4389686866117419E-5</v>
      </c>
      <c r="X430" s="5">
        <f t="shared" si="195"/>
        <v>85.995243106619469</v>
      </c>
      <c r="Y430" s="2">
        <f>('Inser. dati e pres. risult.'!$C$15*'Inser. dati e pres. risult.'!$D$71/60+Y429)*EXP(-'Inser. dati e pres. risult.'!$D$76*(T430-T429))</f>
        <v>51.244943253205989</v>
      </c>
      <c r="Z430" s="8">
        <f>Y430/'Inser. dati e pres. risult.'!$C$22</f>
        <v>0.1767067008731241</v>
      </c>
      <c r="AA430" s="8">
        <f>Z430*'Inser. dati e pres. risult.'!$D$75</f>
        <v>7.9518015392905844E-2</v>
      </c>
      <c r="AB430" s="9">
        <f t="shared" si="196"/>
        <v>7.6438618502427835E-2</v>
      </c>
      <c r="AC430" s="7">
        <f t="shared" si="197"/>
        <v>7.1767297227623059</v>
      </c>
      <c r="AD430" s="8">
        <f>AC430/'Inser. dati e pres. risult.'!$C$22</f>
        <v>2.4747343871594159E-2</v>
      </c>
      <c r="AE430" s="8">
        <f>AD430*'Inser. dati e pres. risult.'!$D$75</f>
        <v>1.1136304742217372E-2</v>
      </c>
      <c r="AF430" s="9">
        <f t="shared" si="198"/>
        <v>1.1074525643517741E-2</v>
      </c>
      <c r="AG430" s="2">
        <f t="shared" si="217"/>
        <v>7.1166666666666663</v>
      </c>
      <c r="AH430" s="9">
        <f t="shared" si="209"/>
        <v>0.8551187101430151</v>
      </c>
      <c r="AI430" s="9">
        <f t="shared" si="210"/>
        <v>0.99803354717237402</v>
      </c>
      <c r="AJ430" s="35">
        <f t="shared" si="211"/>
        <v>-0.85540361236512441</v>
      </c>
      <c r="AL430" s="2">
        <f t="shared" si="212"/>
        <v>7.1166666666666663</v>
      </c>
      <c r="AM430" s="4">
        <f t="shared" si="199"/>
        <v>925.16666666666663</v>
      </c>
      <c r="AN430" s="7">
        <f>AN429-AN429*AM$4/'Inser. dati e pres. risult.'!$C$22+AO429</f>
        <v>4.0803277407914917</v>
      </c>
      <c r="AO430" s="6">
        <f>AN430*(1-'Inser. dati e pres. risult.'!$H$71)*AM$4/'Inser. dati e pres. risult.'!$C$22</f>
        <v>3.0485207258787037E-5</v>
      </c>
      <c r="AP430" s="5">
        <f t="shared" si="200"/>
        <v>95.919672259208511</v>
      </c>
      <c r="AQ430" s="2">
        <f>('Inser. dati e pres. risult.'!$C$15*'Inser. dati e pres. risult.'!$D$71/60+AQ429)*EXP(-'Inser. dati e pres. risult.'!$D$76*(AL430-AL429))</f>
        <v>51.244943253205989</v>
      </c>
      <c r="AR430" s="8">
        <f>AQ430/'Inser. dati e pres. risult.'!$C$22</f>
        <v>0.1767067008731241</v>
      </c>
      <c r="AS430" s="8">
        <f>AR430*'Inser. dati e pres. risult.'!$D$75</f>
        <v>7.9518015392905844E-2</v>
      </c>
      <c r="AT430" s="9">
        <f t="shared" si="201"/>
        <v>7.6438618502427835E-2</v>
      </c>
      <c r="AU430" s="7">
        <f t="shared" si="202"/>
        <v>2.0909616353134219</v>
      </c>
      <c r="AV430" s="8">
        <f>AU430/'Inser. dati e pres. risult.'!$C$22</f>
        <v>7.2102125355635238E-3</v>
      </c>
      <c r="AW430" s="8">
        <f>AV430*'Inser. dati e pres. risult.'!$D$75</f>
        <v>3.2445956410035856E-3</v>
      </c>
      <c r="AX430" s="9">
        <f t="shared" si="203"/>
        <v>3.2393376288119002E-3</v>
      </c>
      <c r="AY430" s="2">
        <f t="shared" si="218"/>
        <v>7.1166666666666663</v>
      </c>
      <c r="AZ430" s="9">
        <f t="shared" si="213"/>
        <v>0.95762171409849572</v>
      </c>
      <c r="BA430" s="9">
        <f t="shared" si="214"/>
        <v>0.99803354717237402</v>
      </c>
      <c r="BB430" s="35">
        <f t="shared" si="215"/>
        <v>-0.95770504899863673</v>
      </c>
    </row>
    <row r="431" spans="1:54" x14ac:dyDescent="0.2">
      <c r="A431">
        <f t="shared" si="216"/>
        <v>428</v>
      </c>
      <c r="B431" s="2">
        <f t="shared" si="204"/>
        <v>7.1333333333333337</v>
      </c>
      <c r="C431" s="4">
        <f t="shared" si="188"/>
        <v>1426.6666666666667</v>
      </c>
      <c r="D431" s="7">
        <f>D430-D430*$C$4/'Inser. dati e pres. risult.'!$C$22+E430</f>
        <v>0.71327724843063955</v>
      </c>
      <c r="E431" s="6">
        <f>D431*(1-'Inser. dati e pres. risult.'!$H$71)*C$4/'Inser. dati e pres. risult.'!$C$22</f>
        <v>8.1985890624211525E-6</v>
      </c>
      <c r="F431" s="5">
        <f t="shared" si="189"/>
        <v>99.286722751569357</v>
      </c>
      <c r="G431" s="2">
        <f>('Inser. dati e pres. risult.'!$C$15*'Inser. dati e pres. risult.'!$D$71/60+G430)*EXP(-'Inser. dati e pres. risult.'!$D$76*(B431-B430))</f>
        <v>51.246456221087911</v>
      </c>
      <c r="H431" s="8">
        <f>G431/'Inser. dati e pres. risult.'!$C$22</f>
        <v>0.17671191800375141</v>
      </c>
      <c r="I431" s="8">
        <f>H431*'Inser. dati e pres. risult.'!$D$75</f>
        <v>7.9520363101688141E-2</v>
      </c>
      <c r="J431" s="9">
        <f t="shared" si="190"/>
        <v>7.6440786753048884E-2</v>
      </c>
      <c r="K431" s="7">
        <f t="shared" si="191"/>
        <v>0.36552931285198814</v>
      </c>
      <c r="L431" s="8">
        <f>K431/'Inser. dati e pres. risult.'!$C$22</f>
        <v>1.260445906386166E-3</v>
      </c>
      <c r="M431" s="8">
        <f>L431*'Inser. dati e pres. risult.'!$D$75</f>
        <v>5.6720065787377468E-4</v>
      </c>
      <c r="N431" s="9">
        <f t="shared" si="192"/>
        <v>5.6703982998929092E-4</v>
      </c>
      <c r="O431" s="2">
        <f t="shared" si="193"/>
        <v>7.1333333333333337</v>
      </c>
      <c r="P431" s="9">
        <f t="shared" si="205"/>
        <v>0.99258197286978245</v>
      </c>
      <c r="Q431" s="9">
        <f t="shared" si="206"/>
        <v>0.99806185729755525</v>
      </c>
      <c r="R431" s="35">
        <f t="shared" si="207"/>
        <v>-0.99259635006493141</v>
      </c>
      <c r="T431" s="2">
        <f t="shared" si="208"/>
        <v>7.1333333333333337</v>
      </c>
      <c r="U431" s="4">
        <f t="shared" si="194"/>
        <v>570.66666666666674</v>
      </c>
      <c r="V431" s="7">
        <f>V430-V430*U$4/'Inser. dati e pres. risult.'!$C$22+W430</f>
        <v>13.940431596201277</v>
      </c>
      <c r="W431" s="6">
        <f>V431*(1-'Inser. dati e pres. risult.'!$H$71)*U$4/'Inser. dati e pres. risult.'!$C$22</f>
        <v>6.4093938373339262E-5</v>
      </c>
      <c r="X431" s="5">
        <f t="shared" si="195"/>
        <v>86.059568403798721</v>
      </c>
      <c r="Y431" s="2">
        <f>('Inser. dati e pres. risult.'!$C$15*'Inser. dati e pres. risult.'!$D$71/60+Y430)*EXP(-'Inser. dati e pres. risult.'!$D$76*(T431-T430))</f>
        <v>51.246456221087911</v>
      </c>
      <c r="Z431" s="8">
        <f>Y431/'Inser. dati e pres. risult.'!$C$22</f>
        <v>0.17671191800375141</v>
      </c>
      <c r="AA431" s="8">
        <f>Z431*'Inser. dati e pres. risult.'!$D$75</f>
        <v>7.9520363101688141E-2</v>
      </c>
      <c r="AB431" s="9">
        <f t="shared" si="196"/>
        <v>7.6440786753048884E-2</v>
      </c>
      <c r="AC431" s="7">
        <f t="shared" si="197"/>
        <v>7.1439771749779934</v>
      </c>
      <c r="AD431" s="8">
        <f>AC431/'Inser. dati e pres. risult.'!$C$22</f>
        <v>2.4634404051648254E-2</v>
      </c>
      <c r="AE431" s="8">
        <f>AD431*'Inser. dati e pres. risult.'!$D$75</f>
        <v>1.1085481823241714E-2</v>
      </c>
      <c r="AF431" s="9">
        <f t="shared" si="198"/>
        <v>1.1024264287057939E-2</v>
      </c>
      <c r="AG431" s="2">
        <f t="shared" si="217"/>
        <v>7.1333333333333337</v>
      </c>
      <c r="AH431" s="9">
        <f t="shared" si="209"/>
        <v>0.85578033985085544</v>
      </c>
      <c r="AI431" s="9">
        <f t="shared" si="210"/>
        <v>0.99806185729755525</v>
      </c>
      <c r="AJ431" s="35">
        <f t="shared" si="211"/>
        <v>-0.85605985813272256</v>
      </c>
      <c r="AL431" s="2">
        <f t="shared" si="212"/>
        <v>7.1333333333333337</v>
      </c>
      <c r="AM431" s="4">
        <f t="shared" si="199"/>
        <v>927.33333333333337</v>
      </c>
      <c r="AN431" s="7">
        <f>AN430-AN430*AM$4/'Inser. dati e pres. risult.'!$C$22+AO430</f>
        <v>4.0498730187399641</v>
      </c>
      <c r="AO431" s="6">
        <f>AN431*(1-'Inser. dati e pres. risult.'!$H$71)*AM$4/'Inser. dati e pres. risult.'!$C$22</f>
        <v>3.025767197909171E-5</v>
      </c>
      <c r="AP431" s="5">
        <f t="shared" si="200"/>
        <v>95.950126981260041</v>
      </c>
      <c r="AQ431" s="2">
        <f>('Inser. dati e pres. risult.'!$C$15*'Inser. dati e pres. risult.'!$D$71/60+AQ430)*EXP(-'Inser. dati e pres. risult.'!$D$76*(AL431-AL430))</f>
        <v>51.246456221087911</v>
      </c>
      <c r="AR431" s="8">
        <f>AQ431/'Inser. dati e pres. risult.'!$C$22</f>
        <v>0.17671191800375141</v>
      </c>
      <c r="AS431" s="8">
        <f>AR431*'Inser. dati e pres. risult.'!$D$75</f>
        <v>7.9520363101688141E-2</v>
      </c>
      <c r="AT431" s="9">
        <f t="shared" si="201"/>
        <v>7.6440786753048884E-2</v>
      </c>
      <c r="AU431" s="7">
        <f t="shared" si="202"/>
        <v>2.0754164035582274</v>
      </c>
      <c r="AV431" s="8">
        <f>AU431/'Inser. dati e pres. risult.'!$C$22</f>
        <v>7.1566082881318188E-3</v>
      </c>
      <c r="AW431" s="8">
        <f>AV431*'Inser. dati e pres. risult.'!$D$75</f>
        <v>3.2204737296593184E-3</v>
      </c>
      <c r="AX431" s="9">
        <f t="shared" si="203"/>
        <v>3.2152935664894189E-3</v>
      </c>
      <c r="AY431" s="2">
        <f t="shared" si="218"/>
        <v>7.1333333333333337</v>
      </c>
      <c r="AZ431" s="9">
        <f t="shared" si="213"/>
        <v>0.95793746109813327</v>
      </c>
      <c r="BA431" s="9">
        <f t="shared" si="214"/>
        <v>0.99806185729755525</v>
      </c>
      <c r="BB431" s="35">
        <f t="shared" si="215"/>
        <v>-0.95801898430095223</v>
      </c>
    </row>
    <row r="432" spans="1:54" x14ac:dyDescent="0.2">
      <c r="A432">
        <f t="shared" si="216"/>
        <v>429</v>
      </c>
      <c r="B432" s="2">
        <f t="shared" si="204"/>
        <v>7.15</v>
      </c>
      <c r="C432" s="4">
        <f t="shared" si="188"/>
        <v>1430</v>
      </c>
      <c r="D432" s="7">
        <f>D431-D431*$C$4/'Inser. dati e pres. risult.'!$C$22+E431</f>
        <v>0.70508685795728088</v>
      </c>
      <c r="E432" s="6">
        <f>D432*(1-'Inser. dati e pres. risult.'!$H$71)*C$4/'Inser. dati e pres. risult.'!$C$22</f>
        <v>8.1044466431871424E-6</v>
      </c>
      <c r="F432" s="5">
        <f t="shared" si="189"/>
        <v>99.294913142042716</v>
      </c>
      <c r="G432" s="2">
        <f>('Inser. dati e pres. risult.'!$C$15*'Inser. dati e pres. risult.'!$D$71/60+G431)*EXP(-'Inser. dati e pres. risult.'!$D$76*(B432-B431))</f>
        <v>51.247947409220366</v>
      </c>
      <c r="H432" s="8">
        <f>G432/'Inser. dati e pres. risult.'!$C$22</f>
        <v>0.17671706003179435</v>
      </c>
      <c r="I432" s="8">
        <f>H432*'Inser. dati e pres. risult.'!$D$75</f>
        <v>7.9522677014307458E-2</v>
      </c>
      <c r="J432" s="9">
        <f t="shared" si="190"/>
        <v>7.6442923785894679E-2</v>
      </c>
      <c r="K432" s="7">
        <f t="shared" si="191"/>
        <v>0.36134254215527156</v>
      </c>
      <c r="L432" s="8">
        <f>K432/'Inser. dati e pres. risult.'!$C$22</f>
        <v>1.2460087660526606E-3</v>
      </c>
      <c r="M432" s="8">
        <f>L432*'Inser. dati e pres. risult.'!$D$75</f>
        <v>5.6070394472369724E-4</v>
      </c>
      <c r="N432" s="9">
        <f t="shared" si="192"/>
        <v>5.6054677964256783E-4</v>
      </c>
      <c r="O432" s="2">
        <f t="shared" si="193"/>
        <v>7.15</v>
      </c>
      <c r="P432" s="9">
        <f t="shared" si="205"/>
        <v>0.99266712009586944</v>
      </c>
      <c r="Q432" s="9">
        <f t="shared" si="206"/>
        <v>0.99808975982265713</v>
      </c>
      <c r="R432" s="35">
        <f t="shared" si="207"/>
        <v>-0.99268112765767802</v>
      </c>
      <c r="T432" s="2">
        <f t="shared" si="208"/>
        <v>7.15</v>
      </c>
      <c r="U432" s="4">
        <f t="shared" si="194"/>
        <v>572</v>
      </c>
      <c r="V432" s="7">
        <f>V431-V431*U$4/'Inser. dati e pres. risult.'!$C$22+W431</f>
        <v>13.876401751766311</v>
      </c>
      <c r="W432" s="6">
        <f>V432*(1-'Inser. dati e pres. risult.'!$H$71)*U$4/'Inser. dati e pres. risult.'!$C$22</f>
        <v>6.3799548283983092E-5</v>
      </c>
      <c r="X432" s="5">
        <f t="shared" si="195"/>
        <v>86.123598248233691</v>
      </c>
      <c r="Y432" s="2">
        <f>('Inser. dati e pres. risult.'!$C$15*'Inser. dati e pres. risult.'!$D$71/60+Y431)*EXP(-'Inser. dati e pres. risult.'!$D$76*(T432-T431))</f>
        <v>51.247947409220366</v>
      </c>
      <c r="Z432" s="8">
        <f>Y432/'Inser. dati e pres. risult.'!$C$22</f>
        <v>0.17671706003179435</v>
      </c>
      <c r="AA432" s="8">
        <f>Z432*'Inser. dati e pres. risult.'!$D$75</f>
        <v>7.9522677014307458E-2</v>
      </c>
      <c r="AB432" s="9">
        <f t="shared" si="196"/>
        <v>7.6442923785894679E-2</v>
      </c>
      <c r="AC432" s="7">
        <f t="shared" si="197"/>
        <v>7.1113710720373327</v>
      </c>
      <c r="AD432" s="8">
        <f>AC432/'Inser. dati e pres. risult.'!$C$22</f>
        <v>2.4521969213921836E-2</v>
      </c>
      <c r="AE432" s="8">
        <f>AD432*'Inser. dati e pres. risult.'!$D$75</f>
        <v>1.1034886146264827E-2</v>
      </c>
      <c r="AF432" s="9">
        <f t="shared" si="198"/>
        <v>1.0974225124323889E-2</v>
      </c>
      <c r="AG432" s="2">
        <f t="shared" si="217"/>
        <v>7.15</v>
      </c>
      <c r="AH432" s="9">
        <f t="shared" si="209"/>
        <v>0.85643896673731279</v>
      </c>
      <c r="AI432" s="9">
        <f t="shared" si="210"/>
        <v>0.99808975982265713</v>
      </c>
      <c r="AJ432" s="35">
        <f t="shared" si="211"/>
        <v>-0.85671320279095209</v>
      </c>
      <c r="AL432" s="2">
        <f t="shared" si="212"/>
        <v>7.15</v>
      </c>
      <c r="AM432" s="4">
        <f t="shared" si="199"/>
        <v>929.5</v>
      </c>
      <c r="AN432" s="7">
        <f>AN431-AN431*AM$4/'Inser. dati e pres. risult.'!$C$22+AO431</f>
        <v>4.0196456044328519</v>
      </c>
      <c r="AO432" s="6">
        <f>AN432*(1-'Inser. dati e pres. risult.'!$H$71)*AM$4/'Inser. dati e pres. risult.'!$C$22</f>
        <v>3.0031834975647771E-5</v>
      </c>
      <c r="AP432" s="5">
        <f t="shared" si="200"/>
        <v>95.980354395567147</v>
      </c>
      <c r="AQ432" s="2">
        <f>('Inser. dati e pres. risult.'!$C$15*'Inser. dati e pres. risult.'!$D$71/60+AQ431)*EXP(-'Inser. dati e pres. risult.'!$D$76*(AL432-AL431))</f>
        <v>51.247947409220366</v>
      </c>
      <c r="AR432" s="8">
        <f>AQ432/'Inser. dati e pres. risult.'!$C$22</f>
        <v>0.17671706003179435</v>
      </c>
      <c r="AS432" s="8">
        <f>AR432*'Inser. dati e pres. risult.'!$D$75</f>
        <v>7.9522677014307458E-2</v>
      </c>
      <c r="AT432" s="9">
        <f t="shared" si="201"/>
        <v>7.6442923785894679E-2</v>
      </c>
      <c r="AU432" s="7">
        <f t="shared" si="202"/>
        <v>2.059985865396786</v>
      </c>
      <c r="AV432" s="8">
        <f>AU432/'Inser. dati e pres. risult.'!$C$22</f>
        <v>7.1033995358509858E-3</v>
      </c>
      <c r="AW432" s="8">
        <f>AV432*'Inser. dati e pres. risult.'!$D$75</f>
        <v>3.1965297911329435E-3</v>
      </c>
      <c r="AX432" s="9">
        <f t="shared" si="203"/>
        <v>3.1914263290179212E-3</v>
      </c>
      <c r="AY432" s="2">
        <f t="shared" si="218"/>
        <v>7.15</v>
      </c>
      <c r="AZ432" s="9">
        <f t="shared" si="213"/>
        <v>0.95825085997552062</v>
      </c>
      <c r="BA432" s="9">
        <f t="shared" si="214"/>
        <v>0.99808975982265713</v>
      </c>
      <c r="BB432" s="35">
        <f t="shared" si="215"/>
        <v>-0.95833061086016491</v>
      </c>
    </row>
    <row r="433" spans="1:54" x14ac:dyDescent="0.2">
      <c r="A433">
        <f t="shared" si="216"/>
        <v>430</v>
      </c>
      <c r="B433" s="2">
        <f t="shared" si="204"/>
        <v>7.166666666666667</v>
      </c>
      <c r="C433" s="4">
        <f t="shared" si="188"/>
        <v>1433.3333333333335</v>
      </c>
      <c r="D433" s="7">
        <f>D432-D432*$C$4/'Inser. dati e pres. risult.'!$C$22+E432</f>
        <v>0.69699051576073701</v>
      </c>
      <c r="E433" s="6">
        <f>D433*(1-'Inser. dati e pres. risult.'!$H$71)*C$4/'Inser. dati e pres. risult.'!$C$22</f>
        <v>8.0113852386291677E-6</v>
      </c>
      <c r="F433" s="5">
        <f t="shared" si="189"/>
        <v>99.303009484239269</v>
      </c>
      <c r="G433" s="2">
        <f>('Inser. dati e pres. risult.'!$C$15*'Inser. dati e pres. risult.'!$D$71/60+G432)*EXP(-'Inser. dati e pres. risult.'!$D$76*(B433-B432))</f>
        <v>51.249417131131111</v>
      </c>
      <c r="H433" s="8">
        <f>G433/'Inser. dati e pres. risult.'!$C$22</f>
        <v>0.17672212803838314</v>
      </c>
      <c r="I433" s="8">
        <f>H433*'Inser. dati e pres. risult.'!$D$75</f>
        <v>7.9524957617272407E-2</v>
      </c>
      <c r="J433" s="9">
        <f t="shared" si="190"/>
        <v>7.6445030050499185E-2</v>
      </c>
      <c r="K433" s="7">
        <f t="shared" si="191"/>
        <v>0.35720357678664222</v>
      </c>
      <c r="L433" s="8">
        <f>K433/'Inser. dati e pres. risult.'!$C$22</f>
        <v>1.2317364716780766E-3</v>
      </c>
      <c r="M433" s="8">
        <f>L433*'Inser. dati e pres. risult.'!$D$75</f>
        <v>5.5428141225513444E-4</v>
      </c>
      <c r="N433" s="9">
        <f t="shared" si="192"/>
        <v>5.5412782669095328E-4</v>
      </c>
      <c r="O433" s="2">
        <f t="shared" si="193"/>
        <v>7.166666666666667</v>
      </c>
      <c r="P433" s="9">
        <f t="shared" si="205"/>
        <v>0.99275129035432519</v>
      </c>
      <c r="Q433" s="9">
        <f t="shared" si="206"/>
        <v>0.9981172606170946</v>
      </c>
      <c r="R433" s="35">
        <f t="shared" si="207"/>
        <v>-0.99276493778545039</v>
      </c>
      <c r="T433" s="2">
        <f t="shared" si="208"/>
        <v>7.166666666666667</v>
      </c>
      <c r="U433" s="4">
        <f t="shared" si="194"/>
        <v>573.33333333333337</v>
      </c>
      <c r="V433" s="7">
        <f>V432-V432*U$4/'Inser. dati e pres. risult.'!$C$22+W432</f>
        <v>13.812666003030612</v>
      </c>
      <c r="W433" s="6">
        <f>V433*(1-'Inser. dati e pres. risult.'!$H$71)*U$4/'Inser. dati e pres. risult.'!$C$22</f>
        <v>6.3506510358761476E-5</v>
      </c>
      <c r="X433" s="5">
        <f t="shared" si="195"/>
        <v>86.187333996969386</v>
      </c>
      <c r="Y433" s="2">
        <f>('Inser. dati e pres. risult.'!$C$15*'Inser. dati e pres. risult.'!$D$71/60+Y432)*EXP(-'Inser. dati e pres. risult.'!$D$76*(T433-T432))</f>
        <v>51.249417131131111</v>
      </c>
      <c r="Z433" s="8">
        <f>Y433/'Inser. dati e pres. risult.'!$C$22</f>
        <v>0.17672212803838314</v>
      </c>
      <c r="AA433" s="8">
        <f>Z433*'Inser. dati e pres. risult.'!$D$75</f>
        <v>7.9524957617272407E-2</v>
      </c>
      <c r="AB433" s="9">
        <f t="shared" si="196"/>
        <v>7.6445030050499185E-2</v>
      </c>
      <c r="AC433" s="7">
        <f t="shared" si="197"/>
        <v>7.0789108168230941</v>
      </c>
      <c r="AD433" s="8">
        <f>AC433/'Inser. dati e pres. risult.'!$C$22</f>
        <v>2.4410037299389981E-2</v>
      </c>
      <c r="AE433" s="8">
        <f>AD433*'Inser. dati e pres. risult.'!$D$75</f>
        <v>1.0984516784725491E-2</v>
      </c>
      <c r="AF433" s="9">
        <f t="shared" si="198"/>
        <v>1.0924407272861258E-2</v>
      </c>
      <c r="AG433" s="2">
        <f t="shared" si="217"/>
        <v>7.166666666666667</v>
      </c>
      <c r="AH433" s="9">
        <f t="shared" si="209"/>
        <v>0.85709460424510719</v>
      </c>
      <c r="AI433" s="9">
        <f t="shared" si="210"/>
        <v>0.9981172606170946</v>
      </c>
      <c r="AJ433" s="35">
        <f t="shared" si="211"/>
        <v>-0.85736365786172464</v>
      </c>
      <c r="AL433" s="2">
        <f t="shared" si="212"/>
        <v>7.166666666666667</v>
      </c>
      <c r="AM433" s="4">
        <f t="shared" si="199"/>
        <v>931.66666666666674</v>
      </c>
      <c r="AN433" s="7">
        <f>AN432-AN432*AM$4/'Inser. dati e pres. risult.'!$C$22+AO432</f>
        <v>3.9896438012921798</v>
      </c>
      <c r="AO433" s="6">
        <f>AN433*(1-'Inser. dati e pres. risult.'!$H$71)*AM$4/'Inser. dati e pres. risult.'!$C$22</f>
        <v>2.980768357287263E-5</v>
      </c>
      <c r="AP433" s="5">
        <f t="shared" si="200"/>
        <v>96.010356198707825</v>
      </c>
      <c r="AQ433" s="2">
        <f>('Inser. dati e pres. risult.'!$C$15*'Inser. dati e pres. risult.'!$D$71/60+AQ432)*EXP(-'Inser. dati e pres. risult.'!$D$76*(AL433-AL432))</f>
        <v>51.249417131131111</v>
      </c>
      <c r="AR433" s="8">
        <f>AQ433/'Inser. dati e pres. risult.'!$C$22</f>
        <v>0.17672212803838314</v>
      </c>
      <c r="AS433" s="8">
        <f>AR433*'Inser. dati e pres. risult.'!$D$75</f>
        <v>7.9524957617272407E-2</v>
      </c>
      <c r="AT433" s="9">
        <f t="shared" si="201"/>
        <v>7.6445030050499185E-2</v>
      </c>
      <c r="AU433" s="7">
        <f t="shared" si="202"/>
        <v>2.0446691937705448</v>
      </c>
      <c r="AV433" s="8">
        <f>AU433/'Inser. dati e pres. risult.'!$C$22</f>
        <v>7.0505834267949822E-3</v>
      </c>
      <c r="AW433" s="8">
        <f>AV433*'Inser. dati e pres. risult.'!$D$75</f>
        <v>3.172762542057742E-3</v>
      </c>
      <c r="AX433" s="9">
        <f t="shared" si="203"/>
        <v>3.1677346498252268E-3</v>
      </c>
      <c r="AY433" s="2">
        <f t="shared" si="218"/>
        <v>7.166666666666667</v>
      </c>
      <c r="AZ433" s="9">
        <f t="shared" si="213"/>
        <v>0.95856192812361196</v>
      </c>
      <c r="BA433" s="9">
        <f t="shared" si="214"/>
        <v>0.9981172606170946</v>
      </c>
      <c r="BB433" s="35">
        <f t="shared" si="215"/>
        <v>-0.95863994521348528</v>
      </c>
    </row>
    <row r="434" spans="1:54" x14ac:dyDescent="0.2">
      <c r="A434">
        <f t="shared" si="216"/>
        <v>431</v>
      </c>
      <c r="B434" s="2">
        <f t="shared" si="204"/>
        <v>7.1833333333333336</v>
      </c>
      <c r="C434" s="4">
        <f t="shared" si="188"/>
        <v>1436.6666666666667</v>
      </c>
      <c r="D434" s="7">
        <f>D433-D433*$C$4/'Inser. dati e pres. risult.'!$C$22+E433</f>
        <v>0.68898714190734645</v>
      </c>
      <c r="E434" s="6">
        <f>D434*(1-'Inser. dati e pres. risult.'!$H$71)*C$4/'Inser. dati e pres. risult.'!$C$22</f>
        <v>7.9193924357166336E-6</v>
      </c>
      <c r="F434" s="5">
        <f t="shared" si="189"/>
        <v>99.311012858092653</v>
      </c>
      <c r="G434" s="2">
        <f>('Inser. dati e pres. risult.'!$C$15*'Inser. dati e pres. risult.'!$D$71/60+G433)*EXP(-'Inser. dati e pres. risult.'!$D$76*(B434-B433))</f>
        <v>51.250865695834598</v>
      </c>
      <c r="H434" s="8">
        <f>G434/'Inser. dati e pres. risult.'!$C$22</f>
        <v>0.17672712308908481</v>
      </c>
      <c r="I434" s="8">
        <f>H434*'Inser. dati e pres. risult.'!$D$75</f>
        <v>7.952720539008816E-2</v>
      </c>
      <c r="J434" s="9">
        <f t="shared" si="190"/>
        <v>7.6447105989921438E-2</v>
      </c>
      <c r="K434" s="7">
        <f t="shared" si="191"/>
        <v>0.35311187476050349</v>
      </c>
      <c r="L434" s="8">
        <f>K434/'Inser. dati e pres. risult.'!$C$22</f>
        <v>1.2176271543465637E-3</v>
      </c>
      <c r="M434" s="8">
        <f>L434*'Inser. dati e pres. risult.'!$D$75</f>
        <v>5.4793221945595373E-4</v>
      </c>
      <c r="N434" s="9">
        <f t="shared" si="192"/>
        <v>5.4778213201123194E-4</v>
      </c>
      <c r="O434" s="2">
        <f t="shared" si="193"/>
        <v>7.1833333333333336</v>
      </c>
      <c r="P434" s="9">
        <f t="shared" si="205"/>
        <v>0.99283449484558051</v>
      </c>
      <c r="Q434" s="9">
        <f t="shared" si="206"/>
        <v>0.9981443654657417</v>
      </c>
      <c r="R434" s="35">
        <f t="shared" si="207"/>
        <v>-0.99284779140440049</v>
      </c>
      <c r="T434" s="2">
        <f t="shared" si="208"/>
        <v>7.1833333333333336</v>
      </c>
      <c r="U434" s="4">
        <f t="shared" si="194"/>
        <v>574.66666666666674</v>
      </c>
      <c r="V434" s="7">
        <f>V433-V433*U$4/'Inser. dati e pres. risult.'!$C$22+W433</f>
        <v>13.749222999182209</v>
      </c>
      <c r="W434" s="6">
        <f>V434*(1-'Inser. dati e pres. risult.'!$H$71)*U$4/'Inser. dati e pres. risult.'!$C$22</f>
        <v>6.3214818387044691E-5</v>
      </c>
      <c r="X434" s="5">
        <f t="shared" si="195"/>
        <v>86.250777000817791</v>
      </c>
      <c r="Y434" s="2">
        <f>('Inser. dati e pres. risult.'!$C$15*'Inser. dati e pres. risult.'!$D$71/60+Y433)*EXP(-'Inser. dati e pres. risult.'!$D$76*(T434-T433))</f>
        <v>51.250865695834598</v>
      </c>
      <c r="Z434" s="8">
        <f>Y434/'Inser. dati e pres. risult.'!$C$22</f>
        <v>0.17672712308908481</v>
      </c>
      <c r="AA434" s="8">
        <f>Z434*'Inser. dati e pres. risult.'!$D$75</f>
        <v>7.952720539008816E-2</v>
      </c>
      <c r="AB434" s="9">
        <f t="shared" si="196"/>
        <v>7.6447105989921438E-2</v>
      </c>
      <c r="AC434" s="7">
        <f t="shared" si="197"/>
        <v>7.0465958135316757</v>
      </c>
      <c r="AD434" s="8">
        <f>AC434/'Inser. dati e pres. risult.'!$C$22</f>
        <v>2.4298606253557502E-2</v>
      </c>
      <c r="AE434" s="8">
        <f>AD434*'Inser. dati e pres. risult.'!$D$75</f>
        <v>1.0934372814100876E-2</v>
      </c>
      <c r="AF434" s="9">
        <f t="shared" si="198"/>
        <v>1.0874809851898593E-2</v>
      </c>
      <c r="AG434" s="2">
        <f t="shared" si="217"/>
        <v>7.1833333333333336</v>
      </c>
      <c r="AH434" s="9">
        <f t="shared" si="209"/>
        <v>0.85774726575872873</v>
      </c>
      <c r="AI434" s="9">
        <f t="shared" si="210"/>
        <v>0.9981443654657417</v>
      </c>
      <c r="AJ434" s="35">
        <f t="shared" si="211"/>
        <v>-0.85801123484497954</v>
      </c>
      <c r="AL434" s="2">
        <f t="shared" si="212"/>
        <v>7.1833333333333336</v>
      </c>
      <c r="AM434" s="4">
        <f t="shared" si="199"/>
        <v>933.83333333333337</v>
      </c>
      <c r="AN434" s="7">
        <f>AN433-AN433*AM$4/'Inser. dati e pres. risult.'!$C$22+AO433</f>
        <v>3.9598659254028803</v>
      </c>
      <c r="AO434" s="6">
        <f>AN434*(1-'Inser. dati e pres. risult.'!$H$71)*AM$4/'Inser. dati e pres. risult.'!$C$22</f>
        <v>2.958520518979166E-5</v>
      </c>
      <c r="AP434" s="5">
        <f t="shared" si="200"/>
        <v>96.04013407459712</v>
      </c>
      <c r="AQ434" s="2">
        <f>('Inser. dati e pres. risult.'!$C$15*'Inser. dati e pres. risult.'!$D$71/60+AQ433)*EXP(-'Inser. dati e pres. risult.'!$D$76*(AL434-AL433))</f>
        <v>51.250865695834598</v>
      </c>
      <c r="AR434" s="8">
        <f>AQ434/'Inser. dati e pres. risult.'!$C$22</f>
        <v>0.17672712308908481</v>
      </c>
      <c r="AS434" s="8">
        <f>AR434*'Inser. dati e pres. risult.'!$D$75</f>
        <v>7.952720539008816E-2</v>
      </c>
      <c r="AT434" s="9">
        <f t="shared" si="201"/>
        <v>7.6447105989921438E-2</v>
      </c>
      <c r="AU434" s="7">
        <f t="shared" si="202"/>
        <v>2.0294655671633479</v>
      </c>
      <c r="AV434" s="8">
        <f>AU434/'Inser. dati e pres. risult.'!$C$22</f>
        <v>6.9981571281494759E-3</v>
      </c>
      <c r="AW434" s="8">
        <f>AV434*'Inser. dati e pres. risult.'!$D$75</f>
        <v>3.1491707076672644E-3</v>
      </c>
      <c r="AX434" s="9">
        <f t="shared" si="203"/>
        <v>3.1442172706980243E-3</v>
      </c>
      <c r="AY434" s="2">
        <f t="shared" si="218"/>
        <v>7.1833333333333336</v>
      </c>
      <c r="AZ434" s="9">
        <f t="shared" si="213"/>
        <v>0.95887068280763244</v>
      </c>
      <c r="BA434" s="9">
        <f t="shared" si="214"/>
        <v>0.9981443654657417</v>
      </c>
      <c r="BB434" s="35">
        <f t="shared" si="215"/>
        <v>-0.95894700378898501</v>
      </c>
    </row>
    <row r="435" spans="1:54" x14ac:dyDescent="0.2">
      <c r="A435">
        <f t="shared" si="216"/>
        <v>432</v>
      </c>
      <c r="B435" s="2">
        <f t="shared" si="204"/>
        <v>7.2</v>
      </c>
      <c r="C435" s="4">
        <f t="shared" si="188"/>
        <v>1440</v>
      </c>
      <c r="D435" s="7">
        <f>D434-D434*$C$4/'Inser. dati e pres. risult.'!$C$22+E434</f>
        <v>0.68107566886406556</v>
      </c>
      <c r="E435" s="6">
        <f>D435*(1-'Inser. dati e pres. risult.'!$H$71)*C$4/'Inser. dati e pres. risult.'!$C$22</f>
        <v>7.828455963954785E-6</v>
      </c>
      <c r="F435" s="5">
        <f t="shared" si="189"/>
        <v>99.318924331135932</v>
      </c>
      <c r="G435" s="2">
        <f>('Inser. dati e pres. risult.'!$C$15*'Inser. dati e pres. risult.'!$D$71/60+G434)*EXP(-'Inser. dati e pres. risult.'!$D$76*(B435-B434))</f>
        <v>51.252293407896886</v>
      </c>
      <c r="H435" s="8">
        <f>G435/'Inser. dati e pres. risult.'!$C$22</f>
        <v>0.17673204623412719</v>
      </c>
      <c r="I435" s="8">
        <f>H435*'Inser. dati e pres. risult.'!$D$75</f>
        <v>7.9529420805357243E-2</v>
      </c>
      <c r="J435" s="9">
        <f t="shared" si="190"/>
        <v>7.6449152040838131E-2</v>
      </c>
      <c r="K435" s="7">
        <f t="shared" si="191"/>
        <v>0.34906690013600711</v>
      </c>
      <c r="L435" s="8">
        <f>K435/'Inser. dati e pres. risult.'!$C$22</f>
        <v>1.2036789659862315E-3</v>
      </c>
      <c r="M435" s="8">
        <f>L435*'Inser. dati e pres. risult.'!$D$75</f>
        <v>5.4165553469380414E-4</v>
      </c>
      <c r="N435" s="9">
        <f t="shared" si="192"/>
        <v>5.4150886581716406E-4</v>
      </c>
      <c r="O435" s="2">
        <f t="shared" si="193"/>
        <v>7.2</v>
      </c>
      <c r="P435" s="9">
        <f t="shared" si="205"/>
        <v>0.99291674464187785</v>
      </c>
      <c r="Q435" s="9">
        <f t="shared" si="206"/>
        <v>0.99817108007014044</v>
      </c>
      <c r="R435" s="35">
        <f t="shared" si="207"/>
        <v>-0.99292969934877062</v>
      </c>
      <c r="T435" s="2">
        <f t="shared" si="208"/>
        <v>7.2</v>
      </c>
      <c r="U435" s="4">
        <f t="shared" si="194"/>
        <v>576</v>
      </c>
      <c r="V435" s="7">
        <f>V434-V434*U$4/'Inser. dati e pres. risult.'!$C$22+W434</f>
        <v>13.686071395613553</v>
      </c>
      <c r="W435" s="6">
        <f>V435*(1-'Inser. dati e pres. risult.'!$H$71)*U$4/'Inser. dati e pres. risult.'!$C$22</f>
        <v>6.2924466186729027E-5</v>
      </c>
      <c r="X435" s="5">
        <f t="shared" si="195"/>
        <v>86.313928604386447</v>
      </c>
      <c r="Y435" s="2">
        <f>('Inser. dati e pres. risult.'!$C$15*'Inser. dati e pres. risult.'!$D$71/60+Y434)*EXP(-'Inser. dati e pres. risult.'!$D$76*(T435-T434))</f>
        <v>51.252293407896886</v>
      </c>
      <c r="Z435" s="8">
        <f>Y435/'Inser. dati e pres. risult.'!$C$22</f>
        <v>0.17673204623412719</v>
      </c>
      <c r="AA435" s="8">
        <f>Z435*'Inser. dati e pres. risult.'!$D$75</f>
        <v>7.9529420805357243E-2</v>
      </c>
      <c r="AB435" s="9">
        <f t="shared" si="196"/>
        <v>7.6449152040838131E-2</v>
      </c>
      <c r="AC435" s="7">
        <f t="shared" si="197"/>
        <v>7.0144254676941058</v>
      </c>
      <c r="AD435" s="8">
        <f>AC435/'Inser. dati e pres. risult.'!$C$22</f>
        <v>2.4187674026531398E-2</v>
      </c>
      <c r="AE435" s="8">
        <f>AD435*'Inser. dati e pres. risult.'!$D$75</f>
        <v>1.088445331193913E-2</v>
      </c>
      <c r="AF435" s="9">
        <f t="shared" si="198"/>
        <v>1.0825431982381728E-2</v>
      </c>
      <c r="AG435" s="2">
        <f t="shared" si="217"/>
        <v>7.2</v>
      </c>
      <c r="AH435" s="9">
        <f t="shared" si="209"/>
        <v>0.85839696460467052</v>
      </c>
      <c r="AI435" s="9">
        <f t="shared" si="210"/>
        <v>0.99817108007014044</v>
      </c>
      <c r="AJ435" s="35">
        <f t="shared" si="211"/>
        <v>-0.85865594521823363</v>
      </c>
      <c r="AL435" s="2">
        <f t="shared" si="212"/>
        <v>7.2</v>
      </c>
      <c r="AM435" s="4">
        <f t="shared" si="199"/>
        <v>936</v>
      </c>
      <c r="AN435" s="7">
        <f>AN434-AN434*AM$4/'Inser. dati e pres. risult.'!$C$22+AO434</f>
        <v>3.9303103054182782</v>
      </c>
      <c r="AO435" s="6">
        <f>AN435*(1-'Inser. dati e pres. risult.'!$H$71)*AM$4/'Inser. dati e pres. risult.'!$C$22</f>
        <v>2.9364387339331987E-5</v>
      </c>
      <c r="AP435" s="5">
        <f t="shared" si="200"/>
        <v>96.069689694581726</v>
      </c>
      <c r="AQ435" s="2">
        <f>('Inser. dati e pres. risult.'!$C$15*'Inser. dati e pres. risult.'!$D$71/60+AQ434)*EXP(-'Inser. dati e pres. risult.'!$D$76*(AL435-AL434))</f>
        <v>51.252293407896886</v>
      </c>
      <c r="AR435" s="8">
        <f>AQ435/'Inser. dati e pres. risult.'!$C$22</f>
        <v>0.17673204623412719</v>
      </c>
      <c r="AS435" s="8">
        <f>AR435*'Inser. dati e pres. risult.'!$D$75</f>
        <v>7.9529420805357243E-2</v>
      </c>
      <c r="AT435" s="9">
        <f t="shared" si="201"/>
        <v>7.6449152040838131E-2</v>
      </c>
      <c r="AU435" s="7">
        <f t="shared" si="202"/>
        <v>2.014374169573784</v>
      </c>
      <c r="AV435" s="8">
        <f>AU435/'Inser. dati e pres. risult.'!$C$22</f>
        <v>6.9461178261164963E-3</v>
      </c>
      <c r="AW435" s="8">
        <f>AV435*'Inser. dati e pres. risult.'!$D$75</f>
        <v>3.1257530217524234E-3</v>
      </c>
      <c r="AX435" s="9">
        <f t="shared" si="203"/>
        <v>3.1208729417416814E-3</v>
      </c>
      <c r="AY435" s="2">
        <f t="shared" si="218"/>
        <v>7.2</v>
      </c>
      <c r="AZ435" s="9">
        <f t="shared" si="213"/>
        <v>0.95917714116600594</v>
      </c>
      <c r="BA435" s="9">
        <f t="shared" si="214"/>
        <v>0.99817108007014044</v>
      </c>
      <c r="BB435" s="35">
        <f t="shared" si="215"/>
        <v>-0.95925180290612133</v>
      </c>
    </row>
    <row r="436" spans="1:54" x14ac:dyDescent="0.2">
      <c r="A436">
        <f t="shared" si="216"/>
        <v>433</v>
      </c>
      <c r="B436" s="2">
        <f t="shared" si="204"/>
        <v>7.2166666666666668</v>
      </c>
      <c r="C436" s="4">
        <f t="shared" si="188"/>
        <v>1443.3333333333333</v>
      </c>
      <c r="D436" s="7">
        <f>D435-D435*$C$4/'Inser. dati e pres. risult.'!$C$22+E435</f>
        <v>0.67325504135607472</v>
      </c>
      <c r="E436" s="6">
        <f>D436*(1-'Inser. dati e pres. risult.'!$H$71)*C$4/'Inser. dati e pres. risult.'!$C$22</f>
        <v>7.738563693747993E-6</v>
      </c>
      <c r="F436" s="5">
        <f t="shared" si="189"/>
        <v>99.326744958643928</v>
      </c>
      <c r="G436" s="2">
        <f>('Inser. dati e pres. risult.'!$C$15*'Inser. dati e pres. risult.'!$D$71/60+G435)*EXP(-'Inser. dati e pres. risult.'!$D$76*(B436-B435))</f>
        <v>51.253700567499699</v>
      </c>
      <c r="H436" s="8">
        <f>G436/'Inser. dati e pres. risult.'!$C$22</f>
        <v>0.17673689850861965</v>
      </c>
      <c r="I436" s="8">
        <f>H436*'Inser. dati e pres. risult.'!$D$75</f>
        <v>7.9531604328878847E-2</v>
      </c>
      <c r="J436" s="9">
        <f t="shared" si="190"/>
        <v>7.6451168633636435E-2</v>
      </c>
      <c r="K436" s="7">
        <f t="shared" si="191"/>
        <v>0.34506812295223882</v>
      </c>
      <c r="L436" s="8">
        <f>K436/'Inser. dati e pres. risult.'!$C$22</f>
        <v>1.1898900791456511E-3</v>
      </c>
      <c r="M436" s="8">
        <f>L436*'Inser. dati e pres. risult.'!$D$75</f>
        <v>5.3545053561554294E-4</v>
      </c>
      <c r="N436" s="9">
        <f t="shared" si="192"/>
        <v>5.3530720756034267E-4</v>
      </c>
      <c r="O436" s="2">
        <f t="shared" si="193"/>
        <v>7.2166666666666668</v>
      </c>
      <c r="P436" s="9">
        <f t="shared" si="205"/>
        <v>0.99299805068872649</v>
      </c>
      <c r="Q436" s="9">
        <f t="shared" si="206"/>
        <v>0.99819741004971263</v>
      </c>
      <c r="R436" s="35">
        <f t="shared" si="207"/>
        <v>-0.99301067233218743</v>
      </c>
      <c r="T436" s="2">
        <f t="shared" si="208"/>
        <v>7.2166666666666668</v>
      </c>
      <c r="U436" s="4">
        <f t="shared" si="194"/>
        <v>577.33333333333337</v>
      </c>
      <c r="V436" s="7">
        <f>V435-V435*U$4/'Inser. dati e pres. risult.'!$C$22+W435</f>
        <v>13.623209853893011</v>
      </c>
      <c r="W436" s="6">
        <f>V436*(1-'Inser. dati e pres. risult.'!$H$71)*U$4/'Inser. dati e pres. risult.'!$C$22</f>
        <v>6.2635447604105852E-5</v>
      </c>
      <c r="X436" s="5">
        <f t="shared" si="195"/>
        <v>86.376790146106984</v>
      </c>
      <c r="Y436" s="2">
        <f>('Inser. dati e pres. risult.'!$C$15*'Inser. dati e pres. risult.'!$D$71/60+Y435)*EXP(-'Inser. dati e pres. risult.'!$D$76*(T436-T435))</f>
        <v>51.253700567499699</v>
      </c>
      <c r="Z436" s="8">
        <f>Y436/'Inser. dati e pres. risult.'!$C$22</f>
        <v>0.17673689850861965</v>
      </c>
      <c r="AA436" s="8">
        <f>Z436*'Inser. dati e pres. risult.'!$D$75</f>
        <v>7.9531604328878847E-2</v>
      </c>
      <c r="AB436" s="9">
        <f t="shared" si="196"/>
        <v>7.6451168633636435E-2</v>
      </c>
      <c r="AC436" s="7">
        <f t="shared" si="197"/>
        <v>6.982399186196437</v>
      </c>
      <c r="AD436" s="8">
        <f>AC436/'Inser. dati e pres. risult.'!$C$22</f>
        <v>2.4077238573091162E-2</v>
      </c>
      <c r="AE436" s="8">
        <f>AD436*'Inser. dati e pres. risult.'!$D$75</f>
        <v>1.0834757357891023E-2</v>
      </c>
      <c r="AF436" s="9">
        <f t="shared" si="198"/>
        <v>1.0776272787007546E-2</v>
      </c>
      <c r="AG436" s="2">
        <f t="shared" si="217"/>
        <v>7.2166666666666668</v>
      </c>
      <c r="AH436" s="9">
        <f t="shared" si="209"/>
        <v>0.85904371405166091</v>
      </c>
      <c r="AI436" s="9">
        <f t="shared" si="210"/>
        <v>0.99819741004971263</v>
      </c>
      <c r="AJ436" s="35">
        <f t="shared" si="211"/>
        <v>-0.85929780043614123</v>
      </c>
      <c r="AL436" s="2">
        <f t="shared" si="212"/>
        <v>7.2166666666666668</v>
      </c>
      <c r="AM436" s="4">
        <f t="shared" si="199"/>
        <v>938.16666666666663</v>
      </c>
      <c r="AN436" s="7">
        <f>AN435-AN435*AM$4/'Inser. dati e pres. risult.'!$C$22+AO435</f>
        <v>3.9009752824662858</v>
      </c>
      <c r="AO436" s="6">
        <f>AN436*(1-'Inser. dati e pres. risult.'!$H$71)*AM$4/'Inser. dati e pres. risult.'!$C$22</f>
        <v>2.9145217627621697E-5</v>
      </c>
      <c r="AP436" s="5">
        <f t="shared" si="200"/>
        <v>96.099024717533709</v>
      </c>
      <c r="AQ436" s="2">
        <f>('Inser. dati e pres. risult.'!$C$15*'Inser. dati e pres. risult.'!$D$71/60+AQ435)*EXP(-'Inser. dati e pres. risult.'!$D$76*(AL436-AL435))</f>
        <v>51.253700567499699</v>
      </c>
      <c r="AR436" s="8">
        <f>AQ436/'Inser. dati e pres. risult.'!$C$22</f>
        <v>0.17673689850861965</v>
      </c>
      <c r="AS436" s="8">
        <f>AR436*'Inser. dati e pres. risult.'!$D$75</f>
        <v>7.9531604328878847E-2</v>
      </c>
      <c r="AT436" s="9">
        <f t="shared" si="201"/>
        <v>7.6451168633636435E-2</v>
      </c>
      <c r="AU436" s="7">
        <f t="shared" si="202"/>
        <v>1.9993941904874459</v>
      </c>
      <c r="AV436" s="8">
        <f>AU436/'Inser. dati e pres. risult.'!$C$22</f>
        <v>6.8944627258187789E-3</v>
      </c>
      <c r="AW436" s="8">
        <f>AV436*'Inser. dati e pres. risult.'!$D$75</f>
        <v>3.1025082266184505E-3</v>
      </c>
      <c r="AX436" s="9">
        <f t="shared" si="203"/>
        <v>3.0977004213407211E-3</v>
      </c>
      <c r="AY436" s="2">
        <f t="shared" si="218"/>
        <v>7.2166666666666668</v>
      </c>
      <c r="AZ436" s="9">
        <f t="shared" si="213"/>
        <v>0.95948132021126731</v>
      </c>
      <c r="BA436" s="9">
        <f t="shared" si="214"/>
        <v>0.99819741004971263</v>
      </c>
      <c r="BB436" s="35">
        <f t="shared" si="215"/>
        <v>-0.95955435877625339</v>
      </c>
    </row>
    <row r="437" spans="1:54" x14ac:dyDescent="0.2">
      <c r="A437">
        <f t="shared" si="216"/>
        <v>434</v>
      </c>
      <c r="B437" s="2">
        <f t="shared" si="204"/>
        <v>7.2333333333333334</v>
      </c>
      <c r="C437" s="4">
        <f t="shared" si="188"/>
        <v>1446.6666666666667</v>
      </c>
      <c r="D437" s="7">
        <f>D436-D436*$C$4/'Inser. dati e pres. risult.'!$C$22+E436</f>
        <v>0.66552421622602043</v>
      </c>
      <c r="E437" s="6">
        <f>D437*(1-'Inser. dati e pres. risult.'!$H$71)*C$4/'Inser. dati e pres. risult.'!$C$22</f>
        <v>7.6497036347818513E-6</v>
      </c>
      <c r="F437" s="5">
        <f t="shared" si="189"/>
        <v>99.334475783773982</v>
      </c>
      <c r="G437" s="2">
        <f>('Inser. dati e pres. risult.'!$C$15*'Inser. dati e pres. risult.'!$D$71/60+G436)*EXP(-'Inser. dati e pres. risult.'!$D$76*(B437-B436))</f>
        <v>51.255087470503526</v>
      </c>
      <c r="H437" s="8">
        <f>G437/'Inser. dati e pres. risult.'!$C$22</f>
        <v>0.17674168093277079</v>
      </c>
      <c r="I437" s="8">
        <f>H437*'Inser. dati e pres. risult.'!$D$75</f>
        <v>7.9533756419746859E-2</v>
      </c>
      <c r="J437" s="9">
        <f t="shared" si="190"/>
        <v>7.6453156192503924E-2</v>
      </c>
      <c r="K437" s="7">
        <f t="shared" si="191"/>
        <v>0.34111501916402981</v>
      </c>
      <c r="L437" s="8">
        <f>K437/'Inser. dati e pres. risult.'!$C$22</f>
        <v>1.1762586867725166E-3</v>
      </c>
      <c r="M437" s="8">
        <f>L437*'Inser. dati e pres. risult.'!$D$75</f>
        <v>5.2931640904763252E-4</v>
      </c>
      <c r="N437" s="9">
        <f t="shared" si="192"/>
        <v>5.2917634583082851E-4</v>
      </c>
      <c r="O437" s="2">
        <f t="shared" si="193"/>
        <v>7.2333333333333334</v>
      </c>
      <c r="P437" s="9">
        <f t="shared" si="205"/>
        <v>0.99307842380635802</v>
      </c>
      <c r="Q437" s="9">
        <f t="shared" si="206"/>
        <v>0.99822336094293385</v>
      </c>
      <c r="R437" s="35">
        <f t="shared" si="207"/>
        <v>-0.99309072094896012</v>
      </c>
      <c r="T437" s="2">
        <f t="shared" si="208"/>
        <v>7.2333333333333334</v>
      </c>
      <c r="U437" s="4">
        <f t="shared" si="194"/>
        <v>578.66666666666663</v>
      </c>
      <c r="V437" s="7">
        <f>V436-V436*U$4/'Inser. dati e pres. risult.'!$C$22+W436</f>
        <v>13.560637041736509</v>
      </c>
      <c r="W437" s="6">
        <f>V437*(1-'Inser. dati e pres. risult.'!$H$71)*U$4/'Inser. dati e pres. risult.'!$C$22</f>
        <v>6.2347756513731126E-5</v>
      </c>
      <c r="X437" s="5">
        <f t="shared" si="195"/>
        <v>86.439362958263487</v>
      </c>
      <c r="Y437" s="2">
        <f>('Inser. dati e pres. risult.'!$C$15*'Inser. dati e pres. risult.'!$D$71/60+Y436)*EXP(-'Inser. dati e pres. risult.'!$D$76*(T437-T436))</f>
        <v>51.255087470503526</v>
      </c>
      <c r="Z437" s="8">
        <f>Y437/'Inser. dati e pres. risult.'!$C$22</f>
        <v>0.17674168093277079</v>
      </c>
      <c r="AA437" s="8">
        <f>Z437*'Inser. dati e pres. risult.'!$D$75</f>
        <v>7.9533756419746859E-2</v>
      </c>
      <c r="AB437" s="9">
        <f t="shared" si="196"/>
        <v>7.6453156192503924E-2</v>
      </c>
      <c r="AC437" s="7">
        <f t="shared" si="197"/>
        <v>6.9505163772995493</v>
      </c>
      <c r="AD437" s="8">
        <f>AC437/'Inser. dati e pres. risult.'!$C$22</f>
        <v>2.3967297852757065E-2</v>
      </c>
      <c r="AE437" s="8">
        <f>AD437*'Inser. dati e pres. risult.'!$D$75</f>
        <v>1.078528403374068E-2</v>
      </c>
      <c r="AF437" s="9">
        <f t="shared" si="198"/>
        <v>1.0727331390257056E-2</v>
      </c>
      <c r="AG437" s="2">
        <f t="shared" si="217"/>
        <v>7.2333333333333334</v>
      </c>
      <c r="AH437" s="9">
        <f t="shared" si="209"/>
        <v>0.85968752731088882</v>
      </c>
      <c r="AI437" s="9">
        <f t="shared" si="210"/>
        <v>0.99822336094293385</v>
      </c>
      <c r="AJ437" s="35">
        <f t="shared" si="211"/>
        <v>-0.85993681193006188</v>
      </c>
      <c r="AL437" s="2">
        <f t="shared" si="212"/>
        <v>7.2333333333333334</v>
      </c>
      <c r="AM437" s="4">
        <f t="shared" si="199"/>
        <v>940.33333333333337</v>
      </c>
      <c r="AN437" s="7">
        <f>AN436-AN436*AM$4/'Inser. dati e pres. risult.'!$C$22+AO436</f>
        <v>3.8718592100562921</v>
      </c>
      <c r="AO437" s="6">
        <f>AN437*(1-'Inser. dati e pres. risult.'!$H$71)*AM$4/'Inser. dati e pres. risult.'!$C$22</f>
        <v>2.892768375329416E-5</v>
      </c>
      <c r="AP437" s="5">
        <f t="shared" si="200"/>
        <v>96.128140789943714</v>
      </c>
      <c r="AQ437" s="2">
        <f>('Inser. dati e pres. risult.'!$C$15*'Inser. dati e pres. risult.'!$D$71/60+AQ436)*EXP(-'Inser. dati e pres. risult.'!$D$76*(AL437-AL436))</f>
        <v>51.255087470503526</v>
      </c>
      <c r="AR437" s="8">
        <f>AQ437/'Inser. dati e pres. risult.'!$C$22</f>
        <v>0.17674168093277079</v>
      </c>
      <c r="AS437" s="8">
        <f>AR437*'Inser. dati e pres. risult.'!$D$75</f>
        <v>7.9533756419746859E-2</v>
      </c>
      <c r="AT437" s="9">
        <f t="shared" si="201"/>
        <v>7.6453156192503924E-2</v>
      </c>
      <c r="AU437" s="7">
        <f t="shared" si="202"/>
        <v>1.9845248248490992</v>
      </c>
      <c r="AV437" s="8">
        <f>AU437/'Inser. dati e pres. risult.'!$C$22</f>
        <v>6.8431890512037907E-3</v>
      </c>
      <c r="AW437" s="8">
        <f>AV437*'Inser. dati e pres. risult.'!$D$75</f>
        <v>3.0794350730417061E-3</v>
      </c>
      <c r="AX437" s="9">
        <f t="shared" si="203"/>
        <v>3.0746984761188534E-3</v>
      </c>
      <c r="AY437" s="2">
        <f t="shared" si="218"/>
        <v>7.2333333333333334</v>
      </c>
      <c r="AZ437" s="9">
        <f t="shared" si="213"/>
        <v>0.95978323683096911</v>
      </c>
      <c r="BA437" s="9">
        <f t="shared" si="214"/>
        <v>0.99822336094293385</v>
      </c>
      <c r="BB437" s="35">
        <f t="shared" si="215"/>
        <v>-0.95985468750316405</v>
      </c>
    </row>
    <row r="438" spans="1:54" x14ac:dyDescent="0.2">
      <c r="A438">
        <f t="shared" si="216"/>
        <v>435</v>
      </c>
      <c r="B438" s="2">
        <f t="shared" si="204"/>
        <v>7.25</v>
      </c>
      <c r="C438" s="4">
        <f t="shared" si="188"/>
        <v>1450</v>
      </c>
      <c r="D438" s="7">
        <f>D437-D437*$C$4/'Inser. dati e pres. risult.'!$C$22+E437</f>
        <v>0.6578821622948734</v>
      </c>
      <c r="E438" s="6">
        <f>D438*(1-'Inser. dati e pres. risult.'!$H$71)*C$4/'Inser. dati e pres. risult.'!$C$22</f>
        <v>7.5618639344238394E-6</v>
      </c>
      <c r="F438" s="5">
        <f t="shared" si="189"/>
        <v>99.342117837705132</v>
      </c>
      <c r="G438" s="2">
        <f>('Inser. dati e pres. risult.'!$C$15*'Inser. dati e pres. risult.'!$D$71/60+G437)*EXP(-'Inser. dati e pres. risult.'!$D$76*(B438-B437))</f>
        <v>51.256454408509825</v>
      </c>
      <c r="H438" s="8">
        <f>G438/'Inser. dati e pres. risult.'!$C$22</f>
        <v>0.17674639451210283</v>
      </c>
      <c r="I438" s="8">
        <f>H438*'Inser. dati e pres. risult.'!$D$75</f>
        <v>7.9535877530446275E-2</v>
      </c>
      <c r="J438" s="9">
        <f t="shared" si="190"/>
        <v>7.645511513551817E-2</v>
      </c>
      <c r="K438" s="7">
        <f t="shared" si="191"/>
        <v>0.33720707057839044</v>
      </c>
      <c r="L438" s="8">
        <f>K438/'Inser. dati e pres. risult.'!$C$22</f>
        <v>1.1627830019944499E-3</v>
      </c>
      <c r="M438" s="8">
        <f>L438*'Inser. dati e pres. risult.'!$D$75</f>
        <v>5.2325235089750244E-4</v>
      </c>
      <c r="N438" s="9">
        <f t="shared" si="192"/>
        <v>5.2311547826011662E-4</v>
      </c>
      <c r="O438" s="2">
        <f t="shared" si="193"/>
        <v>7.25</v>
      </c>
      <c r="P438" s="9">
        <f t="shared" si="205"/>
        <v>0.99315787469114547</v>
      </c>
      <c r="Q438" s="9">
        <f t="shared" si="206"/>
        <v>0.99824893820850358</v>
      </c>
      <c r="R438" s="35">
        <f t="shared" si="207"/>
        <v>-0.99316985567534644</v>
      </c>
      <c r="T438" s="2">
        <f t="shared" si="208"/>
        <v>7.25</v>
      </c>
      <c r="U438" s="4">
        <f t="shared" si="194"/>
        <v>580</v>
      </c>
      <c r="V438" s="7">
        <f>V437-V437*U$4/'Inser. dati e pres. risult.'!$C$22+W437</f>
        <v>13.498351632979292</v>
      </c>
      <c r="W438" s="6">
        <f>V438*(1-'Inser. dati e pres. risult.'!$H$71)*U$4/'Inser. dati e pres. risult.'!$C$22</f>
        <v>6.2061386818295644E-5</v>
      </c>
      <c r="X438" s="5">
        <f t="shared" si="195"/>
        <v>86.501648367020707</v>
      </c>
      <c r="Y438" s="2">
        <f>('Inser. dati e pres. risult.'!$C$15*'Inser. dati e pres. risult.'!$D$71/60+Y437)*EXP(-'Inser. dati e pres. risult.'!$D$76*(T438-T437))</f>
        <v>51.256454408509825</v>
      </c>
      <c r="Z438" s="8">
        <f>Y438/'Inser. dati e pres. risult.'!$C$22</f>
        <v>0.17674639451210283</v>
      </c>
      <c r="AA438" s="8">
        <f>Z438*'Inser. dati e pres. risult.'!$D$75</f>
        <v>7.9535877530446275E-2</v>
      </c>
      <c r="AB438" s="9">
        <f t="shared" si="196"/>
        <v>7.645511513551817E-2</v>
      </c>
      <c r="AC438" s="7">
        <f t="shared" si="197"/>
        <v>6.9187764506583722</v>
      </c>
      <c r="AD438" s="8">
        <f>AC438/'Inser. dati e pres. risult.'!$C$22</f>
        <v>2.3857849829856455E-2</v>
      </c>
      <c r="AE438" s="8">
        <f>AD438*'Inser. dati e pres. risult.'!$D$75</f>
        <v>1.0736032423435404E-2</v>
      </c>
      <c r="AF438" s="9">
        <f t="shared" si="198"/>
        <v>1.0678606918427591E-2</v>
      </c>
      <c r="AG438" s="2">
        <f t="shared" si="217"/>
        <v>7.25</v>
      </c>
      <c r="AH438" s="9">
        <f t="shared" si="209"/>
        <v>0.86032841753622957</v>
      </c>
      <c r="AI438" s="9">
        <f t="shared" si="210"/>
        <v>0.99824893820850358</v>
      </c>
      <c r="AJ438" s="35">
        <f t="shared" si="211"/>
        <v>-0.86057299110763963</v>
      </c>
      <c r="AL438" s="2">
        <f t="shared" si="212"/>
        <v>7.25</v>
      </c>
      <c r="AM438" s="4">
        <f t="shared" si="199"/>
        <v>942.5</v>
      </c>
      <c r="AN438" s="7">
        <f>AN437-AN437*AM$4/'Inser. dati e pres. risult.'!$C$22+AO437</f>
        <v>3.842960453986751</v>
      </c>
      <c r="AO438" s="6">
        <f>AN438*(1-'Inser. dati e pres. risult.'!$H$71)*AM$4/'Inser. dati e pres. risult.'!$C$22</f>
        <v>2.8711773506797588E-5</v>
      </c>
      <c r="AP438" s="5">
        <f t="shared" si="200"/>
        <v>96.157039546013252</v>
      </c>
      <c r="AQ438" s="2">
        <f>('Inser. dati e pres. risult.'!$C$15*'Inser. dati e pres. risult.'!$D$71/60+AQ437)*EXP(-'Inser. dati e pres. risult.'!$D$76*(AL438-AL437))</f>
        <v>51.256454408509825</v>
      </c>
      <c r="AR438" s="8">
        <f>AQ438/'Inser. dati e pres. risult.'!$C$22</f>
        <v>0.17674639451210283</v>
      </c>
      <c r="AS438" s="8">
        <f>AR438*'Inser. dati e pres. risult.'!$D$75</f>
        <v>7.9535877530446275E-2</v>
      </c>
      <c r="AT438" s="9">
        <f t="shared" si="201"/>
        <v>7.645511513551817E-2</v>
      </c>
      <c r="AU438" s="7">
        <f t="shared" si="202"/>
        <v>1.9697652730347812</v>
      </c>
      <c r="AV438" s="8">
        <f>AU438/'Inser. dati e pres. risult.'!$C$22</f>
        <v>6.7922940449475213E-3</v>
      </c>
      <c r="AW438" s="8">
        <f>AV438*'Inser. dati e pres. risult.'!$D$75</f>
        <v>3.0565323202263847E-3</v>
      </c>
      <c r="AX438" s="9">
        <f t="shared" si="203"/>
        <v>3.0518658808990073E-3</v>
      </c>
      <c r="AY438" s="2">
        <f t="shared" si="218"/>
        <v>7.25</v>
      </c>
      <c r="AZ438" s="9">
        <f t="shared" si="213"/>
        <v>0.96008290778858263</v>
      </c>
      <c r="BA438" s="9">
        <f t="shared" si="214"/>
        <v>0.99824893820850358</v>
      </c>
      <c r="BB438" s="35">
        <f t="shared" si="215"/>
        <v>-0.9601528050835817</v>
      </c>
    </row>
    <row r="439" spans="1:54" x14ac:dyDescent="0.2">
      <c r="A439">
        <f t="shared" si="216"/>
        <v>436</v>
      </c>
      <c r="B439" s="2">
        <f t="shared" si="204"/>
        <v>7.2666666666666666</v>
      </c>
      <c r="C439" s="4">
        <f t="shared" si="188"/>
        <v>1453.3333333333333</v>
      </c>
      <c r="D439" s="7">
        <f>D438-D438*$C$4/'Inser. dati e pres. risult.'!$C$22+E438</f>
        <v>0.65032786022438405</v>
      </c>
      <c r="E439" s="6">
        <f>D439*(1-'Inser. dati e pres. risult.'!$H$71)*C$4/'Inser. dati e pres. risult.'!$C$22</f>
        <v>7.4750328761423522E-6</v>
      </c>
      <c r="F439" s="5">
        <f t="shared" si="189"/>
        <v>99.34967213977562</v>
      </c>
      <c r="G439" s="2">
        <f>('Inser. dati e pres. risult.'!$C$15*'Inser. dati e pres. risult.'!$D$71/60+G438)*EXP(-'Inser. dati e pres. risult.'!$D$76*(B439-B438))</f>
        <v>51.257801668922355</v>
      </c>
      <c r="H439" s="8">
        <f>G439/'Inser. dati e pres. risult.'!$C$22</f>
        <v>0.1767510402376633</v>
      </c>
      <c r="I439" s="8">
        <f>H439*'Inser. dati e pres. risult.'!$D$75</f>
        <v>7.9537968106948492E-2</v>
      </c>
      <c r="J439" s="9">
        <f t="shared" si="190"/>
        <v>7.6457045874735008E-2</v>
      </c>
      <c r="K439" s="7">
        <f t="shared" si="191"/>
        <v>0.33334376479156136</v>
      </c>
      <c r="L439" s="8">
        <f>K439/'Inser. dati e pres. risult.'!$C$22</f>
        <v>1.1494612579019358E-3</v>
      </c>
      <c r="M439" s="8">
        <f>L439*'Inser. dati e pres. risult.'!$D$75</f>
        <v>5.1725756605587115E-4</v>
      </c>
      <c r="N439" s="9">
        <f t="shared" si="192"/>
        <v>5.1712381142388075E-4</v>
      </c>
      <c r="O439" s="2">
        <f t="shared" si="193"/>
        <v>7.2666666666666666</v>
      </c>
      <c r="P439" s="9">
        <f t="shared" si="205"/>
        <v>0.99323641391702311</v>
      </c>
      <c r="Q439" s="9">
        <f t="shared" si="206"/>
        <v>0.99827414722649732</v>
      </c>
      <c r="R439" s="35">
        <f t="shared" si="207"/>
        <v>-0.99324808687082322</v>
      </c>
      <c r="T439" s="2">
        <f t="shared" si="208"/>
        <v>7.2666666666666666</v>
      </c>
      <c r="U439" s="4">
        <f t="shared" si="194"/>
        <v>581.33333333333337</v>
      </c>
      <c r="V439" s="7">
        <f>V438-V438*U$4/'Inser. dati e pres. risult.'!$C$22+W438</f>
        <v>13.436352307547814</v>
      </c>
      <c r="W439" s="6">
        <f>V439*(1-'Inser. dati e pres. risult.'!$H$71)*U$4/'Inser. dati e pres. risult.'!$C$22</f>
        <v>6.1776332448495747E-5</v>
      </c>
      <c r="X439" s="5">
        <f t="shared" si="195"/>
        <v>86.563647692452179</v>
      </c>
      <c r="Y439" s="2">
        <f>('Inser. dati e pres. risult.'!$C$15*'Inser. dati e pres. risult.'!$D$71/60+Y438)*EXP(-'Inser. dati e pres. risult.'!$D$76*(T439-T438))</f>
        <v>51.257801668922355</v>
      </c>
      <c r="Z439" s="8">
        <f>Y439/'Inser. dati e pres. risult.'!$C$22</f>
        <v>0.1767510402376633</v>
      </c>
      <c r="AA439" s="8">
        <f>Z439*'Inser. dati e pres. risult.'!$D$75</f>
        <v>7.9537968106948492E-2</v>
      </c>
      <c r="AB439" s="9">
        <f t="shared" si="196"/>
        <v>7.6457045874735008E-2</v>
      </c>
      <c r="AC439" s="7">
        <f t="shared" si="197"/>
        <v>6.8871788173405308</v>
      </c>
      <c r="AD439" s="8">
        <f>AC439/'Inser. dati e pres. risult.'!$C$22</f>
        <v>2.3748892473588037E-2</v>
      </c>
      <c r="AE439" s="8">
        <f>AD439*'Inser. dati e pres. risult.'!$D$75</f>
        <v>1.0687001613114618E-2</v>
      </c>
      <c r="AF439" s="9">
        <f t="shared" si="198"/>
        <v>1.0630098499663232E-2</v>
      </c>
      <c r="AG439" s="2">
        <f t="shared" si="217"/>
        <v>7.2666666666666666</v>
      </c>
      <c r="AH439" s="9">
        <f t="shared" si="209"/>
        <v>0.86096639782448203</v>
      </c>
      <c r="AI439" s="9">
        <f t="shared" si="210"/>
        <v>0.99827414722649732</v>
      </c>
      <c r="AJ439" s="35">
        <f t="shared" si="211"/>
        <v>-0.8612063493524067</v>
      </c>
      <c r="AL439" s="2">
        <f t="shared" si="212"/>
        <v>7.2666666666666666</v>
      </c>
      <c r="AM439" s="4">
        <f t="shared" si="199"/>
        <v>944.66666666666663</v>
      </c>
      <c r="AN439" s="7">
        <f>AN438-AN438*AM$4/'Inser. dati e pres. risult.'!$C$22+AO438</f>
        <v>3.8142773922534601</v>
      </c>
      <c r="AO439" s="6">
        <f>AN439*(1-'Inser. dati e pres. risult.'!$H$71)*AM$4/'Inser. dati e pres. risult.'!$C$22</f>
        <v>2.8497474769709781E-5</v>
      </c>
      <c r="AP439" s="5">
        <f t="shared" si="200"/>
        <v>96.185722607746541</v>
      </c>
      <c r="AQ439" s="2">
        <f>('Inser. dati e pres. risult.'!$C$15*'Inser. dati e pres. risult.'!$D$71/60+AQ438)*EXP(-'Inser. dati e pres. risult.'!$D$76*(AL439-AL438))</f>
        <v>51.257801668922355</v>
      </c>
      <c r="AR439" s="8">
        <f>AQ439/'Inser. dati e pres. risult.'!$C$22</f>
        <v>0.1767510402376633</v>
      </c>
      <c r="AS439" s="8">
        <f>AR439*'Inser. dati e pres. risult.'!$D$75</f>
        <v>7.9537968106948492E-2</v>
      </c>
      <c r="AT439" s="9">
        <f t="shared" si="201"/>
        <v>7.6457045874735008E-2</v>
      </c>
      <c r="AU439" s="7">
        <f t="shared" si="202"/>
        <v>1.9551147408238223</v>
      </c>
      <c r="AV439" s="8">
        <f>AU439/'Inser. dati e pres. risult.'!$C$22</f>
        <v>6.7417749683580082E-3</v>
      </c>
      <c r="AW439" s="8">
        <f>AV439*'Inser. dati e pres. risult.'!$D$75</f>
        <v>3.0337987357611038E-3</v>
      </c>
      <c r="AX439" s="9">
        <f t="shared" si="203"/>
        <v>3.0292014186632521E-3</v>
      </c>
      <c r="AY439" s="2">
        <f t="shared" si="218"/>
        <v>7.2666666666666666</v>
      </c>
      <c r="AZ439" s="9">
        <f t="shared" si="213"/>
        <v>0.96038034972439024</v>
      </c>
      <c r="BA439" s="9">
        <f t="shared" si="214"/>
        <v>0.99827414722649732</v>
      </c>
      <c r="BB439" s="35">
        <f t="shared" si="215"/>
        <v>-0.9604487274077036</v>
      </c>
    </row>
    <row r="440" spans="1:54" x14ac:dyDescent="0.2">
      <c r="A440">
        <f t="shared" si="216"/>
        <v>437</v>
      </c>
      <c r="B440" s="2">
        <f t="shared" si="204"/>
        <v>7.2833333333333332</v>
      </c>
      <c r="C440" s="4">
        <f t="shared" si="188"/>
        <v>1456.6666666666667</v>
      </c>
      <c r="D440" s="7">
        <f>D439-D439*$C$4/'Inser. dati e pres. risult.'!$C$22+E439</f>
        <v>0.6428603023811178</v>
      </c>
      <c r="E440" s="6">
        <f>D440*(1-'Inser. dati e pres. risult.'!$H$71)*C$4/'Inser. dati e pres. risult.'!$C$22</f>
        <v>7.3891988779438899E-6</v>
      </c>
      <c r="F440" s="5">
        <f t="shared" si="189"/>
        <v>99.357139697618877</v>
      </c>
      <c r="G440" s="2">
        <f>('Inser. dati e pres. risult.'!$C$15*'Inser. dati e pres. risult.'!$D$71/60+G439)*EXP(-'Inser. dati e pres. risult.'!$D$76*(B440-B439))</f>
        <v>51.259129535007581</v>
      </c>
      <c r="H440" s="8">
        <f>G440/'Inser. dati e pres. risult.'!$C$22</f>
        <v>0.17675561908623305</v>
      </c>
      <c r="I440" s="8">
        <f>H440*'Inser. dati e pres. risult.'!$D$75</f>
        <v>7.9540028588804879E-2</v>
      </c>
      <c r="J440" s="9">
        <f t="shared" si="190"/>
        <v>7.6458948816275019E-2</v>
      </c>
      <c r="K440" s="7">
        <f t="shared" si="191"/>
        <v>0.32952459512667859</v>
      </c>
      <c r="L440" s="8">
        <f>K440/'Inser. dati e pres. risult.'!$C$22</f>
        <v>1.1362917073333744E-3</v>
      </c>
      <c r="M440" s="8">
        <f>L440*'Inser. dati e pres. risult.'!$D$75</f>
        <v>5.1133126830001845E-4</v>
      </c>
      <c r="N440" s="9">
        <f t="shared" si="192"/>
        <v>5.1120056074627218E-4</v>
      </c>
      <c r="O440" s="2">
        <f t="shared" si="193"/>
        <v>7.2833333333333332</v>
      </c>
      <c r="P440" s="9">
        <f t="shared" si="205"/>
        <v>0.99331405193688127</v>
      </c>
      <c r="Q440" s="9">
        <f t="shared" si="206"/>
        <v>0.99829899329949612</v>
      </c>
      <c r="R440" s="35">
        <f t="shared" si="207"/>
        <v>-0.99332542477933583</v>
      </c>
      <c r="T440" s="2">
        <f t="shared" si="208"/>
        <v>7.2833333333333332</v>
      </c>
      <c r="U440" s="4">
        <f t="shared" si="194"/>
        <v>582.66666666666663</v>
      </c>
      <c r="V440" s="7">
        <f>V439-V439*U$4/'Inser. dati e pres. risult.'!$C$22+W439</f>
        <v>13.374637751431766</v>
      </c>
      <c r="W440" s="6">
        <f>V440*(1-'Inser. dati e pres. risult.'!$H$71)*U$4/'Inser. dati e pres. risult.'!$C$22</f>
        <v>6.149258736290472E-5</v>
      </c>
      <c r="X440" s="5">
        <f t="shared" si="195"/>
        <v>86.625362248568237</v>
      </c>
      <c r="Y440" s="2">
        <f>('Inser. dati e pres. risult.'!$C$15*'Inser. dati e pres. risult.'!$D$71/60+Y439)*EXP(-'Inser. dati e pres. risult.'!$D$76*(T440-T439))</f>
        <v>51.259129535007581</v>
      </c>
      <c r="Z440" s="8">
        <f>Y440/'Inser. dati e pres. risult.'!$C$22</f>
        <v>0.17675561908623305</v>
      </c>
      <c r="AA440" s="8">
        <f>Z440*'Inser. dati e pres. risult.'!$D$75</f>
        <v>7.9540028588804879E-2</v>
      </c>
      <c r="AB440" s="9">
        <f t="shared" si="196"/>
        <v>7.6458948816275019E-2</v>
      </c>
      <c r="AC440" s="7">
        <f t="shared" si="197"/>
        <v>6.8557228898444338</v>
      </c>
      <c r="AD440" s="8">
        <f>AC440/'Inser. dati e pres. risult.'!$C$22</f>
        <v>2.3640423758084256E-2</v>
      </c>
      <c r="AE440" s="8">
        <f>AD440*'Inser. dati e pres. risult.'!$D$75</f>
        <v>1.0638190691137915E-2</v>
      </c>
      <c r="AF440" s="9">
        <f t="shared" si="198"/>
        <v>1.0581805263985888E-2</v>
      </c>
      <c r="AG440" s="2">
        <f t="shared" si="217"/>
        <v>7.2833333333333332</v>
      </c>
      <c r="AH440" s="9">
        <f t="shared" si="209"/>
        <v>0.86160148121558466</v>
      </c>
      <c r="AI440" s="9">
        <f t="shared" si="210"/>
        <v>0.99829899329949612</v>
      </c>
      <c r="AJ440" s="35">
        <f t="shared" si="211"/>
        <v>-0.86183689802337682</v>
      </c>
      <c r="AL440" s="2">
        <f t="shared" si="212"/>
        <v>7.2833333333333332</v>
      </c>
      <c r="AM440" s="4">
        <f t="shared" si="199"/>
        <v>946.83333333333337</v>
      </c>
      <c r="AN440" s="7">
        <f>AN439-AN439*AM$4/'Inser. dati e pres. risult.'!$C$22+AO439</f>
        <v>3.7858084149585203</v>
      </c>
      <c r="AO440" s="6">
        <f>AN440*(1-'Inser. dati e pres. risult.'!$H$71)*AM$4/'Inser. dati e pres. risult.'!$C$22</f>
        <v>2.8284775514057932E-5</v>
      </c>
      <c r="AP440" s="5">
        <f t="shared" si="200"/>
        <v>96.214191585041476</v>
      </c>
      <c r="AQ440" s="2">
        <f>('Inser. dati e pres. risult.'!$C$15*'Inser. dati e pres. risult.'!$D$71/60+AQ439)*EXP(-'Inser. dati e pres. risult.'!$D$76*(AL440-AL439))</f>
        <v>51.259129535007581</v>
      </c>
      <c r="AR440" s="8">
        <f>AQ440/'Inser. dati e pres. risult.'!$C$22</f>
        <v>0.17675561908623305</v>
      </c>
      <c r="AS440" s="8">
        <f>AR440*'Inser. dati e pres. risult.'!$D$75</f>
        <v>7.9540028588804879E-2</v>
      </c>
      <c r="AT440" s="9">
        <f t="shared" si="201"/>
        <v>7.6458948816275019E-2</v>
      </c>
      <c r="AU440" s="7">
        <f t="shared" si="202"/>
        <v>1.9405724393708053</v>
      </c>
      <c r="AV440" s="8">
        <f>AU440/'Inser. dati e pres. risult.'!$C$22</f>
        <v>6.6916291012786384E-3</v>
      </c>
      <c r="AW440" s="8">
        <f>AV440*'Inser. dati e pres. risult.'!$D$75</f>
        <v>3.0112330955753873E-3</v>
      </c>
      <c r="AX440" s="9">
        <f t="shared" si="203"/>
        <v>3.0067038805121626E-3</v>
      </c>
      <c r="AY440" s="2">
        <f t="shared" si="218"/>
        <v>7.2833333333333332</v>
      </c>
      <c r="AZ440" s="9">
        <f t="shared" si="213"/>
        <v>0.96067557915637791</v>
      </c>
      <c r="BA440" s="9">
        <f t="shared" si="214"/>
        <v>0.99829899329949612</v>
      </c>
      <c r="BB440" s="35">
        <f t="shared" si="215"/>
        <v>-0.96074247025972626</v>
      </c>
    </row>
    <row r="441" spans="1:54" x14ac:dyDescent="0.2">
      <c r="A441">
        <f t="shared" si="216"/>
        <v>438</v>
      </c>
      <c r="B441" s="2">
        <f t="shared" si="204"/>
        <v>7.3</v>
      </c>
      <c r="C441" s="4">
        <f t="shared" si="188"/>
        <v>1460</v>
      </c>
      <c r="D441" s="7">
        <f>D440-D440*$C$4/'Inser. dati e pres. risult.'!$C$22+E440</f>
        <v>0.63547849270205192</v>
      </c>
      <c r="E441" s="6">
        <f>D441*(1-'Inser. dati e pres. risult.'!$H$71)*C$4/'Inser. dati e pres. risult.'!$C$22</f>
        <v>7.3043504908281904E-6</v>
      </c>
      <c r="F441" s="5">
        <f t="shared" si="189"/>
        <v>99.364521507297951</v>
      </c>
      <c r="G441" s="2">
        <f>('Inser. dati e pres. risult.'!$C$15*'Inser. dati e pres. risult.'!$D$71/60+G440)*EXP(-'Inser. dati e pres. risult.'!$D$76*(B441-B440))</f>
        <v>51.260438285954237</v>
      </c>
      <c r="H441" s="8">
        <f>G441/'Inser. dati e pres. risult.'!$C$22</f>
        <v>0.17676013202053184</v>
      </c>
      <c r="I441" s="8">
        <f>H441*'Inser. dati e pres. risult.'!$D$75</f>
        <v>7.9542059409239335E-2</v>
      </c>
      <c r="J441" s="9">
        <f t="shared" si="190"/>
        <v>7.6460824360409463E-2</v>
      </c>
      <c r="K441" s="7">
        <f t="shared" si="191"/>
        <v>0.3257490605720475</v>
      </c>
      <c r="L441" s="8">
        <f>K441/'Inser. dati e pres. risult.'!$C$22</f>
        <v>1.1232726226622328E-3</v>
      </c>
      <c r="M441" s="8">
        <f>L441*'Inser. dati e pres. risult.'!$D$75</f>
        <v>5.0547268019800477E-4</v>
      </c>
      <c r="N441" s="9">
        <f t="shared" si="192"/>
        <v>5.0534495040499561E-4</v>
      </c>
      <c r="O441" s="2">
        <f t="shared" si="193"/>
        <v>7.3</v>
      </c>
      <c r="P441" s="9">
        <f t="shared" si="205"/>
        <v>0.9933907990839469</v>
      </c>
      <c r="Q441" s="9">
        <f t="shared" si="206"/>
        <v>0.99832348165370832</v>
      </c>
      <c r="R441" s="35">
        <f t="shared" si="207"/>
        <v>-0.99340187953053694</v>
      </c>
      <c r="T441" s="2">
        <f t="shared" si="208"/>
        <v>7.3</v>
      </c>
      <c r="U441" s="4">
        <f t="shared" si="194"/>
        <v>584</v>
      </c>
      <c r="V441" s="7">
        <f>V440-V440*U$4/'Inser. dati e pres. risult.'!$C$22+W440</f>
        <v>13.313206656656225</v>
      </c>
      <c r="W441" s="6">
        <f>V441*(1-'Inser. dati e pres. risult.'!$H$71)*U$4/'Inser. dati e pres. risult.'!$C$22</f>
        <v>6.1210145547844764E-5</v>
      </c>
      <c r="X441" s="5">
        <f t="shared" si="195"/>
        <v>86.68679334334378</v>
      </c>
      <c r="Y441" s="2">
        <f>('Inser. dati e pres. risult.'!$C$15*'Inser. dati e pres. risult.'!$D$71/60+Y440)*EXP(-'Inser. dati e pres. risult.'!$D$76*(T441-T440))</f>
        <v>51.260438285954237</v>
      </c>
      <c r="Z441" s="8">
        <f>Y441/'Inser. dati e pres. risult.'!$C$22</f>
        <v>0.17676013202053184</v>
      </c>
      <c r="AA441" s="8">
        <f>Z441*'Inser. dati e pres. risult.'!$D$75</f>
        <v>7.9542059409239335E-2</v>
      </c>
      <c r="AB441" s="9">
        <f t="shared" si="196"/>
        <v>7.6460824360409463E-2</v>
      </c>
      <c r="AC441" s="7">
        <f t="shared" si="197"/>
        <v>6.8244080821168156</v>
      </c>
      <c r="AD441" s="8">
        <f>AC441/'Inser. dati e pres. risult.'!$C$22</f>
        <v>2.3532441662471777E-2</v>
      </c>
      <c r="AE441" s="8">
        <f>AD441*'Inser. dati e pres. risult.'!$D$75</f>
        <v>1.05895987481123E-2</v>
      </c>
      <c r="AF441" s="9">
        <f t="shared" si="198"/>
        <v>1.0533726343324168E-2</v>
      </c>
      <c r="AG441" s="2">
        <f t="shared" si="217"/>
        <v>7.3</v>
      </c>
      <c r="AH441" s="9">
        <f t="shared" si="209"/>
        <v>0.86223368069284889</v>
      </c>
      <c r="AI441" s="9">
        <f t="shared" si="210"/>
        <v>0.99832348165370832</v>
      </c>
      <c r="AJ441" s="35">
        <f t="shared" si="211"/>
        <v>-0.86246464845466841</v>
      </c>
      <c r="AL441" s="2">
        <f t="shared" si="212"/>
        <v>7.3</v>
      </c>
      <c r="AM441" s="4">
        <f t="shared" si="199"/>
        <v>949</v>
      </c>
      <c r="AN441" s="7">
        <f>AN440-AN440*AM$4/'Inser. dati e pres. risult.'!$C$22+AO440</f>
        <v>3.7575519242199764</v>
      </c>
      <c r="AO441" s="6">
        <f>AN441*(1-'Inser. dati e pres. risult.'!$H$71)*AM$4/'Inser. dati e pres. risult.'!$C$22</f>
        <v>2.8073663801643525E-5</v>
      </c>
      <c r="AP441" s="5">
        <f t="shared" si="200"/>
        <v>96.242448075780018</v>
      </c>
      <c r="AQ441" s="2">
        <f>('Inser. dati e pres. risult.'!$C$15*'Inser. dati e pres. risult.'!$D$71/60+AQ440)*EXP(-'Inser. dati e pres. risult.'!$D$76*(AL441-AL440))</f>
        <v>51.260438285954237</v>
      </c>
      <c r="AR441" s="8">
        <f>AQ441/'Inser. dati e pres. risult.'!$C$22</f>
        <v>0.17676013202053184</v>
      </c>
      <c r="AS441" s="8">
        <f>AR441*'Inser. dati e pres. risult.'!$D$75</f>
        <v>7.9542059409239335E-2</v>
      </c>
      <c r="AT441" s="9">
        <f t="shared" si="201"/>
        <v>7.6460824360409463E-2</v>
      </c>
      <c r="AU441" s="7">
        <f t="shared" si="202"/>
        <v>1.9261375851774671</v>
      </c>
      <c r="AV441" s="8">
        <f>AU441/'Inser. dati e pres. risult.'!$C$22</f>
        <v>6.6418537419912658E-3</v>
      </c>
      <c r="AW441" s="8">
        <f>AV441*'Inser. dati e pres. risult.'!$D$75</f>
        <v>2.9888341838960695E-3</v>
      </c>
      <c r="AX441" s="9">
        <f t="shared" si="203"/>
        <v>2.9843720656241857E-3</v>
      </c>
      <c r="AY441" s="2">
        <f t="shared" si="218"/>
        <v>7.3</v>
      </c>
      <c r="AZ441" s="9">
        <f t="shared" si="213"/>
        <v>0.96096861248111964</v>
      </c>
      <c r="BA441" s="9">
        <f t="shared" si="214"/>
        <v>0.99832348165370832</v>
      </c>
      <c r="BB441" s="35">
        <f t="shared" si="215"/>
        <v>-0.96103404931837633</v>
      </c>
    </row>
    <row r="442" spans="1:54" x14ac:dyDescent="0.2">
      <c r="A442">
        <f t="shared" si="216"/>
        <v>439</v>
      </c>
      <c r="B442" s="2">
        <f t="shared" si="204"/>
        <v>7.3166666666666664</v>
      </c>
      <c r="C442" s="4">
        <f t="shared" si="188"/>
        <v>1463.3333333333333</v>
      </c>
      <c r="D442" s="7">
        <f>D441-D441*$C$4/'Inser. dati e pres. risult.'!$C$22+E441</f>
        <v>0.62818144656171448</v>
      </c>
      <c r="E442" s="6">
        <f>D442*(1-'Inser. dati e pres. risult.'!$H$71)*C$4/'Inser. dati e pres. risult.'!$C$22</f>
        <v>7.2204763972610924E-6</v>
      </c>
      <c r="F442" s="5">
        <f t="shared" si="189"/>
        <v>99.371818553438288</v>
      </c>
      <c r="G442" s="2">
        <f>('Inser. dati e pres. risult.'!$C$15*'Inser. dati e pres. risult.'!$D$71/60+G441)*EXP(-'Inser. dati e pres. risult.'!$D$76*(B442-B441))</f>
        <v>51.261728196932033</v>
      </c>
      <c r="H442" s="8">
        <f>G442/'Inser. dati e pres. risult.'!$C$22</f>
        <v>0.1767645799894208</v>
      </c>
      <c r="I442" s="8">
        <f>H442*'Inser. dati e pres. risult.'!$D$75</f>
        <v>7.9544060995239363E-2</v>
      </c>
      <c r="J442" s="9">
        <f t="shared" si="190"/>
        <v>7.646267290164388E-2</v>
      </c>
      <c r="K442" s="7">
        <f t="shared" si="191"/>
        <v>0.32201666572002191</v>
      </c>
      <c r="L442" s="8">
        <f>K442/'Inser. dati e pres. risult.'!$C$22</f>
        <v>1.1104022955862824E-3</v>
      </c>
      <c r="M442" s="8">
        <f>L442*'Inser. dati e pres. risult.'!$D$75</f>
        <v>4.9968103301382711E-4</v>
      </c>
      <c r="N442" s="9">
        <f t="shared" si="192"/>
        <v>4.9955621323738431E-4</v>
      </c>
      <c r="O442" s="2">
        <f t="shared" si="193"/>
        <v>7.3166666666666664</v>
      </c>
      <c r="P442" s="9">
        <f t="shared" si="205"/>
        <v>0.99346666557314867</v>
      </c>
      <c r="Q442" s="9">
        <f t="shared" si="206"/>
        <v>0.99834761744006117</v>
      </c>
      <c r="R442" s="35">
        <f t="shared" si="207"/>
        <v>-0.99347746114101387</v>
      </c>
      <c r="T442" s="2">
        <f t="shared" si="208"/>
        <v>7.3166666666666664</v>
      </c>
      <c r="U442" s="4">
        <f t="shared" si="194"/>
        <v>585.33333333333326</v>
      </c>
      <c r="V442" s="7">
        <f>V441-V441*U$4/'Inser. dati e pres. risult.'!$C$22+W441</f>
        <v>13.252057721253928</v>
      </c>
      <c r="W442" s="6">
        <f>V442*(1-'Inser. dati e pres. risult.'!$H$71)*U$4/'Inser. dati e pres. risult.'!$C$22</f>
        <v>6.0929001017259491E-5</v>
      </c>
      <c r="X442" s="5">
        <f t="shared" si="195"/>
        <v>86.747942278746066</v>
      </c>
      <c r="Y442" s="2">
        <f>('Inser. dati e pres. risult.'!$C$15*'Inser. dati e pres. risult.'!$D$71/60+Y441)*EXP(-'Inser. dati e pres. risult.'!$D$76*(T442-T441))</f>
        <v>51.261728196932033</v>
      </c>
      <c r="Z442" s="8">
        <f>Y442/'Inser. dati e pres. risult.'!$C$22</f>
        <v>0.1767645799894208</v>
      </c>
      <c r="AA442" s="8">
        <f>Z442*'Inser. dati e pres. risult.'!$D$75</f>
        <v>7.9544060995239363E-2</v>
      </c>
      <c r="AB442" s="9">
        <f t="shared" si="196"/>
        <v>7.646267290164388E-2</v>
      </c>
      <c r="AC442" s="7">
        <f t="shared" si="197"/>
        <v>6.7932338095697329</v>
      </c>
      <c r="AD442" s="8">
        <f>AC442/'Inser. dati e pres. risult.'!$C$22</f>
        <v>2.3424944170930113E-2</v>
      </c>
      <c r="AE442" s="8">
        <f>AD442*'Inser. dati e pres. risult.'!$D$75</f>
        <v>1.0541224876918552E-2</v>
      </c>
      <c r="AF442" s="9">
        <f t="shared" si="198"/>
        <v>1.0485860871542019E-2</v>
      </c>
      <c r="AG442" s="2">
        <f t="shared" si="217"/>
        <v>7.3166666666666664</v>
      </c>
      <c r="AH442" s="9">
        <f t="shared" si="209"/>
        <v>0.86286300918318304</v>
      </c>
      <c r="AI442" s="9">
        <f t="shared" si="210"/>
        <v>0.99834761744006117</v>
      </c>
      <c r="AJ442" s="35">
        <f t="shared" si="211"/>
        <v>-0.86308961195513123</v>
      </c>
      <c r="AL442" s="2">
        <f t="shared" si="212"/>
        <v>7.3166666666666664</v>
      </c>
      <c r="AM442" s="4">
        <f t="shared" si="199"/>
        <v>951.16666666666663</v>
      </c>
      <c r="AN442" s="7">
        <f>AN441-AN441*AM$4/'Inser. dati e pres. risult.'!$C$22+AO441</f>
        <v>3.7295063340821346</v>
      </c>
      <c r="AO442" s="6">
        <f>AN442*(1-'Inser. dati e pres. risult.'!$H$71)*AM$4/'Inser. dati e pres. risult.'!$C$22</f>
        <v>2.7864127783372296E-5</v>
      </c>
      <c r="AP442" s="5">
        <f t="shared" si="200"/>
        <v>96.270493665917868</v>
      </c>
      <c r="AQ442" s="2">
        <f>('Inser. dati e pres. risult.'!$C$15*'Inser. dati e pres. risult.'!$D$71/60+AQ441)*EXP(-'Inser. dati e pres. risult.'!$D$76*(AL442-AL441))</f>
        <v>51.261728196932033</v>
      </c>
      <c r="AR442" s="8">
        <f>AQ442/'Inser. dati e pres. risult.'!$C$22</f>
        <v>0.1767645799894208</v>
      </c>
      <c r="AS442" s="8">
        <f>AR442*'Inser. dati e pres. risult.'!$D$75</f>
        <v>7.9544060995239363E-2</v>
      </c>
      <c r="AT442" s="9">
        <f t="shared" si="201"/>
        <v>7.646267290164388E-2</v>
      </c>
      <c r="AU442" s="7">
        <f t="shared" si="202"/>
        <v>1.9118094000645478</v>
      </c>
      <c r="AV442" s="8">
        <f>AU442/'Inser. dati e pres. risult.'!$C$22</f>
        <v>6.5924462071191301E-3</v>
      </c>
      <c r="AW442" s="8">
        <f>AV442*'Inser. dati e pres. risult.'!$D$75</f>
        <v>2.9666007932036085E-3</v>
      </c>
      <c r="AX442" s="9">
        <f t="shared" si="203"/>
        <v>2.9622047812157826E-3</v>
      </c>
      <c r="AY442" s="2">
        <f t="shared" si="218"/>
        <v>7.3166666666666664</v>
      </c>
      <c r="AZ442" s="9">
        <f t="shared" si="213"/>
        <v>0.96125946597464429</v>
      </c>
      <c r="BA442" s="9">
        <f t="shared" si="214"/>
        <v>0.99834761744006117</v>
      </c>
      <c r="BB442" s="35">
        <f t="shared" si="215"/>
        <v>-0.96132348015743041</v>
      </c>
    </row>
    <row r="443" spans="1:54" x14ac:dyDescent="0.2">
      <c r="A443">
        <f t="shared" si="216"/>
        <v>440</v>
      </c>
      <c r="B443" s="2">
        <f t="shared" si="204"/>
        <v>7.333333333333333</v>
      </c>
      <c r="C443" s="4">
        <f t="shared" si="188"/>
        <v>1466.6666666666665</v>
      </c>
      <c r="D443" s="7">
        <f>D442-D442*$C$4/'Inser. dati e pres. risult.'!$C$22+E442</f>
        <v>0.62096819064085063</v>
      </c>
      <c r="E443" s="6">
        <f>D443*(1-'Inser. dati e pres. risult.'!$H$71)*C$4/'Inser. dati e pres. risult.'!$C$22</f>
        <v>7.1375654096649559E-6</v>
      </c>
      <c r="F443" s="5">
        <f t="shared" si="189"/>
        <v>99.379031809359148</v>
      </c>
      <c r="G443" s="2">
        <f>('Inser. dati e pres. risult.'!$C$15*'Inser. dati e pres. risult.'!$D$71/60+G442)*EXP(-'Inser. dati e pres. risult.'!$D$76*(B443-B442))</f>
        <v>51.262999539149504</v>
      </c>
      <c r="H443" s="8">
        <f>G443/'Inser. dati e pres. risult.'!$C$22</f>
        <v>0.17676896392810174</v>
      </c>
      <c r="I443" s="8">
        <f>H443*'Inser. dati e pres. risult.'!$D$75</f>
        <v>7.9546033767645782E-2</v>
      </c>
      <c r="J443" s="9">
        <f t="shared" si="190"/>
        <v>7.646449482880191E-2</v>
      </c>
      <c r="K443" s="7">
        <f t="shared" si="191"/>
        <v>0.31832692070648427</v>
      </c>
      <c r="L443" s="8">
        <f>K443/'Inser. dati e pres. risult.'!$C$22</f>
        <v>1.0976790369189113E-3</v>
      </c>
      <c r="M443" s="8">
        <f>L443*'Inser. dati e pres. risult.'!$D$75</f>
        <v>4.9395556661351015E-4</v>
      </c>
      <c r="N443" s="9">
        <f t="shared" si="192"/>
        <v>4.9383359064703036E-4</v>
      </c>
      <c r="O443" s="2">
        <f t="shared" si="193"/>
        <v>7.333333333333333</v>
      </c>
      <c r="P443" s="9">
        <f t="shared" si="205"/>
        <v>0.99354166150247003</v>
      </c>
      <c r="Q443" s="9">
        <f t="shared" si="206"/>
        <v>0.99837140573529515</v>
      </c>
      <c r="R443" s="35">
        <f t="shared" si="207"/>
        <v>-0.99355217951550667</v>
      </c>
      <c r="T443" s="2">
        <f t="shared" si="208"/>
        <v>7.333333333333333</v>
      </c>
      <c r="U443" s="4">
        <f t="shared" si="194"/>
        <v>586.66666666666663</v>
      </c>
      <c r="V443" s="7">
        <f>V442-V442*U$4/'Inser. dati e pres. risult.'!$C$22+W442</f>
        <v>13.191189649237687</v>
      </c>
      <c r="W443" s="6">
        <f>V443*(1-'Inser. dati e pres. risult.'!$H$71)*U$4/'Inser. dati e pres. risult.'!$C$22</f>
        <v>6.0649147812587123E-5</v>
      </c>
      <c r="X443" s="5">
        <f t="shared" si="195"/>
        <v>86.808810350762315</v>
      </c>
      <c r="Y443" s="2">
        <f>('Inser. dati e pres. risult.'!$C$15*'Inser. dati e pres. risult.'!$D$71/60+Y442)*EXP(-'Inser. dati e pres. risult.'!$D$76*(T443-T442))</f>
        <v>51.262999539149504</v>
      </c>
      <c r="Z443" s="8">
        <f>Y443/'Inser. dati e pres. risult.'!$C$22</f>
        <v>0.17676896392810174</v>
      </c>
      <c r="AA443" s="8">
        <f>Z443*'Inser. dati e pres. risult.'!$D$75</f>
        <v>7.9546033767645782E-2</v>
      </c>
      <c r="AB443" s="9">
        <f t="shared" si="196"/>
        <v>7.646449482880191E-2</v>
      </c>
      <c r="AC443" s="7">
        <f t="shared" si="197"/>
        <v>6.7621994890970534</v>
      </c>
      <c r="AD443" s="8">
        <f>AC443/'Inser. dati e pres. risult.'!$C$22</f>
        <v>2.331792927274846E-2</v>
      </c>
      <c r="AE443" s="8">
        <f>AD443*'Inser. dati e pres. risult.'!$D$75</f>
        <v>1.0493068172736807E-2</v>
      </c>
      <c r="AF443" s="9">
        <f t="shared" si="198"/>
        <v>1.0438207984466596E-2</v>
      </c>
      <c r="AG443" s="2">
        <f t="shared" si="217"/>
        <v>7.333333333333333</v>
      </c>
      <c r="AH443" s="9">
        <f t="shared" si="209"/>
        <v>0.86348947955731692</v>
      </c>
      <c r="AI443" s="9">
        <f t="shared" si="210"/>
        <v>0.99837140573529515</v>
      </c>
      <c r="AJ443" s="35">
        <f t="shared" si="211"/>
        <v>-0.86371179980798174</v>
      </c>
      <c r="AL443" s="2">
        <f t="shared" si="212"/>
        <v>7.333333333333333</v>
      </c>
      <c r="AM443" s="4">
        <f t="shared" si="199"/>
        <v>953.33333333333326</v>
      </c>
      <c r="AN443" s="7">
        <f>AN442-AN442*AM$4/'Inser. dati e pres. risult.'!$C$22+AO442</f>
        <v>3.7016700704265455</v>
      </c>
      <c r="AO443" s="6">
        <f>AN443*(1-'Inser. dati e pres. risult.'!$H$71)*AM$4/'Inser. dati e pres. risult.'!$C$22</f>
        <v>2.7656155698589154E-5</v>
      </c>
      <c r="AP443" s="5">
        <f t="shared" si="200"/>
        <v>96.298329929573455</v>
      </c>
      <c r="AQ443" s="2">
        <f>('Inser. dati e pres. risult.'!$C$15*'Inser. dati e pres. risult.'!$D$71/60+AQ442)*EXP(-'Inser. dati e pres. risult.'!$D$76*(AL443-AL442))</f>
        <v>51.262999539149504</v>
      </c>
      <c r="AR443" s="8">
        <f>AQ443/'Inser. dati e pres. risult.'!$C$22</f>
        <v>0.17676896392810174</v>
      </c>
      <c r="AS443" s="8">
        <f>AR443*'Inser. dati e pres. risult.'!$D$75</f>
        <v>7.9546033767645782E-2</v>
      </c>
      <c r="AT443" s="9">
        <f t="shared" si="201"/>
        <v>7.646449482880191E-2</v>
      </c>
      <c r="AU443" s="7">
        <f t="shared" si="202"/>
        <v>1.8975871111435954</v>
      </c>
      <c r="AV443" s="8">
        <f>AU443/'Inser. dati e pres. risult.'!$C$22</f>
        <v>6.5434038315296391E-3</v>
      </c>
      <c r="AW443" s="8">
        <f>AV443*'Inser. dati e pres. risult.'!$D$75</f>
        <v>2.9445317241883376E-3</v>
      </c>
      <c r="AX443" s="9">
        <f t="shared" si="203"/>
        <v>2.9402008425000181E-3</v>
      </c>
      <c r="AY443" s="2">
        <f t="shared" si="218"/>
        <v>7.333333333333333</v>
      </c>
      <c r="AZ443" s="9">
        <f t="shared" si="213"/>
        <v>0.96154815579331432</v>
      </c>
      <c r="BA443" s="9">
        <f t="shared" si="214"/>
        <v>0.99837140573529515</v>
      </c>
      <c r="BB443" s="35">
        <f t="shared" si="215"/>
        <v>-0.96161077824625663</v>
      </c>
    </row>
    <row r="444" spans="1:54" x14ac:dyDescent="0.2">
      <c r="A444">
        <f t="shared" si="216"/>
        <v>441</v>
      </c>
      <c r="B444" s="2">
        <f t="shared" si="204"/>
        <v>7.35</v>
      </c>
      <c r="C444" s="4">
        <f t="shared" si="188"/>
        <v>1470</v>
      </c>
      <c r="D444" s="7">
        <f>D443-D443*$C$4/'Inser. dati e pres. risult.'!$C$22+E443</f>
        <v>0.61383776279659541</v>
      </c>
      <c r="E444" s="6">
        <f>D444*(1-'Inser. dati e pres. risult.'!$H$71)*C$4/'Inser. dati e pres. risult.'!$C$22</f>
        <v>7.0556064689263906E-6</v>
      </c>
      <c r="F444" s="5">
        <f t="shared" si="189"/>
        <v>99.386162237203408</v>
      </c>
      <c r="G444" s="2">
        <f>('Inser. dati e pres. risult.'!$C$15*'Inser. dati e pres. risult.'!$D$71/60+G443)*EXP(-'Inser. dati e pres. risult.'!$D$76*(B444-B443))</f>
        <v>51.26425257991103</v>
      </c>
      <c r="H444" s="8">
        <f>G444/'Inser. dati e pres. risult.'!$C$22</f>
        <v>0.17677328475831389</v>
      </c>
      <c r="I444" s="8">
        <f>H444*'Inser. dati e pres. risult.'!$D$75</f>
        <v>7.9547978141241246E-2</v>
      </c>
      <c r="J444" s="9">
        <f t="shared" si="190"/>
        <v>7.6466290525106895E-2</v>
      </c>
      <c r="K444" s="7">
        <f t="shared" si="191"/>
        <v>0.31467934115092183</v>
      </c>
      <c r="L444" s="8">
        <f>K444/'Inser. dati e pres. risult.'!$C$22</f>
        <v>1.0851011763824891E-3</v>
      </c>
      <c r="M444" s="8">
        <f>L444*'Inser. dati e pres. risult.'!$D$75</f>
        <v>4.8829552937212017E-4</v>
      </c>
      <c r="N444" s="9">
        <f t="shared" si="192"/>
        <v>4.8817633251196924E-4</v>
      </c>
      <c r="O444" s="2">
        <f t="shared" si="193"/>
        <v>7.35</v>
      </c>
      <c r="P444" s="9">
        <f t="shared" si="205"/>
        <v>0.99361579685427948</v>
      </c>
      <c r="Q444" s="9">
        <f t="shared" si="206"/>
        <v>0.99839485154302976</v>
      </c>
      <c r="R444" s="35">
        <f t="shared" si="207"/>
        <v>-0.99362604444810776</v>
      </c>
      <c r="T444" s="2">
        <f t="shared" si="208"/>
        <v>7.35</v>
      </c>
      <c r="U444" s="4">
        <f t="shared" si="194"/>
        <v>588</v>
      </c>
      <c r="V444" s="7">
        <f>V443-V443*U$4/'Inser. dati e pres. risult.'!$C$22+W443</f>
        <v>13.130601150572913</v>
      </c>
      <c r="W444" s="6">
        <f>V444*(1-'Inser. dati e pres. risult.'!$H$71)*U$4/'Inser. dati e pres. risult.'!$C$22</f>
        <v>6.037058000263413E-5</v>
      </c>
      <c r="X444" s="5">
        <f t="shared" si="195"/>
        <v>86.869398849427085</v>
      </c>
      <c r="Y444" s="2">
        <f>('Inser. dati e pres. risult.'!$C$15*'Inser. dati e pres. risult.'!$D$71/60+Y443)*EXP(-'Inser. dati e pres. risult.'!$D$76*(T444-T443))</f>
        <v>51.26425257991103</v>
      </c>
      <c r="Z444" s="8">
        <f>Y444/'Inser. dati e pres. risult.'!$C$22</f>
        <v>0.17677328475831389</v>
      </c>
      <c r="AA444" s="8">
        <f>Z444*'Inser. dati e pres. risult.'!$D$75</f>
        <v>7.9547978141241246E-2</v>
      </c>
      <c r="AB444" s="9">
        <f t="shared" si="196"/>
        <v>7.6466290525106895E-2</v>
      </c>
      <c r="AC444" s="7">
        <f t="shared" si="197"/>
        <v>6.7313045390904014</v>
      </c>
      <c r="AD444" s="8">
        <f>AC444/'Inser. dati e pres. risult.'!$C$22</f>
        <v>2.3211394962380696E-2</v>
      </c>
      <c r="AE444" s="8">
        <f>AD444*'Inser. dati e pres. risult.'!$D$75</f>
        <v>1.0445127733071314E-2</v>
      </c>
      <c r="AF444" s="9">
        <f t="shared" si="198"/>
        <v>1.0390766819915132E-2</v>
      </c>
      <c r="AG444" s="2">
        <f t="shared" si="217"/>
        <v>7.35</v>
      </c>
      <c r="AH444" s="9">
        <f t="shared" si="209"/>
        <v>0.86411310463002733</v>
      </c>
      <c r="AI444" s="9">
        <f t="shared" si="210"/>
        <v>0.99839485154302976</v>
      </c>
      <c r="AJ444" s="35">
        <f t="shared" si="211"/>
        <v>-0.86433122327045298</v>
      </c>
      <c r="AL444" s="2">
        <f t="shared" si="212"/>
        <v>7.35</v>
      </c>
      <c r="AM444" s="4">
        <f t="shared" si="199"/>
        <v>955.5</v>
      </c>
      <c r="AN444" s="7">
        <f>AN443-AN443*AM$4/'Inser. dati e pres. risult.'!$C$22+AO443</f>
        <v>3.6740415708836549</v>
      </c>
      <c r="AO444" s="6">
        <f>AN444*(1-'Inser. dati e pres. risult.'!$H$71)*AM$4/'Inser. dati e pres. risult.'!$C$22</f>
        <v>2.7449735874418137E-5</v>
      </c>
      <c r="AP444" s="5">
        <f t="shared" si="200"/>
        <v>96.325958429116341</v>
      </c>
      <c r="AQ444" s="2">
        <f>('Inser. dati e pres. risult.'!$C$15*'Inser. dati e pres. risult.'!$D$71/60+AQ443)*EXP(-'Inser. dati e pres. risult.'!$D$76*(AL444-AL443))</f>
        <v>51.26425257991103</v>
      </c>
      <c r="AR444" s="8">
        <f>AQ444/'Inser. dati e pres. risult.'!$C$22</f>
        <v>0.17677328475831389</v>
      </c>
      <c r="AS444" s="8">
        <f>AR444*'Inser. dati e pres. risult.'!$D$75</f>
        <v>7.9547978141241246E-2</v>
      </c>
      <c r="AT444" s="9">
        <f t="shared" si="201"/>
        <v>7.6466290525106895E-2</v>
      </c>
      <c r="AU444" s="7">
        <f t="shared" si="202"/>
        <v>1.883469950788728</v>
      </c>
      <c r="AV444" s="8">
        <f>AU444/'Inser. dati e pres. risult.'!$C$22</f>
        <v>6.4947239682369932E-3</v>
      </c>
      <c r="AW444" s="8">
        <f>AV444*'Inser. dati e pres. risult.'!$D$75</f>
        <v>2.9226257857066472E-3</v>
      </c>
      <c r="AX444" s="9">
        <f t="shared" si="203"/>
        <v>2.9183590726457043E-3</v>
      </c>
      <c r="AY444" s="2">
        <f t="shared" si="218"/>
        <v>7.35</v>
      </c>
      <c r="AZ444" s="9">
        <f t="shared" si="213"/>
        <v>0.96183469797469134</v>
      </c>
      <c r="BA444" s="9">
        <f t="shared" si="214"/>
        <v>0.99839485154302976</v>
      </c>
      <c r="BB444" s="35">
        <f t="shared" si="215"/>
        <v>-0.96189595895034707</v>
      </c>
    </row>
    <row r="445" spans="1:54" x14ac:dyDescent="0.2">
      <c r="A445">
        <f t="shared" si="216"/>
        <v>442</v>
      </c>
      <c r="B445" s="2">
        <f t="shared" si="204"/>
        <v>7.3666666666666663</v>
      </c>
      <c r="C445" s="4">
        <f t="shared" si="188"/>
        <v>1473.3333333333333</v>
      </c>
      <c r="D445" s="7">
        <f>D444-D444*$C$4/'Inser. dati e pres. risult.'!$C$22+E444</f>
        <v>0.60678921193413804</v>
      </c>
      <c r="E445" s="6">
        <f>D445*(1-'Inser. dati e pres. risult.'!$H$71)*C$4/'Inser. dati e pres. risult.'!$C$22</f>
        <v>6.9745886429211333E-6</v>
      </c>
      <c r="F445" s="5">
        <f t="shared" si="189"/>
        <v>99.393210788065858</v>
      </c>
      <c r="G445" s="2">
        <f>('Inser. dati e pres. risult.'!$C$15*'Inser. dati e pres. risult.'!$D$71/60+G444)*EXP(-'Inser. dati e pres. risult.'!$D$76*(B445-B444))</f>
        <v>51.265487582673053</v>
      </c>
      <c r="H445" s="8">
        <f>G445/'Inser. dati e pres. risult.'!$C$22</f>
        <v>0.17677754338852777</v>
      </c>
      <c r="I445" s="8">
        <f>H445*'Inser. dati e pres. risult.'!$D$75</f>
        <v>7.9549894524837503E-2</v>
      </c>
      <c r="J445" s="9">
        <f t="shared" si="190"/>
        <v>7.646806036826248E-2</v>
      </c>
      <c r="K445" s="7">
        <f t="shared" si="191"/>
        <v>0.3110734480970952</v>
      </c>
      <c r="L445" s="8">
        <f>K445/'Inser. dati e pres. risult.'!$C$22</f>
        <v>1.0726670624037766E-3</v>
      </c>
      <c r="M445" s="8">
        <f>L445*'Inser. dati e pres. risult.'!$D$75</f>
        <v>4.8270017808169948E-4</v>
      </c>
      <c r="N445" s="9">
        <f t="shared" si="192"/>
        <v>4.8258369709330839E-4</v>
      </c>
      <c r="O445" s="2">
        <f t="shared" si="193"/>
        <v>7.3666666666666663</v>
      </c>
      <c r="P445" s="9">
        <f t="shared" si="205"/>
        <v>0.99368908149665058</v>
      </c>
      <c r="Q445" s="9">
        <f t="shared" si="206"/>
        <v>0.99841795979481551</v>
      </c>
      <c r="R445" s="35">
        <f t="shared" si="207"/>
        <v>-0.99369906562345456</v>
      </c>
      <c r="T445" s="2">
        <f t="shared" si="208"/>
        <v>7.3666666666666663</v>
      </c>
      <c r="U445" s="4">
        <f t="shared" si="194"/>
        <v>589.33333333333326</v>
      </c>
      <c r="V445" s="7">
        <f>V444-V444*U$4/'Inser. dati e pres. risult.'!$C$22+W444</f>
        <v>13.070290941150283</v>
      </c>
      <c r="W445" s="6">
        <f>V445*(1-'Inser. dati e pres. risult.'!$H$71)*U$4/'Inser. dati e pres. risult.'!$C$22</f>
        <v>6.0093291683449626E-5</v>
      </c>
      <c r="X445" s="5">
        <f t="shared" si="195"/>
        <v>86.92970905884971</v>
      </c>
      <c r="Y445" s="2">
        <f>('Inser. dati e pres. risult.'!$C$15*'Inser. dati e pres. risult.'!$D$71/60+Y444)*EXP(-'Inser. dati e pres. risult.'!$D$76*(T445-T444))</f>
        <v>51.265487582673053</v>
      </c>
      <c r="Z445" s="8">
        <f>Y445/'Inser. dati e pres. risult.'!$C$22</f>
        <v>0.17677754338852777</v>
      </c>
      <c r="AA445" s="8">
        <f>Z445*'Inser. dati e pres. risult.'!$D$75</f>
        <v>7.9549894524837503E-2</v>
      </c>
      <c r="AB445" s="9">
        <f t="shared" si="196"/>
        <v>7.646806036826248E-2</v>
      </c>
      <c r="AC445" s="7">
        <f t="shared" si="197"/>
        <v>6.7005483794546388</v>
      </c>
      <c r="AD445" s="8">
        <f>AC445/'Inser. dati e pres. risult.'!$C$22</f>
        <v>2.3105339239498753E-2</v>
      </c>
      <c r="AE445" s="8">
        <f>AD445*'Inser. dati e pres. risult.'!$D$75</f>
        <v>1.0397402657774439E-2</v>
      </c>
      <c r="AF445" s="9">
        <f t="shared" si="198"/>
        <v>1.0343536517721241E-2</v>
      </c>
      <c r="AG445" s="2">
        <f t="shared" si="217"/>
        <v>7.3666666666666663</v>
      </c>
      <c r="AH445" s="9">
        <f t="shared" si="209"/>
        <v>0.86473389716035931</v>
      </c>
      <c r="AI445" s="9">
        <f t="shared" si="210"/>
        <v>0.99841795979481551</v>
      </c>
      <c r="AJ445" s="35">
        <f t="shared" si="211"/>
        <v>-0.86494789357345025</v>
      </c>
      <c r="AL445" s="2">
        <f t="shared" si="212"/>
        <v>7.3666666666666663</v>
      </c>
      <c r="AM445" s="4">
        <f t="shared" si="199"/>
        <v>957.66666666666663</v>
      </c>
      <c r="AN445" s="7">
        <f>AN444-AN444*AM$4/'Inser. dati e pres. risult.'!$C$22+AO444</f>
        <v>3.6466192847451113</v>
      </c>
      <c r="AO445" s="6">
        <f>AN445*(1-'Inser. dati e pres. risult.'!$H$71)*AM$4/'Inser. dati e pres. risult.'!$C$22</f>
        <v>2.7244856725107176E-5</v>
      </c>
      <c r="AP445" s="5">
        <f t="shared" si="200"/>
        <v>96.353380715254886</v>
      </c>
      <c r="AQ445" s="2">
        <f>('Inser. dati e pres. risult.'!$C$15*'Inser. dati e pres. risult.'!$D$71/60+AQ444)*EXP(-'Inser. dati e pres. risult.'!$D$76*(AL445-AL444))</f>
        <v>51.265487582673053</v>
      </c>
      <c r="AR445" s="8">
        <f>AQ445/'Inser. dati e pres. risult.'!$C$22</f>
        <v>0.17677754338852777</v>
      </c>
      <c r="AS445" s="8">
        <f>AR445*'Inser. dati e pres. risult.'!$D$75</f>
        <v>7.9549894524837503E-2</v>
      </c>
      <c r="AT445" s="9">
        <f t="shared" si="201"/>
        <v>7.646806036826248E-2</v>
      </c>
      <c r="AU445" s="7">
        <f t="shared" si="202"/>
        <v>1.8694571566083658</v>
      </c>
      <c r="AV445" s="8">
        <f>AU445/'Inser. dati e pres. risult.'!$C$22</f>
        <v>6.4464039883047096E-3</v>
      </c>
      <c r="AW445" s="8">
        <f>AV445*'Inser. dati e pres. risult.'!$D$75</f>
        <v>2.9008817947371195E-3</v>
      </c>
      <c r="AX445" s="9">
        <f t="shared" si="203"/>
        <v>2.896678302737099E-3</v>
      </c>
      <c r="AY445" s="2">
        <f t="shared" si="218"/>
        <v>7.3666666666666663</v>
      </c>
      <c r="AZ445" s="9">
        <f t="shared" si="213"/>
        <v>0.96211910843838611</v>
      </c>
      <c r="BA445" s="9">
        <f t="shared" si="214"/>
        <v>0.99841795979481551</v>
      </c>
      <c r="BB445" s="35">
        <f t="shared" si="215"/>
        <v>-0.96217903753184475</v>
      </c>
    </row>
    <row r="446" spans="1:54" x14ac:dyDescent="0.2">
      <c r="A446">
        <f t="shared" si="216"/>
        <v>443</v>
      </c>
      <c r="B446" s="2">
        <f t="shared" si="204"/>
        <v>7.3833333333333337</v>
      </c>
      <c r="C446" s="4">
        <f t="shared" si="188"/>
        <v>1476.6666666666667</v>
      </c>
      <c r="D446" s="7">
        <f>D445-D445*$C$4/'Inser. dati e pres. risult.'!$C$22+E445</f>
        <v>0.59982159787985989</v>
      </c>
      <c r="E446" s="6">
        <f>D446*(1-'Inser. dati e pres. risult.'!$H$71)*C$4/'Inser. dati e pres. risult.'!$C$22</f>
        <v>6.8945011250558681E-6</v>
      </c>
      <c r="F446" s="5">
        <f t="shared" si="189"/>
        <v>99.400178402120133</v>
      </c>
      <c r="G446" s="2">
        <f>('Inser. dati e pres. risult.'!$C$15*'Inser. dati e pres. risult.'!$D$71/60+G445)*EXP(-'Inser. dati e pres. risult.'!$D$76*(B446-B445))</f>
        <v>51.266704807099408</v>
      </c>
      <c r="H446" s="8">
        <f>G446/'Inser. dati e pres. risult.'!$C$22</f>
        <v>0.17678174071413588</v>
      </c>
      <c r="I446" s="8">
        <f>H446*'Inser. dati e pres. risult.'!$D$75</f>
        <v>7.9551783321361147E-2</v>
      </c>
      <c r="J446" s="9">
        <f t="shared" si="190"/>
        <v>7.6469804730532109E-2</v>
      </c>
      <c r="K446" s="7">
        <f t="shared" si="191"/>
        <v>0.3075087679542946</v>
      </c>
      <c r="L446" s="8">
        <f>K446/'Inser. dati e pres. risult.'!$C$22</f>
        <v>1.0603750619113607E-3</v>
      </c>
      <c r="M446" s="8">
        <f>L446*'Inser. dati e pres. risult.'!$D$75</f>
        <v>4.7716877786011235E-4</v>
      </c>
      <c r="N446" s="9">
        <f t="shared" si="192"/>
        <v>4.7705495094441108E-4</v>
      </c>
      <c r="O446" s="2">
        <f t="shared" si="193"/>
        <v>7.3833333333333337</v>
      </c>
      <c r="P446" s="9">
        <f t="shared" si="205"/>
        <v>0.99376152518467287</v>
      </c>
      <c r="Q446" s="9">
        <f t="shared" si="206"/>
        <v>0.99844073535117195</v>
      </c>
      <c r="R446" s="35">
        <f t="shared" si="207"/>
        <v>-0.99377125261791499</v>
      </c>
      <c r="T446" s="2">
        <f t="shared" si="208"/>
        <v>7.3833333333333337</v>
      </c>
      <c r="U446" s="4">
        <f t="shared" si="194"/>
        <v>590.66666666666674</v>
      </c>
      <c r="V446" s="7">
        <f>V445-V445*U$4/'Inser. dati e pres. risult.'!$C$22+W445</f>
        <v>13.010257742758517</v>
      </c>
      <c r="W446" s="6">
        <f>V446*(1-'Inser. dati e pres. risult.'!$H$71)*U$4/'Inser. dati e pres. risult.'!$C$22</f>
        <v>5.9817276978200134E-5</v>
      </c>
      <c r="X446" s="5">
        <f t="shared" si="195"/>
        <v>86.989742257241488</v>
      </c>
      <c r="Y446" s="2">
        <f>('Inser. dati e pres. risult.'!$C$15*'Inser. dati e pres. risult.'!$D$71/60+Y445)*EXP(-'Inser. dati e pres. risult.'!$D$76*(T446-T445))</f>
        <v>51.266704807099408</v>
      </c>
      <c r="Z446" s="8">
        <f>Y446/'Inser. dati e pres. risult.'!$C$22</f>
        <v>0.17678174071413588</v>
      </c>
      <c r="AA446" s="8">
        <f>Z446*'Inser. dati e pres. risult.'!$D$75</f>
        <v>7.9551783321361147E-2</v>
      </c>
      <c r="AB446" s="9">
        <f t="shared" si="196"/>
        <v>7.6469804730532109E-2</v>
      </c>
      <c r="AC446" s="7">
        <f t="shared" si="197"/>
        <v>6.6699304316228041</v>
      </c>
      <c r="AD446" s="8">
        <f>AC446/'Inser. dati e pres. risult.'!$C$22</f>
        <v>2.2999760109044153E-2</v>
      </c>
      <c r="AE446" s="8">
        <f>AD446*'Inser. dati e pres. risult.'!$D$75</f>
        <v>1.0349892049069869E-2</v>
      </c>
      <c r="AF446" s="9">
        <f t="shared" si="198"/>
        <v>1.0296516219760132E-2</v>
      </c>
      <c r="AG446" s="2">
        <f t="shared" si="217"/>
        <v>7.3833333333333337</v>
      </c>
      <c r="AH446" s="9">
        <f t="shared" si="209"/>
        <v>0.86535186985185231</v>
      </c>
      <c r="AI446" s="9">
        <f t="shared" si="210"/>
        <v>0.99844073535117195</v>
      </c>
      <c r="AJ446" s="35">
        <f t="shared" si="211"/>
        <v>-0.86556182192122311</v>
      </c>
      <c r="AL446" s="2">
        <f t="shared" si="212"/>
        <v>7.3833333333333337</v>
      </c>
      <c r="AM446" s="4">
        <f t="shared" si="199"/>
        <v>959.83333333333337</v>
      </c>
      <c r="AN446" s="7">
        <f>AN445-AN445*AM$4/'Inser. dati e pres. risult.'!$C$22+AO445</f>
        <v>3.6194016728767289</v>
      </c>
      <c r="AO446" s="6">
        <f>AN446*(1-'Inser. dati e pres. risult.'!$H$71)*AM$4/'Inser. dati e pres. risult.'!$C$22</f>
        <v>2.7041506751377884E-5</v>
      </c>
      <c r="AP446" s="5">
        <f t="shared" si="200"/>
        <v>96.380598327123266</v>
      </c>
      <c r="AQ446" s="2">
        <f>('Inser. dati e pres. risult.'!$C$15*'Inser. dati e pres. risult.'!$D$71/60+AQ445)*EXP(-'Inser. dati e pres. risult.'!$D$76*(AL446-AL445))</f>
        <v>51.266704807099408</v>
      </c>
      <c r="AR446" s="8">
        <f>AQ446/'Inser. dati e pres. risult.'!$C$22</f>
        <v>0.17678174071413588</v>
      </c>
      <c r="AS446" s="8">
        <f>AR446*'Inser. dati e pres. risult.'!$D$75</f>
        <v>7.9551783321361147E-2</v>
      </c>
      <c r="AT446" s="9">
        <f t="shared" si="201"/>
        <v>7.6469804730532109E-2</v>
      </c>
      <c r="AU446" s="7">
        <f t="shared" si="202"/>
        <v>1.8555479714169303</v>
      </c>
      <c r="AV446" s="8">
        <f>AU446/'Inser. dati e pres. risult.'!$C$22</f>
        <v>6.3984412807480354E-3</v>
      </c>
      <c r="AW446" s="8">
        <f>AV446*'Inser. dati e pres. risult.'!$D$75</f>
        <v>2.8792985763366162E-3</v>
      </c>
      <c r="AX446" s="9">
        <f t="shared" si="203"/>
        <v>2.8751573717323842E-3</v>
      </c>
      <c r="AY446" s="2">
        <f t="shared" si="218"/>
        <v>7.3833333333333337</v>
      </c>
      <c r="AZ446" s="9">
        <f t="shared" si="213"/>
        <v>0.96240140298691756</v>
      </c>
      <c r="BA446" s="9">
        <f t="shared" si="214"/>
        <v>0.99844073535117195</v>
      </c>
      <c r="BB446" s="35">
        <f t="shared" si="215"/>
        <v>-0.96246002915008555</v>
      </c>
    </row>
    <row r="447" spans="1:54" x14ac:dyDescent="0.2">
      <c r="A447">
        <f t="shared" si="216"/>
        <v>444</v>
      </c>
      <c r="B447" s="2">
        <f t="shared" si="204"/>
        <v>7.4</v>
      </c>
      <c r="C447" s="4">
        <f t="shared" si="188"/>
        <v>1480</v>
      </c>
      <c r="D447" s="7">
        <f>D446-D446*$C$4/'Inser. dati e pres. risult.'!$C$22+E446</f>
        <v>0.59293399125592905</v>
      </c>
      <c r="E447" s="6">
        <f>D447*(1-'Inser. dati e pres. risult.'!$H$71)*C$4/'Inser. dati e pres. risult.'!$C$22</f>
        <v>6.8153332328267779E-6</v>
      </c>
      <c r="F447" s="5">
        <f t="shared" si="189"/>
        <v>99.407066008744067</v>
      </c>
      <c r="G447" s="2">
        <f>('Inser. dati e pres. risult.'!$C$15*'Inser. dati e pres. risult.'!$D$71/60+G446)*EXP(-'Inser. dati e pres. risult.'!$D$76*(B447-B446))</f>
        <v>51.2679045091161</v>
      </c>
      <c r="H447" s="8">
        <f>G447/'Inser. dati e pres. risult.'!$C$22</f>
        <v>0.17678587761764172</v>
      </c>
      <c r="I447" s="8">
        <f>H447*'Inser. dati e pres. risult.'!$D$75</f>
        <v>7.9553644927938774E-2</v>
      </c>
      <c r="J447" s="9">
        <f t="shared" si="190"/>
        <v>7.6471523978818068E-2</v>
      </c>
      <c r="K447" s="7">
        <f t="shared" si="191"/>
        <v>0.30398483243918051</v>
      </c>
      <c r="L447" s="8">
        <f>K447/'Inser. dati e pres. risult.'!$C$22</f>
        <v>1.0482235601351052E-3</v>
      </c>
      <c r="M447" s="8">
        <f>L447*'Inser. dati e pres. risult.'!$D$75</f>
        <v>4.7170060206079735E-4</v>
      </c>
      <c r="N447" s="9">
        <f t="shared" si="192"/>
        <v>4.7158936882207847E-4</v>
      </c>
      <c r="O447" s="2">
        <f t="shared" si="193"/>
        <v>7.4</v>
      </c>
      <c r="P447" s="9">
        <f t="shared" si="205"/>
        <v>0.99383313756173208</v>
      </c>
      <c r="Q447" s="9">
        <f t="shared" si="206"/>
        <v>0.99846318300261994</v>
      </c>
      <c r="R447" s="35">
        <f t="shared" si="207"/>
        <v>-0.99384261490074766</v>
      </c>
      <c r="T447" s="2">
        <f t="shared" si="208"/>
        <v>7.4</v>
      </c>
      <c r="U447" s="4">
        <f t="shared" si="194"/>
        <v>592</v>
      </c>
      <c r="V447" s="7">
        <f>V446-V446*U$4/'Inser. dati e pres. risult.'!$C$22+W446</f>
        <v>12.950500283057297</v>
      </c>
      <c r="W447" s="6">
        <f>V447*(1-'Inser. dati e pres. risult.'!$H$71)*U$4/'Inser. dati e pres. risult.'!$C$22</f>
        <v>5.9542530037045098E-5</v>
      </c>
      <c r="X447" s="5">
        <f t="shared" si="195"/>
        <v>87.049499716942705</v>
      </c>
      <c r="Y447" s="2">
        <f>('Inser. dati e pres. risult.'!$C$15*'Inser. dati e pres. risult.'!$D$71/60+Y446)*EXP(-'Inser. dati e pres. risult.'!$D$76*(T447-T446))</f>
        <v>51.2679045091161</v>
      </c>
      <c r="Z447" s="8">
        <f>Y447/'Inser. dati e pres. risult.'!$C$22</f>
        <v>0.17678587761764172</v>
      </c>
      <c r="AA447" s="8">
        <f>Z447*'Inser. dati e pres. risult.'!$D$75</f>
        <v>7.9553644927938774E-2</v>
      </c>
      <c r="AB447" s="9">
        <f t="shared" si="196"/>
        <v>7.6471523978818068E-2</v>
      </c>
      <c r="AC447" s="7">
        <f t="shared" si="197"/>
        <v>6.6394501185706245</v>
      </c>
      <c r="AD447" s="8">
        <f>AC447/'Inser. dati e pres. risult.'!$C$22</f>
        <v>2.2894655581278015E-2</v>
      </c>
      <c r="AE447" s="8">
        <f>AD447*'Inser. dati e pres. risult.'!$D$75</f>
        <v>1.0302595011575107E-2</v>
      </c>
      <c r="AF447" s="9">
        <f t="shared" si="198"/>
        <v>1.0249705069973358E-2</v>
      </c>
      <c r="AG447" s="2">
        <f t="shared" si="217"/>
        <v>7.4</v>
      </c>
      <c r="AH447" s="9">
        <f t="shared" si="209"/>
        <v>0.86596703535276176</v>
      </c>
      <c r="AI447" s="9">
        <f t="shared" si="210"/>
        <v>0.99846318300261994</v>
      </c>
      <c r="AJ447" s="35">
        <f t="shared" si="211"/>
        <v>-0.86617301949104086</v>
      </c>
      <c r="AL447" s="2">
        <f t="shared" si="212"/>
        <v>7.4</v>
      </c>
      <c r="AM447" s="4">
        <f t="shared" si="199"/>
        <v>962</v>
      </c>
      <c r="AN447" s="7">
        <f>AN446-AN446*AM$4/'Inser. dati e pres. risult.'!$C$22+AO446</f>
        <v>3.5923872076321026</v>
      </c>
      <c r="AO447" s="6">
        <f>AN447*(1-'Inser. dati e pres. risult.'!$H$71)*AM$4/'Inser. dati e pres. risult.'!$C$22</f>
        <v>2.6839674539780099E-5</v>
      </c>
      <c r="AP447" s="5">
        <f t="shared" si="200"/>
        <v>96.4076127923679</v>
      </c>
      <c r="AQ447" s="2">
        <f>('Inser. dati e pres. risult.'!$C$15*'Inser. dati e pres. risult.'!$D$71/60+AQ446)*EXP(-'Inser. dati e pres. risult.'!$D$76*(AL447-AL446))</f>
        <v>51.2679045091161</v>
      </c>
      <c r="AR447" s="8">
        <f>AQ447/'Inser. dati e pres. risult.'!$C$22</f>
        <v>0.17678587761764172</v>
      </c>
      <c r="AS447" s="8">
        <f>AR447*'Inser. dati e pres. risult.'!$D$75</f>
        <v>7.9553644927938774E-2</v>
      </c>
      <c r="AT447" s="9">
        <f t="shared" si="201"/>
        <v>7.6471523978818068E-2</v>
      </c>
      <c r="AU447" s="7">
        <f t="shared" si="202"/>
        <v>1.8417416432065286</v>
      </c>
      <c r="AV447" s="8">
        <f>AU447/'Inser. dati e pres. risult.'!$C$22</f>
        <v>6.3508332524363055E-3</v>
      </c>
      <c r="AW447" s="8">
        <f>AV447*'Inser. dati e pres. risult.'!$D$75</f>
        <v>2.8578749635963375E-3</v>
      </c>
      <c r="AX447" s="9">
        <f t="shared" si="203"/>
        <v>2.853795126422809E-3</v>
      </c>
      <c r="AY447" s="2">
        <f t="shared" si="218"/>
        <v>7.4</v>
      </c>
      <c r="AZ447" s="9">
        <f t="shared" si="213"/>
        <v>0.96268159730655711</v>
      </c>
      <c r="BA447" s="9">
        <f t="shared" si="214"/>
        <v>0.99846318300261994</v>
      </c>
      <c r="BB447" s="35">
        <f t="shared" si="215"/>
        <v>-0.96273894886213141</v>
      </c>
    </row>
    <row r="448" spans="1:54" x14ac:dyDescent="0.2">
      <c r="A448">
        <f t="shared" si="216"/>
        <v>445</v>
      </c>
      <c r="B448" s="2">
        <f t="shared" si="204"/>
        <v>7.416666666666667</v>
      </c>
      <c r="C448" s="4">
        <f t="shared" si="188"/>
        <v>1483.3333333333335</v>
      </c>
      <c r="D448" s="7">
        <f>D447-D447*$C$4/'Inser. dati e pres. risult.'!$C$22+E447</f>
        <v>0.58612547335633514</v>
      </c>
      <c r="E448" s="6">
        <f>D448*(1-'Inser. dati e pres. risult.'!$H$71)*C$4/'Inser. dati e pres. risult.'!$C$22</f>
        <v>6.7370744063946631E-6</v>
      </c>
      <c r="F448" s="5">
        <f t="shared" si="189"/>
        <v>99.413874526643667</v>
      </c>
      <c r="G448" s="2">
        <f>('Inser. dati e pres. risult.'!$C$15*'Inser. dati e pres. risult.'!$D$71/60+G447)*EXP(-'Inser. dati e pres. risult.'!$D$76*(B448-B447))</f>
        <v>51.269086940964854</v>
      </c>
      <c r="H448" s="8">
        <f>G448/'Inser. dati e pres. risult.'!$C$22</f>
        <v>0.17678995496884434</v>
      </c>
      <c r="I448" s="8">
        <f>H448*'Inser. dati e pres. risult.'!$D$75</f>
        <v>7.9555479735979956E-2</v>
      </c>
      <c r="J448" s="9">
        <f t="shared" si="190"/>
        <v>7.6473218474737537E-2</v>
      </c>
      <c r="K448" s="7">
        <f t="shared" si="191"/>
        <v>0.30050117851820124</v>
      </c>
      <c r="L448" s="8">
        <f>K448/'Inser. dati e pres. risult.'!$C$22</f>
        <v>1.0362109604075906E-3</v>
      </c>
      <c r="M448" s="8">
        <f>L448*'Inser. dati e pres. risult.'!$D$75</f>
        <v>4.6629493218341576E-4</v>
      </c>
      <c r="N448" s="9">
        <f t="shared" si="192"/>
        <v>4.6618623359739875E-4</v>
      </c>
      <c r="O448" s="2">
        <f t="shared" si="193"/>
        <v>7.416666666666667</v>
      </c>
      <c r="P448" s="9">
        <f t="shared" si="205"/>
        <v>0.99390392816079265</v>
      </c>
      <c r="Q448" s="9">
        <f t="shared" si="206"/>
        <v>0.99848530747067432</v>
      </c>
      <c r="R448" s="35">
        <f t="shared" si="207"/>
        <v>-0.99391316183526568</v>
      </c>
      <c r="T448" s="2">
        <f t="shared" si="208"/>
        <v>7.416666666666667</v>
      </c>
      <c r="U448" s="4">
        <f t="shared" si="194"/>
        <v>593.33333333333337</v>
      </c>
      <c r="V448" s="7">
        <f>V447-V447*U$4/'Inser. dati e pres. risult.'!$C$22+W447</f>
        <v>12.891017295550288</v>
      </c>
      <c r="W448" s="6">
        <f>V448*(1-'Inser. dati e pres. risult.'!$H$71)*U$4/'Inser. dati e pres. risult.'!$C$22</f>
        <v>5.9269045037012867E-5</v>
      </c>
      <c r="X448" s="5">
        <f t="shared" si="195"/>
        <v>87.108982704449716</v>
      </c>
      <c r="Y448" s="2">
        <f>('Inser. dati e pres. risult.'!$C$15*'Inser. dati e pres. risult.'!$D$71/60+Y447)*EXP(-'Inser. dati e pres. risult.'!$D$76*(T448-T447))</f>
        <v>51.269086940964854</v>
      </c>
      <c r="Z448" s="8">
        <f>Y448/'Inser. dati e pres. risult.'!$C$22</f>
        <v>0.17678995496884434</v>
      </c>
      <c r="AA448" s="8">
        <f>Z448*'Inser. dati e pres. risult.'!$D$75</f>
        <v>7.9555479735979956E-2</v>
      </c>
      <c r="AB448" s="9">
        <f t="shared" si="196"/>
        <v>7.6473218474737537E-2</v>
      </c>
      <c r="AC448" s="7">
        <f t="shared" si="197"/>
        <v>6.6091068648304931</v>
      </c>
      <c r="AD448" s="8">
        <f>AC448/'Inser. dati e pres. risult.'!$C$22</f>
        <v>2.2790023671829286E-2</v>
      </c>
      <c r="AE448" s="8">
        <f>AD448*'Inser. dati e pres. risult.'!$D$75</f>
        <v>1.0255510652323179E-2</v>
      </c>
      <c r="AF448" s="9">
        <f t="shared" si="198"/>
        <v>1.0203102214393023E-2</v>
      </c>
      <c r="AG448" s="2">
        <f t="shared" si="217"/>
        <v>7.416666666666667</v>
      </c>
      <c r="AH448" s="9">
        <f t="shared" si="209"/>
        <v>0.86657940625627572</v>
      </c>
      <c r="AI448" s="9">
        <f t="shared" si="210"/>
        <v>0.99848530747067432</v>
      </c>
      <c r="AJ448" s="35">
        <f t="shared" si="211"/>
        <v>-0.86678149743287758</v>
      </c>
      <c r="AL448" s="2">
        <f t="shared" si="212"/>
        <v>7.416666666666667</v>
      </c>
      <c r="AM448" s="4">
        <f t="shared" si="199"/>
        <v>964.16666666666674</v>
      </c>
      <c r="AN448" s="7">
        <f>AN447-AN447*AM$4/'Inser. dati e pres. risult.'!$C$22+AO447</f>
        <v>3.5655743727668625</v>
      </c>
      <c r="AO448" s="6">
        <f>AN448*(1-'Inser. dati e pres. risult.'!$H$71)*AM$4/'Inser. dati e pres. risult.'!$C$22</f>
        <v>2.6639348762051293E-5</v>
      </c>
      <c r="AP448" s="5">
        <f t="shared" si="200"/>
        <v>96.434425627233139</v>
      </c>
      <c r="AQ448" s="2">
        <f>('Inser. dati e pres. risult.'!$C$15*'Inser. dati e pres. risult.'!$D$71/60+AQ447)*EXP(-'Inser. dati e pres. risult.'!$D$76*(AL448-AL447))</f>
        <v>51.269086940964854</v>
      </c>
      <c r="AR448" s="8">
        <f>AQ448/'Inser. dati e pres. risult.'!$C$22</f>
        <v>0.17678995496884434</v>
      </c>
      <c r="AS448" s="8">
        <f>AR448*'Inser. dati e pres. risult.'!$D$75</f>
        <v>7.9555479735979956E-2</v>
      </c>
      <c r="AT448" s="9">
        <f t="shared" si="201"/>
        <v>7.6473218474737537E-2</v>
      </c>
      <c r="AU448" s="7">
        <f t="shared" si="202"/>
        <v>1.8280374251186049</v>
      </c>
      <c r="AV448" s="8">
        <f>AU448/'Inser. dati e pres. risult.'!$C$22</f>
        <v>6.3035773279951895E-3</v>
      </c>
      <c r="AW448" s="8">
        <f>AV448*'Inser. dati e pres. risult.'!$D$75</f>
        <v>2.8366097975978354E-3</v>
      </c>
      <c r="AX448" s="9">
        <f t="shared" si="203"/>
        <v>2.8325904213913899E-3</v>
      </c>
      <c r="AY448" s="2">
        <f t="shared" si="218"/>
        <v>7.416666666666667</v>
      </c>
      <c r="AZ448" s="9">
        <f t="shared" si="213"/>
        <v>0.96295970696817057</v>
      </c>
      <c r="BA448" s="9">
        <f t="shared" si="214"/>
        <v>0.99848530747067432</v>
      </c>
      <c r="BB448" s="35">
        <f t="shared" si="215"/>
        <v>-0.96301581162330996</v>
      </c>
    </row>
    <row r="449" spans="1:54" x14ac:dyDescent="0.2">
      <c r="A449">
        <f t="shared" si="216"/>
        <v>446</v>
      </c>
      <c r="B449" s="2">
        <f t="shared" si="204"/>
        <v>7.4333333333333336</v>
      </c>
      <c r="C449" s="4">
        <f t="shared" si="188"/>
        <v>1486.6666666666667</v>
      </c>
      <c r="D449" s="7">
        <f>D448-D448*$C$4/'Inser. dati e pres. risult.'!$C$22+E448</f>
        <v>0.57939513602434678</v>
      </c>
      <c r="E449" s="6">
        <f>D449*(1-'Inser. dati e pres. risult.'!$H$71)*C$4/'Inser. dati e pres. risult.'!$C$22</f>
        <v>6.659714207176406E-6</v>
      </c>
      <c r="F449" s="5">
        <f t="shared" si="189"/>
        <v>99.420604863975655</v>
      </c>
      <c r="G449" s="2">
        <f>('Inser. dati e pres. risult.'!$C$15*'Inser. dati e pres. risult.'!$D$71/60+G448)*EXP(-'Inser. dati e pres. risult.'!$D$76*(B449-B448))</f>
        <v>51.270252351256325</v>
      </c>
      <c r="H449" s="8">
        <f>G449/'Inser. dati e pres. risult.'!$C$22</f>
        <v>0.17679397362502181</v>
      </c>
      <c r="I449" s="8">
        <f>H449*'Inser. dati e pres. risult.'!$D$75</f>
        <v>7.9557288131259812E-2</v>
      </c>
      <c r="J449" s="9">
        <f t="shared" si="190"/>
        <v>7.6474888574699973E-2</v>
      </c>
      <c r="K449" s="7">
        <f t="shared" si="191"/>
        <v>0.29705734835058739</v>
      </c>
      <c r="L449" s="8">
        <f>K449/'Inser. dati e pres. risult.'!$C$22</f>
        <v>1.0243356839675427E-3</v>
      </c>
      <c r="M449" s="8">
        <f>L449*'Inser. dati e pres. risult.'!$D$75</f>
        <v>4.6095105778539423E-4</v>
      </c>
      <c r="N449" s="9">
        <f t="shared" si="192"/>
        <v>4.6084483616815053E-4</v>
      </c>
      <c r="O449" s="2">
        <f t="shared" si="193"/>
        <v>7.4333333333333336</v>
      </c>
      <c r="P449" s="9">
        <f t="shared" si="205"/>
        <v>0.9939739064056563</v>
      </c>
      <c r="Q449" s="9">
        <f t="shared" si="206"/>
        <v>0.99850711340885445</v>
      </c>
      <c r="R449" s="35">
        <f t="shared" si="207"/>
        <v>-0.99398290267998024</v>
      </c>
      <c r="T449" s="2">
        <f t="shared" si="208"/>
        <v>7.4333333333333336</v>
      </c>
      <c r="U449" s="4">
        <f t="shared" si="194"/>
        <v>594.66666666666674</v>
      </c>
      <c r="V449" s="7">
        <f>V448-V448*U$4/'Inser. dati e pres. risult.'!$C$22+W448</f>
        <v>12.831807519558312</v>
      </c>
      <c r="W449" s="6">
        <f>V449*(1-'Inser. dati e pres. risult.'!$H$71)*U$4/'Inser. dati e pres. risult.'!$C$22</f>
        <v>5.8996816181877355E-5</v>
      </c>
      <c r="X449" s="5">
        <f t="shared" si="195"/>
        <v>87.168192480441689</v>
      </c>
      <c r="Y449" s="2">
        <f>('Inser. dati e pres. risult.'!$C$15*'Inser. dati e pres. risult.'!$D$71/60+Y448)*EXP(-'Inser. dati e pres. risult.'!$D$76*(T449-T448))</f>
        <v>51.270252351256325</v>
      </c>
      <c r="Z449" s="8">
        <f>Y449/'Inser. dati e pres. risult.'!$C$22</f>
        <v>0.17679397362502181</v>
      </c>
      <c r="AA449" s="8">
        <f>Z449*'Inser. dati e pres. risult.'!$D$75</f>
        <v>7.9557288131259812E-2</v>
      </c>
      <c r="AB449" s="9">
        <f t="shared" si="196"/>
        <v>7.6474888574699973E-2</v>
      </c>
      <c r="AC449" s="7">
        <f t="shared" si="197"/>
        <v>6.5789000965050324</v>
      </c>
      <c r="AD449" s="8">
        <f>AC449/'Inser. dati e pres. risult.'!$C$22</f>
        <v>2.2685862401741492E-2</v>
      </c>
      <c r="AE449" s="8">
        <f>AD449*'Inser. dati e pres. risult.'!$D$75</f>
        <v>1.0208638080783672E-2</v>
      </c>
      <c r="AF449" s="9">
        <f t="shared" si="198"/>
        <v>1.0156706801164317E-2</v>
      </c>
      <c r="AG449" s="2">
        <f t="shared" si="217"/>
        <v>7.4333333333333336</v>
      </c>
      <c r="AH449" s="9">
        <f t="shared" si="209"/>
        <v>0.86718899510074687</v>
      </c>
      <c r="AI449" s="9">
        <f t="shared" si="210"/>
        <v>0.99850711340885445</v>
      </c>
      <c r="AJ449" s="35">
        <f t="shared" si="211"/>
        <v>-0.86738726686911749</v>
      </c>
      <c r="AL449" s="2">
        <f t="shared" si="212"/>
        <v>7.4333333333333336</v>
      </c>
      <c r="AM449" s="4">
        <f t="shared" si="199"/>
        <v>966.33333333333337</v>
      </c>
      <c r="AN449" s="7">
        <f>AN448-AN448*AM$4/'Inser. dati e pres. risult.'!$C$22+AO448</f>
        <v>3.5389616633535734</v>
      </c>
      <c r="AO449" s="6">
        <f>AN449*(1-'Inser. dati e pres. risult.'!$H$71)*AM$4/'Inser. dati e pres. risult.'!$C$22</f>
        <v>2.6440518174480742E-5</v>
      </c>
      <c r="AP449" s="5">
        <f t="shared" si="200"/>
        <v>96.461038336646425</v>
      </c>
      <c r="AQ449" s="2">
        <f>('Inser. dati e pres. risult.'!$C$15*'Inser. dati e pres. risult.'!$D$71/60+AQ448)*EXP(-'Inser. dati e pres. risult.'!$D$76*(AL449-AL448))</f>
        <v>51.270252351256325</v>
      </c>
      <c r="AR449" s="8">
        <f>AQ449/'Inser. dati e pres. risult.'!$C$22</f>
        <v>0.17679397362502181</v>
      </c>
      <c r="AS449" s="8">
        <f>AR449*'Inser. dati e pres. risult.'!$D$75</f>
        <v>7.9557288131259812E-2</v>
      </c>
      <c r="AT449" s="9">
        <f t="shared" si="201"/>
        <v>7.6474888574699973E-2</v>
      </c>
      <c r="AU449" s="7">
        <f t="shared" si="202"/>
        <v>1.8144345754155955</v>
      </c>
      <c r="AV449" s="8">
        <f>AU449/'Inser. dati e pres. risult.'!$C$22</f>
        <v>6.2566709497089501E-3</v>
      </c>
      <c r="AW449" s="8">
        <f>AV449*'Inser. dati e pres. risult.'!$D$75</f>
        <v>2.8155019273690277E-3</v>
      </c>
      <c r="AX449" s="9">
        <f t="shared" si="203"/>
        <v>2.8115421189720546E-3</v>
      </c>
      <c r="AY449" s="2">
        <f t="shared" si="218"/>
        <v>7.4333333333333336</v>
      </c>
      <c r="AZ449" s="9">
        <f t="shared" si="213"/>
        <v>0.96323574742804929</v>
      </c>
      <c r="BA449" s="9">
        <f t="shared" si="214"/>
        <v>0.99850711340885445</v>
      </c>
      <c r="BB449" s="35">
        <f t="shared" si="215"/>
        <v>-0.96329063228774747</v>
      </c>
    </row>
    <row r="450" spans="1:54" x14ac:dyDescent="0.2">
      <c r="A450">
        <f t="shared" si="216"/>
        <v>447</v>
      </c>
      <c r="B450" s="2">
        <f t="shared" si="204"/>
        <v>7.45</v>
      </c>
      <c r="C450" s="4">
        <f t="shared" si="188"/>
        <v>1490</v>
      </c>
      <c r="D450" s="7">
        <f>D449-D449*$C$4/'Inser. dati e pres. risult.'!$C$22+E449</f>
        <v>0.57274208153137762</v>
      </c>
      <c r="E450" s="6">
        <f>D450*(1-'Inser. dati e pres. risult.'!$H$71)*C$4/'Inser. dati e pres. risult.'!$C$22</f>
        <v>6.5832423164526219E-6</v>
      </c>
      <c r="F450" s="5">
        <f t="shared" si="189"/>
        <v>99.427257918468626</v>
      </c>
      <c r="G450" s="2">
        <f>('Inser. dati e pres. risult.'!$C$15*'Inser. dati e pres. risult.'!$D$71/60+G449)*EXP(-'Inser. dati e pres. risult.'!$D$76*(B450-B449))</f>
        <v>51.271400985022311</v>
      </c>
      <c r="H450" s="8">
        <f>G450/'Inser. dati e pres. risult.'!$C$22</f>
        <v>0.17679793443111141</v>
      </c>
      <c r="I450" s="8">
        <f>H450*'Inser. dati e pres. risult.'!$D$75</f>
        <v>7.9559070494000142E-2</v>
      </c>
      <c r="J450" s="9">
        <f t="shared" si="190"/>
        <v>7.6476534629981385E-2</v>
      </c>
      <c r="K450" s="7">
        <f t="shared" si="191"/>
        <v>0.29365288923191601</v>
      </c>
      <c r="L450" s="8">
        <f>K450/'Inser. dati e pres. risult.'!$C$22</f>
        <v>1.0125961697652276E-3</v>
      </c>
      <c r="M450" s="8">
        <f>L450*'Inser. dati e pres. risult.'!$D$75</f>
        <v>4.5566827639435245E-4</v>
      </c>
      <c r="N450" s="9">
        <f t="shared" si="192"/>
        <v>4.5556447537220546E-4</v>
      </c>
      <c r="O450" s="2">
        <f t="shared" si="193"/>
        <v>7.45</v>
      </c>
      <c r="P450" s="9">
        <f t="shared" si="205"/>
        <v>0.99404308161220467</v>
      </c>
      <c r="Q450" s="9">
        <f t="shared" si="206"/>
        <v>0.99852860540365418</v>
      </c>
      <c r="R450" s="35">
        <f t="shared" si="207"/>
        <v>-0.99405184658973134</v>
      </c>
      <c r="T450" s="2">
        <f t="shared" si="208"/>
        <v>7.45</v>
      </c>
      <c r="U450" s="4">
        <f t="shared" si="194"/>
        <v>596</v>
      </c>
      <c r="V450" s="7">
        <f>V449-V449*U$4/'Inser. dati e pres. risult.'!$C$22+W449</f>
        <v>12.772869700192617</v>
      </c>
      <c r="W450" s="6">
        <f>V450*(1-'Inser. dati e pres. risult.'!$H$71)*U$4/'Inser. dati e pres. risult.'!$C$22</f>
        <v>5.8725837702035076E-5</v>
      </c>
      <c r="X450" s="5">
        <f t="shared" si="195"/>
        <v>87.227130299807385</v>
      </c>
      <c r="Y450" s="2">
        <f>('Inser. dati e pres. risult.'!$C$15*'Inser. dati e pres. risult.'!$D$71/60+Y449)*EXP(-'Inser. dati e pres. risult.'!$D$76*(T450-T449))</f>
        <v>51.271400985022311</v>
      </c>
      <c r="Z450" s="8">
        <f>Y450/'Inser. dati e pres. risult.'!$C$22</f>
        <v>0.17679793443111141</v>
      </c>
      <c r="AA450" s="8">
        <f>Z450*'Inser. dati e pres. risult.'!$D$75</f>
        <v>7.9559070494000142E-2</v>
      </c>
      <c r="AB450" s="9">
        <f t="shared" si="196"/>
        <v>7.6476534629981385E-2</v>
      </c>
      <c r="AC450" s="7">
        <f t="shared" si="197"/>
        <v>6.5488292412801741</v>
      </c>
      <c r="AD450" s="8">
        <f>AC450/'Inser. dati e pres. risult.'!$C$22</f>
        <v>2.2582169797517843E-2</v>
      </c>
      <c r="AE450" s="8">
        <f>AD450*'Inser. dati e pres. risult.'!$D$75</f>
        <v>1.016197640888303E-2</v>
      </c>
      <c r="AF450" s="9">
        <f t="shared" si="198"/>
        <v>1.0110517980568612E-2</v>
      </c>
      <c r="AG450" s="2">
        <f t="shared" si="217"/>
        <v>7.45</v>
      </c>
      <c r="AH450" s="9">
        <f t="shared" si="209"/>
        <v>0.86779581436990283</v>
      </c>
      <c r="AI450" s="9">
        <f t="shared" si="210"/>
        <v>0.99852860540365418</v>
      </c>
      <c r="AJ450" s="35">
        <f t="shared" si="211"/>
        <v>-0.86799033889425325</v>
      </c>
      <c r="AL450" s="2">
        <f t="shared" si="212"/>
        <v>7.45</v>
      </c>
      <c r="AM450" s="4">
        <f t="shared" si="199"/>
        <v>968.5</v>
      </c>
      <c r="AN450" s="7">
        <f>AN449-AN449*AM$4/'Inser. dati e pres. risult.'!$C$22+AO449</f>
        <v>3.5125475856972672</v>
      </c>
      <c r="AO450" s="6">
        <f>AN450*(1-'Inser. dati e pres. risult.'!$H$71)*AM$4/'Inser. dati e pres. risult.'!$C$22</f>
        <v>2.6243171617278452E-5</v>
      </c>
      <c r="AP450" s="5">
        <f t="shared" si="200"/>
        <v>96.487452414302737</v>
      </c>
      <c r="AQ450" s="2">
        <f>('Inser. dati e pres. risult.'!$C$15*'Inser. dati e pres. risult.'!$D$71/60+AQ449)*EXP(-'Inser. dati e pres. risult.'!$D$76*(AL450-AL449))</f>
        <v>51.271400985022311</v>
      </c>
      <c r="AR450" s="8">
        <f>AQ450/'Inser. dati e pres. risult.'!$C$22</f>
        <v>0.17679793443111141</v>
      </c>
      <c r="AS450" s="8">
        <f>AR450*'Inser. dati e pres. risult.'!$D$75</f>
        <v>7.9559070494000142E-2</v>
      </c>
      <c r="AT450" s="9">
        <f t="shared" si="201"/>
        <v>7.6476534629981385E-2</v>
      </c>
      <c r="AU450" s="7">
        <f t="shared" si="202"/>
        <v>1.800932357452566</v>
      </c>
      <c r="AV450" s="8">
        <f>AU450/'Inser. dati e pres. risult.'!$C$22</f>
        <v>6.2101115774226409E-3</v>
      </c>
      <c r="AW450" s="8">
        <f>AV450*'Inser. dati e pres. risult.'!$D$75</f>
        <v>2.7945502098401884E-3</v>
      </c>
      <c r="AX450" s="9">
        <f t="shared" si="203"/>
        <v>2.7906490892077862E-3</v>
      </c>
      <c r="AY450" s="2">
        <f t="shared" si="218"/>
        <v>7.45</v>
      </c>
      <c r="AZ450" s="9">
        <f t="shared" si="213"/>
        <v>0.96350973402874662</v>
      </c>
      <c r="BA450" s="9">
        <f t="shared" si="214"/>
        <v>0.99852860540365418</v>
      </c>
      <c r="BB450" s="35">
        <f t="shared" si="215"/>
        <v>-0.96356342560891606</v>
      </c>
    </row>
    <row r="451" spans="1:54" x14ac:dyDescent="0.2">
      <c r="A451">
        <f t="shared" si="216"/>
        <v>448</v>
      </c>
      <c r="B451" s="2">
        <f t="shared" si="204"/>
        <v>7.4666666666666668</v>
      </c>
      <c r="C451" s="4">
        <f t="shared" ref="C451:C514" si="219">C$1*B451</f>
        <v>1493.3333333333333</v>
      </c>
      <c r="D451" s="7">
        <f>D450-D450*$C$4/'Inser. dati e pres. risult.'!$C$22+E450</f>
        <v>0.56616542245724155</v>
      </c>
      <c r="E451" s="6">
        <f>D451*(1-'Inser. dati e pres. risult.'!$H$71)*C$4/'Inser. dati e pres. risult.'!$C$22</f>
        <v>6.5076485339912877E-6</v>
      </c>
      <c r="F451" s="5">
        <f t="shared" ref="F451:F514" si="220">100-D451</f>
        <v>99.433834577542754</v>
      </c>
      <c r="G451" s="2">
        <f>('Inser. dati e pres. risult.'!$C$15*'Inser. dati e pres. risult.'!$D$71/60+G450)*EXP(-'Inser. dati e pres. risult.'!$D$76*(B451-B450))</f>
        <v>51.2725330837673</v>
      </c>
      <c r="H451" s="8">
        <f>G451/'Inser. dati e pres. risult.'!$C$22</f>
        <v>0.17680183821988724</v>
      </c>
      <c r="I451" s="8">
        <f>H451*'Inser. dati e pres. risult.'!$D$75</f>
        <v>7.956082719894926E-2</v>
      </c>
      <c r="J451" s="9">
        <f t="shared" ref="J451:J514" si="221">1-EXP(-I451)</f>
        <v>7.6478156986798607E-2</v>
      </c>
      <c r="K451" s="7">
        <f t="shared" ref="K451:K514" si="222">G451*D451/100</f>
        <v>0.29028735353824009</v>
      </c>
      <c r="L451" s="8">
        <f>K451/'Inser. dati e pres. risult.'!$C$22</f>
        <v>1.0009908742697935E-3</v>
      </c>
      <c r="M451" s="8">
        <f>L451*'Inser. dati e pres. risult.'!$D$75</f>
        <v>4.5044589342140706E-4</v>
      </c>
      <c r="N451" s="9">
        <f t="shared" ref="N451:N514" si="223">1-EXP(-M451)</f>
        <v>4.5034445790093081E-4</v>
      </c>
      <c r="O451" s="2">
        <f t="shared" ref="O451:O514" si="224">B451</f>
        <v>7.4666666666666668</v>
      </c>
      <c r="P451" s="9">
        <f t="shared" si="205"/>
        <v>0.99411146298963937</v>
      </c>
      <c r="Q451" s="9">
        <f t="shared" si="206"/>
        <v>0.99854978797551108</v>
      </c>
      <c r="R451" s="35">
        <f t="shared" si="207"/>
        <v>-0.99412000261681843</v>
      </c>
      <c r="T451" s="2">
        <f t="shared" si="208"/>
        <v>7.4666666666666668</v>
      </c>
      <c r="U451" s="4">
        <f t="shared" ref="U451:U514" si="225">U$1*T451</f>
        <v>597.33333333333337</v>
      </c>
      <c r="V451" s="7">
        <f>V450-V450*U$4/'Inser. dati e pres. risult.'!$C$22+W450</f>
        <v>12.714202588328284</v>
      </c>
      <c r="W451" s="6">
        <f>V451*(1-'Inser. dati e pres. risult.'!$H$71)*U$4/'Inser. dati e pres. risult.'!$C$22</f>
        <v>5.8456103854382963E-5</v>
      </c>
      <c r="X451" s="5">
        <f t="shared" ref="X451:X514" si="226">100-V451</f>
        <v>87.285797411671723</v>
      </c>
      <c r="Y451" s="2">
        <f>('Inser. dati e pres. risult.'!$C$15*'Inser. dati e pres. risult.'!$D$71/60+Y450)*EXP(-'Inser. dati e pres. risult.'!$D$76*(T451-T450))</f>
        <v>51.2725330837673</v>
      </c>
      <c r="Z451" s="8">
        <f>Y451/'Inser. dati e pres. risult.'!$C$22</f>
        <v>0.17680183821988724</v>
      </c>
      <c r="AA451" s="8">
        <f>Z451*'Inser. dati e pres. risult.'!$D$75</f>
        <v>7.956082719894926E-2</v>
      </c>
      <c r="AB451" s="9">
        <f t="shared" ref="AB451:AB514" si="227">1-EXP(-AA451)</f>
        <v>7.6478156986798607E-2</v>
      </c>
      <c r="AC451" s="7">
        <f t="shared" ref="AC451:AC514" si="228">Y451*V451/100</f>
        <v>6.5188937284378179</v>
      </c>
      <c r="AD451" s="8">
        <f>AC451/'Inser. dati e pres. risult.'!$C$22</f>
        <v>2.247894389116489E-2</v>
      </c>
      <c r="AE451" s="8">
        <f>AD451*'Inser. dati e pres. risult.'!$D$75</f>
        <v>1.01155247510242E-2</v>
      </c>
      <c r="AF451" s="9">
        <f t="shared" ref="AF451:AF514" si="229">1-EXP(-AE451)</f>
        <v>1.0064534905044997E-2</v>
      </c>
      <c r="AG451" s="2">
        <f t="shared" si="217"/>
        <v>7.4666666666666668</v>
      </c>
      <c r="AH451" s="9">
        <f t="shared" si="209"/>
        <v>0.86839987649307104</v>
      </c>
      <c r="AI451" s="9">
        <f t="shared" si="210"/>
        <v>0.99854978797551108</v>
      </c>
      <c r="AJ451" s="35">
        <f t="shared" si="211"/>
        <v>-0.86859072457460507</v>
      </c>
      <c r="AL451" s="2">
        <f t="shared" si="212"/>
        <v>7.4666666666666668</v>
      </c>
      <c r="AM451" s="4">
        <f t="shared" ref="AM451:AM514" si="230">AM$1*AL451</f>
        <v>970.66666666666663</v>
      </c>
      <c r="AN451" s="7">
        <f>AN450-AN450*AM$4/'Inser. dati e pres. risult.'!$C$22+AO450</f>
        <v>3.4863306572516057</v>
      </c>
      <c r="AO451" s="6">
        <f>AN451*(1-'Inser. dati e pres. risult.'!$H$71)*AM$4/'Inser. dati e pres. risult.'!$C$22</f>
        <v>2.6047298013948798E-5</v>
      </c>
      <c r="AP451" s="5">
        <f t="shared" ref="AP451:AP514" si="231">100-AN451</f>
        <v>96.5136693427484</v>
      </c>
      <c r="AQ451" s="2">
        <f>('Inser. dati e pres. risult.'!$C$15*'Inser. dati e pres. risult.'!$D$71/60+AQ450)*EXP(-'Inser. dati e pres. risult.'!$D$76*(AL451-AL450))</f>
        <v>51.2725330837673</v>
      </c>
      <c r="AR451" s="8">
        <f>AQ451/'Inser. dati e pres. risult.'!$C$22</f>
        <v>0.17680183821988724</v>
      </c>
      <c r="AS451" s="8">
        <f>AR451*'Inser. dati e pres. risult.'!$D$75</f>
        <v>7.956082719894926E-2</v>
      </c>
      <c r="AT451" s="9">
        <f t="shared" ref="AT451:AT514" si="232">1-EXP(-AS451)</f>
        <v>7.6478156986798607E-2</v>
      </c>
      <c r="AU451" s="7">
        <f t="shared" ref="AU451:AU514" si="233">AQ451*AN451/100</f>
        <v>1.7875300396488516</v>
      </c>
      <c r="AV451" s="8">
        <f>AU451/'Inser. dati e pres. risult.'!$C$22</f>
        <v>6.1638966884443157E-3</v>
      </c>
      <c r="AW451" s="8">
        <f>AV451*'Inser. dati e pres. risult.'!$D$75</f>
        <v>2.7737535097999422E-3</v>
      </c>
      <c r="AX451" s="9">
        <f t="shared" ref="AX451:AX514" si="234">1-EXP(-AW451)</f>
        <v>2.7699102098102113E-3</v>
      </c>
      <c r="AY451" s="2">
        <f t="shared" si="218"/>
        <v>7.4666666666666668</v>
      </c>
      <c r="AZ451" s="9">
        <f t="shared" si="213"/>
        <v>0.96378168199988989</v>
      </c>
      <c r="BA451" s="9">
        <f t="shared" si="214"/>
        <v>0.99854978797551108</v>
      </c>
      <c r="BB451" s="35">
        <f t="shared" si="215"/>
        <v>-0.96383420624016047</v>
      </c>
    </row>
    <row r="452" spans="1:54" x14ac:dyDescent="0.2">
      <c r="A452">
        <f t="shared" si="216"/>
        <v>449</v>
      </c>
      <c r="B452" s="2">
        <f t="shared" ref="B452:B515" si="235">$A452/60</f>
        <v>7.4833333333333334</v>
      </c>
      <c r="C452" s="4">
        <f t="shared" si="219"/>
        <v>1496.6666666666667</v>
      </c>
      <c r="D452" s="7">
        <f>D451-D451*$C$4/'Inser. dati e pres. risult.'!$C$22+E451</f>
        <v>0.55966428157178416</v>
      </c>
      <c r="E452" s="6">
        <f>D452*(1-'Inser. dati e pres. risult.'!$H$71)*C$4/'Inser. dati e pres. risult.'!$C$22</f>
        <v>6.4329227766871804E-6</v>
      </c>
      <c r="F452" s="5">
        <f t="shared" si="220"/>
        <v>99.440335718428216</v>
      </c>
      <c r="G452" s="2">
        <f>('Inser. dati e pres. risult.'!$C$15*'Inser. dati e pres. risult.'!$D$71/60+G451)*EXP(-'Inser. dati e pres. risult.'!$D$76*(B452-B451))</f>
        <v>51.273648885519222</v>
      </c>
      <c r="H452" s="8">
        <f>G452/'Inser. dati e pres. risult.'!$C$22</f>
        <v>0.17680568581213524</v>
      </c>
      <c r="I452" s="8">
        <f>H452*'Inser. dati e pres. risult.'!$D$75</f>
        <v>7.9562558615460854E-2</v>
      </c>
      <c r="J452" s="9">
        <f t="shared" si="221"/>
        <v>7.6479755986382236E-2</v>
      </c>
      <c r="K452" s="7">
        <f t="shared" si="222"/>
        <v>0.28696029867078027</v>
      </c>
      <c r="L452" s="8">
        <f>K452/'Inser. dati e pres. risult.'!$C$22</f>
        <v>9.8951827127855257E-4</v>
      </c>
      <c r="M452" s="8">
        <f>L452*'Inser. dati e pres. risult.'!$D$75</f>
        <v>4.4528322207534866E-4</v>
      </c>
      <c r="N452" s="9">
        <f t="shared" si="223"/>
        <v>4.4518409821470151E-4</v>
      </c>
      <c r="O452" s="2">
        <f t="shared" si="224"/>
        <v>7.4833333333333334</v>
      </c>
      <c r="P452" s="9">
        <f t="shared" ref="P452:P515" si="236">IF(J452&gt;0,1-N452/J452,0)</f>
        <v>0.99417905964169173</v>
      </c>
      <c r="Q452" s="9">
        <f t="shared" ref="Q452:Q515" si="237">J452/J$1</f>
        <v>0.99857066557975938</v>
      </c>
      <c r="R452" s="35">
        <f t="shared" ref="R452:R515" si="238">-(1-N452/J$1)</f>
        <v>-0.99418737971210402</v>
      </c>
      <c r="T452" s="2">
        <f t="shared" ref="T452:T515" si="239">$A452/60</f>
        <v>7.4833333333333334</v>
      </c>
      <c r="U452" s="4">
        <f t="shared" si="225"/>
        <v>598.66666666666663</v>
      </c>
      <c r="V452" s="7">
        <f>V451-V451*U$4/'Inser. dati e pres. risult.'!$C$22+W451</f>
        <v>12.655804940577756</v>
      </c>
      <c r="W452" s="6">
        <f>V452*(1-'Inser. dati e pres. risult.'!$H$71)*U$4/'Inser. dati e pres. risult.'!$C$22</f>
        <v>5.8187608922196625E-5</v>
      </c>
      <c r="X452" s="5">
        <f t="shared" si="226"/>
        <v>87.344195059422248</v>
      </c>
      <c r="Y452" s="2">
        <f>('Inser. dati e pres. risult.'!$C$15*'Inser. dati e pres. risult.'!$D$71/60+Y451)*EXP(-'Inser. dati e pres. risult.'!$D$76*(T452-T451))</f>
        <v>51.273648885519222</v>
      </c>
      <c r="Z452" s="8">
        <f>Y452/'Inser. dati e pres. risult.'!$C$22</f>
        <v>0.17680568581213524</v>
      </c>
      <c r="AA452" s="8">
        <f>Z452*'Inser. dati e pres. risult.'!$D$75</f>
        <v>7.9562558615460854E-2</v>
      </c>
      <c r="AB452" s="9">
        <f t="shared" si="227"/>
        <v>7.6479755986382236E-2</v>
      </c>
      <c r="AC452" s="7">
        <f t="shared" si="228"/>
        <v>6.4890929888680331</v>
      </c>
      <c r="AD452" s="8">
        <f>AC452/'Inser. dati e pres. risult.'!$C$22</f>
        <v>2.2376182720234596E-2</v>
      </c>
      <c r="AE452" s="8">
        <f>AD452*'Inser. dati e pres. risult.'!$D$75</f>
        <v>1.0069282224105568E-2</v>
      </c>
      <c r="AF452" s="9">
        <f t="shared" si="229"/>
        <v>1.0018756729211598E-2</v>
      </c>
      <c r="AG452" s="2">
        <f t="shared" si="217"/>
        <v>7.4833333333333334</v>
      </c>
      <c r="AH452" s="9">
        <f t="shared" ref="AH452:AH515" si="240">IF(AB452&gt;0,1-AF452/AB452,0)</f>
        <v>0.86900119384539476</v>
      </c>
      <c r="AI452" s="9">
        <f t="shared" ref="AI452:AI515" si="241">AB452/AB$1</f>
        <v>0.99857066557975938</v>
      </c>
      <c r="AJ452" s="35">
        <f t="shared" ref="AJ452:AJ515" si="242">IF(AJ$1=1,-(1-AF452/AB$1),"")</f>
        <v>-0.86918843494804199</v>
      </c>
      <c r="AL452" s="2">
        <f t="shared" ref="AL452:AL515" si="243">$A452/60</f>
        <v>7.4833333333333334</v>
      </c>
      <c r="AM452" s="4">
        <f t="shared" si="230"/>
        <v>972.83333333333337</v>
      </c>
      <c r="AN452" s="7">
        <f>AN451-AN451*AM$4/'Inser. dati e pres. risult.'!$C$22+AO451</f>
        <v>3.460309406535671</v>
      </c>
      <c r="AO452" s="6">
        <f>AN452*(1-'Inser. dati e pres. risult.'!$H$71)*AM$4/'Inser. dati e pres. risult.'!$C$22</f>
        <v>2.5852886370668827E-5</v>
      </c>
      <c r="AP452" s="5">
        <f t="shared" si="231"/>
        <v>96.539690593464329</v>
      </c>
      <c r="AQ452" s="2">
        <f>('Inser. dati e pres. risult.'!$C$15*'Inser. dati e pres. risult.'!$D$71/60+AQ451)*EXP(-'Inser. dati e pres. risult.'!$D$76*(AL452-AL451))</f>
        <v>51.273648885519222</v>
      </c>
      <c r="AR452" s="8">
        <f>AQ452/'Inser. dati e pres. risult.'!$C$22</f>
        <v>0.17680568581213524</v>
      </c>
      <c r="AS452" s="8">
        <f>AR452*'Inser. dati e pres. risult.'!$D$75</f>
        <v>7.9562558615460854E-2</v>
      </c>
      <c r="AT452" s="9">
        <f t="shared" si="232"/>
        <v>7.6479755986382236E-2</v>
      </c>
      <c r="AU452" s="7">
        <f t="shared" si="233"/>
        <v>1.7742268954596938</v>
      </c>
      <c r="AV452" s="8">
        <f>AU452/'Inser. dati e pres. risult.'!$C$22</f>
        <v>6.1180237774472197E-3</v>
      </c>
      <c r="AW452" s="8">
        <f>AV452*'Inser. dati e pres. risult.'!$D$75</f>
        <v>2.753110699851249E-3</v>
      </c>
      <c r="AX452" s="9">
        <f t="shared" si="234"/>
        <v>2.7493243661174116E-3</v>
      </c>
      <c r="AY452" s="2">
        <f t="shared" si="218"/>
        <v>7.4833333333333334</v>
      </c>
      <c r="AZ452" s="9">
        <f t="shared" ref="AZ452:AZ515" si="244">IF(AT452&gt;0,1-AX452/AT452,0)</f>
        <v>0.96405160645900922</v>
      </c>
      <c r="BA452" s="9">
        <f t="shared" ref="BA452:BA515" si="245">AT452/AT$1</f>
        <v>0.99857066557975938</v>
      </c>
      <c r="BB452" s="35">
        <f t="shared" ref="BB452:BB515" si="246">IF(BB$1=1,-(1-AX452/AT$1),"")</f>
        <v>-0.9641029887352498</v>
      </c>
    </row>
    <row r="453" spans="1:54" x14ac:dyDescent="0.2">
      <c r="A453">
        <f t="shared" ref="A453:A516" si="247">A452+1</f>
        <v>450</v>
      </c>
      <c r="B453" s="2">
        <f t="shared" si="235"/>
        <v>7.5</v>
      </c>
      <c r="C453" s="4">
        <f t="shared" si="219"/>
        <v>1500</v>
      </c>
      <c r="D453" s="7">
        <f>D452-D452*$C$4/'Inser. dati e pres. risult.'!$C$22+E452</f>
        <v>0.55323779171787368</v>
      </c>
      <c r="E453" s="6">
        <f>D453*(1-'Inser. dati e pres. risult.'!$H$71)*C$4/'Inser. dati e pres. risult.'!$C$22</f>
        <v>6.359055077216944E-6</v>
      </c>
      <c r="F453" s="5">
        <f t="shared" si="220"/>
        <v>99.446762208282124</v>
      </c>
      <c r="G453" s="2">
        <f>('Inser. dati e pres. risult.'!$C$15*'Inser. dati e pres. risult.'!$D$71/60+G452)*EXP(-'Inser. dati e pres. risult.'!$D$76*(B453-B452))</f>
        <v>51.274748624879507</v>
      </c>
      <c r="H453" s="8">
        <f>G453/'Inser. dati e pres. risult.'!$C$22</f>
        <v>0.17680947801682589</v>
      </c>
      <c r="I453" s="8">
        <f>H453*'Inser. dati e pres. risult.'!$D$75</f>
        <v>7.9564265107571655E-2</v>
      </c>
      <c r="J453" s="9">
        <f t="shared" si="221"/>
        <v>7.6481331965048027E-2</v>
      </c>
      <c r="K453" s="7">
        <f t="shared" si="222"/>
        <v>0.28367128700117417</v>
      </c>
      <c r="L453" s="8">
        <f>K453/'Inser. dati e pres. risult.'!$C$22</f>
        <v>9.7817685172818677E-4</v>
      </c>
      <c r="M453" s="8">
        <f>L453*'Inser. dati e pres. risult.'!$D$75</f>
        <v>4.4017958327768403E-4</v>
      </c>
      <c r="N453" s="9">
        <f t="shared" si="223"/>
        <v>4.4008271845807911E-4</v>
      </c>
      <c r="O453" s="2">
        <f t="shared" si="224"/>
        <v>7.5</v>
      </c>
      <c r="P453" s="9">
        <f t="shared" si="236"/>
        <v>0.99424588056783325</v>
      </c>
      <c r="Q453" s="9">
        <f t="shared" si="237"/>
        <v>0.9985912426075616</v>
      </c>
      <c r="R453" s="35">
        <f t="shared" si="238"/>
        <v>-0.99425398672612031</v>
      </c>
      <c r="T453" s="2">
        <f t="shared" si="239"/>
        <v>7.5</v>
      </c>
      <c r="U453" s="4">
        <f t="shared" si="225"/>
        <v>600</v>
      </c>
      <c r="V453" s="7">
        <f>V452-V452*U$4/'Inser. dati e pres. risult.'!$C$22+W452</f>
        <v>12.597675519264481</v>
      </c>
      <c r="W453" s="6">
        <f>V453*(1-'Inser. dati e pres. risult.'!$H$71)*U$4/'Inser. dati e pres. risult.'!$C$22</f>
        <v>5.7920347215009153E-5</v>
      </c>
      <c r="X453" s="5">
        <f t="shared" si="226"/>
        <v>87.402324480735516</v>
      </c>
      <c r="Y453" s="2">
        <f>('Inser. dati e pres. risult.'!$C$15*'Inser. dati e pres. risult.'!$D$71/60+Y452)*EXP(-'Inser. dati e pres. risult.'!$D$76*(T453-T452))</f>
        <v>51.274748624879507</v>
      </c>
      <c r="Z453" s="8">
        <f>Y453/'Inser. dati e pres. risult.'!$C$22</f>
        <v>0.17680947801682589</v>
      </c>
      <c r="AA453" s="8">
        <f>Z453*'Inser. dati e pres. risult.'!$D$75</f>
        <v>7.9564265107571655E-2</v>
      </c>
      <c r="AB453" s="9">
        <f t="shared" si="227"/>
        <v>7.6481331965048027E-2</v>
      </c>
      <c r="AC453" s="7">
        <f t="shared" si="228"/>
        <v>6.4594264550808465</v>
      </c>
      <c r="AD453" s="8">
        <f>AC453/'Inser. dati e pres. risult.'!$C$22</f>
        <v>2.2273884327864989E-2</v>
      </c>
      <c r="AE453" s="8">
        <f>AD453*'Inser. dati e pres. risult.'!$D$75</f>
        <v>1.0023247947539246E-2</v>
      </c>
      <c r="AF453" s="9">
        <f t="shared" si="229"/>
        <v>9.9731826098855558E-3</v>
      </c>
      <c r="AG453" s="2">
        <f t="shared" ref="AG453:AG516" si="248">T453</f>
        <v>7.5</v>
      </c>
      <c r="AH453" s="9">
        <f t="shared" si="240"/>
        <v>0.86959977874805716</v>
      </c>
      <c r="AI453" s="9">
        <f t="shared" si="241"/>
        <v>0.9985912426075616</v>
      </c>
      <c r="AJ453" s="35">
        <f t="shared" si="242"/>
        <v>-0.86978348102372138</v>
      </c>
      <c r="AL453" s="2">
        <f t="shared" si="243"/>
        <v>7.5</v>
      </c>
      <c r="AM453" s="4">
        <f t="shared" si="230"/>
        <v>975</v>
      </c>
      <c r="AN453" s="7">
        <f>AN452-AN452*AM$4/'Inser. dati e pres. risult.'!$C$22+AO452</f>
        <v>3.4344823730513729</v>
      </c>
      <c r="AO453" s="6">
        <f>AN453*(1-'Inser. dati e pres. risult.'!$H$71)*AM$4/'Inser. dati e pres. risult.'!$C$22</f>
        <v>2.5659925775671197E-5</v>
      </c>
      <c r="AP453" s="5">
        <f t="shared" si="231"/>
        <v>96.565517626948633</v>
      </c>
      <c r="AQ453" s="2">
        <f>('Inser. dati e pres. risult.'!$C$15*'Inser. dati e pres. risult.'!$D$71/60+AQ452)*EXP(-'Inser. dati e pres. risult.'!$D$76*(AL453-AL452))</f>
        <v>51.274748624879507</v>
      </c>
      <c r="AR453" s="8">
        <f>AQ453/'Inser. dati e pres. risult.'!$C$22</f>
        <v>0.17680947801682589</v>
      </c>
      <c r="AS453" s="8">
        <f>AR453*'Inser. dati e pres. risult.'!$D$75</f>
        <v>7.9564265107571655E-2</v>
      </c>
      <c r="AT453" s="9">
        <f t="shared" si="232"/>
        <v>7.6481331965048027E-2</v>
      </c>
      <c r="AU453" s="7">
        <f t="shared" si="233"/>
        <v>1.7610222033478879</v>
      </c>
      <c r="AV453" s="8">
        <f>AU453/'Inser. dati e pres. risult.'!$C$22</f>
        <v>6.0724903563720272E-3</v>
      </c>
      <c r="AW453" s="8">
        <f>AV453*'Inser. dati e pres. risult.'!$D$75</f>
        <v>2.7326206603674125E-3</v>
      </c>
      <c r="AX453" s="9">
        <f t="shared" si="234"/>
        <v>2.7288904510532896E-3</v>
      </c>
      <c r="AY453" s="2">
        <f t="shared" ref="AY453:AY516" si="249">AL453</f>
        <v>7.5</v>
      </c>
      <c r="AZ453" s="9">
        <f t="shared" si="244"/>
        <v>0.96431952241233987</v>
      </c>
      <c r="BA453" s="9">
        <f t="shared" si="245"/>
        <v>0.9985912426075616</v>
      </c>
      <c r="BB453" s="35">
        <f t="shared" si="246"/>
        <v>-0.96436978754890723</v>
      </c>
    </row>
    <row r="454" spans="1:54" x14ac:dyDescent="0.2">
      <c r="A454">
        <f t="shared" si="247"/>
        <v>451</v>
      </c>
      <c r="B454" s="2">
        <f t="shared" si="235"/>
        <v>7.5166666666666666</v>
      </c>
      <c r="C454" s="4">
        <f t="shared" si="219"/>
        <v>1503.3333333333333</v>
      </c>
      <c r="D454" s="7">
        <f>D453-D453*$C$4/'Inser. dati e pres. risult.'!$C$22+E453</f>
        <v>0.54688509569573396</v>
      </c>
      <c r="E454" s="6">
        <f>D454*(1-'Inser. dati e pres. risult.'!$H$71)*C$4/'Inser. dati e pres. risult.'!$C$22</f>
        <v>6.286035582709591E-6</v>
      </c>
      <c r="F454" s="5">
        <f t="shared" si="220"/>
        <v>99.453114904304272</v>
      </c>
      <c r="G454" s="2">
        <f>('Inser. dati e pres. risult.'!$C$15*'Inser. dati e pres. risult.'!$D$71/60+G453)*EXP(-'Inser. dati e pres. risult.'!$D$76*(B454-B453))</f>
        <v>51.275832533072403</v>
      </c>
      <c r="H454" s="8">
        <f>G454/'Inser. dati e pres. risult.'!$C$22</f>
        <v>0.17681321563128416</v>
      </c>
      <c r="I454" s="8">
        <f>H454*'Inser. dati e pres. risult.'!$D$75</f>
        <v>7.9565947034077877E-2</v>
      </c>
      <c r="J454" s="9">
        <f t="shared" si="221"/>
        <v>7.6482885254268607E-2</v>
      </c>
      <c r="K454" s="7">
        <f t="shared" si="222"/>
        <v>0.28041988581727728</v>
      </c>
      <c r="L454" s="8">
        <f>K454/'Inser. dati e pres. risult.'!$C$22</f>
        <v>9.6696512350785268E-4</v>
      </c>
      <c r="M454" s="8">
        <f>L454*'Inser. dati e pres. risult.'!$D$75</f>
        <v>4.3513430557853372E-4</v>
      </c>
      <c r="N454" s="9">
        <f t="shared" si="223"/>
        <v>4.350396483766561E-4</v>
      </c>
      <c r="O454" s="2">
        <f t="shared" si="224"/>
        <v>7.5166666666666666</v>
      </c>
      <c r="P454" s="9">
        <f t="shared" si="236"/>
        <v>0.99431193466446299</v>
      </c>
      <c r="Q454" s="9">
        <f t="shared" si="237"/>
        <v>0.99861152338684522</v>
      </c>
      <c r="R454" s="35">
        <f t="shared" si="238"/>
        <v>-0.99431983241015554</v>
      </c>
      <c r="T454" s="2">
        <f t="shared" si="239"/>
        <v>7.5166666666666666</v>
      </c>
      <c r="U454" s="4">
        <f t="shared" si="225"/>
        <v>601.33333333333337</v>
      </c>
      <c r="V454" s="7">
        <f>V453-V453*U$4/'Inser. dati e pres. risult.'!$C$22+W453</f>
        <v>12.539813092396686</v>
      </c>
      <c r="W454" s="6">
        <f>V454*(1-'Inser. dati e pres. risult.'!$H$71)*U$4/'Inser. dati e pres. risult.'!$C$22</f>
        <v>5.7654313068490566E-5</v>
      </c>
      <c r="X454" s="5">
        <f t="shared" si="226"/>
        <v>87.460186907603315</v>
      </c>
      <c r="Y454" s="2">
        <f>('Inser. dati e pres. risult.'!$C$15*'Inser. dati e pres. risult.'!$D$71/60+Y453)*EXP(-'Inser. dati e pres. risult.'!$D$76*(T454-T453))</f>
        <v>51.275832533072403</v>
      </c>
      <c r="Z454" s="8">
        <f>Y454/'Inser. dati e pres. risult.'!$C$22</f>
        <v>0.17681321563128416</v>
      </c>
      <c r="AA454" s="8">
        <f>Z454*'Inser. dati e pres. risult.'!$D$75</f>
        <v>7.9565947034077877E-2</v>
      </c>
      <c r="AB454" s="9">
        <f t="shared" si="227"/>
        <v>7.6482885254268607E-2</v>
      </c>
      <c r="AC454" s="7">
        <f t="shared" si="228"/>
        <v>6.4298935612176127</v>
      </c>
      <c r="AD454" s="8">
        <f>AC454/'Inser. dati e pres. risult.'!$C$22</f>
        <v>2.2172046762819354E-2</v>
      </c>
      <c r="AE454" s="8">
        <f>AD454*'Inser. dati e pres. risult.'!$D$75</f>
        <v>9.97742104326871E-3</v>
      </c>
      <c r="AF454" s="9">
        <f t="shared" si="229"/>
        <v>9.9278117061036841E-3</v>
      </c>
      <c r="AG454" s="2">
        <f t="shared" si="248"/>
        <v>7.5166666666666666</v>
      </c>
      <c r="AH454" s="9">
        <f t="shared" si="240"/>
        <v>0.87019564346848954</v>
      </c>
      <c r="AI454" s="9">
        <f t="shared" si="241"/>
        <v>0.99861152338684522</v>
      </c>
      <c r="AJ454" s="35">
        <f t="shared" si="242"/>
        <v>-0.87037587378181913</v>
      </c>
      <c r="AL454" s="2">
        <f t="shared" si="243"/>
        <v>7.5166666666666666</v>
      </c>
      <c r="AM454" s="4">
        <f t="shared" si="230"/>
        <v>977.16666666666663</v>
      </c>
      <c r="AN454" s="7">
        <f>AN453-AN453*AM$4/'Inser. dati e pres. risult.'!$C$22+AO453</f>
        <v>3.4088481072014774</v>
      </c>
      <c r="AO454" s="6">
        <f>AN454*(1-'Inser. dati e pres. risult.'!$H$71)*AM$4/'Inser. dati e pres. risult.'!$C$22</f>
        <v>2.5468405398631749E-5</v>
      </c>
      <c r="AP454" s="5">
        <f t="shared" si="231"/>
        <v>96.591151892798521</v>
      </c>
      <c r="AQ454" s="2">
        <f>('Inser. dati e pres. risult.'!$C$15*'Inser. dati e pres. risult.'!$D$71/60+AQ453)*EXP(-'Inser. dati e pres. risult.'!$D$76*(AL454-AL453))</f>
        <v>51.275832533072403</v>
      </c>
      <c r="AR454" s="8">
        <f>AQ454/'Inser. dati e pres. risult.'!$C$22</f>
        <v>0.17681321563128416</v>
      </c>
      <c r="AS454" s="8">
        <f>AR454*'Inser. dati e pres. risult.'!$D$75</f>
        <v>7.9565947034077877E-2</v>
      </c>
      <c r="AT454" s="9">
        <f t="shared" si="232"/>
        <v>7.6482885254268607E-2</v>
      </c>
      <c r="AU454" s="7">
        <f t="shared" si="233"/>
        <v>1.747915246755438</v>
      </c>
      <c r="AV454" s="8">
        <f>AU454/'Inser. dati e pres. risult.'!$C$22</f>
        <v>6.0272939543290962E-3</v>
      </c>
      <c r="AW454" s="8">
        <f>AV454*'Inser. dati e pres. risult.'!$D$75</f>
        <v>2.7122822794480935E-3</v>
      </c>
      <c r="AX454" s="9">
        <f t="shared" si="234"/>
        <v>2.7086073650856024E-3</v>
      </c>
      <c r="AY454" s="2">
        <f t="shared" si="249"/>
        <v>7.5166666666666666</v>
      </c>
      <c r="AZ454" s="9">
        <f t="shared" si="244"/>
        <v>0.96458544475563657</v>
      </c>
      <c r="BA454" s="9">
        <f t="shared" si="245"/>
        <v>0.99861152338684522</v>
      </c>
      <c r="BB454" s="35">
        <f t="shared" si="246"/>
        <v>-0.96463461703735864</v>
      </c>
    </row>
    <row r="455" spans="1:54" x14ac:dyDescent="0.2">
      <c r="A455">
        <f t="shared" si="247"/>
        <v>452</v>
      </c>
      <c r="B455" s="2">
        <f t="shared" si="235"/>
        <v>7.5333333333333332</v>
      </c>
      <c r="C455" s="4">
        <f t="shared" si="219"/>
        <v>1506.6666666666667</v>
      </c>
      <c r="D455" s="7">
        <f>D454-D454*$C$4/'Inser. dati e pres. risult.'!$C$22+E454</f>
        <v>0.54060534614860711</v>
      </c>
      <c r="E455" s="6">
        <f>D455*(1-'Inser. dati e pres. risult.'!$H$71)*C$4/'Inser. dati e pres. risult.'!$C$22</f>
        <v>6.2138545534322711E-6</v>
      </c>
      <c r="F455" s="5">
        <f t="shared" si="220"/>
        <v>99.45939465385139</v>
      </c>
      <c r="G455" s="2">
        <f>('Inser. dati e pres. risult.'!$C$15*'Inser. dati e pres. risult.'!$D$71/60+G454)*EXP(-'Inser. dati e pres. risult.'!$D$76*(B455-B454))</f>
        <v>51.276900837993608</v>
      </c>
      <c r="H455" s="8">
        <f>G455/'Inser. dati e pres. risult.'!$C$22</f>
        <v>0.17681689944135726</v>
      </c>
      <c r="I455" s="8">
        <f>H455*'Inser. dati e pres. risult.'!$D$75</f>
        <v>7.9567604748610771E-2</v>
      </c>
      <c r="J455" s="9">
        <f t="shared" si="221"/>
        <v>7.6484416180742198E-2</v>
      </c>
      <c r="K455" s="7">
        <f t="shared" si="222"/>
        <v>0.27720566726951335</v>
      </c>
      <c r="L455" s="8">
        <f>K455/'Inser. dati e pres. risult.'!$C$22</f>
        <v>9.5588161127418394E-4</v>
      </c>
      <c r="M455" s="8">
        <f>L455*'Inser. dati e pres. risult.'!$D$75</f>
        <v>4.301467250733828E-4</v>
      </c>
      <c r="N455" s="9">
        <f t="shared" si="223"/>
        <v>4.3005422523412218E-4</v>
      </c>
      <c r="O455" s="2">
        <f t="shared" si="224"/>
        <v>7.5333333333333332</v>
      </c>
      <c r="P455" s="9">
        <f t="shared" si="236"/>
        <v>0.99437723072608875</v>
      </c>
      <c r="Q455" s="9">
        <f t="shared" si="237"/>
        <v>0.99863151218320023</v>
      </c>
      <c r="R455" s="35">
        <f t="shared" si="238"/>
        <v>-0.9943849254173367</v>
      </c>
      <c r="T455" s="2">
        <f t="shared" si="239"/>
        <v>7.5333333333333332</v>
      </c>
      <c r="U455" s="4">
        <f t="shared" si="225"/>
        <v>602.66666666666663</v>
      </c>
      <c r="V455" s="7">
        <f>V454-V454*U$4/'Inser. dati e pres. risult.'!$C$22+W454</f>
        <v>12.482216433641264</v>
      </c>
      <c r="W455" s="6">
        <f>V455*(1-'Inser. dati e pres. risult.'!$H$71)*U$4/'Inser. dati e pres. risult.'!$C$22</f>
        <v>5.7389500844327697E-5</v>
      </c>
      <c r="X455" s="5">
        <f t="shared" si="226"/>
        <v>87.51778356635873</v>
      </c>
      <c r="Y455" s="2">
        <f>('Inser. dati e pres. risult.'!$C$15*'Inser. dati e pres. risult.'!$D$71/60+Y454)*EXP(-'Inser. dati e pres. risult.'!$D$76*(T455-T454))</f>
        <v>51.276900837993608</v>
      </c>
      <c r="Z455" s="8">
        <f>Y455/'Inser. dati e pres. risult.'!$C$22</f>
        <v>0.17681689944135726</v>
      </c>
      <c r="AA455" s="8">
        <f>Z455*'Inser. dati e pres. risult.'!$D$75</f>
        <v>7.9567604748610771E-2</v>
      </c>
      <c r="AB455" s="9">
        <f t="shared" si="227"/>
        <v>7.6484416180742198E-2</v>
      </c>
      <c r="AC455" s="7">
        <f t="shared" si="228"/>
        <v>6.4004937430619737</v>
      </c>
      <c r="AD455" s="8">
        <f>AC455/'Inser. dati e pres. risult.'!$C$22</f>
        <v>2.2070668079524049E-2</v>
      </c>
      <c r="AE455" s="8">
        <f>AD455*'Inser. dati e pres. risult.'!$D$75</f>
        <v>9.9318006357858226E-3</v>
      </c>
      <c r="AF455" s="9">
        <f t="shared" si="229"/>
        <v>9.8826431791407821E-3</v>
      </c>
      <c r="AG455" s="2">
        <f t="shared" si="248"/>
        <v>7.5333333333333332</v>
      </c>
      <c r="AH455" s="9">
        <f t="shared" si="240"/>
        <v>0.87078880022059835</v>
      </c>
      <c r="AI455" s="9">
        <f t="shared" si="241"/>
        <v>0.99863151218320023</v>
      </c>
      <c r="AJ455" s="35">
        <f t="shared" si="242"/>
        <v>-0.87096562417329049</v>
      </c>
      <c r="AL455" s="2">
        <f t="shared" si="243"/>
        <v>7.5333333333333332</v>
      </c>
      <c r="AM455" s="4">
        <f t="shared" si="230"/>
        <v>979.33333333333337</v>
      </c>
      <c r="AN455" s="7">
        <f>AN454-AN454*AM$4/'Inser. dati e pres. risult.'!$C$22+AO454</f>
        <v>3.3834051702082442</v>
      </c>
      <c r="AO455" s="6">
        <f>AN455*(1-'Inser. dati e pres. risult.'!$H$71)*AM$4/'Inser. dati e pres. risult.'!$C$22</f>
        <v>2.5278314490061615E-5</v>
      </c>
      <c r="AP455" s="5">
        <f t="shared" si="231"/>
        <v>96.616594829791751</v>
      </c>
      <c r="AQ455" s="2">
        <f>('Inser. dati e pres. risult.'!$C$15*'Inser. dati e pres. risult.'!$D$71/60+AQ454)*EXP(-'Inser. dati e pres. risult.'!$D$76*(AL455-AL454))</f>
        <v>51.276900837993608</v>
      </c>
      <c r="AR455" s="8">
        <f>AQ455/'Inser. dati e pres. risult.'!$C$22</f>
        <v>0.17681689944135726</v>
      </c>
      <c r="AS455" s="8">
        <f>AR455*'Inser. dati e pres. risult.'!$D$75</f>
        <v>7.9567604748610771E-2</v>
      </c>
      <c r="AT455" s="9">
        <f t="shared" si="232"/>
        <v>7.6484416180742198E-2</v>
      </c>
      <c r="AU455" s="7">
        <f t="shared" si="233"/>
        <v>1.7349053140752302</v>
      </c>
      <c r="AV455" s="8">
        <f>AU455/'Inser. dati e pres. risult.'!$C$22</f>
        <v>5.982432117500794E-3</v>
      </c>
      <c r="AW455" s="8">
        <f>AV455*'Inser. dati e pres. risult.'!$D$75</f>
        <v>2.6920944528753574E-3</v>
      </c>
      <c r="AX455" s="9">
        <f t="shared" si="234"/>
        <v>2.688474016184994E-3</v>
      </c>
      <c r="AY455" s="2">
        <f t="shared" si="249"/>
        <v>7.5333333333333332</v>
      </c>
      <c r="AZ455" s="9">
        <f t="shared" si="244"/>
        <v>0.96484938827496836</v>
      </c>
      <c r="BA455" s="9">
        <f t="shared" si="245"/>
        <v>0.99863151218320023</v>
      </c>
      <c r="BB455" s="35">
        <f t="shared" si="246"/>
        <v>-0.96489749145886716</v>
      </c>
    </row>
    <row r="456" spans="1:54" x14ac:dyDescent="0.2">
      <c r="A456">
        <f t="shared" si="247"/>
        <v>453</v>
      </c>
      <c r="B456" s="2">
        <f t="shared" si="235"/>
        <v>7.55</v>
      </c>
      <c r="C456" s="4">
        <f t="shared" si="219"/>
        <v>1510</v>
      </c>
      <c r="D456" s="7">
        <f>D455-D455*$C$4/'Inser. dati e pres. risult.'!$C$22+E455</f>
        <v>0.53439770544972831</v>
      </c>
      <c r="E456" s="6">
        <f>D456*(1-'Inser. dati e pres. risult.'!$H$71)*C$4/'Inser. dati e pres. risult.'!$C$22</f>
        <v>6.1425023614911364E-6</v>
      </c>
      <c r="F456" s="5">
        <f t="shared" si="220"/>
        <v>99.465602294550266</v>
      </c>
      <c r="G456" s="2">
        <f>('Inser. dati e pres. risult.'!$C$15*'Inser. dati e pres. risult.'!$D$71/60+G455)*EXP(-'Inser. dati e pres. risult.'!$D$76*(B456-B455))</f>
        <v>51.277953764258157</v>
      </c>
      <c r="H456" s="8">
        <f>G456/'Inser. dati e pres. risult.'!$C$22</f>
        <v>0.17682053022157984</v>
      </c>
      <c r="I456" s="8">
        <f>H456*'Inser. dati e pres. risult.'!$D$75</f>
        <v>7.9569238599710934E-2</v>
      </c>
      <c r="J456" s="9">
        <f t="shared" si="221"/>
        <v>7.6485925066462124E-2</v>
      </c>
      <c r="K456" s="7">
        <f t="shared" si="222"/>
        <v>0.2740282083177682</v>
      </c>
      <c r="L456" s="8">
        <f>K456/'Inser. dati e pres. risult.'!$C$22</f>
        <v>9.4492485626816616E-4</v>
      </c>
      <c r="M456" s="8">
        <f>L456*'Inser. dati e pres. risult.'!$D$75</f>
        <v>4.2521618532067478E-4</v>
      </c>
      <c r="N456" s="9">
        <f t="shared" si="223"/>
        <v>4.2512579373099602E-4</v>
      </c>
      <c r="O456" s="2">
        <f t="shared" si="224"/>
        <v>7.55</v>
      </c>
      <c r="P456" s="9">
        <f t="shared" si="236"/>
        <v>0.99444177744648332</v>
      </c>
      <c r="Q456" s="9">
        <f t="shared" si="237"/>
        <v>0.99865121320078587</v>
      </c>
      <c r="R456" s="35">
        <f t="shared" si="238"/>
        <v>-0.99444927430369057</v>
      </c>
      <c r="T456" s="2">
        <f t="shared" si="239"/>
        <v>7.55</v>
      </c>
      <c r="U456" s="4">
        <f t="shared" si="225"/>
        <v>604</v>
      </c>
      <c r="V456" s="7">
        <f>V455-V455*U$4/'Inser. dati e pres. risult.'!$C$22+W455</f>
        <v>12.42488432229778</v>
      </c>
      <c r="W456" s="6">
        <f>V456*(1-'Inser. dati e pres. risult.'!$H$71)*U$4/'Inser. dati e pres. risult.'!$C$22</f>
        <v>5.7125904930104788E-5</v>
      </c>
      <c r="X456" s="5">
        <f t="shared" si="226"/>
        <v>87.575115677702215</v>
      </c>
      <c r="Y456" s="2">
        <f>('Inser. dati e pres. risult.'!$C$15*'Inser. dati e pres. risult.'!$D$71/60+Y455)*EXP(-'Inser. dati e pres. risult.'!$D$76*(T456-T455))</f>
        <v>51.277953764258157</v>
      </c>
      <c r="Z456" s="8">
        <f>Y456/'Inser. dati e pres. risult.'!$C$22</f>
        <v>0.17682053022157984</v>
      </c>
      <c r="AA456" s="8">
        <f>Z456*'Inser. dati e pres. risult.'!$D$75</f>
        <v>7.9569238599710934E-2</v>
      </c>
      <c r="AB456" s="9">
        <f t="shared" si="227"/>
        <v>7.6485925066462124E-2</v>
      </c>
      <c r="AC456" s="7">
        <f t="shared" si="228"/>
        <v>6.3712264380504164</v>
      </c>
      <c r="AD456" s="8">
        <f>AC456/'Inser. dati e pres. risult.'!$C$22</f>
        <v>2.1969746338104883E-2</v>
      </c>
      <c r="AE456" s="8">
        <f>AD456*'Inser. dati e pres. risult.'!$D$75</f>
        <v>9.8863858521471976E-3</v>
      </c>
      <c r="AF456" s="9">
        <f t="shared" si="229"/>
        <v>9.8376761925286216E-3</v>
      </c>
      <c r="AG456" s="2">
        <f t="shared" si="248"/>
        <v>7.55</v>
      </c>
      <c r="AH456" s="9">
        <f t="shared" si="240"/>
        <v>0.87137926116497622</v>
      </c>
      <c r="AI456" s="9">
        <f t="shared" si="241"/>
        <v>0.99865121320078587</v>
      </c>
      <c r="AJ456" s="35">
        <f t="shared" si="242"/>
        <v>-0.87155274311962216</v>
      </c>
      <c r="AL456" s="2">
        <f t="shared" si="243"/>
        <v>7.55</v>
      </c>
      <c r="AM456" s="4">
        <f t="shared" si="230"/>
        <v>981.5</v>
      </c>
      <c r="AN456" s="7">
        <f>AN455-AN455*AM$4/'Inser. dati e pres. risult.'!$C$22+AO455</f>
        <v>3.3581521340326725</v>
      </c>
      <c r="AO456" s="6">
        <f>AN456*(1-'Inser. dati e pres. risult.'!$H$71)*AM$4/'Inser. dati e pres. risult.'!$C$22</f>
        <v>2.5089642380703897E-5</v>
      </c>
      <c r="AP456" s="5">
        <f t="shared" si="231"/>
        <v>96.641847865967321</v>
      </c>
      <c r="AQ456" s="2">
        <f>('Inser. dati e pres. risult.'!$C$15*'Inser. dati e pres. risult.'!$D$71/60+AQ455)*EXP(-'Inser. dati e pres. risult.'!$D$76*(AL456-AL455))</f>
        <v>51.277953764258157</v>
      </c>
      <c r="AR456" s="8">
        <f>AQ456/'Inser. dati e pres. risult.'!$C$22</f>
        <v>0.17682053022157984</v>
      </c>
      <c r="AS456" s="8">
        <f>AR456*'Inser. dati e pres. risult.'!$D$75</f>
        <v>7.9569238599710934E-2</v>
      </c>
      <c r="AT456" s="9">
        <f t="shared" si="232"/>
        <v>7.6485925066462124E-2</v>
      </c>
      <c r="AU456" s="7">
        <f t="shared" si="233"/>
        <v>1.7219916986227224</v>
      </c>
      <c r="AV456" s="8">
        <f>AU456/'Inser. dati e pres. risult.'!$C$22</f>
        <v>5.9379024090438701E-3</v>
      </c>
      <c r="AW456" s="8">
        <f>AV456*'Inser. dati e pres. risult.'!$D$75</f>
        <v>2.6720560840697415E-3</v>
      </c>
      <c r="AX456" s="9">
        <f t="shared" si="234"/>
        <v>2.6684893197835846E-3</v>
      </c>
      <c r="AY456" s="2">
        <f t="shared" si="249"/>
        <v>7.55</v>
      </c>
      <c r="AZ456" s="9">
        <f t="shared" si="244"/>
        <v>0.96511136764751404</v>
      </c>
      <c r="BA456" s="9">
        <f t="shared" si="245"/>
        <v>0.99865121320078587</v>
      </c>
      <c r="BB456" s="35">
        <f t="shared" si="246"/>
        <v>-0.96515842497427373</v>
      </c>
    </row>
    <row r="457" spans="1:54" x14ac:dyDescent="0.2">
      <c r="A457">
        <f t="shared" si="247"/>
        <v>454</v>
      </c>
      <c r="B457" s="2">
        <f t="shared" si="235"/>
        <v>7.5666666666666664</v>
      </c>
      <c r="C457" s="4">
        <f t="shared" si="219"/>
        <v>1513.3333333333333</v>
      </c>
      <c r="D457" s="7">
        <f>D456-D456*$C$4/'Inser. dati e pres. risult.'!$C$22+E456</f>
        <v>0.52826134559059867</v>
      </c>
      <c r="E457" s="6">
        <f>D457*(1-'Inser. dati e pres. risult.'!$H$71)*C$4/'Inser. dati e pres. risult.'!$C$22</f>
        <v>6.0719694895471166E-6</v>
      </c>
      <c r="F457" s="5">
        <f t="shared" si="220"/>
        <v>99.471738654409407</v>
      </c>
      <c r="G457" s="2">
        <f>('Inser. dati e pres. risult.'!$C$15*'Inser. dati e pres. risult.'!$D$71/60+G456)*EXP(-'Inser. dati e pres. risult.'!$D$76*(B457-B456))</f>
        <v>51.278991533247684</v>
      </c>
      <c r="H457" s="8">
        <f>G457/'Inser. dati e pres. risult.'!$C$22</f>
        <v>0.17682410873533683</v>
      </c>
      <c r="I457" s="8">
        <f>H457*'Inser. dati e pres. risult.'!$D$75</f>
        <v>7.9570848930901578E-2</v>
      </c>
      <c r="J457" s="9">
        <f t="shared" si="221"/>
        <v>7.6487412228784635E-2</v>
      </c>
      <c r="K457" s="7">
        <f t="shared" si="222"/>
        <v>0.27088709067882338</v>
      </c>
      <c r="L457" s="8">
        <f>K457/'Inser. dati e pres. risult.'!$C$22</f>
        <v>9.3409341613387377E-4</v>
      </c>
      <c r="M457" s="8">
        <f>L457*'Inser. dati e pres. risult.'!$D$75</f>
        <v>4.2034203726024321E-4</v>
      </c>
      <c r="N457" s="9">
        <f t="shared" si="223"/>
        <v>4.202537059230238E-4</v>
      </c>
      <c r="O457" s="2">
        <f t="shared" si="224"/>
        <v>7.5666666666666664</v>
      </c>
      <c r="P457" s="9">
        <f t="shared" si="236"/>
        <v>0.99450558341984452</v>
      </c>
      <c r="Q457" s="9">
        <f t="shared" si="237"/>
        <v>0.99867063058321681</v>
      </c>
      <c r="R457" s="35">
        <f t="shared" si="238"/>
        <v>-0.99451288752920919</v>
      </c>
      <c r="T457" s="2">
        <f t="shared" si="239"/>
        <v>7.5666666666666664</v>
      </c>
      <c r="U457" s="4">
        <f t="shared" si="225"/>
        <v>605.33333333333326</v>
      </c>
      <c r="V457" s="7">
        <f>V456-V456*U$4/'Inser. dati e pres. risult.'!$C$22+W456</f>
        <v>12.367815543272606</v>
      </c>
      <c r="W457" s="6">
        <f>V457*(1-'Inser. dati e pres. risult.'!$H$71)*U$4/'Inser. dati e pres. risult.'!$C$22</f>
        <v>5.6863519739184444E-5</v>
      </c>
      <c r="X457" s="5">
        <f t="shared" si="226"/>
        <v>87.632184456727401</v>
      </c>
      <c r="Y457" s="2">
        <f>('Inser. dati e pres. risult.'!$C$15*'Inser. dati e pres. risult.'!$D$71/60+Y456)*EXP(-'Inser. dati e pres. risult.'!$D$76*(T457-T456))</f>
        <v>51.278991533247684</v>
      </c>
      <c r="Z457" s="8">
        <f>Y457/'Inser. dati e pres. risult.'!$C$22</f>
        <v>0.17682410873533683</v>
      </c>
      <c r="AA457" s="8">
        <f>Z457*'Inser. dati e pres. risult.'!$D$75</f>
        <v>7.9570848930901578E-2</v>
      </c>
      <c r="AB457" s="9">
        <f t="shared" si="227"/>
        <v>7.6487412228784635E-2</v>
      </c>
      <c r="AC457" s="7">
        <f t="shared" si="228"/>
        <v>6.3420910852824512</v>
      </c>
      <c r="AD457" s="8">
        <f>AC457/'Inser. dati e pres. risult.'!$C$22</f>
        <v>2.1869279604422247E-2</v>
      </c>
      <c r="AE457" s="8">
        <f>AD457*'Inser. dati e pres. risult.'!$D$75</f>
        <v>9.8411758219900114E-3</v>
      </c>
      <c r="AF457" s="9">
        <f t="shared" si="229"/>
        <v>9.7929099120740437E-3</v>
      </c>
      <c r="AG457" s="2">
        <f t="shared" si="248"/>
        <v>7.5666666666666664</v>
      </c>
      <c r="AH457" s="9">
        <f t="shared" si="240"/>
        <v>0.87196703840911671</v>
      </c>
      <c r="AI457" s="9">
        <f t="shared" si="241"/>
        <v>0.99867063058321681</v>
      </c>
      <c r="AJ457" s="35">
        <f t="shared" si="242"/>
        <v>-0.87213724151259575</v>
      </c>
      <c r="AL457" s="2">
        <f t="shared" si="243"/>
        <v>7.5666666666666664</v>
      </c>
      <c r="AM457" s="4">
        <f t="shared" si="230"/>
        <v>983.66666666666663</v>
      </c>
      <c r="AN457" s="7">
        <f>AN456-AN456*AM$4/'Inser. dati e pres. risult.'!$C$22+AO456</f>
        <v>3.3330875812943495</v>
      </c>
      <c r="AO457" s="6">
        <f>AN457*(1-'Inser. dati e pres. risult.'!$H$71)*AM$4/'Inser. dati e pres. risult.'!$C$22</f>
        <v>2.4902378480934815E-5</v>
      </c>
      <c r="AP457" s="5">
        <f t="shared" si="231"/>
        <v>96.66691241870565</v>
      </c>
      <c r="AQ457" s="2">
        <f>('Inser. dati e pres. risult.'!$C$15*'Inser. dati e pres. risult.'!$D$71/60+AQ456)*EXP(-'Inser. dati e pres. risult.'!$D$76*(AL457-AL456))</f>
        <v>51.278991533247684</v>
      </c>
      <c r="AR457" s="8">
        <f>AQ457/'Inser. dati e pres. risult.'!$C$22</f>
        <v>0.17682410873533683</v>
      </c>
      <c r="AS457" s="8">
        <f>AR457*'Inser. dati e pres. risult.'!$D$75</f>
        <v>7.9570848930901578E-2</v>
      </c>
      <c r="AT457" s="9">
        <f t="shared" si="232"/>
        <v>7.6487412228784635E-2</v>
      </c>
      <c r="AU457" s="7">
        <f t="shared" si="233"/>
        <v>1.7091736986076596</v>
      </c>
      <c r="AV457" s="8">
        <f>AU457/'Inser. dati e pres. risult.'!$C$22</f>
        <v>5.8937024089919295E-3</v>
      </c>
      <c r="AW457" s="8">
        <f>AV457*'Inser. dati e pres. risult.'!$D$75</f>
        <v>2.6521660840463685E-3</v>
      </c>
      <c r="AX457" s="9">
        <f t="shared" si="234"/>
        <v>2.6486521987333367E-3</v>
      </c>
      <c r="AY457" s="2">
        <f t="shared" si="249"/>
        <v>7.5666666666666664</v>
      </c>
      <c r="AZ457" s="9">
        <f t="shared" si="244"/>
        <v>0.96537139744235501</v>
      </c>
      <c r="BA457" s="9">
        <f t="shared" si="245"/>
        <v>0.99867063058321681</v>
      </c>
      <c r="BB457" s="35">
        <f t="shared" si="246"/>
        <v>-0.96541743164754112</v>
      </c>
    </row>
    <row r="458" spans="1:54" x14ac:dyDescent="0.2">
      <c r="A458">
        <f t="shared" si="247"/>
        <v>455</v>
      </c>
      <c r="B458" s="2">
        <f t="shared" si="235"/>
        <v>7.583333333333333</v>
      </c>
      <c r="C458" s="4">
        <f t="shared" si="219"/>
        <v>1516.6666666666665</v>
      </c>
      <c r="D458" s="7">
        <f>D457-D457*$C$4/'Inser. dati e pres. risult.'!$C$22+E457</f>
        <v>0.52219544807054108</v>
      </c>
      <c r="E458" s="6">
        <f>D458*(1-'Inser. dati e pres. risult.'!$H$71)*C$4/'Inser. dati e pres. risult.'!$C$22</f>
        <v>6.0022465295464544E-6</v>
      </c>
      <c r="F458" s="5">
        <f t="shared" si="220"/>
        <v>99.477804551929452</v>
      </c>
      <c r="G458" s="2">
        <f>('Inser. dati e pres. risult.'!$C$15*'Inser. dati e pres. risult.'!$D$71/60+G457)*EXP(-'Inser. dati e pres. risult.'!$D$76*(B458-B457))</f>
        <v>51.280014363156937</v>
      </c>
      <c r="H458" s="8">
        <f>G458/'Inser. dati e pres. risult.'!$C$22</f>
        <v>0.17682763573502391</v>
      </c>
      <c r="I458" s="8">
        <f>H458*'Inser. dati e pres. risult.'!$D$75</f>
        <v>7.9572436080760769E-2</v>
      </c>
      <c r="J458" s="9">
        <f t="shared" si="221"/>
        <v>7.6488877980495085E-2</v>
      </c>
      <c r="K458" s="7">
        <f t="shared" si="222"/>
        <v>0.26778190077432518</v>
      </c>
      <c r="L458" s="8">
        <f>K458/'Inser. dati e pres. risult.'!$C$22</f>
        <v>9.2338586473905237E-4</v>
      </c>
      <c r="M458" s="8">
        <f>L458*'Inser. dati e pres. risult.'!$D$75</f>
        <v>4.1552363913257358E-4</v>
      </c>
      <c r="N458" s="9">
        <f t="shared" si="223"/>
        <v>4.1543732114135423E-4</v>
      </c>
      <c r="O458" s="2">
        <f t="shared" si="224"/>
        <v>7.583333333333333</v>
      </c>
      <c r="P458" s="9">
        <f t="shared" si="236"/>
        <v>0.99456865714192733</v>
      </c>
      <c r="Q458" s="9">
        <f t="shared" si="237"/>
        <v>0.99868976841442714</v>
      </c>
      <c r="R458" s="35">
        <f t="shared" si="238"/>
        <v>-0.99457577345889203</v>
      </c>
      <c r="T458" s="2">
        <f t="shared" si="239"/>
        <v>7.583333333333333</v>
      </c>
      <c r="U458" s="4">
        <f t="shared" si="225"/>
        <v>606.66666666666663</v>
      </c>
      <c r="V458" s="7">
        <f>V457-V457*U$4/'Inser. dati e pres. risult.'!$C$22+W457</f>
        <v>12.311008887053161</v>
      </c>
      <c r="W458" s="6">
        <f>V458*(1-'Inser. dati e pres. risult.'!$H$71)*U$4/'Inser. dati e pres. risult.'!$C$22</f>
        <v>5.6602339710589301E-5</v>
      </c>
      <c r="X458" s="5">
        <f t="shared" si="226"/>
        <v>87.688991112946837</v>
      </c>
      <c r="Y458" s="2">
        <f>('Inser. dati e pres. risult.'!$C$15*'Inser. dati e pres. risult.'!$D$71/60+Y457)*EXP(-'Inser. dati e pres. risult.'!$D$76*(T458-T457))</f>
        <v>51.280014363156937</v>
      </c>
      <c r="Z458" s="8">
        <f>Y458/'Inser. dati e pres. risult.'!$C$22</f>
        <v>0.17682763573502391</v>
      </c>
      <c r="AA458" s="8">
        <f>Z458*'Inser. dati e pres. risult.'!$D$75</f>
        <v>7.9572436080760769E-2</v>
      </c>
      <c r="AB458" s="9">
        <f t="shared" si="227"/>
        <v>7.6488877980495085E-2</v>
      </c>
      <c r="AC458" s="7">
        <f t="shared" si="228"/>
        <v>6.3130871255303873</v>
      </c>
      <c r="AD458" s="8">
        <f>AC458/'Inser. dati e pres. risult.'!$C$22</f>
        <v>2.1769265950104782E-2</v>
      </c>
      <c r="AE458" s="8">
        <f>AD458*'Inser. dati e pres. risult.'!$D$75</f>
        <v>9.7961696775471525E-3</v>
      </c>
      <c r="AF458" s="9">
        <f t="shared" si="229"/>
        <v>9.7483435058756118E-3</v>
      </c>
      <c r="AG458" s="2">
        <f t="shared" si="248"/>
        <v>7.583333333333333</v>
      </c>
      <c r="AH458" s="9">
        <f t="shared" si="240"/>
        <v>0.87255214400763637</v>
      </c>
      <c r="AI458" s="9">
        <f t="shared" si="241"/>
        <v>0.99868976841442714</v>
      </c>
      <c r="AJ458" s="35">
        <f t="shared" si="242"/>
        <v>-0.8727191302140711</v>
      </c>
      <c r="AL458" s="2">
        <f t="shared" si="243"/>
        <v>7.583333333333333</v>
      </c>
      <c r="AM458" s="4">
        <f t="shared" si="230"/>
        <v>985.83333333333326</v>
      </c>
      <c r="AN458" s="7">
        <f>AN457-AN457*AM$4/'Inser. dati e pres. risult.'!$C$22+AO457</f>
        <v>3.308210105191896</v>
      </c>
      <c r="AO458" s="6">
        <f>AN458*(1-'Inser. dati e pres. risult.'!$H$71)*AM$4/'Inser. dati e pres. risult.'!$C$22</f>
        <v>2.4716512280169357E-5</v>
      </c>
      <c r="AP458" s="5">
        <f t="shared" si="231"/>
        <v>96.69178989480811</v>
      </c>
      <c r="AQ458" s="2">
        <f>('Inser. dati e pres. risult.'!$C$15*'Inser. dati e pres. risult.'!$D$71/60+AQ457)*EXP(-'Inser. dati e pres. risult.'!$D$76*(AL458-AL457))</f>
        <v>51.280014363156937</v>
      </c>
      <c r="AR458" s="8">
        <f>AQ458/'Inser. dati e pres. risult.'!$C$22</f>
        <v>0.17682763573502391</v>
      </c>
      <c r="AS458" s="8">
        <f>AR458*'Inser. dati e pres. risult.'!$D$75</f>
        <v>7.9572436080760769E-2</v>
      </c>
      <c r="AT458" s="9">
        <f t="shared" si="232"/>
        <v>7.6488877980495085E-2</v>
      </c>
      <c r="AU458" s="7">
        <f t="shared" si="233"/>
        <v>1.6964506171058136</v>
      </c>
      <c r="AV458" s="8">
        <f>AU458/'Inser. dati e pres. risult.'!$C$22</f>
        <v>5.8498297141579775E-3</v>
      </c>
      <c r="AW458" s="8">
        <f>AV458*'Inser. dati e pres. risult.'!$D$75</f>
        <v>2.6324233713710898E-3</v>
      </c>
      <c r="AX458" s="9">
        <f t="shared" si="234"/>
        <v>2.6289615832648661E-3</v>
      </c>
      <c r="AY458" s="2">
        <f t="shared" si="249"/>
        <v>7.583333333333333</v>
      </c>
      <c r="AZ458" s="9">
        <f t="shared" si="244"/>
        <v>0.96562949212125637</v>
      </c>
      <c r="BA458" s="9">
        <f t="shared" si="245"/>
        <v>0.99868976841442714</v>
      </c>
      <c r="BB458" s="35">
        <f t="shared" si="246"/>
        <v>-0.96567452544629129</v>
      </c>
    </row>
    <row r="459" spans="1:54" x14ac:dyDescent="0.2">
      <c r="A459">
        <f t="shared" si="247"/>
        <v>456</v>
      </c>
      <c r="B459" s="2">
        <f t="shared" si="235"/>
        <v>7.6</v>
      </c>
      <c r="C459" s="4">
        <f t="shared" si="219"/>
        <v>1520</v>
      </c>
      <c r="D459" s="7">
        <f>D458-D458*$C$4/'Inser. dati e pres. risult.'!$C$22+E458</f>
        <v>0.51619920378752426</v>
      </c>
      <c r="E459" s="6">
        <f>D459*(1-'Inser. dati e pres. risult.'!$H$71)*C$4/'Inser. dati e pres. risult.'!$C$22</f>
        <v>5.9333241814658012E-6</v>
      </c>
      <c r="F459" s="5">
        <f t="shared" si="220"/>
        <v>99.483800796212478</v>
      </c>
      <c r="G459" s="2">
        <f>('Inser. dati e pres. risult.'!$C$15*'Inser. dati e pres. risult.'!$D$71/60+G458)*EXP(-'Inser. dati e pres. risult.'!$D$76*(B459-B458))</f>
        <v>51.281022469039677</v>
      </c>
      <c r="H459" s="8">
        <f>G459/'Inser. dati e pres. risult.'!$C$22</f>
        <v>0.17683111196220577</v>
      </c>
      <c r="I459" s="8">
        <f>H459*'Inser. dati e pres. risult.'!$D$75</f>
        <v>7.9574000382992602E-2</v>
      </c>
      <c r="J459" s="9">
        <f t="shared" si="221"/>
        <v>7.649032262987443E-2</v>
      </c>
      <c r="K459" s="7">
        <f t="shared" si="222"/>
        <v>0.26471222967928421</v>
      </c>
      <c r="L459" s="8">
        <f>K459/'Inser. dati e pres. risult.'!$C$22</f>
        <v>9.1280079199753175E-4</v>
      </c>
      <c r="M459" s="8">
        <f>L459*'Inser. dati e pres. risult.'!$D$75</f>
        <v>4.1076035639888927E-4</v>
      </c>
      <c r="N459" s="9">
        <f t="shared" si="223"/>
        <v>4.106760059133796E-4</v>
      </c>
      <c r="O459" s="2">
        <f t="shared" si="224"/>
        <v>7.6</v>
      </c>
      <c r="P459" s="9">
        <f t="shared" si="236"/>
        <v>0.99463100701116691</v>
      </c>
      <c r="Q459" s="9">
        <f t="shared" si="237"/>
        <v>0.99870863071953864</v>
      </c>
      <c r="R459" s="35">
        <f t="shared" si="238"/>
        <v>-0.99463794036377962</v>
      </c>
      <c r="T459" s="2">
        <f t="shared" si="239"/>
        <v>7.6</v>
      </c>
      <c r="U459" s="4">
        <f t="shared" si="225"/>
        <v>608</v>
      </c>
      <c r="V459" s="7">
        <f>V458-V458*U$4/'Inser. dati e pres. risult.'!$C$22+W458</f>
        <v>12.254463149682284</v>
      </c>
      <c r="W459" s="6">
        <f>V459*(1-'Inser. dati e pres. risult.'!$H$71)*U$4/'Inser. dati e pres. risult.'!$C$22</f>
        <v>5.6342359308884116E-5</v>
      </c>
      <c r="X459" s="5">
        <f t="shared" si="226"/>
        <v>87.74553685031772</v>
      </c>
      <c r="Y459" s="2">
        <f>('Inser. dati e pres. risult.'!$C$15*'Inser. dati e pres. risult.'!$D$71/60+Y458)*EXP(-'Inser. dati e pres. risult.'!$D$76*(T459-T458))</f>
        <v>51.281022469039677</v>
      </c>
      <c r="Z459" s="8">
        <f>Y459/'Inser. dati e pres. risult.'!$C$22</f>
        <v>0.17683111196220577</v>
      </c>
      <c r="AA459" s="8">
        <f>Z459*'Inser. dati e pres. risult.'!$D$75</f>
        <v>7.9574000382992602E-2</v>
      </c>
      <c r="AB459" s="9">
        <f t="shared" si="227"/>
        <v>7.649032262987443E-2</v>
      </c>
      <c r="AC459" s="7">
        <f t="shared" si="228"/>
        <v>6.2842140012487597</v>
      </c>
      <c r="AD459" s="8">
        <f>AC459/'Inser. dati e pres. risult.'!$C$22</f>
        <v>2.1669703452581929E-2</v>
      </c>
      <c r="AE459" s="8">
        <f>AD459*'Inser. dati e pres. risult.'!$D$75</f>
        <v>9.751366553661869E-3</v>
      </c>
      <c r="AF459" s="9">
        <f t="shared" si="229"/>
        <v>9.7039761443413752E-3</v>
      </c>
      <c r="AG459" s="2">
        <f t="shared" si="248"/>
        <v>7.6</v>
      </c>
      <c r="AH459" s="9">
        <f t="shared" si="240"/>
        <v>0.87313458996247784</v>
      </c>
      <c r="AI459" s="9">
        <f t="shared" si="241"/>
        <v>0.99870863071953864</v>
      </c>
      <c r="AJ459" s="35">
        <f t="shared" si="242"/>
        <v>-0.87329842005575353</v>
      </c>
      <c r="AL459" s="2">
        <f t="shared" si="243"/>
        <v>7.6</v>
      </c>
      <c r="AM459" s="4">
        <f t="shared" si="230"/>
        <v>988</v>
      </c>
      <c r="AN459" s="7">
        <f>AN458-AN458*AM$4/'Inser. dati e pres. risult.'!$C$22+AO458</f>
        <v>3.2835183094240068</v>
      </c>
      <c r="AO459" s="6">
        <f>AN459*(1-'Inser. dati e pres. risult.'!$H$71)*AM$4/'Inser. dati e pres. risult.'!$C$22</f>
        <v>2.4532033346271336E-5</v>
      </c>
      <c r="AP459" s="5">
        <f t="shared" si="231"/>
        <v>96.716481690575989</v>
      </c>
      <c r="AQ459" s="2">
        <f>('Inser. dati e pres. risult.'!$C$15*'Inser. dati e pres. risult.'!$D$71/60+AQ458)*EXP(-'Inser. dati e pres. risult.'!$D$76*(AL459-AL458))</f>
        <v>51.281022469039677</v>
      </c>
      <c r="AR459" s="8">
        <f>AQ459/'Inser. dati e pres. risult.'!$C$22</f>
        <v>0.17683111196220577</v>
      </c>
      <c r="AS459" s="8">
        <f>AR459*'Inser. dati e pres. risult.'!$D$75</f>
        <v>7.9574000382992602E-2</v>
      </c>
      <c r="AT459" s="9">
        <f t="shared" si="232"/>
        <v>7.649032262987443E-2</v>
      </c>
      <c r="AU459" s="7">
        <f t="shared" si="233"/>
        <v>1.6838217620307565</v>
      </c>
      <c r="AV459" s="8">
        <f>AU459/'Inser. dati e pres. risult.'!$C$22</f>
        <v>5.8062819380370915E-3</v>
      </c>
      <c r="AW459" s="8">
        <f>AV459*'Inser. dati e pres. risult.'!$D$75</f>
        <v>2.6128268721166913E-3</v>
      </c>
      <c r="AX459" s="9">
        <f t="shared" si="234"/>
        <v>2.6094164109463636E-3</v>
      </c>
      <c r="AY459" s="2">
        <f t="shared" si="249"/>
        <v>7.6</v>
      </c>
      <c r="AZ459" s="9">
        <f t="shared" si="244"/>
        <v>0.96588566603944204</v>
      </c>
      <c r="BA459" s="9">
        <f t="shared" si="245"/>
        <v>0.99870863071953864</v>
      </c>
      <c r="BB459" s="35">
        <f t="shared" si="246"/>
        <v>-0.96592972024234203</v>
      </c>
    </row>
    <row r="460" spans="1:54" x14ac:dyDescent="0.2">
      <c r="A460">
        <f t="shared" si="247"/>
        <v>457</v>
      </c>
      <c r="B460" s="2">
        <f t="shared" si="235"/>
        <v>7.6166666666666663</v>
      </c>
      <c r="C460" s="4">
        <f t="shared" si="219"/>
        <v>1523.3333333333333</v>
      </c>
      <c r="D460" s="7">
        <f>D459-D459*$C$4/'Inser. dati e pres. risult.'!$C$22+E459</f>
        <v>0.51027181293023993</v>
      </c>
      <c r="E460" s="6">
        <f>D460*(1-'Inser. dati e pres. risult.'!$H$71)*C$4/'Inser. dati e pres. risult.'!$C$22</f>
        <v>5.8651932520717283E-6</v>
      </c>
      <c r="F460" s="5">
        <f t="shared" si="220"/>
        <v>99.489728187069758</v>
      </c>
      <c r="G460" s="2">
        <f>('Inser. dati e pres. risult.'!$C$15*'Inser. dati e pres. risult.'!$D$71/60+G459)*EXP(-'Inser. dati e pres. risult.'!$D$76*(B460-B459))</f>
        <v>51.282016062853877</v>
      </c>
      <c r="H460" s="8">
        <f>G460/'Inser. dati e pres. risult.'!$C$22</f>
        <v>0.176834538147772</v>
      </c>
      <c r="I460" s="8">
        <f>H460*'Inser. dati e pres. risult.'!$D$75</f>
        <v>7.9575542166497398E-2</v>
      </c>
      <c r="J460" s="9">
        <f t="shared" si="221"/>
        <v>7.6491746480763845E-2</v>
      </c>
      <c r="K460" s="7">
        <f t="shared" si="222"/>
        <v>0.26167767307110135</v>
      </c>
      <c r="L460" s="8">
        <f>K460/'Inser. dati e pres. risult.'!$C$22</f>
        <v>9.0233680369345294E-4</v>
      </c>
      <c r="M460" s="8">
        <f>L460*'Inser. dati e pres. risult.'!$D$75</f>
        <v>4.0605156166205383E-4</v>
      </c>
      <c r="N460" s="9">
        <f t="shared" si="223"/>
        <v>4.0596913388368794E-4</v>
      </c>
      <c r="O460" s="2">
        <f t="shared" si="224"/>
        <v>7.6166666666666663</v>
      </c>
      <c r="P460" s="9">
        <f t="shared" si="236"/>
        <v>0.99469264132979651</v>
      </c>
      <c r="Q460" s="9">
        <f t="shared" si="237"/>
        <v>0.99872722146570392</v>
      </c>
      <c r="R460" s="35">
        <f t="shared" si="238"/>
        <v>-0.99469939642198579</v>
      </c>
      <c r="T460" s="2">
        <f t="shared" si="239"/>
        <v>7.6166666666666663</v>
      </c>
      <c r="U460" s="4">
        <f t="shared" si="225"/>
        <v>609.33333333333326</v>
      </c>
      <c r="V460" s="7">
        <f>V459-V459*U$4/'Inser. dati e pres. risult.'!$C$22+W459</f>
        <v>12.19817713273271</v>
      </c>
      <c r="W460" s="6">
        <f>V460*(1-'Inser. dati e pres. risult.'!$H$71)*U$4/'Inser. dati e pres. risult.'!$C$22</f>
        <v>5.6083573024058479E-5</v>
      </c>
      <c r="X460" s="5">
        <f t="shared" si="226"/>
        <v>87.80182286726729</v>
      </c>
      <c r="Y460" s="2">
        <f>('Inser. dati e pres. risult.'!$C$15*'Inser. dati e pres. risult.'!$D$71/60+Y459)*EXP(-'Inser. dati e pres. risult.'!$D$76*(T460-T459))</f>
        <v>51.282016062853877</v>
      </c>
      <c r="Z460" s="8">
        <f>Y460/'Inser. dati e pres. risult.'!$C$22</f>
        <v>0.176834538147772</v>
      </c>
      <c r="AA460" s="8">
        <f>Z460*'Inser. dati e pres. risult.'!$D$75</f>
        <v>7.9575542166497398E-2</v>
      </c>
      <c r="AB460" s="9">
        <f t="shared" si="227"/>
        <v>7.6491746480763845E-2</v>
      </c>
      <c r="AC460" s="7">
        <f t="shared" si="228"/>
        <v>6.255471156583357</v>
      </c>
      <c r="AD460" s="8">
        <f>AC460/'Inser. dati e pres. risult.'!$C$22</f>
        <v>2.1570590195115025E-2</v>
      </c>
      <c r="AE460" s="8">
        <f>AD460*'Inser. dati e pres. risult.'!$D$75</f>
        <v>9.7067655878017613E-3</v>
      </c>
      <c r="AF460" s="9">
        <f t="shared" si="229"/>
        <v>9.6598070002040792E-3</v>
      </c>
      <c r="AG460" s="2">
        <f t="shared" si="248"/>
        <v>7.6166666666666663</v>
      </c>
      <c r="AH460" s="9">
        <f t="shared" si="240"/>
        <v>0.87371438822313552</v>
      </c>
      <c r="AI460" s="9">
        <f t="shared" si="241"/>
        <v>0.99872722146570392</v>
      </c>
      <c r="AJ460" s="35">
        <f t="shared" si="242"/>
        <v>-0.87387512183899563</v>
      </c>
      <c r="AL460" s="2">
        <f t="shared" si="243"/>
        <v>7.6166666666666663</v>
      </c>
      <c r="AM460" s="4">
        <f t="shared" si="230"/>
        <v>990.16666666666663</v>
      </c>
      <c r="AN460" s="7">
        <f>AN459-AN459*AM$4/'Inser. dati e pres. risult.'!$C$22+AO459</f>
        <v>3.2590108081110816</v>
      </c>
      <c r="AO460" s="6">
        <f>AN460*(1-'Inser. dati e pres. risult.'!$H$71)*AM$4/'Inser. dati e pres. risult.'!$C$22</f>
        <v>2.4348931324967875E-5</v>
      </c>
      <c r="AP460" s="5">
        <f t="shared" si="231"/>
        <v>96.740989191888914</v>
      </c>
      <c r="AQ460" s="2">
        <f>('Inser. dati e pres. risult.'!$C$15*'Inser. dati e pres. risult.'!$D$71/60+AQ459)*EXP(-'Inser. dati e pres. risult.'!$D$76*(AL460-AL459))</f>
        <v>51.282016062853877</v>
      </c>
      <c r="AR460" s="8">
        <f>AQ460/'Inser. dati e pres. risult.'!$C$22</f>
        <v>0.176834538147772</v>
      </c>
      <c r="AS460" s="8">
        <f>AR460*'Inser. dati e pres. risult.'!$D$75</f>
        <v>7.9575542166497398E-2</v>
      </c>
      <c r="AT460" s="9">
        <f t="shared" si="232"/>
        <v>7.6491746480763845E-2</v>
      </c>
      <c r="AU460" s="7">
        <f t="shared" si="233"/>
        <v>1.6712864461056689</v>
      </c>
      <c r="AV460" s="8">
        <f>AU460/'Inser. dati e pres. risult.'!$C$22</f>
        <v>5.7630567107092032E-3</v>
      </c>
      <c r="AW460" s="8">
        <f>AV460*'Inser. dati e pres. risult.'!$D$75</f>
        <v>2.5933755198191415E-3</v>
      </c>
      <c r="AX460" s="9">
        <f t="shared" si="234"/>
        <v>2.5900156266416285E-3</v>
      </c>
      <c r="AY460" s="2">
        <f t="shared" si="249"/>
        <v>7.6166666666666663</v>
      </c>
      <c r="AZ460" s="9">
        <f t="shared" si="244"/>
        <v>0.96613993344637561</v>
      </c>
      <c r="BA460" s="9">
        <f t="shared" si="245"/>
        <v>0.99872722146570392</v>
      </c>
      <c r="BB460" s="35">
        <f t="shared" si="246"/>
        <v>-0.9661830298122549</v>
      </c>
    </row>
    <row r="461" spans="1:54" x14ac:dyDescent="0.2">
      <c r="A461">
        <f t="shared" si="247"/>
        <v>458</v>
      </c>
      <c r="B461" s="2">
        <f t="shared" si="235"/>
        <v>7.6333333333333337</v>
      </c>
      <c r="C461" s="4">
        <f t="shared" si="219"/>
        <v>1526.6666666666667</v>
      </c>
      <c r="D461" s="7">
        <f>D460-D460*$C$4/'Inser. dati e pres. risult.'!$C$22+E460</f>
        <v>0.50441248487142032</v>
      </c>
      <c r="E461" s="6">
        <f>D461*(1-'Inser. dati e pres. risult.'!$H$71)*C$4/'Inser. dati e pres. risult.'!$C$22</f>
        <v>5.7978446536944915E-6</v>
      </c>
      <c r="F461" s="5">
        <f t="shared" si="220"/>
        <v>99.495587515128577</v>
      </c>
      <c r="G461" s="2">
        <f>('Inser. dati e pres. risult.'!$C$15*'Inser. dati e pres. risult.'!$D$71/60+G460)*EXP(-'Inser. dati e pres. risult.'!$D$76*(B461-B460))</f>
        <v>51.282995353506259</v>
      </c>
      <c r="H461" s="8">
        <f>G461/'Inser. dati e pres. risult.'!$C$22</f>
        <v>0.17683791501209054</v>
      </c>
      <c r="I461" s="8">
        <f>H461*'Inser. dati e pres. risult.'!$D$75</f>
        <v>7.9577061755440742E-2</v>
      </c>
      <c r="J461" s="9">
        <f t="shared" si="221"/>
        <v>7.6493149832628782E-2</v>
      </c>
      <c r="K461" s="7">
        <f t="shared" si="222"/>
        <v>0.25867783117911591</v>
      </c>
      <c r="L461" s="8">
        <f>K461/'Inser. dati e pres. risult.'!$C$22</f>
        <v>8.9199252130729625E-4</v>
      </c>
      <c r="M461" s="8">
        <f>L461*'Inser. dati e pres. risult.'!$D$75</f>
        <v>4.0139663458828333E-4</v>
      </c>
      <c r="N461" s="9">
        <f t="shared" si="223"/>
        <v>4.0131608573690247E-4</v>
      </c>
      <c r="O461" s="2">
        <f t="shared" si="224"/>
        <v>7.6333333333333337</v>
      </c>
      <c r="P461" s="9">
        <f t="shared" si="236"/>
        <v>0.99475356830493966</v>
      </c>
      <c r="Q461" s="9">
        <f t="shared" si="237"/>
        <v>0.99874554456294373</v>
      </c>
      <c r="R461" s="35">
        <f t="shared" si="238"/>
        <v>-0.99476014971970472</v>
      </c>
      <c r="T461" s="2">
        <f t="shared" si="239"/>
        <v>7.6333333333333337</v>
      </c>
      <c r="U461" s="4">
        <f t="shared" si="225"/>
        <v>610.66666666666674</v>
      </c>
      <c r="V461" s="7">
        <f>V460-V460*U$4/'Inser. dati e pres. risult.'!$C$22+W460</f>
        <v>12.142149643281677</v>
      </c>
      <c r="W461" s="6">
        <f>V461*(1-'Inser. dati e pres. risult.'!$H$71)*U$4/'Inser. dati e pres. risult.'!$C$22</f>
        <v>5.5825975371410058E-5</v>
      </c>
      <c r="X461" s="5">
        <f t="shared" si="226"/>
        <v>87.85785035671833</v>
      </c>
      <c r="Y461" s="2">
        <f>('Inser. dati e pres. risult.'!$C$15*'Inser. dati e pres. risult.'!$D$71/60+Y460)*EXP(-'Inser. dati e pres. risult.'!$D$76*(T461-T460))</f>
        <v>51.282995353506259</v>
      </c>
      <c r="Z461" s="8">
        <f>Y461/'Inser. dati e pres. risult.'!$C$22</f>
        <v>0.17683791501209054</v>
      </c>
      <c r="AA461" s="8">
        <f>Z461*'Inser. dati e pres. risult.'!$D$75</f>
        <v>7.9577061755440742E-2</v>
      </c>
      <c r="AB461" s="9">
        <f t="shared" si="227"/>
        <v>7.6493149832628782E-2</v>
      </c>
      <c r="AC461" s="7">
        <f t="shared" si="228"/>
        <v>6.2268580373799196</v>
      </c>
      <c r="AD461" s="8">
        <f>AC461/'Inser. dati e pres. risult.'!$C$22</f>
        <v>2.147192426682731E-2</v>
      </c>
      <c r="AE461" s="8">
        <f>AD461*'Inser. dati e pres. risult.'!$D$75</f>
        <v>9.6623659200722901E-3</v>
      </c>
      <c r="AF461" s="9">
        <f t="shared" si="229"/>
        <v>9.6158352485373744E-3</v>
      </c>
      <c r="AG461" s="2">
        <f t="shared" si="248"/>
        <v>7.6333333333333337</v>
      </c>
      <c r="AH461" s="9">
        <f t="shared" si="240"/>
        <v>0.87429155068686082</v>
      </c>
      <c r="AI461" s="9">
        <f t="shared" si="241"/>
        <v>0.99874554456294373</v>
      </c>
      <c r="AJ461" s="35">
        <f t="shared" si="242"/>
        <v>-0.87444924633458565</v>
      </c>
      <c r="AL461" s="2">
        <f t="shared" si="243"/>
        <v>7.6333333333333337</v>
      </c>
      <c r="AM461" s="4">
        <f t="shared" si="230"/>
        <v>992.33333333333337</v>
      </c>
      <c r="AN461" s="7">
        <f>AN460-AN460*AM$4/'Inser. dati e pres. risult.'!$C$22+AO460</f>
        <v>3.2346862257174389</v>
      </c>
      <c r="AO461" s="6">
        <f>AN461*(1-'Inser. dati e pres. risult.'!$H$71)*AM$4/'Inser. dati e pres. risult.'!$C$22</f>
        <v>2.4167195939268243E-5</v>
      </c>
      <c r="AP461" s="5">
        <f t="shared" si="231"/>
        <v>96.765313774282561</v>
      </c>
      <c r="AQ461" s="2">
        <f>('Inser. dati e pres. risult.'!$C$15*'Inser. dati e pres. risult.'!$D$71/60+AQ460)*EXP(-'Inser. dati e pres. risult.'!$D$76*(AL461-AL460))</f>
        <v>51.282995353506259</v>
      </c>
      <c r="AR461" s="8">
        <f>AQ461/'Inser. dati e pres. risult.'!$C$22</f>
        <v>0.17683791501209054</v>
      </c>
      <c r="AS461" s="8">
        <f>AR461*'Inser. dati e pres. risult.'!$D$75</f>
        <v>7.9577061755440742E-2</v>
      </c>
      <c r="AT461" s="9">
        <f t="shared" si="232"/>
        <v>7.6493149832628782E-2</v>
      </c>
      <c r="AU461" s="7">
        <f t="shared" si="233"/>
        <v>1.6588439868351812</v>
      </c>
      <c r="AV461" s="8">
        <f>AU461/'Inser. dati e pres. risult.'!$C$22</f>
        <v>5.7201516787420041E-3</v>
      </c>
      <c r="AW461" s="8">
        <f>AV461*'Inser. dati e pres. risult.'!$D$75</f>
        <v>2.574068255433902E-3</v>
      </c>
      <c r="AX461" s="9">
        <f t="shared" si="234"/>
        <v>2.5707581824691017E-3</v>
      </c>
      <c r="AY461" s="2">
        <f t="shared" si="249"/>
        <v>7.6333333333333337</v>
      </c>
      <c r="AZ461" s="9">
        <f t="shared" si="244"/>
        <v>0.9663923084865238</v>
      </c>
      <c r="BA461" s="9">
        <f t="shared" si="245"/>
        <v>0.99874554456294373</v>
      </c>
      <c r="BB461" s="35">
        <f t="shared" si="246"/>
        <v>-0.96643446783786979</v>
      </c>
    </row>
    <row r="462" spans="1:54" x14ac:dyDescent="0.2">
      <c r="A462">
        <f t="shared" si="247"/>
        <v>459</v>
      </c>
      <c r="B462" s="2">
        <f t="shared" si="235"/>
        <v>7.65</v>
      </c>
      <c r="C462" s="4">
        <f t="shared" si="219"/>
        <v>1530</v>
      </c>
      <c r="D462" s="7">
        <f>D461-D461*$C$4/'Inser. dati e pres. risult.'!$C$22+E461</f>
        <v>0.49862043806237955</v>
      </c>
      <c r="E462" s="6">
        <f>D462*(1-'Inser. dati e pres. risult.'!$H$71)*C$4/'Inser. dati e pres. risult.'!$C$22</f>
        <v>5.7312694030158613E-6</v>
      </c>
      <c r="F462" s="5">
        <f t="shared" si="220"/>
        <v>99.501379561937625</v>
      </c>
      <c r="G462" s="2">
        <f>('Inser. dati e pres. risult.'!$C$15*'Inser. dati e pres. risult.'!$D$71/60+G461)*EXP(-'Inser. dati e pres. risult.'!$D$76*(B462-B461))</f>
        <v>51.283960546896367</v>
      </c>
      <c r="H462" s="8">
        <f>G462/'Inser. dati e pres. risult.'!$C$22</f>
        <v>0.17684124326515988</v>
      </c>
      <c r="I462" s="8">
        <f>H462*'Inser. dati e pres. risult.'!$D$75</f>
        <v>7.9578559469321949E-2</v>
      </c>
      <c r="J462" s="9">
        <f t="shared" si="221"/>
        <v>7.649453298062181E-2</v>
      </c>
      <c r="K462" s="7">
        <f t="shared" si="222"/>
        <v>0.2557123087346726</v>
      </c>
      <c r="L462" s="8">
        <f>K462/'Inser. dati e pres. risult.'!$C$22</f>
        <v>8.8176658184369863E-4</v>
      </c>
      <c r="M462" s="8">
        <f>L462*'Inser. dati e pres. risult.'!$D$75</f>
        <v>3.9679496182966437E-4</v>
      </c>
      <c r="N462" s="9">
        <f t="shared" si="223"/>
        <v>3.9671624912007708E-4</v>
      </c>
      <c r="O462" s="2">
        <f t="shared" si="224"/>
        <v>7.65</v>
      </c>
      <c r="P462" s="9">
        <f t="shared" si="236"/>
        <v>0.99481379604970488</v>
      </c>
      <c r="Q462" s="9">
        <f t="shared" si="237"/>
        <v>0.99876360386496654</v>
      </c>
      <c r="R462" s="35">
        <f t="shared" si="238"/>
        <v>-0.99482020825222461</v>
      </c>
      <c r="T462" s="2">
        <f t="shared" si="239"/>
        <v>7.65</v>
      </c>
      <c r="U462" s="4">
        <f t="shared" si="225"/>
        <v>612</v>
      </c>
      <c r="V462" s="7">
        <f>V461-V461*U$4/'Inser. dati e pres. risult.'!$C$22+W461</f>
        <v>12.086379493885637</v>
      </c>
      <c r="W462" s="6">
        <f>V462*(1-'Inser. dati e pres. risult.'!$H$71)*U$4/'Inser. dati e pres. risult.'!$C$22</f>
        <v>5.5569560891428256E-5</v>
      </c>
      <c r="X462" s="5">
        <f t="shared" si="226"/>
        <v>87.91362050611437</v>
      </c>
      <c r="Y462" s="2">
        <f>('Inser. dati e pres. risult.'!$C$15*'Inser. dati e pres. risult.'!$D$71/60+Y461)*EXP(-'Inser. dati e pres. risult.'!$D$76*(T462-T461))</f>
        <v>51.283960546896367</v>
      </c>
      <c r="Z462" s="8">
        <f>Y462/'Inser. dati e pres. risult.'!$C$22</f>
        <v>0.17684124326515988</v>
      </c>
      <c r="AA462" s="8">
        <f>Z462*'Inser. dati e pres. risult.'!$D$75</f>
        <v>7.9578559469321949E-2</v>
      </c>
      <c r="AB462" s="9">
        <f t="shared" si="227"/>
        <v>7.649453298062181E-2</v>
      </c>
      <c r="AC462" s="7">
        <f t="shared" si="228"/>
        <v>6.1983740911924823</v>
      </c>
      <c r="AD462" s="8">
        <f>AC462/'Inser. dati e pres. risult.'!$C$22</f>
        <v>2.1373703762732697E-2</v>
      </c>
      <c r="AE462" s="8">
        <f>AD462*'Inser. dati e pres. risult.'!$D$75</f>
        <v>9.6181666932297141E-3</v>
      </c>
      <c r="AF462" s="9">
        <f t="shared" si="229"/>
        <v>9.5720600667706934E-3</v>
      </c>
      <c r="AG462" s="2">
        <f t="shared" si="248"/>
        <v>7.65</v>
      </c>
      <c r="AH462" s="9">
        <f t="shared" si="240"/>
        <v>0.87486608919887698</v>
      </c>
      <c r="AI462" s="9">
        <f t="shared" si="241"/>
        <v>0.99876360386496654</v>
      </c>
      <c r="AJ462" s="35">
        <f t="shared" si="242"/>
        <v>-0.87502080428255313</v>
      </c>
      <c r="AL462" s="2">
        <f t="shared" si="243"/>
        <v>7.65</v>
      </c>
      <c r="AM462" s="4">
        <f t="shared" si="230"/>
        <v>994.5</v>
      </c>
      <c r="AN462" s="7">
        <f>AN461-AN461*AM$4/'Inser. dati e pres. risult.'!$C$22+AO461</f>
        <v>3.2105431969741098</v>
      </c>
      <c r="AO462" s="6">
        <f>AN462*(1-'Inser. dati e pres. risult.'!$H$71)*AM$4/'Inser. dati e pres. risult.'!$C$22</f>
        <v>2.3986816988887045E-5</v>
      </c>
      <c r="AP462" s="5">
        <f t="shared" si="231"/>
        <v>96.789456803025885</v>
      </c>
      <c r="AQ462" s="2">
        <f>('Inser. dati e pres. risult.'!$C$15*'Inser. dati e pres. risult.'!$D$71/60+AQ461)*EXP(-'Inser. dati e pres. risult.'!$D$76*(AL462-AL461))</f>
        <v>51.283960546896367</v>
      </c>
      <c r="AR462" s="8">
        <f>AQ462/'Inser. dati e pres. risult.'!$C$22</f>
        <v>0.17684124326515988</v>
      </c>
      <c r="AS462" s="8">
        <f>AR462*'Inser. dati e pres. risult.'!$D$75</f>
        <v>7.9578559469321949E-2</v>
      </c>
      <c r="AT462" s="9">
        <f t="shared" si="232"/>
        <v>7.649453298062181E-2</v>
      </c>
      <c r="AU462" s="7">
        <f t="shared" si="233"/>
        <v>1.6464937064772678</v>
      </c>
      <c r="AV462" s="8">
        <f>AU462/'Inser. dati e pres. risult.'!$C$22</f>
        <v>5.6775645050940269E-3</v>
      </c>
      <c r="AW462" s="8">
        <f>AV462*'Inser. dati e pres. risult.'!$D$75</f>
        <v>2.5549040272923123E-3</v>
      </c>
      <c r="AX462" s="9">
        <f t="shared" si="234"/>
        <v>2.5516430377608978E-3</v>
      </c>
      <c r="AY462" s="2">
        <f t="shared" si="249"/>
        <v>7.65</v>
      </c>
      <c r="AZ462" s="9">
        <f t="shared" si="244"/>
        <v>0.96664280520011414</v>
      </c>
      <c r="BA462" s="9">
        <f t="shared" si="245"/>
        <v>0.99876360386496654</v>
      </c>
      <c r="BB462" s="35">
        <f t="shared" si="246"/>
        <v>-0.96668404790684026</v>
      </c>
    </row>
    <row r="463" spans="1:54" x14ac:dyDescent="0.2">
      <c r="A463">
        <f t="shared" si="247"/>
        <v>460</v>
      </c>
      <c r="B463" s="2">
        <f t="shared" si="235"/>
        <v>7.666666666666667</v>
      </c>
      <c r="C463" s="4">
        <f t="shared" si="219"/>
        <v>1533.3333333333335</v>
      </c>
      <c r="D463" s="7">
        <f>D462-D462*$C$4/'Inser. dati e pres. risult.'!$C$22+E462</f>
        <v>0.49289489992876667</v>
      </c>
      <c r="E463" s="6">
        <f>D463*(1-'Inser. dati e pres. risult.'!$H$71)*C$4/'Inser. dati e pres. risult.'!$C$22</f>
        <v>5.6654586198708872E-6</v>
      </c>
      <c r="F463" s="5">
        <f t="shared" si="220"/>
        <v>99.507105100071229</v>
      </c>
      <c r="G463" s="2">
        <f>('Inser. dati e pres. risult.'!$C$15*'Inser. dati e pres. risult.'!$D$71/60+G462)*EXP(-'Inser. dati e pres. risult.'!$D$76*(B463-B462))</f>
        <v>51.284911845959627</v>
      </c>
      <c r="H463" s="8">
        <f>G463/'Inser. dati e pres. risult.'!$C$22</f>
        <v>0.17684452360675734</v>
      </c>
      <c r="I463" s="8">
        <f>H463*'Inser. dati e pres. risult.'!$D$75</f>
        <v>7.9580035623040807E-2</v>
      </c>
      <c r="J463" s="9">
        <f t="shared" si="221"/>
        <v>7.6495896215645232E-2</v>
      </c>
      <c r="K463" s="7">
        <f t="shared" si="222"/>
        <v>0.2527807149216989</v>
      </c>
      <c r="L463" s="8">
        <f>K463/'Inser. dati e pres. risult.'!$C$22</f>
        <v>8.7165763766103071E-4</v>
      </c>
      <c r="M463" s="8">
        <f>L463*'Inser. dati e pres. risult.'!$D$75</f>
        <v>3.9224593694746384E-4</v>
      </c>
      <c r="N463" s="9">
        <f t="shared" si="223"/>
        <v>3.921690185672011E-4</v>
      </c>
      <c r="O463" s="2">
        <f t="shared" si="224"/>
        <v>7.666666666666667</v>
      </c>
      <c r="P463" s="9">
        <f t="shared" si="236"/>
        <v>0.99487333258425181</v>
      </c>
      <c r="Q463" s="9">
        <f t="shared" si="237"/>
        <v>0.99878140316998687</v>
      </c>
      <c r="R463" s="35">
        <f t="shared" si="238"/>
        <v>-0.99487957992491316</v>
      </c>
      <c r="T463" s="2">
        <f t="shared" si="239"/>
        <v>7.666666666666667</v>
      </c>
      <c r="U463" s="4">
        <f t="shared" si="225"/>
        <v>613.33333333333337</v>
      </c>
      <c r="V463" s="7">
        <f>V462-V462*U$4/'Inser. dati e pres. risult.'!$C$22+W462</f>
        <v>12.0308655025551</v>
      </c>
      <c r="W463" s="6">
        <f>V463*(1-'Inser. dati e pres. risult.'!$H$71)*U$4/'Inser. dati e pres. risult.'!$C$22</f>
        <v>5.5314324149678662E-5</v>
      </c>
      <c r="X463" s="5">
        <f t="shared" si="226"/>
        <v>87.969134497444898</v>
      </c>
      <c r="Y463" s="2">
        <f>('Inser. dati e pres. risult.'!$C$15*'Inser. dati e pres. risult.'!$D$71/60+Y462)*EXP(-'Inser. dati e pres. risult.'!$D$76*(T463-T462))</f>
        <v>51.284911845959627</v>
      </c>
      <c r="Z463" s="8">
        <f>Y463/'Inser. dati e pres. risult.'!$C$22</f>
        <v>0.17684452360675734</v>
      </c>
      <c r="AA463" s="8">
        <f>Z463*'Inser. dati e pres. risult.'!$D$75</f>
        <v>7.9580035623040807E-2</v>
      </c>
      <c r="AB463" s="9">
        <f t="shared" si="227"/>
        <v>7.6495896215645232E-2</v>
      </c>
      <c r="AC463" s="7">
        <f t="shared" si="228"/>
        <v>6.1700187672913511</v>
      </c>
      <c r="AD463" s="8">
        <f>AC463/'Inser. dati e pres. risult.'!$C$22</f>
        <v>2.1275926783763281E-2</v>
      </c>
      <c r="AE463" s="8">
        <f>AD463*'Inser. dati e pres. risult.'!$D$75</f>
        <v>9.5741670526934761E-3</v>
      </c>
      <c r="AF463" s="9">
        <f t="shared" si="229"/>
        <v>9.5284806347040174E-3</v>
      </c>
      <c r="AG463" s="2">
        <f t="shared" si="248"/>
        <v>7.666666666666667</v>
      </c>
      <c r="AH463" s="9">
        <f t="shared" si="240"/>
        <v>0.87543801555258838</v>
      </c>
      <c r="AI463" s="9">
        <f t="shared" si="241"/>
        <v>0.99878140316998687</v>
      </c>
      <c r="AJ463" s="35">
        <f t="shared" si="242"/>
        <v>-0.87558980639197614</v>
      </c>
      <c r="AL463" s="2">
        <f t="shared" si="243"/>
        <v>7.666666666666667</v>
      </c>
      <c r="AM463" s="4">
        <f t="shared" si="230"/>
        <v>996.66666666666674</v>
      </c>
      <c r="AN463" s="7">
        <f>AN462-AN462*AM$4/'Inser. dati e pres. risult.'!$C$22+AO462</f>
        <v>3.1865803668022115</v>
      </c>
      <c r="AO463" s="6">
        <f>AN463*(1-'Inser. dati e pres. risult.'!$H$71)*AM$4/'Inser. dati e pres. risult.'!$C$22</f>
        <v>2.3807784349671713E-5</v>
      </c>
      <c r="AP463" s="5">
        <f t="shared" si="231"/>
        <v>96.813419633197782</v>
      </c>
      <c r="AQ463" s="2">
        <f>('Inser. dati e pres. risult.'!$C$15*'Inser. dati e pres. risult.'!$D$71/60+AQ462)*EXP(-'Inser. dati e pres. risult.'!$D$76*(AL463-AL462))</f>
        <v>51.284911845959627</v>
      </c>
      <c r="AR463" s="8">
        <f>AQ463/'Inser. dati e pres. risult.'!$C$22</f>
        <v>0.17684452360675734</v>
      </c>
      <c r="AS463" s="8">
        <f>AR463*'Inser. dati e pres. risult.'!$D$75</f>
        <v>7.9580035623040807E-2</v>
      </c>
      <c r="AT463" s="9">
        <f t="shared" si="232"/>
        <v>7.6495896215645232E-2</v>
      </c>
      <c r="AU463" s="7">
        <f t="shared" si="233"/>
        <v>1.6342349320151712</v>
      </c>
      <c r="AV463" s="8">
        <f>AU463/'Inser. dati e pres. risult.'!$C$22</f>
        <v>5.6352928690178317E-3</v>
      </c>
      <c r="AW463" s="8">
        <f>AV463*'Inser. dati e pres. risult.'!$D$75</f>
        <v>2.5358817910580245E-3</v>
      </c>
      <c r="AX463" s="9">
        <f t="shared" si="234"/>
        <v>2.5326691590210615E-3</v>
      </c>
      <c r="AY463" s="2">
        <f t="shared" si="249"/>
        <v>7.666666666666667</v>
      </c>
      <c r="AZ463" s="9">
        <f t="shared" si="244"/>
        <v>0.96689143752389861</v>
      </c>
      <c r="BA463" s="9">
        <f t="shared" si="245"/>
        <v>0.99878140316998687</v>
      </c>
      <c r="BB463" s="35">
        <f t="shared" si="246"/>
        <v>-0.96693178351317821</v>
      </c>
    </row>
    <row r="464" spans="1:54" x14ac:dyDescent="0.2">
      <c r="A464">
        <f t="shared" si="247"/>
        <v>461</v>
      </c>
      <c r="B464" s="2">
        <f t="shared" si="235"/>
        <v>7.6833333333333336</v>
      </c>
      <c r="C464" s="4">
        <f t="shared" si="219"/>
        <v>1536.6666666666667</v>
      </c>
      <c r="D464" s="7">
        <f>D463-D463*$C$4/'Inser. dati e pres. risult.'!$C$22+E463</f>
        <v>0.48723510676751564</v>
      </c>
      <c r="E464" s="6">
        <f>D464*(1-'Inser. dati e pres. risult.'!$H$71)*C$4/'Inser. dati e pres. risult.'!$C$22</f>
        <v>5.6004035260634039E-6</v>
      </c>
      <c r="F464" s="5">
        <f t="shared" si="220"/>
        <v>99.512764893232486</v>
      </c>
      <c r="G464" s="2">
        <f>('Inser. dati e pres. risult.'!$C$15*'Inser. dati e pres. risult.'!$D$71/60+G463)*EXP(-'Inser. dati e pres. risult.'!$D$76*(B464-B463))</f>
        <v>51.285849450710174</v>
      </c>
      <c r="H464" s="8">
        <f>G464/'Inser. dati e pres. risult.'!$C$22</f>
        <v>0.17684775672658681</v>
      </c>
      <c r="I464" s="8">
        <f>H464*'Inser. dati e pres. risult.'!$D$75</f>
        <v>7.9581490526964074E-2</v>
      </c>
      <c r="J464" s="9">
        <f t="shared" si="221"/>
        <v>7.6497239824411589E-2</v>
      </c>
      <c r="K464" s="7">
        <f t="shared" si="222"/>
        <v>0.24988266332779502</v>
      </c>
      <c r="L464" s="8">
        <f>K464/'Inser. dati e pres. risult.'!$C$22</f>
        <v>8.6166435630274148E-4</v>
      </c>
      <c r="M464" s="8">
        <f>L464*'Inser. dati e pres. risult.'!$D$75</f>
        <v>3.877489603362337E-4</v>
      </c>
      <c r="N464" s="9">
        <f t="shared" si="223"/>
        <v>3.8767379542348213E-4</v>
      </c>
      <c r="O464" s="2">
        <f t="shared" si="224"/>
        <v>7.6833333333333336</v>
      </c>
      <c r="P464" s="9">
        <f t="shared" si="236"/>
        <v>0.99493218583685727</v>
      </c>
      <c r="Q464" s="9">
        <f t="shared" si="237"/>
        <v>0.99879894622151466</v>
      </c>
      <c r="R464" s="35">
        <f t="shared" si="238"/>
        <v>-0.99493827255420653</v>
      </c>
      <c r="T464" s="2">
        <f t="shared" si="239"/>
        <v>7.6833333333333336</v>
      </c>
      <c r="U464" s="4">
        <f t="shared" si="225"/>
        <v>614.66666666666674</v>
      </c>
      <c r="V464" s="7">
        <f>V463-V463*U$4/'Inser. dati e pres. risult.'!$C$22+W463</f>
        <v>11.975606492729572</v>
      </c>
      <c r="W464" s="6">
        <f>V464*(1-'Inser. dati e pres. risult.'!$H$71)*U$4/'Inser. dati e pres. risult.'!$C$22</f>
        <v>5.5060259736687736E-5</v>
      </c>
      <c r="X464" s="5">
        <f t="shared" si="226"/>
        <v>88.024393507270432</v>
      </c>
      <c r="Y464" s="2">
        <f>('Inser. dati e pres. risult.'!$C$15*'Inser. dati e pres. risult.'!$D$71/60+Y463)*EXP(-'Inser. dati e pres. risult.'!$D$76*(T464-T463))</f>
        <v>51.285849450710174</v>
      </c>
      <c r="Z464" s="8">
        <f>Y464/'Inser. dati e pres. risult.'!$C$22</f>
        <v>0.17684775672658681</v>
      </c>
      <c r="AA464" s="8">
        <f>Z464*'Inser. dati e pres. risult.'!$D$75</f>
        <v>7.9581490526964074E-2</v>
      </c>
      <c r="AB464" s="9">
        <f t="shared" si="227"/>
        <v>7.6497239824411589E-2</v>
      </c>
      <c r="AC464" s="7">
        <f t="shared" si="228"/>
        <v>6.1417915166707608</v>
      </c>
      <c r="AD464" s="8">
        <f>AC464/'Inser. dati e pres. risult.'!$C$22</f>
        <v>2.1178591436795728E-2</v>
      </c>
      <c r="AE464" s="8">
        <f>AD464*'Inser. dati e pres. risult.'!$D$75</f>
        <v>9.5303661465580784E-3</v>
      </c>
      <c r="AF464" s="9">
        <f t="shared" si="229"/>
        <v>9.4850961345211982E-3</v>
      </c>
      <c r="AG464" s="2">
        <f t="shared" si="248"/>
        <v>7.6833333333333336</v>
      </c>
      <c r="AH464" s="9">
        <f t="shared" si="240"/>
        <v>0.8760073414897992</v>
      </c>
      <c r="AI464" s="9">
        <f t="shared" si="241"/>
        <v>0.99879894622151466</v>
      </c>
      <c r="AJ464" s="35">
        <f t="shared" si="242"/>
        <v>-0.87615626334080732</v>
      </c>
      <c r="AL464" s="2">
        <f t="shared" si="243"/>
        <v>7.6833333333333336</v>
      </c>
      <c r="AM464" s="4">
        <f t="shared" si="230"/>
        <v>998.83333333333337</v>
      </c>
      <c r="AN464" s="7">
        <f>AN463-AN463*AM$4/'Inser. dati e pres. risult.'!$C$22+AO463</f>
        <v>3.1627963902368896</v>
      </c>
      <c r="AO464" s="6">
        <f>AN464*(1-'Inser. dati e pres. risult.'!$H$71)*AM$4/'Inser. dati e pres. risult.'!$C$22</f>
        <v>2.3630087973034252E-5</v>
      </c>
      <c r="AP464" s="5">
        <f t="shared" si="231"/>
        <v>96.837203609763108</v>
      </c>
      <c r="AQ464" s="2">
        <f>('Inser. dati e pres. risult.'!$C$15*'Inser. dati e pres. risult.'!$D$71/60+AQ463)*EXP(-'Inser. dati e pres. risult.'!$D$76*(AL464-AL463))</f>
        <v>51.285849450710174</v>
      </c>
      <c r="AR464" s="8">
        <f>AQ464/'Inser. dati e pres. risult.'!$C$22</f>
        <v>0.17684775672658681</v>
      </c>
      <c r="AS464" s="8">
        <f>AR464*'Inser. dati e pres. risult.'!$D$75</f>
        <v>7.9581490526964074E-2</v>
      </c>
      <c r="AT464" s="9">
        <f t="shared" si="232"/>
        <v>7.6497239824411589E-2</v>
      </c>
      <c r="AU464" s="7">
        <f t="shared" si="233"/>
        <v>1.6220669951293871</v>
      </c>
      <c r="AV464" s="8">
        <f>AU464/'Inser. dati e pres. risult.'!$C$22</f>
        <v>5.5933344659634043E-3</v>
      </c>
      <c r="AW464" s="8">
        <f>AV464*'Inser. dati e pres. risult.'!$D$75</f>
        <v>2.5170005096835321E-3</v>
      </c>
      <c r="AX464" s="9">
        <f t="shared" si="234"/>
        <v>2.5138355198844886E-3</v>
      </c>
      <c r="AY464" s="2">
        <f t="shared" si="249"/>
        <v>7.6833333333333336</v>
      </c>
      <c r="AZ464" s="9">
        <f t="shared" si="244"/>
        <v>0.96713821929190336</v>
      </c>
      <c r="BA464" s="9">
        <f t="shared" si="245"/>
        <v>0.99879894622151466</v>
      </c>
      <c r="BB464" s="35">
        <f t="shared" si="246"/>
        <v>-0.96717768805779059</v>
      </c>
    </row>
    <row r="465" spans="1:54" x14ac:dyDescent="0.2">
      <c r="A465">
        <f t="shared" si="247"/>
        <v>462</v>
      </c>
      <c r="B465" s="2">
        <f t="shared" si="235"/>
        <v>7.7</v>
      </c>
      <c r="C465" s="4">
        <f t="shared" si="219"/>
        <v>1540</v>
      </c>
      <c r="D465" s="7">
        <f>D464-D464*$C$4/'Inser. dati e pres. risult.'!$C$22+E464</f>
        <v>0.48164030364497828</v>
      </c>
      <c r="E465" s="6">
        <f>D465*(1-'Inser. dati e pres. risult.'!$H$71)*C$4/'Inser. dati e pres. risult.'!$C$22</f>
        <v>5.5360954441951575E-6</v>
      </c>
      <c r="F465" s="5">
        <f t="shared" si="220"/>
        <v>99.51835969635502</v>
      </c>
      <c r="G465" s="2">
        <f>('Inser. dati e pres. risult.'!$C$15*'Inser. dati e pres. risult.'!$D$71/60+G464)*EXP(-'Inser. dati e pres. risult.'!$D$76*(B465-B464))</f>
        <v>51.286773558282853</v>
      </c>
      <c r="H465" s="8">
        <f>G465/'Inser. dati e pres. risult.'!$C$22</f>
        <v>0.17685094330442364</v>
      </c>
      <c r="I465" s="8">
        <f>H465*'Inser. dati e pres. risult.'!$D$75</f>
        <v>7.9582924486990642E-2</v>
      </c>
      <c r="J465" s="9">
        <f t="shared" si="221"/>
        <v>7.6498564089504617E-2</v>
      </c>
      <c r="K465" s="7">
        <f t="shared" si="222"/>
        <v>0.24701777189582597</v>
      </c>
      <c r="L465" s="8">
        <f>K465/'Inser. dati e pres. risult.'!$C$22</f>
        <v>8.5178542033043439E-4</v>
      </c>
      <c r="M465" s="8">
        <f>L465*'Inser. dati e pres. risult.'!$D$75</f>
        <v>3.8330343914869548E-4</v>
      </c>
      <c r="N465" s="9">
        <f t="shared" si="223"/>
        <v>3.8322998777051698E-4</v>
      </c>
      <c r="O465" s="2">
        <f t="shared" si="224"/>
        <v>7.7</v>
      </c>
      <c r="P465" s="9">
        <f t="shared" si="236"/>
        <v>0.99499036364496818</v>
      </c>
      <c r="Q465" s="9">
        <f t="shared" si="237"/>
        <v>0.99881623670915143</v>
      </c>
      <c r="R465" s="35">
        <f t="shared" si="238"/>
        <v>-0.99499629386858568</v>
      </c>
      <c r="T465" s="2">
        <f t="shared" si="239"/>
        <v>7.7</v>
      </c>
      <c r="U465" s="4">
        <f t="shared" si="225"/>
        <v>616</v>
      </c>
      <c r="V465" s="7">
        <f>V464-V464*U$4/'Inser. dati e pres. risult.'!$C$22+W464</f>
        <v>11.92060129325262</v>
      </c>
      <c r="W465" s="6">
        <f>V465*(1-'Inser. dati e pres. risult.'!$H$71)*U$4/'Inser. dati e pres. risult.'!$C$22</f>
        <v>5.4807362267828175E-5</v>
      </c>
      <c r="X465" s="5">
        <f t="shared" si="226"/>
        <v>88.079398706747384</v>
      </c>
      <c r="Y465" s="2">
        <f>('Inser. dati e pres. risult.'!$C$15*'Inser. dati e pres. risult.'!$D$71/60+Y464)*EXP(-'Inser. dati e pres. risult.'!$D$76*(T465-T464))</f>
        <v>51.286773558282853</v>
      </c>
      <c r="Z465" s="8">
        <f>Y465/'Inser. dati e pres. risult.'!$C$22</f>
        <v>0.17685094330442364</v>
      </c>
      <c r="AA465" s="8">
        <f>Z465*'Inser. dati e pres. risult.'!$D$75</f>
        <v>7.9582924486990642E-2</v>
      </c>
      <c r="AB465" s="9">
        <f t="shared" si="227"/>
        <v>7.6498564089504617E-2</v>
      </c>
      <c r="AC465" s="7">
        <f t="shared" si="228"/>
        <v>6.1136917920562084</v>
      </c>
      <c r="AD465" s="8">
        <f>AC465/'Inser. dati e pres. risult.'!$C$22</f>
        <v>2.1081695834676582E-2</v>
      </c>
      <c r="AE465" s="8">
        <f>AD465*'Inser. dati e pres. risult.'!$D$75</f>
        <v>9.4867631256044631E-3</v>
      </c>
      <c r="AF465" s="9">
        <f t="shared" si="229"/>
        <v>9.4419057508042803E-3</v>
      </c>
      <c r="AG465" s="2">
        <f t="shared" si="248"/>
        <v>7.7</v>
      </c>
      <c r="AH465" s="9">
        <f t="shared" si="240"/>
        <v>0.87657407870091408</v>
      </c>
      <c r="AI465" s="9">
        <f t="shared" si="241"/>
        <v>0.99881623670915143</v>
      </c>
      <c r="AJ465" s="35">
        <f t="shared" si="242"/>
        <v>-0.876720185775687</v>
      </c>
      <c r="AL465" s="2">
        <f t="shared" si="243"/>
        <v>7.7</v>
      </c>
      <c r="AM465" s="4">
        <f t="shared" si="230"/>
        <v>1001</v>
      </c>
      <c r="AN465" s="7">
        <f>AN464-AN464*AM$4/'Inser. dati e pres. risult.'!$C$22+AO464</f>
        <v>3.1391899323518282</v>
      </c>
      <c r="AO465" s="6">
        <f>AN465*(1-'Inser. dati e pres. risult.'!$H$71)*AM$4/'Inser. dati e pres. risult.'!$C$22</f>
        <v>2.3453717885387241E-5</v>
      </c>
      <c r="AP465" s="5">
        <f t="shared" si="231"/>
        <v>96.860810067648174</v>
      </c>
      <c r="AQ465" s="2">
        <f>('Inser. dati e pres. risult.'!$C$15*'Inser. dati e pres. risult.'!$D$71/60+AQ464)*EXP(-'Inser. dati e pres. risult.'!$D$76*(AL465-AL464))</f>
        <v>51.286773558282853</v>
      </c>
      <c r="AR465" s="8">
        <f>AQ465/'Inser. dati e pres. risult.'!$C$22</f>
        <v>0.17685094330442364</v>
      </c>
      <c r="AS465" s="8">
        <f>AR465*'Inser. dati e pres. risult.'!$D$75</f>
        <v>7.9582924486990642E-2</v>
      </c>
      <c r="AT465" s="9">
        <f t="shared" si="232"/>
        <v>7.6498564089504617E-2</v>
      </c>
      <c r="AU465" s="7">
        <f t="shared" si="233"/>
        <v>1.6099892321696947</v>
      </c>
      <c r="AV465" s="8">
        <f>AU465/'Inser. dati e pres. risult.'!$C$22</f>
        <v>5.5516870074817058E-3</v>
      </c>
      <c r="AW465" s="8">
        <f>AV465*'Inser. dati e pres. risult.'!$D$75</f>
        <v>2.4982591533667677E-3</v>
      </c>
      <c r="AX465" s="9">
        <f t="shared" si="234"/>
        <v>2.4951411010760705E-3</v>
      </c>
      <c r="AY465" s="2">
        <f t="shared" si="249"/>
        <v>7.7</v>
      </c>
      <c r="AZ465" s="9">
        <f t="shared" si="244"/>
        <v>0.96738316423617166</v>
      </c>
      <c r="BA465" s="9">
        <f t="shared" si="245"/>
        <v>0.99881623670915143</v>
      </c>
      <c r="BB465" s="35">
        <f t="shared" si="246"/>
        <v>-0.96742177484901248</v>
      </c>
    </row>
    <row r="466" spans="1:54" x14ac:dyDescent="0.2">
      <c r="A466">
        <f t="shared" si="247"/>
        <v>463</v>
      </c>
      <c r="B466" s="2">
        <f t="shared" si="235"/>
        <v>7.7166666666666668</v>
      </c>
      <c r="C466" s="4">
        <f t="shared" si="219"/>
        <v>1543.3333333333333</v>
      </c>
      <c r="D466" s="7">
        <f>D465-D465*$C$4/'Inser. dati e pres. risult.'!$C$22+E465</f>
        <v>0.47610974429622732</v>
      </c>
      <c r="E466" s="6">
        <f>D466*(1-'Inser. dati e pres. risult.'!$H$71)*C$4/'Inser. dati e pres. risult.'!$C$22</f>
        <v>5.4725257965083651E-6</v>
      </c>
      <c r="F466" s="5">
        <f t="shared" si="220"/>
        <v>99.523890255703776</v>
      </c>
      <c r="G466" s="2">
        <f>('Inser. dati e pres. risult.'!$C$15*'Inser. dati e pres. risult.'!$D$71/60+G465)*EXP(-'Inser. dati e pres. risult.'!$D$76*(B466-B465))</f>
        <v>51.287684362974694</v>
      </c>
      <c r="H466" s="8">
        <f>G466/'Inser. dati e pres. risult.'!$C$22</f>
        <v>0.17685408401025757</v>
      </c>
      <c r="I466" s="8">
        <f>H466*'Inser. dati e pres. risult.'!$D$75</f>
        <v>7.9584337804615907E-2</v>
      </c>
      <c r="J466" s="9">
        <f t="shared" si="221"/>
        <v>7.6499869289438638E-2</v>
      </c>
      <c r="K466" s="7">
        <f t="shared" si="222"/>
        <v>0.24418566287601495</v>
      </c>
      <c r="L466" s="8">
        <f>K466/'Inser. dati e pres. risult.'!$C$22</f>
        <v>8.4201952715867224E-4</v>
      </c>
      <c r="M466" s="8">
        <f>L466*'Inser. dati e pres. risult.'!$D$75</f>
        <v>3.789087872214025E-4</v>
      </c>
      <c r="N466" s="9">
        <f t="shared" si="223"/>
        <v>3.7883701035279493E-4</v>
      </c>
      <c r="O466" s="2">
        <f t="shared" si="224"/>
        <v>7.7166666666666668</v>
      </c>
      <c r="P466" s="9">
        <f t="shared" si="236"/>
        <v>0.99504787375623538</v>
      </c>
      <c r="Q466" s="9">
        <f t="shared" si="237"/>
        <v>0.99883327826936597</v>
      </c>
      <c r="R466" s="35">
        <f t="shared" si="238"/>
        <v>-0.99505365150953684</v>
      </c>
      <c r="T466" s="2">
        <f t="shared" si="239"/>
        <v>7.7166666666666668</v>
      </c>
      <c r="U466" s="4">
        <f t="shared" si="225"/>
        <v>617.33333333333337</v>
      </c>
      <c r="V466" s="7">
        <f>V465-V465*U$4/'Inser. dati e pres. risult.'!$C$22+W465</f>
        <v>11.86584873834706</v>
      </c>
      <c r="W466" s="6">
        <f>V466*(1-'Inser. dati e pres. risult.'!$H$71)*U$4/'Inser. dati e pres. risult.'!$C$22</f>
        <v>5.4555626383204923E-5</v>
      </c>
      <c r="X466" s="5">
        <f t="shared" si="226"/>
        <v>88.134151261652946</v>
      </c>
      <c r="Y466" s="2">
        <f>('Inser. dati e pres. risult.'!$C$15*'Inser. dati e pres. risult.'!$D$71/60+Y465)*EXP(-'Inser. dati e pres. risult.'!$D$76*(T466-T465))</f>
        <v>51.287684362974694</v>
      </c>
      <c r="Z466" s="8">
        <f>Y466/'Inser. dati e pres. risult.'!$C$22</f>
        <v>0.17685408401025757</v>
      </c>
      <c r="AA466" s="8">
        <f>Z466*'Inser. dati e pres. risult.'!$D$75</f>
        <v>7.9584337804615907E-2</v>
      </c>
      <c r="AB466" s="9">
        <f t="shared" si="227"/>
        <v>7.6499869289438638E-2</v>
      </c>
      <c r="AC466" s="7">
        <f t="shared" si="228"/>
        <v>6.0857190479114545</v>
      </c>
      <c r="AD466" s="8">
        <f>AC466/'Inser. dati e pres. risult.'!$C$22</f>
        <v>2.0985238096246396E-2</v>
      </c>
      <c r="AE466" s="8">
        <f>AD466*'Inser. dati e pres. risult.'!$D$75</f>
        <v>9.4433571433108782E-3</v>
      </c>
      <c r="AF466" s="9">
        <f t="shared" si="229"/>
        <v>9.3989086705460467E-3</v>
      </c>
      <c r="AG466" s="2">
        <f t="shared" si="248"/>
        <v>7.7166666666666668</v>
      </c>
      <c r="AH466" s="9">
        <f t="shared" si="240"/>
        <v>0.87713823882515274</v>
      </c>
      <c r="AI466" s="9">
        <f t="shared" si="241"/>
        <v>0.99883327826936597</v>
      </c>
      <c r="AJ466" s="35">
        <f t="shared" si="242"/>
        <v>-0.87728158431177938</v>
      </c>
      <c r="AL466" s="2">
        <f t="shared" si="243"/>
        <v>7.7166666666666668</v>
      </c>
      <c r="AM466" s="4">
        <f t="shared" si="230"/>
        <v>1003.1666666666666</v>
      </c>
      <c r="AN466" s="7">
        <f>AN465-AN465*AM$4/'Inser. dati e pres. risult.'!$C$22+AO465</f>
        <v>3.1157596681843267</v>
      </c>
      <c r="AO466" s="6">
        <f>AN466*(1-'Inser. dati e pres. risult.'!$H$71)*AM$4/'Inser. dati e pres. risult.'!$C$22</f>
        <v>2.3278664187584072E-5</v>
      </c>
      <c r="AP466" s="5">
        <f t="shared" si="231"/>
        <v>96.884240331815676</v>
      </c>
      <c r="AQ466" s="2">
        <f>('Inser. dati e pres. risult.'!$C$15*'Inser. dati e pres. risult.'!$D$71/60+AQ465)*EXP(-'Inser. dati e pres. risult.'!$D$76*(AL466-AL465))</f>
        <v>51.287684362974694</v>
      </c>
      <c r="AR466" s="8">
        <f>AQ466/'Inser. dati e pres. risult.'!$C$22</f>
        <v>0.17685408401025757</v>
      </c>
      <c r="AS466" s="8">
        <f>AR466*'Inser. dati e pres. risult.'!$D$75</f>
        <v>7.9584337804615907E-2</v>
      </c>
      <c r="AT466" s="9">
        <f t="shared" si="232"/>
        <v>7.6499869289438638E-2</v>
      </c>
      <c r="AU466" s="7">
        <f t="shared" si="233"/>
        <v>1.5980009841272451</v>
      </c>
      <c r="AV466" s="8">
        <f>AU466/'Inser. dati e pres. risult.'!$C$22</f>
        <v>5.5103482211284315E-3</v>
      </c>
      <c r="AW466" s="8">
        <f>AV466*'Inser. dati e pres. risult.'!$D$75</f>
        <v>2.4796566995077944E-3</v>
      </c>
      <c r="AX466" s="9">
        <f t="shared" si="234"/>
        <v>2.4765848903693932E-3</v>
      </c>
      <c r="AY466" s="2">
        <f t="shared" si="249"/>
        <v>7.7166666666666668</v>
      </c>
      <c r="AZ466" s="9">
        <f t="shared" si="244"/>
        <v>0.96762628598750688</v>
      </c>
      <c r="BA466" s="9">
        <f t="shared" si="245"/>
        <v>0.99883327826936597</v>
      </c>
      <c r="BB466" s="35">
        <f t="shared" si="246"/>
        <v>-0.96766405710314651</v>
      </c>
    </row>
    <row r="467" spans="1:54" x14ac:dyDescent="0.2">
      <c r="A467">
        <f t="shared" si="247"/>
        <v>464</v>
      </c>
      <c r="B467" s="2">
        <f t="shared" si="235"/>
        <v>7.7333333333333334</v>
      </c>
      <c r="C467" s="4">
        <f t="shared" si="219"/>
        <v>1546.6666666666667</v>
      </c>
      <c r="D467" s="7">
        <f>D466-D466*$C$4/'Inser. dati e pres. risult.'!$C$22+E466</f>
        <v>0.47064269102551548</v>
      </c>
      <c r="E467" s="6">
        <f>D467*(1-'Inser. dati e pres. risult.'!$H$71)*C$4/'Inser. dati e pres. risult.'!$C$22</f>
        <v>5.4096861037415623E-6</v>
      </c>
      <c r="F467" s="5">
        <f t="shared" si="220"/>
        <v>99.529357308974483</v>
      </c>
      <c r="G467" s="2">
        <f>('Inser. dati e pres. risult.'!$C$15*'Inser. dati e pres. risult.'!$D$71/60+G466)*EXP(-'Inser. dati e pres. risult.'!$D$76*(B467-B466))</f>
        <v>51.288582056285733</v>
      </c>
      <c r="H467" s="8">
        <f>G467/'Inser. dati e pres. risult.'!$C$22</f>
        <v>0.17685717950443355</v>
      </c>
      <c r="I467" s="8">
        <f>H467*'Inser. dati e pres. risult.'!$D$75</f>
        <v>7.9585730776995101E-2</v>
      </c>
      <c r="J467" s="9">
        <f t="shared" si="221"/>
        <v>7.650115569871685E-2</v>
      </c>
      <c r="K467" s="7">
        <f t="shared" si="222"/>
        <v>0.24138596277853286</v>
      </c>
      <c r="L467" s="8">
        <f>K467/'Inser. dati e pres. risult.'!$C$22</f>
        <v>8.3236538889149263E-4</v>
      </c>
      <c r="M467" s="8">
        <f>L467*'Inser. dati e pres. risult.'!$D$75</f>
        <v>3.7456442500117171E-4</v>
      </c>
      <c r="N467" s="9">
        <f t="shared" si="223"/>
        <v>3.7449428450453404E-4</v>
      </c>
      <c r="O467" s="2">
        <f t="shared" si="224"/>
        <v>7.7333333333333334</v>
      </c>
      <c r="P467" s="9">
        <f t="shared" si="236"/>
        <v>0.99510472382954063</v>
      </c>
      <c r="Q467" s="9">
        <f t="shared" si="237"/>
        <v>0.99885007448625474</v>
      </c>
      <c r="R467" s="35">
        <f t="shared" si="238"/>
        <v>-0.99511035303250583</v>
      </c>
      <c r="T467" s="2">
        <f t="shared" si="239"/>
        <v>7.7333333333333334</v>
      </c>
      <c r="U467" s="4">
        <f t="shared" si="225"/>
        <v>618.66666666666663</v>
      </c>
      <c r="V467" s="7">
        <f>V466-V466*U$4/'Inser. dati e pres. risult.'!$C$22+W466</f>
        <v>11.811347667590237</v>
      </c>
      <c r="W467" s="6">
        <f>V467*(1-'Inser. dati e pres. risult.'!$H$71)*U$4/'Inser. dati e pres. risult.'!$C$22</f>
        <v>5.4305046747541367E-5</v>
      </c>
      <c r="X467" s="5">
        <f t="shared" si="226"/>
        <v>88.18865233240976</v>
      </c>
      <c r="Y467" s="2">
        <f>('Inser. dati e pres. risult.'!$C$15*'Inser. dati e pres. risult.'!$D$71/60+Y466)*EXP(-'Inser. dati e pres. risult.'!$D$76*(T467-T466))</f>
        <v>51.288582056285733</v>
      </c>
      <c r="Z467" s="8">
        <f>Y467/'Inser. dati e pres. risult.'!$C$22</f>
        <v>0.17685717950443355</v>
      </c>
      <c r="AA467" s="8">
        <f>Z467*'Inser. dati e pres. risult.'!$D$75</f>
        <v>7.9585730776995101E-2</v>
      </c>
      <c r="AB467" s="9">
        <f t="shared" si="227"/>
        <v>7.650115569871685E-2</v>
      </c>
      <c r="AC467" s="7">
        <f t="shared" si="228"/>
        <v>6.0578727404452088</v>
      </c>
      <c r="AD467" s="8">
        <f>AC467/'Inser. dati e pres. risult.'!$C$22</f>
        <v>2.0889216346362788E-2</v>
      </c>
      <c r="AE467" s="8">
        <f>AD467*'Inser. dati e pres. risult.'!$D$75</f>
        <v>9.4001473558632549E-3</v>
      </c>
      <c r="AF467" s="9">
        <f t="shared" si="229"/>
        <v>9.3561040831624531E-3</v>
      </c>
      <c r="AG467" s="2">
        <f t="shared" si="248"/>
        <v>7.7333333333333334</v>
      </c>
      <c r="AH467" s="9">
        <f t="shared" si="240"/>
        <v>0.87769983345075941</v>
      </c>
      <c r="AI467" s="9">
        <f t="shared" si="241"/>
        <v>0.99885007448625474</v>
      </c>
      <c r="AJ467" s="35">
        <f t="shared" si="242"/>
        <v>-0.87784046953260975</v>
      </c>
      <c r="AL467" s="2">
        <f t="shared" si="243"/>
        <v>7.7333333333333334</v>
      </c>
      <c r="AM467" s="4">
        <f t="shared" si="230"/>
        <v>1005.3333333333334</v>
      </c>
      <c r="AN467" s="7">
        <f>AN466-AN466*AM$4/'Inser. dati e pres. risult.'!$C$22+AO466</f>
        <v>3.0925042826609301</v>
      </c>
      <c r="AO467" s="6">
        <f>AN467*(1-'Inser. dati e pres. risult.'!$H$71)*AM$4/'Inser. dati e pres. risult.'!$C$22</f>
        <v>2.3104917054363289E-5</v>
      </c>
      <c r="AP467" s="5">
        <f t="shared" si="231"/>
        <v>96.907495717339074</v>
      </c>
      <c r="AQ467" s="2">
        <f>('Inser. dati e pres. risult.'!$C$15*'Inser. dati e pres. risult.'!$D$71/60+AQ466)*EXP(-'Inser. dati e pres. risult.'!$D$76*(AL467-AL466))</f>
        <v>51.288582056285733</v>
      </c>
      <c r="AR467" s="8">
        <f>AQ467/'Inser. dati e pres. risult.'!$C$22</f>
        <v>0.17685717950443355</v>
      </c>
      <c r="AS467" s="8">
        <f>AR467*'Inser. dati e pres. risult.'!$D$75</f>
        <v>7.9585730776995101E-2</v>
      </c>
      <c r="AT467" s="9">
        <f t="shared" si="232"/>
        <v>7.650115569871685E-2</v>
      </c>
      <c r="AU467" s="7">
        <f t="shared" si="233"/>
        <v>1.5861015966067018</v>
      </c>
      <c r="AV467" s="8">
        <f>AU467/'Inser. dati e pres. risult.'!$C$22</f>
        <v>5.4693158503679373E-3</v>
      </c>
      <c r="AW467" s="8">
        <f>AV467*'Inser. dati e pres. risult.'!$D$75</f>
        <v>2.4611921326655717E-3</v>
      </c>
      <c r="AX467" s="9">
        <f t="shared" si="234"/>
        <v>2.4581658825454378E-3</v>
      </c>
      <c r="AY467" s="2">
        <f t="shared" si="249"/>
        <v>7.7333333333333334</v>
      </c>
      <c r="AZ467" s="9">
        <f t="shared" si="244"/>
        <v>0.96786759807621225</v>
      </c>
      <c r="BA467" s="9">
        <f t="shared" si="245"/>
        <v>0.99885007448625474</v>
      </c>
      <c r="BB467" s="35">
        <f t="shared" si="246"/>
        <v>-0.96790454794500236</v>
      </c>
    </row>
    <row r="468" spans="1:54" x14ac:dyDescent="0.2">
      <c r="A468">
        <f t="shared" si="247"/>
        <v>465</v>
      </c>
      <c r="B468" s="2">
        <f t="shared" si="235"/>
        <v>7.75</v>
      </c>
      <c r="C468" s="4">
        <f t="shared" si="219"/>
        <v>1550</v>
      </c>
      <c r="D468" s="7">
        <f>D467-D467*$C$4/'Inser. dati e pres. risult.'!$C$22+E467</f>
        <v>0.46523841460787768</v>
      </c>
      <c r="E468" s="6">
        <f>D468*(1-'Inser. dati e pres. risult.'!$H$71)*C$4/'Inser. dati e pres. risult.'!$C$22</f>
        <v>5.3475679839985992E-6</v>
      </c>
      <c r="F468" s="5">
        <f t="shared" si="220"/>
        <v>99.534761585392118</v>
      </c>
      <c r="G468" s="2">
        <f>('Inser. dati e pres. risult.'!$C$15*'Inser. dati e pres. risult.'!$D$71/60+G467)*EXP(-'Inser. dati e pres. risult.'!$D$76*(B468-B467))</f>
        <v>51.289466826959298</v>
      </c>
      <c r="H468" s="8">
        <f>G468/'Inser. dati e pres. risult.'!$C$22</f>
        <v>0.17686023043779067</v>
      </c>
      <c r="I468" s="8">
        <f>H468*'Inser. dati e pres. risult.'!$D$75</f>
        <v>7.9587103697005807E-2</v>
      </c>
      <c r="J468" s="9">
        <f t="shared" si="221"/>
        <v>7.6502423587889723E-2</v>
      </c>
      <c r="K468" s="7">
        <f t="shared" si="222"/>
        <v>0.2386183023265788</v>
      </c>
      <c r="L468" s="8">
        <f>K468/'Inser. dati e pres. risult.'!$C$22</f>
        <v>8.2282173216061659E-4</v>
      </c>
      <c r="M468" s="8">
        <f>L468*'Inser. dati e pres. risult.'!$D$75</f>
        <v>3.7026977947227747E-4</v>
      </c>
      <c r="N468" s="9">
        <f t="shared" si="223"/>
        <v>3.7020123807729455E-4</v>
      </c>
      <c r="O468" s="2">
        <f t="shared" si="224"/>
        <v>7.75</v>
      </c>
      <c r="P468" s="9">
        <f t="shared" si="236"/>
        <v>0.99516092143601187</v>
      </c>
      <c r="Q468" s="9">
        <f t="shared" si="237"/>
        <v>0.99886662889230515</v>
      </c>
      <c r="R468" s="35">
        <f t="shared" si="238"/>
        <v>-0.99516640590784422</v>
      </c>
      <c r="T468" s="2">
        <f t="shared" si="239"/>
        <v>7.75</v>
      </c>
      <c r="U468" s="4">
        <f t="shared" si="225"/>
        <v>620</v>
      </c>
      <c r="V468" s="7">
        <f>V467-V467*U$4/'Inser. dati e pres. risult.'!$C$22+W467</f>
        <v>11.757096925889442</v>
      </c>
      <c r="W468" s="6">
        <f>V468*(1-'Inser. dati e pres. risult.'!$H$71)*U$4/'Inser. dati e pres. risult.'!$C$22</f>
        <v>5.4055618050066444E-5</v>
      </c>
      <c r="X468" s="5">
        <f t="shared" si="226"/>
        <v>88.242903074110558</v>
      </c>
      <c r="Y468" s="2">
        <f>('Inser. dati e pres. risult.'!$C$15*'Inser. dati e pres. risult.'!$D$71/60+Y467)*EXP(-'Inser. dati e pres. risult.'!$D$76*(T468-T467))</f>
        <v>51.289466826959298</v>
      </c>
      <c r="Z468" s="8">
        <f>Y468/'Inser. dati e pres. risult.'!$C$22</f>
        <v>0.17686023043779067</v>
      </c>
      <c r="AA468" s="8">
        <f>Z468*'Inser. dati e pres. risult.'!$D$75</f>
        <v>7.9587103697005807E-2</v>
      </c>
      <c r="AB468" s="9">
        <f t="shared" si="227"/>
        <v>7.6502423587889723E-2</v>
      </c>
      <c r="AC468" s="7">
        <f t="shared" si="228"/>
        <v>6.0301523276175173</v>
      </c>
      <c r="AD468" s="8">
        <f>AC468/'Inser. dati e pres. risult.'!$C$22</f>
        <v>2.0793628715922472E-2</v>
      </c>
      <c r="AE468" s="8">
        <f>AD468*'Inser. dati e pres. risult.'!$D$75</f>
        <v>9.3571329221651123E-3</v>
      </c>
      <c r="AF468" s="9">
        <f t="shared" si="229"/>
        <v>9.3134911805047293E-3</v>
      </c>
      <c r="AG468" s="2">
        <f t="shared" si="248"/>
        <v>7.75</v>
      </c>
      <c r="AH468" s="9">
        <f t="shared" si="240"/>
        <v>0.87825887411521109</v>
      </c>
      <c r="AI468" s="9">
        <f t="shared" si="241"/>
        <v>0.99886662889230515</v>
      </c>
      <c r="AJ468" s="35">
        <f t="shared" si="242"/>
        <v>-0.87839685198990713</v>
      </c>
      <c r="AL468" s="2">
        <f t="shared" si="243"/>
        <v>7.75</v>
      </c>
      <c r="AM468" s="4">
        <f t="shared" si="230"/>
        <v>1007.5</v>
      </c>
      <c r="AN468" s="7">
        <f>AN467-AN467*AM$4/'Inser. dati e pres. risult.'!$C$22+AO467</f>
        <v>3.0694224705236213</v>
      </c>
      <c r="AO468" s="6">
        <f>AN468*(1-'Inser. dati e pres. risult.'!$H$71)*AM$4/'Inser. dati e pres. risult.'!$C$22</f>
        <v>2.293246673379719E-5</v>
      </c>
      <c r="AP468" s="5">
        <f t="shared" si="231"/>
        <v>96.930577529476381</v>
      </c>
      <c r="AQ468" s="2">
        <f>('Inser. dati e pres. risult.'!$C$15*'Inser. dati e pres. risult.'!$D$71/60+AQ467)*EXP(-'Inser. dati e pres. risult.'!$D$76*(AL468-AL467))</f>
        <v>51.289466826959298</v>
      </c>
      <c r="AR468" s="8">
        <f>AQ468/'Inser. dati e pres. risult.'!$C$22</f>
        <v>0.17686023043779067</v>
      </c>
      <c r="AS468" s="8">
        <f>AR468*'Inser. dati e pres. risult.'!$D$75</f>
        <v>7.9587103697005807E-2</v>
      </c>
      <c r="AT468" s="9">
        <f t="shared" si="232"/>
        <v>7.6502423587889723E-2</v>
      </c>
      <c r="AU468" s="7">
        <f t="shared" si="233"/>
        <v>1.5742904197984473</v>
      </c>
      <c r="AV468" s="8">
        <f>AU468/'Inser. dati e pres. risult.'!$C$22</f>
        <v>5.4285876544774049E-3</v>
      </c>
      <c r="AW468" s="8">
        <f>AV468*'Inser. dati e pres. risult.'!$D$75</f>
        <v>2.4428644445148324E-3</v>
      </c>
      <c r="AX468" s="9">
        <f t="shared" si="234"/>
        <v>2.4398830793521675E-3</v>
      </c>
      <c r="AY468" s="2">
        <f t="shared" si="249"/>
        <v>7.75</v>
      </c>
      <c r="AZ468" s="9">
        <f t="shared" si="244"/>
        <v>0.96810711393281401</v>
      </c>
      <c r="BA468" s="9">
        <f t="shared" si="245"/>
        <v>0.99886662889230515</v>
      </c>
      <c r="BB468" s="35">
        <f t="shared" si="246"/>
        <v>-0.96814326040842358</v>
      </c>
    </row>
    <row r="469" spans="1:54" x14ac:dyDescent="0.2">
      <c r="A469">
        <f t="shared" si="247"/>
        <v>466</v>
      </c>
      <c r="B469" s="2">
        <f t="shared" si="235"/>
        <v>7.7666666666666666</v>
      </c>
      <c r="C469" s="4">
        <f t="shared" si="219"/>
        <v>1553.3333333333333</v>
      </c>
      <c r="D469" s="7">
        <f>D468-D468*$C$4/'Inser. dati e pres. risult.'!$C$22+E468</f>
        <v>0.45989619419186306</v>
      </c>
      <c r="E469" s="6">
        <f>D469*(1-'Inser. dati e pres. risult.'!$H$71)*C$4/'Inser. dati e pres. risult.'!$C$22</f>
        <v>5.2861631516306145E-6</v>
      </c>
      <c r="F469" s="5">
        <f t="shared" si="220"/>
        <v>99.540103805808144</v>
      </c>
      <c r="G469" s="2">
        <f>('Inser. dati e pres. risult.'!$C$15*'Inser. dati e pres. risult.'!$D$71/60+G468)*EXP(-'Inser. dati e pres. risult.'!$D$76*(B469-B468))</f>
        <v>51.290338861021688</v>
      </c>
      <c r="H469" s="8">
        <f>G469/'Inser. dati e pres. risult.'!$C$22</f>
        <v>0.17686323745179891</v>
      </c>
      <c r="I469" s="8">
        <f>H469*'Inser. dati e pres. risult.'!$D$75</f>
        <v>7.9588456853309508E-2</v>
      </c>
      <c r="J469" s="9">
        <f t="shared" si="221"/>
        <v>7.6503673223611179E-2</v>
      </c>
      <c r="K469" s="7">
        <f t="shared" si="222"/>
        <v>0.23588231640994892</v>
      </c>
      <c r="L469" s="8">
        <f>K469/'Inser. dati e pres. risult.'!$C$22</f>
        <v>8.1338729796534115E-4</v>
      </c>
      <c r="M469" s="8">
        <f>L469*'Inser. dati e pres. risult.'!$D$75</f>
        <v>3.6602428408440352E-4</v>
      </c>
      <c r="N469" s="9">
        <f t="shared" si="223"/>
        <v>3.6595730536836957E-4</v>
      </c>
      <c r="O469" s="2">
        <f t="shared" si="224"/>
        <v>7.7666666666666666</v>
      </c>
      <c r="P469" s="9">
        <f t="shared" si="236"/>
        <v>0.99521647406002689</v>
      </c>
      <c r="Q469" s="9">
        <f t="shared" si="237"/>
        <v>0.99888294496912855</v>
      </c>
      <c r="R469" s="35">
        <f t="shared" si="238"/>
        <v>-0.99522181752174343</v>
      </c>
      <c r="T469" s="2">
        <f t="shared" si="239"/>
        <v>7.7666666666666666</v>
      </c>
      <c r="U469" s="4">
        <f t="shared" si="225"/>
        <v>621.33333333333337</v>
      </c>
      <c r="V469" s="7">
        <f>V468-V468*U$4/'Inser. dati e pres. risult.'!$C$22+W468</f>
        <v>11.703095363457425</v>
      </c>
      <c r="W469" s="6">
        <f>V469*(1-'Inser. dati e pres. risult.'!$H$71)*U$4/'Inser. dati e pres. risult.'!$C$22</f>
        <v>5.3807335004402001E-5</v>
      </c>
      <c r="X469" s="5">
        <f t="shared" si="226"/>
        <v>88.296904636542578</v>
      </c>
      <c r="Y469" s="2">
        <f>('Inser. dati e pres. risult.'!$C$15*'Inser. dati e pres. risult.'!$D$71/60+Y468)*EXP(-'Inser. dati e pres. risult.'!$D$76*(T469-T468))</f>
        <v>51.290338861021688</v>
      </c>
      <c r="Z469" s="8">
        <f>Y469/'Inser. dati e pres. risult.'!$C$22</f>
        <v>0.17686323745179891</v>
      </c>
      <c r="AA469" s="8">
        <f>Z469*'Inser. dati e pres. risult.'!$D$75</f>
        <v>7.9588456853309508E-2</v>
      </c>
      <c r="AB469" s="9">
        <f t="shared" si="227"/>
        <v>7.6503673223611179E-2</v>
      </c>
      <c r="AC469" s="7">
        <f t="shared" si="228"/>
        <v>6.0025572691458304</v>
      </c>
      <c r="AD469" s="8">
        <f>AC469/'Inser. dati e pres. risult.'!$C$22</f>
        <v>2.0698473341882174E-2</v>
      </c>
      <c r="AE469" s="8">
        <f>AD469*'Inser. dati e pres. risult.'!$D$75</f>
        <v>9.3143130038469777E-3</v>
      </c>
      <c r="AF469" s="9">
        <f t="shared" si="229"/>
        <v>9.2710691568708148E-3</v>
      </c>
      <c r="AG469" s="2">
        <f t="shared" si="248"/>
        <v>7.7666666666666666</v>
      </c>
      <c r="AH469" s="9">
        <f t="shared" si="240"/>
        <v>0.87881537230542417</v>
      </c>
      <c r="AI469" s="9">
        <f t="shared" si="241"/>
        <v>0.99888294496912855</v>
      </c>
      <c r="AJ469" s="35">
        <f t="shared" si="242"/>
        <v>-0.87895074220345459</v>
      </c>
      <c r="AL469" s="2">
        <f t="shared" si="243"/>
        <v>7.7666666666666666</v>
      </c>
      <c r="AM469" s="4">
        <f t="shared" si="230"/>
        <v>1009.6666666666666</v>
      </c>
      <c r="AN469" s="7">
        <f>AN468-AN468*AM$4/'Inser. dati e pres. risult.'!$C$22+AO468</f>
        <v>3.0465129362565579</v>
      </c>
      <c r="AO469" s="6">
        <f>AN469*(1-'Inser. dati e pres. risult.'!$H$71)*AM$4/'Inser. dati e pres. risult.'!$C$22</f>
        <v>2.2761303546744416E-5</v>
      </c>
      <c r="AP469" s="5">
        <f t="shared" si="231"/>
        <v>96.953487063743438</v>
      </c>
      <c r="AQ469" s="2">
        <f>('Inser. dati e pres. risult.'!$C$15*'Inser. dati e pres. risult.'!$D$71/60+AQ468)*EXP(-'Inser. dati e pres. risult.'!$D$76*(AL469-AL468))</f>
        <v>51.290338861021688</v>
      </c>
      <c r="AR469" s="8">
        <f>AQ469/'Inser. dati e pres. risult.'!$C$22</f>
        <v>0.17686323745179891</v>
      </c>
      <c r="AS469" s="8">
        <f>AR469*'Inser. dati e pres. risult.'!$D$75</f>
        <v>7.9588456853309508E-2</v>
      </c>
      <c r="AT469" s="9">
        <f t="shared" si="232"/>
        <v>7.6503673223611179E-2</v>
      </c>
      <c r="AU469" s="7">
        <f t="shared" si="233"/>
        <v>1.5625668084508502</v>
      </c>
      <c r="AV469" s="8">
        <f>AU469/'Inser. dati e pres. risult.'!$C$22</f>
        <v>5.3881614084512076E-3</v>
      </c>
      <c r="AW469" s="8">
        <f>AV469*'Inser. dati e pres. risult.'!$D$75</f>
        <v>2.4246726338030436E-3</v>
      </c>
      <c r="AX469" s="9">
        <f t="shared" si="234"/>
        <v>2.4217354894632281E-3</v>
      </c>
      <c r="AY469" s="2">
        <f t="shared" si="249"/>
        <v>7.7666666666666666</v>
      </c>
      <c r="AZ469" s="9">
        <f t="shared" si="244"/>
        <v>0.96834484688879208</v>
      </c>
      <c r="BA469" s="9">
        <f t="shared" si="245"/>
        <v>0.99888294496912855</v>
      </c>
      <c r="BB469" s="35">
        <f t="shared" si="246"/>
        <v>-0.96838020743682796</v>
      </c>
    </row>
    <row r="470" spans="1:54" x14ac:dyDescent="0.2">
      <c r="A470">
        <f t="shared" si="247"/>
        <v>467</v>
      </c>
      <c r="B470" s="2">
        <f t="shared" si="235"/>
        <v>7.7833333333333332</v>
      </c>
      <c r="C470" s="4">
        <f t="shared" si="219"/>
        <v>1556.6666666666667</v>
      </c>
      <c r="D470" s="7">
        <f>D469-D469*$C$4/'Inser. dati e pres. risult.'!$C$22+E469</f>
        <v>0.45461531720338411</v>
      </c>
      <c r="E470" s="6">
        <f>D470*(1-'Inser. dati e pres. risult.'!$H$71)*C$4/'Inser. dati e pres. risult.'!$C$22</f>
        <v>5.2254634161308561E-6</v>
      </c>
      <c r="F470" s="5">
        <f t="shared" si="220"/>
        <v>99.545384682796609</v>
      </c>
      <c r="G470" s="2">
        <f>('Inser. dati e pres. risult.'!$C$15*'Inser. dati e pres. risult.'!$D$71/60+G469)*EXP(-'Inser. dati e pres. risult.'!$D$76*(B470-B469))</f>
        <v>51.291198341821271</v>
      </c>
      <c r="H470" s="8">
        <f>G470/'Inser. dati e pres. risult.'!$C$22</f>
        <v>0.17686620117869403</v>
      </c>
      <c r="I470" s="8">
        <f>H470*'Inser. dati e pres. risult.'!$D$75</f>
        <v>7.9589790530412319E-2</v>
      </c>
      <c r="J470" s="9">
        <f t="shared" si="221"/>
        <v>7.6504904868695434E-2</v>
      </c>
      <c r="K470" s="7">
        <f t="shared" si="222"/>
        <v>0.23317764403908764</v>
      </c>
      <c r="L470" s="8">
        <f>K470/'Inser. dati e pres. risult.'!$C$22</f>
        <v>8.0406084151409527E-4</v>
      </c>
      <c r="M470" s="8">
        <f>L470*'Inser. dati e pres. risult.'!$D$75</f>
        <v>3.6182737868134291E-4</v>
      </c>
      <c r="N470" s="9">
        <f t="shared" si="223"/>
        <v>3.6176192704961974E-4</v>
      </c>
      <c r="O470" s="2">
        <f t="shared" si="224"/>
        <v>7.7833333333333332</v>
      </c>
      <c r="P470" s="9">
        <f t="shared" si="236"/>
        <v>0.99527138910020851</v>
      </c>
      <c r="Q470" s="9">
        <f t="shared" si="237"/>
        <v>0.99889902614820247</v>
      </c>
      <c r="R470" s="35">
        <f t="shared" si="238"/>
        <v>-0.9952765951771646</v>
      </c>
      <c r="T470" s="2">
        <f t="shared" si="239"/>
        <v>7.7833333333333332</v>
      </c>
      <c r="U470" s="4">
        <f t="shared" si="225"/>
        <v>622.66666666666663</v>
      </c>
      <c r="V470" s="7">
        <f>V469-V469*U$4/'Inser. dati e pres. risult.'!$C$22+W469</f>
        <v>11.649341835788027</v>
      </c>
      <c r="W470" s="6">
        <f>V470*(1-'Inser. dati e pres. risult.'!$H$71)*U$4/'Inser. dati e pres. risult.'!$C$22</f>
        <v>5.3560192348450741E-5</v>
      </c>
      <c r="X470" s="5">
        <f t="shared" si="226"/>
        <v>88.350658164211978</v>
      </c>
      <c r="Y470" s="2">
        <f>('Inser. dati e pres. risult.'!$C$15*'Inser. dati e pres. risult.'!$D$71/60+Y469)*EXP(-'Inser. dati e pres. risult.'!$D$76*(T470-T469))</f>
        <v>51.291198341821271</v>
      </c>
      <c r="Z470" s="8">
        <f>Y470/'Inser. dati e pres. risult.'!$C$22</f>
        <v>0.17686620117869403</v>
      </c>
      <c r="AA470" s="8">
        <f>Z470*'Inser. dati e pres. risult.'!$D$75</f>
        <v>7.9589790530412319E-2</v>
      </c>
      <c r="AB470" s="9">
        <f t="shared" si="227"/>
        <v>7.6504904868695434E-2</v>
      </c>
      <c r="AC470" s="7">
        <f t="shared" si="228"/>
        <v>5.9750870265108009</v>
      </c>
      <c r="AD470" s="8">
        <f>AC470/'Inser. dati e pres. risult.'!$C$22</f>
        <v>2.0603748367278622E-2</v>
      </c>
      <c r="AE470" s="8">
        <f>AD470*'Inser. dati e pres. risult.'!$D$75</f>
        <v>9.2716867652753807E-3</v>
      </c>
      <c r="AF470" s="9">
        <f t="shared" si="229"/>
        <v>9.2288372090167936E-3</v>
      </c>
      <c r="AG470" s="2">
        <f t="shared" si="248"/>
        <v>7.7833333333333332</v>
      </c>
      <c r="AH470" s="9">
        <f t="shared" si="240"/>
        <v>0.87936933945795825</v>
      </c>
      <c r="AI470" s="9">
        <f t="shared" si="241"/>
        <v>0.99889902614820247</v>
      </c>
      <c r="AJ470" s="35">
        <f t="shared" si="242"/>
        <v>-0.87950215066094017</v>
      </c>
      <c r="AL470" s="2">
        <f t="shared" si="243"/>
        <v>7.7833333333333332</v>
      </c>
      <c r="AM470" s="4">
        <f t="shared" si="230"/>
        <v>1011.8333333333334</v>
      </c>
      <c r="AN470" s="7">
        <f>AN469-AN469*AM$4/'Inser. dati e pres. risult.'!$C$22+AO469</f>
        <v>3.0237743940133606</v>
      </c>
      <c r="AO470" s="6">
        <f>AN470*(1-'Inser. dati e pres. risult.'!$H$71)*AM$4/'Inser. dati e pres. risult.'!$C$22</f>
        <v>2.2591417886306733E-5</v>
      </c>
      <c r="AP470" s="5">
        <f t="shared" si="231"/>
        <v>96.976225605986642</v>
      </c>
      <c r="AQ470" s="2">
        <f>('Inser. dati e pres. risult.'!$C$15*'Inser. dati e pres. risult.'!$D$71/60+AQ469)*EXP(-'Inser. dati e pres. risult.'!$D$76*(AL470-AL469))</f>
        <v>51.291198341821271</v>
      </c>
      <c r="AR470" s="8">
        <f>AQ470/'Inser. dati e pres. risult.'!$C$22</f>
        <v>0.17686620117869403</v>
      </c>
      <c r="AS470" s="8">
        <f>AR470*'Inser. dati e pres. risult.'!$D$75</f>
        <v>7.9589790530412319E-2</v>
      </c>
      <c r="AT470" s="9">
        <f t="shared" si="232"/>
        <v>7.6504904868695434E-2</v>
      </c>
      <c r="AU470" s="7">
        <f t="shared" si="233"/>
        <v>1.5509301218425968</v>
      </c>
      <c r="AV470" s="8">
        <f>AU470/'Inser. dati e pres. risult.'!$C$22</f>
        <v>5.3480349029055062E-3</v>
      </c>
      <c r="AW470" s="8">
        <f>AV470*'Inser. dati e pres. risult.'!$D$75</f>
        <v>2.4066157063074778E-3</v>
      </c>
      <c r="AX470" s="9">
        <f t="shared" si="234"/>
        <v>2.4037221284373134E-3</v>
      </c>
      <c r="AY470" s="2">
        <f t="shared" si="249"/>
        <v>7.7833333333333332</v>
      </c>
      <c r="AZ470" s="9">
        <f t="shared" si="244"/>
        <v>0.9685808101772978</v>
      </c>
      <c r="BA470" s="9">
        <f t="shared" si="245"/>
        <v>0.99889902614820247</v>
      </c>
      <c r="BB470" s="35">
        <f t="shared" si="246"/>
        <v>-0.96861540188373729</v>
      </c>
    </row>
    <row r="471" spans="1:54" x14ac:dyDescent="0.2">
      <c r="A471">
        <f t="shared" si="247"/>
        <v>468</v>
      </c>
      <c r="B471" s="2">
        <f t="shared" si="235"/>
        <v>7.8</v>
      </c>
      <c r="C471" s="4">
        <f t="shared" si="219"/>
        <v>1560</v>
      </c>
      <c r="D471" s="7">
        <f>D470-D470*$C$4/'Inser. dati e pres. risult.'!$C$22+E470</f>
        <v>0.4493950792506694</v>
      </c>
      <c r="E471" s="6">
        <f>D471*(1-'Inser. dati e pres. risult.'!$H$71)*C$4/'Inser. dati e pres. risult.'!$C$22</f>
        <v>5.1654606810421813E-6</v>
      </c>
      <c r="F471" s="5">
        <f t="shared" si="220"/>
        <v>99.550604920749336</v>
      </c>
      <c r="G471" s="2">
        <f>('Inser. dati e pres. risult.'!$C$15*'Inser. dati e pres. risult.'!$D$71/60+G470)*EXP(-'Inser. dati e pres. risult.'!$D$76*(B471-B470))</f>
        <v>51.29204545006705</v>
      </c>
      <c r="H471" s="8">
        <f>G471/'Inser. dati e pres. risult.'!$C$22</f>
        <v>0.17686912224161053</v>
      </c>
      <c r="I471" s="8">
        <f>H471*'Inser. dati e pres. risult.'!$D$75</f>
        <v>7.9591105008724738E-2</v>
      </c>
      <c r="J471" s="9">
        <f t="shared" si="221"/>
        <v>7.6506118782171839E-2</v>
      </c>
      <c r="K471" s="7">
        <f t="shared" si="222"/>
        <v>0.23050392829961819</v>
      </c>
      <c r="L471" s="8">
        <f>K471/'Inser. dati e pres. risult.'!$C$22</f>
        <v>7.9484113206764893E-4</v>
      </c>
      <c r="M471" s="8">
        <f>L471*'Inser. dati e pres. risult.'!$D$75</f>
        <v>3.57678509430442E-4</v>
      </c>
      <c r="N471" s="9">
        <f t="shared" si="223"/>
        <v>3.5761455009819532E-4</v>
      </c>
      <c r="O471" s="2">
        <f t="shared" si="224"/>
        <v>7.8</v>
      </c>
      <c r="P471" s="9">
        <f t="shared" si="236"/>
        <v>0.99532567387039461</v>
      </c>
      <c r="Q471" s="9">
        <f t="shared" si="237"/>
        <v>0.99891487581158667</v>
      </c>
      <c r="R471" s="35">
        <f t="shared" si="238"/>
        <v>-0.99533074609474248</v>
      </c>
      <c r="T471" s="2">
        <f t="shared" si="239"/>
        <v>7.8</v>
      </c>
      <c r="U471" s="4">
        <f t="shared" si="225"/>
        <v>624</v>
      </c>
      <c r="V471" s="7">
        <f>V470-V470*U$4/'Inser. dati e pres. risult.'!$C$22+W470</f>
        <v>11.595835203631925</v>
      </c>
      <c r="W471" s="6">
        <f>V471*(1-'Inser. dati e pres. risult.'!$H$71)*U$4/'Inser. dati e pres. risult.'!$C$22</f>
        <v>5.3314184844284754E-5</v>
      </c>
      <c r="X471" s="5">
        <f t="shared" si="226"/>
        <v>88.404164796368079</v>
      </c>
      <c r="Y471" s="2">
        <f>('Inser. dati e pres. risult.'!$C$15*'Inser. dati e pres. risult.'!$D$71/60+Y470)*EXP(-'Inser. dati e pres. risult.'!$D$76*(T471-T470))</f>
        <v>51.29204545006705</v>
      </c>
      <c r="Z471" s="8">
        <f>Y471/'Inser. dati e pres. risult.'!$C$22</f>
        <v>0.17686912224161053</v>
      </c>
      <c r="AA471" s="8">
        <f>Z471*'Inser. dati e pres. risult.'!$D$75</f>
        <v>7.9591105008724738E-2</v>
      </c>
      <c r="AB471" s="9">
        <f t="shared" si="227"/>
        <v>7.6506118782171839E-2</v>
      </c>
      <c r="AC471" s="7">
        <f t="shared" si="228"/>
        <v>5.9477410629617626</v>
      </c>
      <c r="AD471" s="8">
        <f>AC471/'Inser. dati e pres. risult.'!$C$22</f>
        <v>2.0509451941247456E-2</v>
      </c>
      <c r="AE471" s="8">
        <f>AD471*'Inser. dati e pres. risult.'!$D$75</f>
        <v>9.2292533735613552E-3</v>
      </c>
      <c r="AF471" s="9">
        <f t="shared" si="229"/>
        <v>9.1867945361668868E-3</v>
      </c>
      <c r="AG471" s="2">
        <f t="shared" si="248"/>
        <v>7.8</v>
      </c>
      <c r="AH471" s="9">
        <f t="shared" si="240"/>
        <v>0.87992078695922971</v>
      </c>
      <c r="AI471" s="9">
        <f t="shared" si="241"/>
        <v>0.99891487581158667</v>
      </c>
      <c r="AJ471" s="35">
        <f t="shared" si="242"/>
        <v>-0.88005108781782593</v>
      </c>
      <c r="AL471" s="2">
        <f t="shared" si="243"/>
        <v>7.8</v>
      </c>
      <c r="AM471" s="4">
        <f t="shared" si="230"/>
        <v>1014</v>
      </c>
      <c r="AN471" s="7">
        <f>AN470-AN470*AM$4/'Inser. dati e pres. risult.'!$C$22+AO470</f>
        <v>3.0012055675449401</v>
      </c>
      <c r="AO471" s="6">
        <f>AN471*(1-'Inser. dati e pres. risult.'!$H$71)*AM$4/'Inser. dati e pres. risult.'!$C$22</f>
        <v>2.2422800217289801E-5</v>
      </c>
      <c r="AP471" s="5">
        <f t="shared" si="231"/>
        <v>96.998794432455057</v>
      </c>
      <c r="AQ471" s="2">
        <f>('Inser. dati e pres. risult.'!$C$15*'Inser. dati e pres. risult.'!$D$71/60+AQ470)*EXP(-'Inser. dati e pres. risult.'!$D$76*(AL471-AL470))</f>
        <v>51.29204545006705</v>
      </c>
      <c r="AR471" s="8">
        <f>AQ471/'Inser. dati e pres. risult.'!$C$22</f>
        <v>0.17686912224161053</v>
      </c>
      <c r="AS471" s="8">
        <f>AR471*'Inser. dati e pres. risult.'!$D$75</f>
        <v>7.9591105008724738E-2</v>
      </c>
      <c r="AT471" s="9">
        <f t="shared" si="232"/>
        <v>7.6506118782171839E-2</v>
      </c>
      <c r="AU471" s="7">
        <f t="shared" si="233"/>
        <v>1.5393797237550932</v>
      </c>
      <c r="AV471" s="8">
        <f>AU471/'Inser. dati e pres. risult.'!$C$22</f>
        <v>5.3082059439830799E-3</v>
      </c>
      <c r="AW471" s="8">
        <f>AV471*'Inser. dati e pres. risult.'!$D$75</f>
        <v>2.388692674792386E-3</v>
      </c>
      <c r="AX471" s="9">
        <f t="shared" si="234"/>
        <v>2.3858420186773088E-3</v>
      </c>
      <c r="AY471" s="2">
        <f t="shared" si="249"/>
        <v>7.8</v>
      </c>
      <c r="AZ471" s="9">
        <f t="shared" si="244"/>
        <v>0.96881501693387062</v>
      </c>
      <c r="BA471" s="9">
        <f t="shared" si="245"/>
        <v>0.99891487581158667</v>
      </c>
      <c r="BB471" s="35">
        <f t="shared" si="246"/>
        <v>-0.96884885651331099</v>
      </c>
    </row>
    <row r="472" spans="1:54" x14ac:dyDescent="0.2">
      <c r="A472">
        <f t="shared" si="247"/>
        <v>469</v>
      </c>
      <c r="B472" s="2">
        <f t="shared" si="235"/>
        <v>7.8166666666666664</v>
      </c>
      <c r="C472" s="4">
        <f t="shared" si="219"/>
        <v>1563.3333333333333</v>
      </c>
      <c r="D472" s="7">
        <f>D471-D471*$C$4/'Inser. dati e pres. risult.'!$C$22+E471</f>
        <v>0.44423478403030825</v>
      </c>
      <c r="E472" s="6">
        <f>D472*(1-'Inser. dati e pres. risult.'!$H$71)*C$4/'Inser. dati e pres. risult.'!$C$22</f>
        <v>5.1061469428771114E-6</v>
      </c>
      <c r="F472" s="5">
        <f t="shared" si="220"/>
        <v>99.555765215969686</v>
      </c>
      <c r="G472" s="2">
        <f>('Inser. dati e pres. risult.'!$C$15*'Inser. dati e pres. risult.'!$D$71/60+G471)*EXP(-'Inser. dati e pres. risult.'!$D$76*(B472-B471))</f>
        <v>51.292880363866658</v>
      </c>
      <c r="H472" s="8">
        <f>G472/'Inser. dati e pres. risult.'!$C$22</f>
        <v>0.17687200125471261</v>
      </c>
      <c r="I472" s="8">
        <f>H472*'Inser. dati e pres. risult.'!$D$75</f>
        <v>7.9592400564620677E-2</v>
      </c>
      <c r="J472" s="9">
        <f t="shared" si="221"/>
        <v>7.6507315219339511E-2</v>
      </c>
      <c r="K472" s="7">
        <f t="shared" si="222"/>
        <v>0.22786081630734742</v>
      </c>
      <c r="L472" s="8">
        <f>K472/'Inser. dati e pres. risult.'!$C$22</f>
        <v>7.857269527839566E-4</v>
      </c>
      <c r="M472" s="8">
        <f>L472*'Inser. dati e pres. risult.'!$D$75</f>
        <v>3.5357712875278046E-4</v>
      </c>
      <c r="N472" s="9">
        <f t="shared" si="223"/>
        <v>3.535146277263701E-4</v>
      </c>
      <c r="O472" s="2">
        <f t="shared" si="224"/>
        <v>7.8166666666666664</v>
      </c>
      <c r="P472" s="9">
        <f t="shared" si="236"/>
        <v>0.99537933560061709</v>
      </c>
      <c r="Q472" s="9">
        <f t="shared" si="237"/>
        <v>0.99893049729263661</v>
      </c>
      <c r="R472" s="35">
        <f t="shared" si="238"/>
        <v>-0.99538427741370206</v>
      </c>
      <c r="T472" s="2">
        <f t="shared" si="239"/>
        <v>7.8166666666666664</v>
      </c>
      <c r="U472" s="4">
        <f t="shared" si="225"/>
        <v>625.33333333333326</v>
      </c>
      <c r="V472" s="7">
        <f>V471-V471*U$4/'Inser. dati e pres. risult.'!$C$22+W471</f>
        <v>11.542574332972485</v>
      </c>
      <c r="W472" s="6">
        <f>V472*(1-'Inser. dati e pres. risult.'!$H$71)*U$4/'Inser. dati e pres. risult.'!$C$22</f>
        <v>5.3069307278034455E-5</v>
      </c>
      <c r="X472" s="5">
        <f t="shared" si="226"/>
        <v>88.457425667027508</v>
      </c>
      <c r="Y472" s="2">
        <f>('Inser. dati e pres. risult.'!$C$15*'Inser. dati e pres. risult.'!$D$71/60+Y471)*EXP(-'Inser. dati e pres. risult.'!$D$76*(T472-T471))</f>
        <v>51.292880363866658</v>
      </c>
      <c r="Z472" s="8">
        <f>Y472/'Inser. dati e pres. risult.'!$C$22</f>
        <v>0.17687200125471261</v>
      </c>
      <c r="AA472" s="8">
        <f>Z472*'Inser. dati e pres. risult.'!$D$75</f>
        <v>7.9592400564620677E-2</v>
      </c>
      <c r="AB472" s="9">
        <f t="shared" si="227"/>
        <v>7.6507315219339511E-2</v>
      </c>
      <c r="AC472" s="7">
        <f t="shared" si="228"/>
        <v>5.9205188435219567</v>
      </c>
      <c r="AD472" s="8">
        <f>AC472/'Inser. dati e pres. risult.'!$C$22</f>
        <v>2.0415582219041231E-2</v>
      </c>
      <c r="AE472" s="8">
        <f>AD472*'Inser. dati e pres. risult.'!$D$75</f>
        <v>9.1870119985685544E-3</v>
      </c>
      <c r="AF472" s="9">
        <f t="shared" si="229"/>
        <v>9.1449403400238882E-3</v>
      </c>
      <c r="AG472" s="2">
        <f t="shared" si="248"/>
        <v>7.8166666666666664</v>
      </c>
      <c r="AH472" s="9">
        <f t="shared" si="240"/>
        <v>0.88046972614571328</v>
      </c>
      <c r="AI472" s="9">
        <f t="shared" si="241"/>
        <v>0.99893049729263661</v>
      </c>
      <c r="AJ472" s="35">
        <f t="shared" si="242"/>
        <v>-0.88059756409721235</v>
      </c>
      <c r="AL472" s="2">
        <f t="shared" si="243"/>
        <v>7.8166666666666664</v>
      </c>
      <c r="AM472" s="4">
        <f t="shared" si="230"/>
        <v>1016.1666666666666</v>
      </c>
      <c r="AN472" s="7">
        <f>AN471-AN471*AM$4/'Inser. dati e pres. risult.'!$C$22+AO471</f>
        <v>2.9788051901278676</v>
      </c>
      <c r="AO472" s="6">
        <f>AN472*(1-'Inser. dati e pres. risult.'!$H$71)*AM$4/'Inser. dati e pres. risult.'!$C$22</f>
        <v>2.2255441075667993E-5</v>
      </c>
      <c r="AP472" s="5">
        <f t="shared" si="231"/>
        <v>97.021194809872128</v>
      </c>
      <c r="AQ472" s="2">
        <f>('Inser. dati e pres. risult.'!$C$15*'Inser. dati e pres. risult.'!$D$71/60+AQ471)*EXP(-'Inser. dati e pres. risult.'!$D$76*(AL472-AL471))</f>
        <v>51.292880363866658</v>
      </c>
      <c r="AR472" s="8">
        <f>AQ472/'Inser. dati e pres. risult.'!$C$22</f>
        <v>0.17687200125471261</v>
      </c>
      <c r="AS472" s="8">
        <f>AR472*'Inser. dati e pres. risult.'!$D$75</f>
        <v>7.9592400564620677E-2</v>
      </c>
      <c r="AT472" s="9">
        <f t="shared" si="232"/>
        <v>7.6507315219339511E-2</v>
      </c>
      <c r="AU472" s="7">
        <f t="shared" si="233"/>
        <v>1.5279149824449378</v>
      </c>
      <c r="AV472" s="8">
        <f>AU472/'Inser. dati e pres. risult.'!$C$22</f>
        <v>5.2686723532584063E-3</v>
      </c>
      <c r="AW472" s="8">
        <f>AV472*'Inser. dati e pres. risult.'!$D$75</f>
        <v>2.3709025589662828E-3</v>
      </c>
      <c r="AX472" s="9">
        <f t="shared" si="234"/>
        <v>2.3680941893895469E-3</v>
      </c>
      <c r="AY472" s="2">
        <f t="shared" si="249"/>
        <v>7.8166666666666664</v>
      </c>
      <c r="AZ472" s="9">
        <f t="shared" si="244"/>
        <v>0.96904748019714926</v>
      </c>
      <c r="BA472" s="9">
        <f t="shared" si="245"/>
        <v>0.99893049729263661</v>
      </c>
      <c r="BB472" s="35">
        <f t="shared" si="246"/>
        <v>-0.96908058400087815</v>
      </c>
    </row>
    <row r="473" spans="1:54" x14ac:dyDescent="0.2">
      <c r="A473">
        <f t="shared" si="247"/>
        <v>470</v>
      </c>
      <c r="B473" s="2">
        <f t="shared" si="235"/>
        <v>7.833333333333333</v>
      </c>
      <c r="C473" s="4">
        <f t="shared" si="219"/>
        <v>1566.6666666666665</v>
      </c>
      <c r="D473" s="7">
        <f>D472-D472*$C$4/'Inser. dati e pres. risult.'!$C$22+E472</f>
        <v>0.43913374323437404</v>
      </c>
      <c r="E473" s="6">
        <f>D473*(1-'Inser. dati e pres. risult.'!$H$71)*C$4/'Inser. dati e pres. risult.'!$C$22</f>
        <v>5.0475142900502811E-6</v>
      </c>
      <c r="F473" s="5">
        <f t="shared" si="220"/>
        <v>99.560866256765621</v>
      </c>
      <c r="G473" s="2">
        <f>('Inser. dati e pres. risult.'!$C$15*'Inser. dati e pres. risult.'!$D$71/60+G472)*EXP(-'Inser. dati e pres. risult.'!$D$76*(B473-B472))</f>
        <v>51.293703258763792</v>
      </c>
      <c r="H473" s="8">
        <f>G473/'Inser. dati e pres. risult.'!$C$22</f>
        <v>0.17687483882332342</v>
      </c>
      <c r="I473" s="8">
        <f>H473*'Inser. dati e pres. risult.'!$D$75</f>
        <v>7.9593677470495533E-2</v>
      </c>
      <c r="J473" s="9">
        <f t="shared" si="221"/>
        <v>7.6508494431821172E-2</v>
      </c>
      <c r="K473" s="7">
        <f t="shared" si="222"/>
        <v>0.22524795916374152</v>
      </c>
      <c r="L473" s="8">
        <f>K473/'Inser. dati e pres. risult.'!$C$22</f>
        <v>7.7671710056462597E-4</v>
      </c>
      <c r="M473" s="8">
        <f>L473*'Inser. dati e pres. risult.'!$D$75</f>
        <v>3.4952269525408169E-4</v>
      </c>
      <c r="N473" s="9">
        <f t="shared" si="223"/>
        <v>3.4946161931281861E-4</v>
      </c>
      <c r="O473" s="2">
        <f t="shared" si="224"/>
        <v>7.833333333333333</v>
      </c>
      <c r="P473" s="9">
        <f t="shared" si="236"/>
        <v>0.99543238143806068</v>
      </c>
      <c r="Q473" s="9">
        <f t="shared" si="237"/>
        <v>0.99894589387670629</v>
      </c>
      <c r="R473" s="35">
        <f t="shared" si="238"/>
        <v>-0.99543719619275572</v>
      </c>
      <c r="T473" s="2">
        <f t="shared" si="239"/>
        <v>7.833333333333333</v>
      </c>
      <c r="U473" s="4">
        <f t="shared" si="225"/>
        <v>626.66666666666663</v>
      </c>
      <c r="V473" s="7">
        <f>V472-V472*U$4/'Inser. dati e pres. risult.'!$C$22+W472</f>
        <v>11.489558095001728</v>
      </c>
      <c r="W473" s="6">
        <f>V473*(1-'Inser. dati e pres. risult.'!$H$71)*U$4/'Inser. dati e pres. risult.'!$C$22</f>
        <v>5.2825554459778102E-5</v>
      </c>
      <c r="X473" s="5">
        <f t="shared" si="226"/>
        <v>88.510441904998274</v>
      </c>
      <c r="Y473" s="2">
        <f>('Inser. dati e pres. risult.'!$C$15*'Inser. dati e pres. risult.'!$D$71/60+Y472)*EXP(-'Inser. dati e pres. risult.'!$D$76*(T473-T472))</f>
        <v>51.293703258763792</v>
      </c>
      <c r="Z473" s="8">
        <f>Y473/'Inser. dati e pres. risult.'!$C$22</f>
        <v>0.17687483882332342</v>
      </c>
      <c r="AA473" s="8">
        <f>Z473*'Inser. dati e pres. risult.'!$D$75</f>
        <v>7.9593677470495533E-2</v>
      </c>
      <c r="AB473" s="9">
        <f t="shared" si="227"/>
        <v>7.6508494431821172E-2</v>
      </c>
      <c r="AC473" s="7">
        <f t="shared" si="228"/>
        <v>5.8934198349934608</v>
      </c>
      <c r="AD473" s="8">
        <f>AC473/'Inser. dati e pres. risult.'!$C$22</f>
        <v>2.0322137362046418E-2</v>
      </c>
      <c r="AE473" s="8">
        <f>AD473*'Inser. dati e pres. risult.'!$D$75</f>
        <v>9.1449618129208887E-3</v>
      </c>
      <c r="AF473" s="9">
        <f t="shared" si="229"/>
        <v>9.1032738247790457E-3</v>
      </c>
      <c r="AG473" s="2">
        <f t="shared" si="248"/>
        <v>7.833333333333333</v>
      </c>
      <c r="AH473" s="9">
        <f t="shared" si="240"/>
        <v>0.88101616830414531</v>
      </c>
      <c r="AI473" s="9">
        <f t="shared" si="241"/>
        <v>0.99894589387670629</v>
      </c>
      <c r="AJ473" s="35">
        <f t="shared" si="242"/>
        <v>-0.88114158988970881</v>
      </c>
      <c r="AL473" s="2">
        <f t="shared" si="243"/>
        <v>7.833333333333333</v>
      </c>
      <c r="AM473" s="4">
        <f t="shared" si="230"/>
        <v>1018.3333333333333</v>
      </c>
      <c r="AN473" s="7">
        <f>AN472-AN472*AM$4/'Inser. dati e pres. risult.'!$C$22+AO472</f>
        <v>2.9565720044932755</v>
      </c>
      <c r="AO473" s="6">
        <f>AN473*(1-'Inser. dati e pres. risult.'!$H$71)*AM$4/'Inser. dati e pres. risult.'!$C$22</f>
        <v>2.2089331068053226E-5</v>
      </c>
      <c r="AP473" s="5">
        <f t="shared" si="231"/>
        <v>97.043427995506718</v>
      </c>
      <c r="AQ473" s="2">
        <f>('Inser. dati e pres. risult.'!$C$15*'Inser. dati e pres. risult.'!$D$71/60+AQ472)*EXP(-'Inser. dati e pres. risult.'!$D$76*(AL473-AL472))</f>
        <v>51.293703258763792</v>
      </c>
      <c r="AR473" s="8">
        <f>AQ473/'Inser. dati e pres. risult.'!$C$22</f>
        <v>0.17687483882332342</v>
      </c>
      <c r="AS473" s="8">
        <f>AR473*'Inser. dati e pres. risult.'!$D$75</f>
        <v>7.9593677470495533E-2</v>
      </c>
      <c r="AT473" s="9">
        <f t="shared" si="232"/>
        <v>7.6508494431821172E-2</v>
      </c>
      <c r="AU473" s="7">
        <f t="shared" si="233"/>
        <v>1.5165352706164652</v>
      </c>
      <c r="AV473" s="8">
        <f>AU473/'Inser. dati e pres. risult.'!$C$22</f>
        <v>5.2294319676429836E-3</v>
      </c>
      <c r="AW473" s="8">
        <f>AV473*'Inser. dati e pres. risult.'!$D$75</f>
        <v>2.3532443854393428E-3</v>
      </c>
      <c r="AX473" s="9">
        <f t="shared" si="234"/>
        <v>2.3504776765435054E-3</v>
      </c>
      <c r="AY473" s="2">
        <f t="shared" si="249"/>
        <v>7.833333333333333</v>
      </c>
      <c r="AZ473" s="9">
        <f t="shared" si="244"/>
        <v>0.96927821290957328</v>
      </c>
      <c r="BA473" s="9">
        <f t="shared" si="245"/>
        <v>0.99894589387670629</v>
      </c>
      <c r="BB473" s="35">
        <f t="shared" si="246"/>
        <v>-0.96931059693346389</v>
      </c>
    </row>
    <row r="474" spans="1:54" x14ac:dyDescent="0.2">
      <c r="A474">
        <f t="shared" si="247"/>
        <v>471</v>
      </c>
      <c r="B474" s="2">
        <f t="shared" si="235"/>
        <v>7.85</v>
      </c>
      <c r="C474" s="4">
        <f t="shared" si="219"/>
        <v>1570</v>
      </c>
      <c r="D474" s="7">
        <f>D473-D473*$C$4/'Inser. dati e pres. risult.'!$C$22+E473</f>
        <v>0.43409127645861378</v>
      </c>
      <c r="E474" s="6">
        <f>D474*(1-'Inser. dati e pres. risult.'!$H$71)*C$4/'Inser. dati e pres. risult.'!$C$22</f>
        <v>4.989554901823152E-6</v>
      </c>
      <c r="F474" s="5">
        <f t="shared" si="220"/>
        <v>99.565908723541384</v>
      </c>
      <c r="G474" s="2">
        <f>('Inser. dati e pres. risult.'!$C$15*'Inser. dati e pres. risult.'!$D$71/60+G473)*EXP(-'Inser. dati e pres. risult.'!$D$76*(B474-B473))</f>
        <v>51.294514307775138</v>
      </c>
      <c r="H474" s="8">
        <f>G474/'Inser. dati e pres. risult.'!$C$22</f>
        <v>0.1768776355440522</v>
      </c>
      <c r="I474" s="8">
        <f>H474*'Inser. dati e pres. risult.'!$D$75</f>
        <v>7.9594935994823493E-2</v>
      </c>
      <c r="J474" s="9">
        <f t="shared" si="221"/>
        <v>7.6509656667616222E-2</v>
      </c>
      <c r="K474" s="7">
        <f t="shared" si="222"/>
        <v>0.22266501191186738</v>
      </c>
      <c r="L474" s="8">
        <f>K474/'Inser. dati e pres. risult.'!$C$22</f>
        <v>7.6781038590299094E-4</v>
      </c>
      <c r="M474" s="8">
        <f>L474*'Inser. dati e pres. risult.'!$D$75</f>
        <v>3.4551467365634593E-4</v>
      </c>
      <c r="N474" s="9">
        <f t="shared" si="223"/>
        <v>3.454549903355586E-4</v>
      </c>
      <c r="O474" s="2">
        <f t="shared" si="224"/>
        <v>7.85</v>
      </c>
      <c r="P474" s="9">
        <f t="shared" si="236"/>
        <v>0.99548481844799885</v>
      </c>
      <c r="Q474" s="9">
        <f t="shared" si="237"/>
        <v>0.9989610688018411</v>
      </c>
      <c r="R474" s="35">
        <f t="shared" si="238"/>
        <v>-0.99548950941097858</v>
      </c>
      <c r="T474" s="2">
        <f t="shared" si="239"/>
        <v>7.85</v>
      </c>
      <c r="U474" s="4">
        <f t="shared" si="225"/>
        <v>628</v>
      </c>
      <c r="V474" s="7">
        <f>V473-V473*U$4/'Inser. dati e pres. risult.'!$C$22+W473</f>
        <v>11.43678536609641</v>
      </c>
      <c r="W474" s="6">
        <f>V474*(1-'Inser. dati e pres. risult.'!$H$71)*U$4/'Inser. dati e pres. risult.'!$C$22</f>
        <v>5.258292122343182E-5</v>
      </c>
      <c r="X474" s="5">
        <f t="shared" si="226"/>
        <v>88.563214633903584</v>
      </c>
      <c r="Y474" s="2">
        <f>('Inser. dati e pres. risult.'!$C$15*'Inser. dati e pres. risult.'!$D$71/60+Y473)*EXP(-'Inser. dati e pres. risult.'!$D$76*(T474-T473))</f>
        <v>51.294514307775138</v>
      </c>
      <c r="Z474" s="8">
        <f>Y474/'Inser. dati e pres. risult.'!$C$22</f>
        <v>0.1768776355440522</v>
      </c>
      <c r="AA474" s="8">
        <f>Z474*'Inser. dati e pres. risult.'!$D$75</f>
        <v>7.9594935994823493E-2</v>
      </c>
      <c r="AB474" s="9">
        <f t="shared" si="227"/>
        <v>7.6509656667616222E-2</v>
      </c>
      <c r="AC474" s="7">
        <f t="shared" si="228"/>
        <v>5.8664435059618567</v>
      </c>
      <c r="AD474" s="8">
        <f>AC474/'Inser. dati e pres. risult.'!$C$22</f>
        <v>2.0229115537799505E-2</v>
      </c>
      <c r="AE474" s="8">
        <f>AD474*'Inser. dati e pres. risult.'!$D$75</f>
        <v>9.103101992009777E-3</v>
      </c>
      <c r="AF474" s="9">
        <f t="shared" si="229"/>
        <v>9.0617941971210536E-3</v>
      </c>
      <c r="AG474" s="2">
        <f t="shared" si="248"/>
        <v>7.85</v>
      </c>
      <c r="AH474" s="9">
        <f t="shared" si="240"/>
        <v>0.88156012467173195</v>
      </c>
      <c r="AI474" s="9">
        <f t="shared" si="241"/>
        <v>0.9989610688018411</v>
      </c>
      <c r="AJ474" s="35">
        <f t="shared" si="242"/>
        <v>-0.88168317555331654</v>
      </c>
      <c r="AL474" s="2">
        <f t="shared" si="243"/>
        <v>7.85</v>
      </c>
      <c r="AM474" s="4">
        <f t="shared" si="230"/>
        <v>1020.5</v>
      </c>
      <c r="AN474" s="7">
        <f>AN473-AN473*AM$4/'Inser. dati e pres. risult.'!$C$22+AO473</f>
        <v>2.9345047627562901</v>
      </c>
      <c r="AO474" s="6">
        <f>AN474*(1-'Inser. dati e pres. risult.'!$H$71)*AM$4/'Inser. dati e pres. risult.'!$C$22</f>
        <v>2.1924460871167701E-5</v>
      </c>
      <c r="AP474" s="5">
        <f t="shared" si="231"/>
        <v>97.065495237243709</v>
      </c>
      <c r="AQ474" s="2">
        <f>('Inser. dati e pres. risult.'!$C$15*'Inser. dati e pres. risult.'!$D$71/60+AQ473)*EXP(-'Inser. dati e pres. risult.'!$D$76*(AL474-AL473))</f>
        <v>51.294514307775138</v>
      </c>
      <c r="AR474" s="8">
        <f>AQ474/'Inser. dati e pres. risult.'!$C$22</f>
        <v>0.1768776355440522</v>
      </c>
      <c r="AS474" s="8">
        <f>AR474*'Inser. dati e pres. risult.'!$D$75</f>
        <v>7.9594935994823493E-2</v>
      </c>
      <c r="AT474" s="9">
        <f t="shared" si="232"/>
        <v>7.6509656667616222E-2</v>
      </c>
      <c r="AU474" s="7">
        <f t="shared" si="233"/>
        <v>1.505239965394368</v>
      </c>
      <c r="AV474" s="8">
        <f>AU474/'Inser. dati e pres. risult.'!$C$22</f>
        <v>5.1904826392909238E-3</v>
      </c>
      <c r="AW474" s="8">
        <f>AV474*'Inser. dati e pres. risult.'!$D$75</f>
        <v>2.3357171876809157E-3</v>
      </c>
      <c r="AX474" s="9">
        <f t="shared" si="234"/>
        <v>2.3329915228309517E-3</v>
      </c>
      <c r="AY474" s="2">
        <f t="shared" si="249"/>
        <v>7.85</v>
      </c>
      <c r="AZ474" s="9">
        <f t="shared" si="244"/>
        <v>0.96950722791808808</v>
      </c>
      <c r="BA474" s="9">
        <f t="shared" si="245"/>
        <v>0.9989610688018411</v>
      </c>
      <c r="BB474" s="35">
        <f t="shared" si="246"/>
        <v>-0.96953890781032237</v>
      </c>
    </row>
    <row r="475" spans="1:54" x14ac:dyDescent="0.2">
      <c r="A475">
        <f t="shared" si="247"/>
        <v>472</v>
      </c>
      <c r="B475" s="2">
        <f t="shared" si="235"/>
        <v>7.8666666666666663</v>
      </c>
      <c r="C475" s="4">
        <f t="shared" si="219"/>
        <v>1573.3333333333333</v>
      </c>
      <c r="D475" s="7">
        <f>D474-D474*$C$4/'Inser. dati e pres. risult.'!$C$22+E474</f>
        <v>0.42910671111169246</v>
      </c>
      <c r="E475" s="6">
        <f>D475*(1-'Inser. dati e pres. risult.'!$H$71)*C$4/'Inser. dati e pres. risult.'!$C$22</f>
        <v>4.9322610472608379E-6</v>
      </c>
      <c r="F475" s="5">
        <f t="shared" si="220"/>
        <v>99.570893288888314</v>
      </c>
      <c r="G475" s="2">
        <f>('Inser. dati e pres. risult.'!$C$15*'Inser. dati e pres. risult.'!$D$71/60+G474)*EXP(-'Inser. dati e pres. risult.'!$D$76*(B475-B474))</f>
        <v>51.295313681426741</v>
      </c>
      <c r="H475" s="8">
        <f>G475/'Inser. dati e pres. risult.'!$C$22</f>
        <v>0.17688039200491978</v>
      </c>
      <c r="I475" s="8">
        <f>H475*'Inser. dati e pres. risult.'!$D$75</f>
        <v>7.9596176402213906E-2</v>
      </c>
      <c r="J475" s="9">
        <f t="shared" si="221"/>
        <v>7.6510802171152692E-2</v>
      </c>
      <c r="K475" s="7">
        <f t="shared" si="222"/>
        <v>0.2201116334927963</v>
      </c>
      <c r="L475" s="8">
        <f>K475/'Inser. dati e pres. risult.'!$C$22</f>
        <v>7.590056327337804E-4</v>
      </c>
      <c r="M475" s="8">
        <f>L475*'Inser. dati e pres. risult.'!$D$75</f>
        <v>3.4155253473020121E-4</v>
      </c>
      <c r="N475" s="9">
        <f t="shared" si="223"/>
        <v>3.4149421230345034E-4</v>
      </c>
      <c r="O475" s="2">
        <f t="shared" si="224"/>
        <v>7.8666666666666663</v>
      </c>
      <c r="P475" s="9">
        <f t="shared" si="236"/>
        <v>0.99553665361474664</v>
      </c>
      <c r="Q475" s="9">
        <f t="shared" si="237"/>
        <v>0.99897602525945639</v>
      </c>
      <c r="R475" s="35">
        <f t="shared" si="238"/>
        <v>-0.99554122396870337</v>
      </c>
      <c r="T475" s="2">
        <f t="shared" si="239"/>
        <v>7.8666666666666663</v>
      </c>
      <c r="U475" s="4">
        <f t="shared" si="225"/>
        <v>629.33333333333326</v>
      </c>
      <c r="V475" s="7">
        <f>V474-V474*U$4/'Inser. dati e pres. risult.'!$C$22+W474</f>
        <v>11.384255027794202</v>
      </c>
      <c r="W475" s="6">
        <f>V475*(1-'Inser. dati e pres. risult.'!$H$71)*U$4/'Inser. dati e pres. risult.'!$C$22</f>
        <v>5.2341402426640052E-5</v>
      </c>
      <c r="X475" s="5">
        <f t="shared" si="226"/>
        <v>88.615744972205803</v>
      </c>
      <c r="Y475" s="2">
        <f>('Inser. dati e pres. risult.'!$C$15*'Inser. dati e pres. risult.'!$D$71/60+Y474)*EXP(-'Inser. dati e pres. risult.'!$D$76*(T475-T474))</f>
        <v>51.295313681426741</v>
      </c>
      <c r="Z475" s="8">
        <f>Y475/'Inser. dati e pres. risult.'!$C$22</f>
        <v>0.17688039200491978</v>
      </c>
      <c r="AA475" s="8">
        <f>Z475*'Inser. dati e pres. risult.'!$D$75</f>
        <v>7.9596176402213906E-2</v>
      </c>
      <c r="AB475" s="9">
        <f t="shared" si="227"/>
        <v>7.6510802171152692E-2</v>
      </c>
      <c r="AC475" s="7">
        <f t="shared" si="228"/>
        <v>5.8395893268006311</v>
      </c>
      <c r="AD475" s="8">
        <f>AC475/'Inser. dati e pres. risult.'!$C$22</f>
        <v>2.0136514920002176E-2</v>
      </c>
      <c r="AE475" s="8">
        <f>AD475*'Inser. dati e pres. risult.'!$D$75</f>
        <v>9.0614317140009799E-3</v>
      </c>
      <c r="AF475" s="9">
        <f t="shared" si="229"/>
        <v>9.020500666245268E-3</v>
      </c>
      <c r="AG475" s="2">
        <f t="shared" si="248"/>
        <v>7.8666666666666663</v>
      </c>
      <c r="AH475" s="9">
        <f t="shared" si="240"/>
        <v>0.88210160643634816</v>
      </c>
      <c r="AI475" s="9">
        <f t="shared" si="241"/>
        <v>0.99897602525945639</v>
      </c>
      <c r="AJ475" s="35">
        <f t="shared" si="242"/>
        <v>-0.88222233141330797</v>
      </c>
      <c r="AL475" s="2">
        <f t="shared" si="243"/>
        <v>7.8666666666666663</v>
      </c>
      <c r="AM475" s="4">
        <f t="shared" si="230"/>
        <v>1022.6666666666666</v>
      </c>
      <c r="AN475" s="7">
        <f>AN474-AN474*AM$4/'Inser. dati e pres. risult.'!$C$22+AO474</f>
        <v>2.9126022263459936</v>
      </c>
      <c r="AO475" s="6">
        <f>AN475*(1-'Inser. dati e pres. risult.'!$H$71)*AM$4/'Inser. dati e pres. risult.'!$C$22</f>
        <v>2.176082123132066E-5</v>
      </c>
      <c r="AP475" s="5">
        <f t="shared" si="231"/>
        <v>97.087397773654004</v>
      </c>
      <c r="AQ475" s="2">
        <f>('Inser. dati e pres. risult.'!$C$15*'Inser. dati e pres. risult.'!$D$71/60+AQ474)*EXP(-'Inser. dati e pres. risult.'!$D$76*(AL475-AL474))</f>
        <v>51.295313681426741</v>
      </c>
      <c r="AR475" s="8">
        <f>AQ475/'Inser. dati e pres. risult.'!$C$22</f>
        <v>0.17688039200491978</v>
      </c>
      <c r="AS475" s="8">
        <f>AR475*'Inser. dati e pres. risult.'!$D$75</f>
        <v>7.9596176402213906E-2</v>
      </c>
      <c r="AT475" s="9">
        <f t="shared" si="232"/>
        <v>7.6510802171152692E-2</v>
      </c>
      <c r="AU475" s="7">
        <f t="shared" si="233"/>
        <v>1.4940284482963964</v>
      </c>
      <c r="AV475" s="8">
        <f>AU475/'Inser. dati e pres. risult.'!$C$22</f>
        <v>5.1518222355048148E-3</v>
      </c>
      <c r="AW475" s="8">
        <f>AV475*'Inser. dati e pres. risult.'!$D$75</f>
        <v>2.3183200059771667E-3</v>
      </c>
      <c r="AX475" s="9">
        <f t="shared" si="234"/>
        <v>2.3156347776257524E-3</v>
      </c>
      <c r="AY475" s="2">
        <f t="shared" si="249"/>
        <v>7.8666666666666663</v>
      </c>
      <c r="AZ475" s="9">
        <f t="shared" si="244"/>
        <v>0.96973453797483733</v>
      </c>
      <c r="BA475" s="9">
        <f t="shared" si="245"/>
        <v>0.99897602525945639</v>
      </c>
      <c r="BB475" s="35">
        <f t="shared" si="246"/>
        <v>-0.96976552904346203</v>
      </c>
    </row>
    <row r="476" spans="1:54" x14ac:dyDescent="0.2">
      <c r="A476">
        <f t="shared" si="247"/>
        <v>473</v>
      </c>
      <c r="B476" s="2">
        <f t="shared" si="235"/>
        <v>7.8833333333333337</v>
      </c>
      <c r="C476" s="4">
        <f t="shared" si="219"/>
        <v>1576.6666666666667</v>
      </c>
      <c r="D476" s="7">
        <f>D475-D475*$C$4/'Inser. dati e pres. risult.'!$C$22+E475</f>
        <v>0.42417938232547886</v>
      </c>
      <c r="E476" s="6">
        <f>D476*(1-'Inser. dati e pres. risult.'!$H$71)*C$4/'Inser. dati e pres. risult.'!$C$22</f>
        <v>4.8756250842009106E-6</v>
      </c>
      <c r="F476" s="5">
        <f t="shared" si="220"/>
        <v>99.575820617674523</v>
      </c>
      <c r="G476" s="2">
        <f>('Inser. dati e pres. risult.'!$C$15*'Inser. dati e pres. risult.'!$D$71/60+G475)*EXP(-'Inser. dati e pres. risult.'!$D$76*(B476-B475))</f>
        <v>51.29610154778981</v>
      </c>
      <c r="H476" s="8">
        <f>G476/'Inser. dati e pres. risult.'!$C$22</f>
        <v>0.17688310878548211</v>
      </c>
      <c r="I476" s="8">
        <f>H476*'Inser. dati e pres. risult.'!$D$75</f>
        <v>7.9597398953466944E-2</v>
      </c>
      <c r="J476" s="9">
        <f t="shared" si="221"/>
        <v>7.6511931183338433E-2</v>
      </c>
      <c r="K476" s="7">
        <f t="shared" si="222"/>
        <v>0.21758748670246522</v>
      </c>
      <c r="L476" s="8">
        <f>K476/'Inser. dati e pres. risult.'!$C$22</f>
        <v>7.503016782843628E-4</v>
      </c>
      <c r="M476" s="8">
        <f>L476*'Inser. dati e pres. risult.'!$D$75</f>
        <v>3.3763575522796326E-4</v>
      </c>
      <c r="N476" s="9">
        <f t="shared" si="223"/>
        <v>3.3757876269080445E-4</v>
      </c>
      <c r="O476" s="2">
        <f t="shared" si="224"/>
        <v>7.8833333333333337</v>
      </c>
      <c r="P476" s="9">
        <f t="shared" si="236"/>
        <v>0.99558789384257085</v>
      </c>
      <c r="Q476" s="9">
        <f t="shared" si="237"/>
        <v>0.9989907663950055</v>
      </c>
      <c r="R476" s="35">
        <f t="shared" si="238"/>
        <v>-0.99559234668837371</v>
      </c>
      <c r="T476" s="2">
        <f t="shared" si="239"/>
        <v>7.8833333333333337</v>
      </c>
      <c r="U476" s="4">
        <f t="shared" si="225"/>
        <v>630.66666666666674</v>
      </c>
      <c r="V476" s="7">
        <f>V475-V475*U$4/'Inser. dati e pres. risult.'!$C$22+W475</f>
        <v>11.331965966769989</v>
      </c>
      <c r="W476" s="6">
        <f>V476*(1-'Inser. dati e pres. risult.'!$H$71)*U$4/'Inser. dati e pres. risult.'!$C$22</f>
        <v>5.2100992950666655E-5</v>
      </c>
      <c r="X476" s="5">
        <f t="shared" si="226"/>
        <v>88.668034033230015</v>
      </c>
      <c r="Y476" s="2">
        <f>('Inser. dati e pres. risult.'!$C$15*'Inser. dati e pres. risult.'!$D$71/60+Y475)*EXP(-'Inser. dati e pres. risult.'!$D$76*(T476-T475))</f>
        <v>51.29610154778981</v>
      </c>
      <c r="Z476" s="8">
        <f>Y476/'Inser. dati e pres. risult.'!$C$22</f>
        <v>0.17688310878548211</v>
      </c>
      <c r="AA476" s="8">
        <f>Z476*'Inser. dati e pres. risult.'!$D$75</f>
        <v>7.9597398953466944E-2</v>
      </c>
      <c r="AB476" s="9">
        <f t="shared" si="227"/>
        <v>7.6511931183338433E-2</v>
      </c>
      <c r="AC476" s="7">
        <f t="shared" si="228"/>
        <v>5.8128567696753146</v>
      </c>
      <c r="AD476" s="8">
        <f>AC476/'Inser. dati e pres. risult.'!$C$22</f>
        <v>2.0044333688535566E-2</v>
      </c>
      <c r="AE476" s="8">
        <f>AD476*'Inser. dati e pres. risult.'!$D$75</f>
        <v>9.0199501598410056E-3</v>
      </c>
      <c r="AF476" s="9">
        <f t="shared" si="229"/>
        <v>8.9793924438615891E-3</v>
      </c>
      <c r="AG476" s="2">
        <f t="shared" si="248"/>
        <v>7.8833333333333337</v>
      </c>
      <c r="AH476" s="9">
        <f t="shared" si="240"/>
        <v>0.8826406247367472</v>
      </c>
      <c r="AI476" s="9">
        <f t="shared" si="241"/>
        <v>0.9989907663950055</v>
      </c>
      <c r="AJ476" s="35">
        <f t="shared" si="242"/>
        <v>-0.88275906776212398</v>
      </c>
      <c r="AL476" s="2">
        <f t="shared" si="243"/>
        <v>7.8833333333333337</v>
      </c>
      <c r="AM476" s="4">
        <f t="shared" si="230"/>
        <v>1024.8333333333335</v>
      </c>
      <c r="AN476" s="7">
        <f>AN475-AN475*AM$4/'Inser. dati e pres. risult.'!$C$22+AO475</f>
        <v>2.8908631659359041</v>
      </c>
      <c r="AO476" s="6">
        <f>AN476*(1-'Inser. dati e pres. risult.'!$H$71)*AM$4/'Inser. dati e pres. risult.'!$C$22</f>
        <v>2.1598402963888957E-5</v>
      </c>
      <c r="AP476" s="5">
        <f t="shared" si="231"/>
        <v>97.109136834064103</v>
      </c>
      <c r="AQ476" s="2">
        <f>('Inser. dati e pres. risult.'!$C$15*'Inser. dati e pres. risult.'!$D$71/60+AQ475)*EXP(-'Inser. dati e pres. risult.'!$D$76*(AL476-AL475))</f>
        <v>51.29610154778981</v>
      </c>
      <c r="AR476" s="8">
        <f>AQ476/'Inser. dati e pres. risult.'!$C$22</f>
        <v>0.17688310878548211</v>
      </c>
      <c r="AS476" s="8">
        <f>AR476*'Inser. dati e pres. risult.'!$D$75</f>
        <v>7.9597398953466944E-2</v>
      </c>
      <c r="AT476" s="9">
        <f t="shared" si="232"/>
        <v>7.6511931183338433E-2</v>
      </c>
      <c r="AU476" s="7">
        <f t="shared" si="233"/>
        <v>1.482900105206133</v>
      </c>
      <c r="AV476" s="8">
        <f>AU476/'Inser. dati e pres. risult.'!$C$22</f>
        <v>5.1134486386418378E-3</v>
      </c>
      <c r="AW476" s="8">
        <f>AV476*'Inser. dati e pres. risult.'!$D$75</f>
        <v>2.3010518873888271E-3</v>
      </c>
      <c r="AX476" s="9">
        <f t="shared" si="234"/>
        <v>2.2984064969437945E-3</v>
      </c>
      <c r="AY476" s="2">
        <f t="shared" si="249"/>
        <v>7.8833333333333337</v>
      </c>
      <c r="AZ476" s="9">
        <f t="shared" si="244"/>
        <v>0.96996015573785044</v>
      </c>
      <c r="BA476" s="9">
        <f t="shared" si="245"/>
        <v>0.9989907663950055</v>
      </c>
      <c r="BB476" s="35">
        <f t="shared" si="246"/>
        <v>-0.96999047295816854</v>
      </c>
    </row>
    <row r="477" spans="1:54" x14ac:dyDescent="0.2">
      <c r="A477">
        <f t="shared" si="247"/>
        <v>474</v>
      </c>
      <c r="B477" s="2">
        <f t="shared" si="235"/>
        <v>7.9</v>
      </c>
      <c r="C477" s="4">
        <f t="shared" si="219"/>
        <v>1580</v>
      </c>
      <c r="D477" s="7">
        <f>D476-D476*$C$4/'Inser. dati e pres. risult.'!$C$22+E476</f>
        <v>0.41930863286636216</v>
      </c>
      <c r="E477" s="6">
        <f>D477*(1-'Inser. dati e pres. risult.'!$H$71)*C$4/'Inser. dati e pres. risult.'!$C$22</f>
        <v>4.8196394582340515E-6</v>
      </c>
      <c r="F477" s="5">
        <f t="shared" si="220"/>
        <v>99.580691367133639</v>
      </c>
      <c r="G477" s="2">
        <f>('Inser. dati e pres. risult.'!$C$15*'Inser. dati e pres. risult.'!$D$71/60+G476)*EXP(-'Inser. dati e pres. risult.'!$D$76*(B477-B476))</f>
        <v>51.296878072516236</v>
      </c>
      <c r="H477" s="8">
        <f>G477/'Inser. dati e pres. risult.'!$C$22</f>
        <v>0.17688578645695255</v>
      </c>
      <c r="I477" s="8">
        <f>H477*'Inser. dati e pres. risult.'!$D$75</f>
        <v>7.9598603905628645E-2</v>
      </c>
      <c r="J477" s="9">
        <f t="shared" si="221"/>
        <v>7.6513043941612846E-2</v>
      </c>
      <c r="K477" s="7">
        <f t="shared" si="222"/>
        <v>0.21509223814899253</v>
      </c>
      <c r="L477" s="8">
        <f>K477/'Inser. dati e pres. risult.'!$C$22</f>
        <v>7.4169737292756051E-4</v>
      </c>
      <c r="M477" s="8">
        <f>L477*'Inser. dati e pres. risult.'!$D$75</f>
        <v>3.3376381781740223E-4</v>
      </c>
      <c r="N477" s="9">
        <f t="shared" si="223"/>
        <v>3.3370812487065749E-4</v>
      </c>
      <c r="O477" s="2">
        <f t="shared" si="224"/>
        <v>7.9</v>
      </c>
      <c r="P477" s="9">
        <f t="shared" si="236"/>
        <v>0.99563854595661738</v>
      </c>
      <c r="Q477" s="9">
        <f t="shared" si="237"/>
        <v>0.99900529530865567</v>
      </c>
      <c r="R477" s="35">
        <f t="shared" si="238"/>
        <v>-0.99564288431541548</v>
      </c>
      <c r="T477" s="2">
        <f t="shared" si="239"/>
        <v>7.9</v>
      </c>
      <c r="U477" s="4">
        <f t="shared" si="225"/>
        <v>632</v>
      </c>
      <c r="V477" s="7">
        <f>V476-V476*U$4/'Inser. dati e pres. risult.'!$C$22+W476</f>
        <v>11.279917074812273</v>
      </c>
      <c r="W477" s="6">
        <f>V477*(1-'Inser. dati e pres. risult.'!$H$71)*U$4/'Inser. dati e pres. risult.'!$C$22</f>
        <v>5.1861687700286362E-5</v>
      </c>
      <c r="X477" s="5">
        <f t="shared" si="226"/>
        <v>88.720082925187725</v>
      </c>
      <c r="Y477" s="2">
        <f>('Inser. dati e pres. risult.'!$C$15*'Inser. dati e pres. risult.'!$D$71/60+Y476)*EXP(-'Inser. dati e pres. risult.'!$D$76*(T477-T476))</f>
        <v>51.296878072516236</v>
      </c>
      <c r="Z477" s="8">
        <f>Y477/'Inser. dati e pres. risult.'!$C$22</f>
        <v>0.17688578645695255</v>
      </c>
      <c r="AA477" s="8">
        <f>Z477*'Inser. dati e pres. risult.'!$D$75</f>
        <v>7.9598603905628645E-2</v>
      </c>
      <c r="AB477" s="9">
        <f t="shared" si="227"/>
        <v>7.6513043941612846E-2</v>
      </c>
      <c r="AC477" s="7">
        <f t="shared" si="228"/>
        <v>5.7862453085473922</v>
      </c>
      <c r="AD477" s="8">
        <f>AC477/'Inser. dati e pres. risult.'!$C$22</f>
        <v>1.9952570029473767E-2</v>
      </c>
      <c r="AE477" s="8">
        <f>AD477*'Inser. dati e pres. risult.'!$D$75</f>
        <v>8.9786565132631956E-3</v>
      </c>
      <c r="AF477" s="9">
        <f t="shared" si="229"/>
        <v>8.9384687442033428E-3</v>
      </c>
      <c r="AG477" s="2">
        <f t="shared" si="248"/>
        <v>7.9</v>
      </c>
      <c r="AH477" s="9">
        <f t="shared" si="240"/>
        <v>0.88317719066275424</v>
      </c>
      <c r="AI477" s="9">
        <f t="shared" si="241"/>
        <v>0.99900529530865567</v>
      </c>
      <c r="AJ477" s="35">
        <f t="shared" si="242"/>
        <v>-0.88329339485925806</v>
      </c>
      <c r="AL477" s="2">
        <f t="shared" si="243"/>
        <v>7.9</v>
      </c>
      <c r="AM477" s="4">
        <f t="shared" si="230"/>
        <v>1027</v>
      </c>
      <c r="AN477" s="7">
        <f>AN476-AN476*AM$4/'Inser. dati e pres. risult.'!$C$22+AO476</f>
        <v>2.8692863613749791</v>
      </c>
      <c r="AO477" s="6">
        <f>AN477*(1-'Inser. dati e pres. risult.'!$H$71)*AM$4/'Inser. dati e pres. risult.'!$C$22</f>
        <v>2.1437196952801583E-5</v>
      </c>
      <c r="AP477" s="5">
        <f t="shared" si="231"/>
        <v>97.130713638625025</v>
      </c>
      <c r="AQ477" s="2">
        <f>('Inser. dati e pres. risult.'!$C$15*'Inser. dati e pres. risult.'!$D$71/60+AQ476)*EXP(-'Inser. dati e pres. risult.'!$D$76*(AL477-AL476))</f>
        <v>51.296878072516236</v>
      </c>
      <c r="AR477" s="8">
        <f>AQ477/'Inser. dati e pres. risult.'!$C$22</f>
        <v>0.17688578645695255</v>
      </c>
      <c r="AS477" s="8">
        <f>AR477*'Inser. dati e pres. risult.'!$D$75</f>
        <v>7.9598603905628645E-2</v>
      </c>
      <c r="AT477" s="9">
        <f t="shared" si="232"/>
        <v>7.6513043941612846E-2</v>
      </c>
      <c r="AU477" s="7">
        <f t="shared" si="233"/>
        <v>1.4718543263458606</v>
      </c>
      <c r="AV477" s="8">
        <f>AU477/'Inser. dati e pres. risult.'!$C$22</f>
        <v>5.0753597460202089E-3</v>
      </c>
      <c r="AW477" s="8">
        <f>AV477*'Inser. dati e pres. risult.'!$D$75</f>
        <v>2.2839118857090942E-3</v>
      </c>
      <c r="AX477" s="9">
        <f t="shared" si="234"/>
        <v>2.2813057434022399E-3</v>
      </c>
      <c r="AY477" s="2">
        <f t="shared" si="249"/>
        <v>7.9</v>
      </c>
      <c r="AZ477" s="9">
        <f t="shared" si="244"/>
        <v>0.97018409377173509</v>
      </c>
      <c r="BA477" s="9">
        <f t="shared" si="245"/>
        <v>0.99900529530865567</v>
      </c>
      <c r="BB477" s="35">
        <f t="shared" si="246"/>
        <v>-0.97021375179353708</v>
      </c>
    </row>
    <row r="478" spans="1:54" x14ac:dyDescent="0.2">
      <c r="A478">
        <f t="shared" si="247"/>
        <v>475</v>
      </c>
      <c r="B478" s="2">
        <f t="shared" si="235"/>
        <v>7.916666666666667</v>
      </c>
      <c r="C478" s="4">
        <f t="shared" si="219"/>
        <v>1583.3333333333335</v>
      </c>
      <c r="D478" s="7">
        <f>D477-D477*$C$4/'Inser. dati e pres. risult.'!$C$22+E477</f>
        <v>0.41449381304758637</v>
      </c>
      <c r="E478" s="6">
        <f>D478*(1-'Inser. dati e pres. risult.'!$H$71)*C$4/'Inser. dati e pres. risult.'!$C$22</f>
        <v>4.7642967016963992E-6</v>
      </c>
      <c r="F478" s="5">
        <f t="shared" si="220"/>
        <v>99.585506186952415</v>
      </c>
      <c r="G478" s="2">
        <f>('Inser. dati e pres. risult.'!$C$15*'Inser. dati e pres. risult.'!$D$71/60+G477)*EXP(-'Inser. dati e pres. risult.'!$D$76*(B478-B477))</f>
        <v>51.297643418873164</v>
      </c>
      <c r="H478" s="8">
        <f>G478/'Inser. dati e pres. risult.'!$C$22</f>
        <v>0.17688842558232126</v>
      </c>
      <c r="I478" s="8">
        <f>H478*'Inser. dati e pres. risult.'!$D$75</f>
        <v>7.9599791512044576E-2</v>
      </c>
      <c r="J478" s="9">
        <f t="shared" si="221"/>
        <v>7.6514140679995735E-2</v>
      </c>
      <c r="K478" s="7">
        <f t="shared" si="222"/>
        <v>0.21262555821044163</v>
      </c>
      <c r="L478" s="8">
        <f>K478/'Inser. dati e pres. risult.'!$C$22</f>
        <v>7.3319158003600556E-4</v>
      </c>
      <c r="M478" s="8">
        <f>L478*'Inser. dati e pres. risult.'!$D$75</f>
        <v>3.2993621101620252E-4</v>
      </c>
      <c r="N478" s="9">
        <f t="shared" si="223"/>
        <v>3.2988178805004598E-4</v>
      </c>
      <c r="O478" s="2">
        <f t="shared" si="224"/>
        <v>7.916666666666667</v>
      </c>
      <c r="P478" s="9">
        <f t="shared" si="236"/>
        <v>0.99568861670381026</v>
      </c>
      <c r="Q478" s="9">
        <f t="shared" si="237"/>
        <v>0.99901961505592529</v>
      </c>
      <c r="R478" s="35">
        <f t="shared" si="238"/>
        <v>-0.99569284351908194</v>
      </c>
      <c r="T478" s="2">
        <f t="shared" si="239"/>
        <v>7.916666666666667</v>
      </c>
      <c r="U478" s="4">
        <f t="shared" si="225"/>
        <v>633.33333333333337</v>
      </c>
      <c r="V478" s="7">
        <f>V477-V477*U$4/'Inser. dati e pres. risult.'!$C$22+W477</f>
        <v>11.228107248799686</v>
      </c>
      <c r="W478" s="6">
        <f>V478*(1-'Inser. dati e pres. risult.'!$H$71)*U$4/'Inser. dati e pres. risult.'!$C$22</f>
        <v>5.1623481603676762E-5</v>
      </c>
      <c r="X478" s="5">
        <f t="shared" si="226"/>
        <v>88.771892751200312</v>
      </c>
      <c r="Y478" s="2">
        <f>('Inser. dati e pres. risult.'!$C$15*'Inser. dati e pres. risult.'!$D$71/60+Y477)*EXP(-'Inser. dati e pres. risult.'!$D$76*(T478-T477))</f>
        <v>51.297643418873164</v>
      </c>
      <c r="Z478" s="8">
        <f>Y478/'Inser. dati e pres. risult.'!$C$22</f>
        <v>0.17688842558232126</v>
      </c>
      <c r="AA478" s="8">
        <f>Z478*'Inser. dati e pres. risult.'!$D$75</f>
        <v>7.9599791512044576E-2</v>
      </c>
      <c r="AB478" s="9">
        <f t="shared" si="227"/>
        <v>7.6514140679995735E-2</v>
      </c>
      <c r="AC478" s="7">
        <f t="shared" si="228"/>
        <v>5.7597544191779129</v>
      </c>
      <c r="AD478" s="8">
        <f>AC478/'Inser. dati e pres. risult.'!$C$22</f>
        <v>1.9861222135096251E-2</v>
      </c>
      <c r="AE478" s="8">
        <f>AD478*'Inser. dati e pres. risult.'!$D$75</f>
        <v>8.9375499607933142E-3</v>
      </c>
      <c r="AF478" s="9">
        <f t="shared" si="229"/>
        <v>8.8977287840339425E-3</v>
      </c>
      <c r="AG478" s="2">
        <f t="shared" si="248"/>
        <v>7.916666666666667</v>
      </c>
      <c r="AH478" s="9">
        <f t="shared" si="240"/>
        <v>0.88371131525547919</v>
      </c>
      <c r="AI478" s="9">
        <f t="shared" si="241"/>
        <v>0.99901961505592529</v>
      </c>
      <c r="AJ478" s="35">
        <f t="shared" si="242"/>
        <v>-0.88382532293116889</v>
      </c>
      <c r="AL478" s="2">
        <f t="shared" si="243"/>
        <v>7.916666666666667</v>
      </c>
      <c r="AM478" s="4">
        <f t="shared" si="230"/>
        <v>1029.1666666666667</v>
      </c>
      <c r="AN478" s="7">
        <f>AN477-AN477*AM$4/'Inser. dati e pres. risult.'!$C$22+AO477</f>
        <v>2.84787060161913</v>
      </c>
      <c r="AO478" s="6">
        <f>AN478*(1-'Inser. dati e pres. risult.'!$H$71)*AM$4/'Inser. dati e pres. risult.'!$C$22</f>
        <v>2.1277194150027997E-5</v>
      </c>
      <c r="AP478" s="5">
        <f t="shared" si="231"/>
        <v>97.152129398380865</v>
      </c>
      <c r="AQ478" s="2">
        <f>('Inser. dati e pres. risult.'!$C$15*'Inser. dati e pres. risult.'!$D$71/60+AQ477)*EXP(-'Inser. dati e pres. risult.'!$D$76*(AL478-AL477))</f>
        <v>51.297643418873164</v>
      </c>
      <c r="AR478" s="8">
        <f>AQ478/'Inser. dati e pres. risult.'!$C$22</f>
        <v>0.17688842558232126</v>
      </c>
      <c r="AS478" s="8">
        <f>AR478*'Inser. dati e pres. risult.'!$D$75</f>
        <v>7.9599791512044576E-2</v>
      </c>
      <c r="AT478" s="9">
        <f t="shared" si="232"/>
        <v>7.6514140679995735E-2</v>
      </c>
      <c r="AU478" s="7">
        <f t="shared" si="233"/>
        <v>1.4608905062494992</v>
      </c>
      <c r="AV478" s="8">
        <f>AU478/'Inser. dati e pres. risult.'!$C$22</f>
        <v>5.0375534698258598E-3</v>
      </c>
      <c r="AW478" s="8">
        <f>AV478*'Inser. dati e pres. risult.'!$D$75</f>
        <v>2.266899061421637E-3</v>
      </c>
      <c r="AX478" s="9">
        <f t="shared" si="234"/>
        <v>2.2643315861797797E-3</v>
      </c>
      <c r="AY478" s="2">
        <f t="shared" si="249"/>
        <v>7.916666666666667</v>
      </c>
      <c r="AZ478" s="9">
        <f t="shared" si="244"/>
        <v>0.97040636454835361</v>
      </c>
      <c r="BA478" s="9">
        <f t="shared" si="245"/>
        <v>0.99901961505592529</v>
      </c>
      <c r="BB478" s="35">
        <f t="shared" si="246"/>
        <v>-0.97043537770299082</v>
      </c>
    </row>
    <row r="479" spans="1:54" x14ac:dyDescent="0.2">
      <c r="A479">
        <f t="shared" si="247"/>
        <v>476</v>
      </c>
      <c r="B479" s="2">
        <f t="shared" si="235"/>
        <v>7.9333333333333336</v>
      </c>
      <c r="C479" s="4">
        <f t="shared" si="219"/>
        <v>1586.6666666666667</v>
      </c>
      <c r="D479" s="7">
        <f>D478-D478*$C$4/'Inser. dati e pres. risult.'!$C$22+E478</f>
        <v>0.40973428064259171</v>
      </c>
      <c r="E479" s="6">
        <f>D479*(1-'Inser. dati e pres. risult.'!$H$71)*C$4/'Inser. dati e pres. risult.'!$C$22</f>
        <v>4.7095894326734729E-6</v>
      </c>
      <c r="F479" s="5">
        <f t="shared" si="220"/>
        <v>99.590265719357404</v>
      </c>
      <c r="G479" s="2">
        <f>('Inser. dati e pres. risult.'!$C$15*'Inser. dati e pres. risult.'!$D$71/60+G478)*EXP(-'Inser. dati e pres. risult.'!$D$76*(B479-B478))</f>
        <v>51.298397747777479</v>
      </c>
      <c r="H479" s="8">
        <f>G479/'Inser. dati e pres. risult.'!$C$22</f>
        <v>0.17689102671647405</v>
      </c>
      <c r="I479" s="8">
        <f>H479*'Inser. dati e pres. risult.'!$D$75</f>
        <v>7.9600962022413332E-2</v>
      </c>
      <c r="J479" s="9">
        <f t="shared" si="221"/>
        <v>7.651522162913682E-2</v>
      </c>
      <c r="K479" s="7">
        <f t="shared" si="222"/>
        <v>0.21018712099303152</v>
      </c>
      <c r="L479" s="8">
        <f>K479/'Inser. dati e pres. risult.'!$C$22</f>
        <v>7.2478317583803977E-4</v>
      </c>
      <c r="M479" s="8">
        <f>L479*'Inser. dati e pres. risult.'!$D$75</f>
        <v>3.2615242912711792E-4</v>
      </c>
      <c r="N479" s="9">
        <f t="shared" si="223"/>
        <v>3.2609924720561345E-4</v>
      </c>
      <c r="O479" s="2">
        <f t="shared" si="224"/>
        <v>7.9333333333333336</v>
      </c>
      <c r="P479" s="9">
        <f t="shared" si="236"/>
        <v>0.99573811275374469</v>
      </c>
      <c r="Q479" s="9">
        <f t="shared" si="237"/>
        <v>0.99903372864833095</v>
      </c>
      <c r="R479" s="35">
        <f t="shared" si="238"/>
        <v>-0.99574223089329483</v>
      </c>
      <c r="T479" s="2">
        <f t="shared" si="239"/>
        <v>7.9333333333333336</v>
      </c>
      <c r="U479" s="4">
        <f t="shared" si="225"/>
        <v>634.66666666666674</v>
      </c>
      <c r="V479" s="7">
        <f>V478-V478*U$4/'Inser. dati e pres. risult.'!$C$22+W478</f>
        <v>11.176535390677612</v>
      </c>
      <c r="W479" s="6">
        <f>V479*(1-'Inser. dati e pres. risult.'!$H$71)*U$4/'Inser. dati e pres. risult.'!$C$22</f>
        <v>5.1386369612310904E-5</v>
      </c>
      <c r="X479" s="5">
        <f t="shared" si="226"/>
        <v>88.823464609322386</v>
      </c>
      <c r="Y479" s="2">
        <f>('Inser. dati e pres. risult.'!$C$15*'Inser. dati e pres. risult.'!$D$71/60+Y478)*EXP(-'Inser. dati e pres. risult.'!$D$76*(T479-T478))</f>
        <v>51.298397747777479</v>
      </c>
      <c r="Z479" s="8">
        <f>Y479/'Inser. dati e pres. risult.'!$C$22</f>
        <v>0.17689102671647405</v>
      </c>
      <c r="AA479" s="8">
        <f>Z479*'Inser. dati e pres. risult.'!$D$75</f>
        <v>7.9600962022413332E-2</v>
      </c>
      <c r="AB479" s="9">
        <f t="shared" si="227"/>
        <v>7.651522162913682E-2</v>
      </c>
      <c r="AC479" s="7">
        <f t="shared" si="228"/>
        <v>5.7333835791309173</v>
      </c>
      <c r="AD479" s="8">
        <f>AC479/'Inser. dati e pres. risult.'!$C$22</f>
        <v>1.9770288203899714E-2</v>
      </c>
      <c r="AE479" s="8">
        <f>AD479*'Inser. dati e pres. risult.'!$D$75</f>
        <v>8.8966296917548718E-3</v>
      </c>
      <c r="AF479" s="9">
        <f t="shared" si="229"/>
        <v>8.8571717826551044E-3</v>
      </c>
      <c r="AG479" s="2">
        <f t="shared" si="248"/>
        <v>7.9333333333333336</v>
      </c>
      <c r="AH479" s="9">
        <f t="shared" si="240"/>
        <v>0.88424300950750545</v>
      </c>
      <c r="AI479" s="9">
        <f t="shared" si="241"/>
        <v>0.99903372864833095</v>
      </c>
      <c r="AJ479" s="35">
        <f t="shared" si="242"/>
        <v>-0.88435486217117376</v>
      </c>
      <c r="AL479" s="2">
        <f t="shared" si="243"/>
        <v>7.9333333333333336</v>
      </c>
      <c r="AM479" s="4">
        <f t="shared" si="230"/>
        <v>1031.3333333333333</v>
      </c>
      <c r="AN479" s="7">
        <f>AN478-AN478*AM$4/'Inser. dati e pres. risult.'!$C$22+AO478</f>
        <v>2.8266146846632521</v>
      </c>
      <c r="AO479" s="6">
        <f>AN479*(1-'Inser. dati e pres. risult.'!$H$71)*AM$4/'Inser. dati e pres. risult.'!$C$22</f>
        <v>2.1118385575070292E-5</v>
      </c>
      <c r="AP479" s="5">
        <f t="shared" si="231"/>
        <v>97.173385315336745</v>
      </c>
      <c r="AQ479" s="2">
        <f>('Inser. dati e pres. risult.'!$C$15*'Inser. dati e pres. risult.'!$D$71/60+AQ478)*EXP(-'Inser. dati e pres. risult.'!$D$76*(AL479-AL478))</f>
        <v>51.298397747777479</v>
      </c>
      <c r="AR479" s="8">
        <f>AQ479/'Inser. dati e pres. risult.'!$C$22</f>
        <v>0.17689102671647405</v>
      </c>
      <c r="AS479" s="8">
        <f>AR479*'Inser. dati e pres. risult.'!$D$75</f>
        <v>7.9600962022413332E-2</v>
      </c>
      <c r="AT479" s="9">
        <f t="shared" si="232"/>
        <v>7.651522162913682E-2</v>
      </c>
      <c r="AU479" s="7">
        <f t="shared" si="233"/>
        <v>1.4500080437356411</v>
      </c>
      <c r="AV479" s="8">
        <f>AU479/'Inser. dati e pres. risult.'!$C$22</f>
        <v>5.0000277370194522E-3</v>
      </c>
      <c r="AW479" s="8">
        <f>AV479*'Inser. dati e pres. risult.'!$D$75</f>
        <v>2.2500124816587537E-3</v>
      </c>
      <c r="AX479" s="9">
        <f t="shared" si="234"/>
        <v>2.247483100976666E-3</v>
      </c>
      <c r="AY479" s="2">
        <f t="shared" si="249"/>
        <v>7.9333333333333336</v>
      </c>
      <c r="AZ479" s="9">
        <f t="shared" si="244"/>
        <v>0.97062698044749796</v>
      </c>
      <c r="BA479" s="9">
        <f t="shared" si="245"/>
        <v>0.99903372864833095</v>
      </c>
      <c r="BB479" s="35">
        <f t="shared" si="246"/>
        <v>-0.97065536275480346</v>
      </c>
    </row>
    <row r="480" spans="1:54" x14ac:dyDescent="0.2">
      <c r="A480">
        <f t="shared" si="247"/>
        <v>477</v>
      </c>
      <c r="B480" s="2">
        <f t="shared" si="235"/>
        <v>7.95</v>
      </c>
      <c r="C480" s="4">
        <f t="shared" si="219"/>
        <v>1590</v>
      </c>
      <c r="D480" s="7">
        <f>D479-D479*$C$4/'Inser. dati e pres. risult.'!$C$22+E479</f>
        <v>0.4050294007993509</v>
      </c>
      <c r="E480" s="6">
        <f>D480*(1-'Inser. dati e pres. risult.'!$H$71)*C$4/'Inser. dati e pres. risult.'!$C$22</f>
        <v>4.6555103540155318E-6</v>
      </c>
      <c r="F480" s="5">
        <f t="shared" si="220"/>
        <v>99.59497059920065</v>
      </c>
      <c r="G480" s="2">
        <f>('Inser. dati e pres. risult.'!$C$15*'Inser. dati e pres. risult.'!$D$71/60+G479)*EXP(-'Inser. dati e pres. risult.'!$D$76*(B480-B479))</f>
        <v>51.299141217829614</v>
      </c>
      <c r="H480" s="8">
        <f>G480/'Inser. dati e pres. risult.'!$C$22</f>
        <v>0.176893590406309</v>
      </c>
      <c r="I480" s="8">
        <f>H480*'Inser. dati e pres. risult.'!$D$75</f>
        <v>7.960211568283905E-2</v>
      </c>
      <c r="J480" s="9">
        <f t="shared" si="221"/>
        <v>7.6516287016364815E-2</v>
      </c>
      <c r="K480" s="7">
        <f t="shared" si="222"/>
        <v>0.20777660428978811</v>
      </c>
      <c r="L480" s="8">
        <f>K480/'Inser. dati e pres. risult.'!$C$22</f>
        <v>7.1647104927513138E-4</v>
      </c>
      <c r="M480" s="8">
        <f>L480*'Inser. dati e pres. risult.'!$D$75</f>
        <v>3.2241197217380911E-4</v>
      </c>
      <c r="N480" s="9">
        <f t="shared" si="223"/>
        <v>3.2236000301921752E-4</v>
      </c>
      <c r="O480" s="2">
        <f t="shared" si="224"/>
        <v>7.95</v>
      </c>
      <c r="P480" s="9">
        <f t="shared" si="236"/>
        <v>0.9957870406995798</v>
      </c>
      <c r="Q480" s="9">
        <f t="shared" si="237"/>
        <v>0.9990476390540276</v>
      </c>
      <c r="R480" s="35">
        <f t="shared" si="238"/>
        <v>-0.99579105295748449</v>
      </c>
      <c r="T480" s="2">
        <f t="shared" si="239"/>
        <v>7.95</v>
      </c>
      <c r="U480" s="4">
        <f t="shared" si="225"/>
        <v>636</v>
      </c>
      <c r="V480" s="7">
        <f>V479-V479*U$4/'Inser. dati e pres. risult.'!$C$22+W479</f>
        <v>11.125200407434914</v>
      </c>
      <c r="W480" s="6">
        <f>V480*(1-'Inser. dati e pres. risult.'!$H$71)*U$4/'Inser. dati e pres. risult.'!$C$22</f>
        <v>5.1150346700850222E-5</v>
      </c>
      <c r="X480" s="5">
        <f t="shared" si="226"/>
        <v>88.874799592565083</v>
      </c>
      <c r="Y480" s="2">
        <f>('Inser. dati e pres. risult.'!$C$15*'Inser. dati e pres. risult.'!$D$71/60+Y479)*EXP(-'Inser. dati e pres. risult.'!$D$76*(T480-T479))</f>
        <v>51.299141217829614</v>
      </c>
      <c r="Z480" s="8">
        <f>Y480/'Inser. dati e pres. risult.'!$C$22</f>
        <v>0.176893590406309</v>
      </c>
      <c r="AA480" s="8">
        <f>Z480*'Inser. dati e pres. risult.'!$D$75</f>
        <v>7.960211568283905E-2</v>
      </c>
      <c r="AB480" s="9">
        <f t="shared" si="227"/>
        <v>7.6516287016364815E-2</v>
      </c>
      <c r="AC480" s="7">
        <f t="shared" si="228"/>
        <v>5.7071322677765917</v>
      </c>
      <c r="AD480" s="8">
        <f>AC480/'Inser. dati e pres. risult.'!$C$22</f>
        <v>1.9679766440608936E-2</v>
      </c>
      <c r="AE480" s="8">
        <f>AD480*'Inser. dati e pres. risult.'!$D$75</f>
        <v>8.8558948982740207E-3</v>
      </c>
      <c r="AF480" s="9">
        <f t="shared" si="229"/>
        <v>8.8167969619132869E-3</v>
      </c>
      <c r="AG480" s="2">
        <f t="shared" si="248"/>
        <v>7.95</v>
      </c>
      <c r="AH480" s="9">
        <f t="shared" si="240"/>
        <v>0.88477228436309763</v>
      </c>
      <c r="AI480" s="9">
        <f t="shared" si="241"/>
        <v>0.9990476390540276</v>
      </c>
      <c r="AJ480" s="35">
        <f t="shared" si="242"/>
        <v>-0.88488202273936389</v>
      </c>
      <c r="AL480" s="2">
        <f t="shared" si="243"/>
        <v>7.95</v>
      </c>
      <c r="AM480" s="4">
        <f t="shared" si="230"/>
        <v>1033.5</v>
      </c>
      <c r="AN480" s="7">
        <f>AN479-AN479*AM$4/'Inser. dati e pres. risult.'!$C$22+AO479</f>
        <v>2.8055174174737569</v>
      </c>
      <c r="AO480" s="6">
        <f>AN480*(1-'Inser. dati e pres. risult.'!$H$71)*AM$4/'Inser. dati e pres. risult.'!$C$22</f>
        <v>2.0960762314459122E-5</v>
      </c>
      <c r="AP480" s="5">
        <f t="shared" si="231"/>
        <v>97.194482582526248</v>
      </c>
      <c r="AQ480" s="2">
        <f>('Inser. dati e pres. risult.'!$C$15*'Inser. dati e pres. risult.'!$D$71/60+AQ479)*EXP(-'Inser. dati e pres. risult.'!$D$76*(AL480-AL479))</f>
        <v>51.299141217829614</v>
      </c>
      <c r="AR480" s="8">
        <f>AQ480/'Inser. dati e pres. risult.'!$C$22</f>
        <v>0.176893590406309</v>
      </c>
      <c r="AS480" s="8">
        <f>AR480*'Inser. dati e pres. risult.'!$D$75</f>
        <v>7.960211568283905E-2</v>
      </c>
      <c r="AT480" s="9">
        <f t="shared" si="232"/>
        <v>7.6516287016364815E-2</v>
      </c>
      <c r="AU480" s="7">
        <f t="shared" si="233"/>
        <v>1.4392063418806689</v>
      </c>
      <c r="AV480" s="8">
        <f>AU480/'Inser. dati e pres. risult.'!$C$22</f>
        <v>4.9627804892436855E-3</v>
      </c>
      <c r="AW480" s="8">
        <f>AV480*'Inser. dati e pres. risult.'!$D$75</f>
        <v>2.2332512201596586E-3</v>
      </c>
      <c r="AX480" s="9">
        <f t="shared" si="234"/>
        <v>2.2307593699745221E-3</v>
      </c>
      <c r="AY480" s="2">
        <f t="shared" si="249"/>
        <v>7.95</v>
      </c>
      <c r="AZ480" s="9">
        <f t="shared" si="244"/>
        <v>0.97084595375756511</v>
      </c>
      <c r="BA480" s="9">
        <f t="shared" si="245"/>
        <v>0.9990476390540276</v>
      </c>
      <c r="BB480" s="35">
        <f t="shared" si="246"/>
        <v>-0.97087371893262342</v>
      </c>
    </row>
    <row r="481" spans="1:54" x14ac:dyDescent="0.2">
      <c r="A481">
        <f t="shared" si="247"/>
        <v>478</v>
      </c>
      <c r="B481" s="2">
        <f t="shared" si="235"/>
        <v>7.9666666666666668</v>
      </c>
      <c r="C481" s="4">
        <f t="shared" si="219"/>
        <v>1593.3333333333333</v>
      </c>
      <c r="D481" s="7">
        <f>D480-D480*$C$4/'Inser. dati e pres. risult.'!$C$22+E480</f>
        <v>0.40037854595568939</v>
      </c>
      <c r="E481" s="6">
        <f>D481*(1-'Inser. dati e pres. risult.'!$H$71)*C$4/'Inser. dati e pres. risult.'!$C$22</f>
        <v>4.60205225236425E-6</v>
      </c>
      <c r="F481" s="5">
        <f t="shared" si="220"/>
        <v>99.599621454044311</v>
      </c>
      <c r="G481" s="2">
        <f>('Inser. dati e pres. risult.'!$C$15*'Inser. dati e pres. risult.'!$D$71/60+G480)*EXP(-'Inser. dati e pres. risult.'!$D$76*(B481-B480))</f>
        <v>51.299873985346892</v>
      </c>
      <c r="H481" s="8">
        <f>G481/'Inser. dati e pres. risult.'!$C$22</f>
        <v>0.17689611719085135</v>
      </c>
      <c r="I481" s="8">
        <f>H481*'Inser. dati e pres. risult.'!$D$75</f>
        <v>7.9603252735883118E-2</v>
      </c>
      <c r="J481" s="9">
        <f t="shared" si="221"/>
        <v>7.6517337065734825E-2</v>
      </c>
      <c r="K481" s="7">
        <f t="shared" si="222"/>
        <v>0.20539368953963286</v>
      </c>
      <c r="L481" s="8">
        <f>K481/'Inser. dati e pres. risult.'!$C$22</f>
        <v>7.0825410186080295E-4</v>
      </c>
      <c r="M481" s="8">
        <f>L481*'Inser. dati e pres. risult.'!$D$75</f>
        <v>3.1871434583736135E-4</v>
      </c>
      <c r="N481" s="9">
        <f t="shared" si="223"/>
        <v>3.1866356181553535E-4</v>
      </c>
      <c r="O481" s="2">
        <f t="shared" si="224"/>
        <v>7.9666666666666668</v>
      </c>
      <c r="P481" s="9">
        <f t="shared" si="236"/>
        <v>0.9958354070589025</v>
      </c>
      <c r="Q481" s="9">
        <f t="shared" si="237"/>
        <v>0.99906134919842837</v>
      </c>
      <c r="R481" s="35">
        <f t="shared" si="238"/>
        <v>-0.99583931615740495</v>
      </c>
      <c r="T481" s="2">
        <f t="shared" si="239"/>
        <v>7.9666666666666668</v>
      </c>
      <c r="U481" s="4">
        <f t="shared" si="225"/>
        <v>637.33333333333337</v>
      </c>
      <c r="V481" s="7">
        <f>V480-V480*U$4/'Inser. dati e pres. risult.'!$C$22+W480</f>
        <v>11.074101211080764</v>
      </c>
      <c r="W481" s="6">
        <f>V481*(1-'Inser. dati e pres. risult.'!$H$71)*U$4/'Inser. dati e pres. risult.'!$C$22</f>
        <v>5.0915407867038039E-5</v>
      </c>
      <c r="X481" s="5">
        <f t="shared" si="226"/>
        <v>88.925898788919241</v>
      </c>
      <c r="Y481" s="2">
        <f>('Inser. dati e pres. risult.'!$C$15*'Inser. dati e pres. risult.'!$D$71/60+Y480)*EXP(-'Inser. dati e pres. risult.'!$D$76*(T481-T480))</f>
        <v>51.299873985346892</v>
      </c>
      <c r="Z481" s="8">
        <f>Y481/'Inser. dati e pres. risult.'!$C$22</f>
        <v>0.17689611719085135</v>
      </c>
      <c r="AA481" s="8">
        <f>Z481*'Inser. dati e pres. risult.'!$D$75</f>
        <v>7.9603252735883118E-2</v>
      </c>
      <c r="AB481" s="9">
        <f t="shared" si="227"/>
        <v>7.6517337065734825E-2</v>
      </c>
      <c r="AC481" s="7">
        <f t="shared" si="228"/>
        <v>5.6809999662942063</v>
      </c>
      <c r="AD481" s="8">
        <f>AC481/'Inser. dati e pres. risult.'!$C$22</f>
        <v>1.9589655056186917E-2</v>
      </c>
      <c r="AE481" s="8">
        <f>AD481*'Inser. dati e pres. risult.'!$D$75</f>
        <v>8.8153447752841122E-3</v>
      </c>
      <c r="AF481" s="9">
        <f t="shared" si="229"/>
        <v>8.7766035462060188E-3</v>
      </c>
      <c r="AG481" s="2">
        <f t="shared" si="248"/>
        <v>7.9666666666666668</v>
      </c>
      <c r="AH481" s="9">
        <f t="shared" si="240"/>
        <v>0.88529915071840282</v>
      </c>
      <c r="AI481" s="9">
        <f t="shared" si="241"/>
        <v>0.99906134919842837</v>
      </c>
      <c r="AJ481" s="35">
        <f t="shared" si="242"/>
        <v>-0.88540681476252192</v>
      </c>
      <c r="AL481" s="2">
        <f t="shared" si="243"/>
        <v>7.9666666666666668</v>
      </c>
      <c r="AM481" s="4">
        <f t="shared" si="230"/>
        <v>1035.6666666666667</v>
      </c>
      <c r="AN481" s="7">
        <f>AN480-AN480*AM$4/'Inser. dati e pres. risult.'!$C$22+AO480</f>
        <v>2.784577615921612</v>
      </c>
      <c r="AO481" s="6">
        <f>AN481*(1-'Inser. dati e pres. risult.'!$H$71)*AM$4/'Inser. dati e pres. risult.'!$C$22</f>
        <v>2.0804315521253441E-5</v>
      </c>
      <c r="AP481" s="5">
        <f t="shared" si="231"/>
        <v>97.215422384078394</v>
      </c>
      <c r="AQ481" s="2">
        <f>('Inser. dati e pres. risult.'!$C$15*'Inser. dati e pres. risult.'!$D$71/60+AQ480)*EXP(-'Inser. dati e pres. risult.'!$D$76*(AL481-AL480))</f>
        <v>51.299873985346892</v>
      </c>
      <c r="AR481" s="8">
        <f>AQ481/'Inser. dati e pres. risult.'!$C$22</f>
        <v>0.17689611719085135</v>
      </c>
      <c r="AS481" s="8">
        <f>AR481*'Inser. dati e pres. risult.'!$D$75</f>
        <v>7.9603252735883118E-2</v>
      </c>
      <c r="AT481" s="9">
        <f t="shared" si="232"/>
        <v>7.6517337065734825E-2</v>
      </c>
      <c r="AU481" s="7">
        <f t="shared" si="233"/>
        <v>1.4284848079919639</v>
      </c>
      <c r="AV481" s="8">
        <f>AU481/'Inser. dati e pres. risult.'!$C$22</f>
        <v>4.9258096827309097E-3</v>
      </c>
      <c r="AW481" s="8">
        <f>AV481*'Inser. dati e pres. risult.'!$D$75</f>
        <v>2.2166143572289096E-3</v>
      </c>
      <c r="AX481" s="9">
        <f t="shared" si="234"/>
        <v>2.214159481796929E-3</v>
      </c>
      <c r="AY481" s="2">
        <f t="shared" si="249"/>
        <v>7.9666666666666668</v>
      </c>
      <c r="AZ481" s="9">
        <f t="shared" si="244"/>
        <v>0.97106329667621893</v>
      </c>
      <c r="BA481" s="9">
        <f t="shared" si="245"/>
        <v>0.99906134919842837</v>
      </c>
      <c r="BB481" s="35">
        <f t="shared" si="246"/>
        <v>-0.9710904581359886</v>
      </c>
    </row>
    <row r="482" spans="1:54" x14ac:dyDescent="0.2">
      <c r="A482">
        <f t="shared" si="247"/>
        <v>479</v>
      </c>
      <c r="B482" s="2">
        <f t="shared" si="235"/>
        <v>7.9833333333333334</v>
      </c>
      <c r="C482" s="4">
        <f t="shared" si="219"/>
        <v>1596.6666666666667</v>
      </c>
      <c r="D482" s="7">
        <f>D481-D481*$C$4/'Inser. dati e pres. risult.'!$C$22+E481</f>
        <v>0.39578109575557752</v>
      </c>
      <c r="E482" s="6">
        <f>D482*(1-'Inser. dati e pres. risult.'!$H$71)*C$4/'Inser. dati e pres. risult.'!$C$22</f>
        <v>4.5492079971905499E-6</v>
      </c>
      <c r="F482" s="5">
        <f t="shared" si="220"/>
        <v>99.604218904244419</v>
      </c>
      <c r="G482" s="2">
        <f>('Inser. dati e pres. risult.'!$C$15*'Inser. dati e pres. risult.'!$D$71/60+G481)*EXP(-'Inser. dati e pres. risult.'!$D$76*(B482-B481))</f>
        <v>51.300596204396378</v>
      </c>
      <c r="H482" s="8">
        <f>G482/'Inser. dati e pres. risult.'!$C$22</f>
        <v>0.17689860760136683</v>
      </c>
      <c r="I482" s="8">
        <f>H482*'Inser. dati e pres. risult.'!$D$75</f>
        <v>7.9604373420615077E-2</v>
      </c>
      <c r="J482" s="9">
        <f t="shared" si="221"/>
        <v>7.651837199807543E-2</v>
      </c>
      <c r="K482" s="7">
        <f t="shared" si="222"/>
        <v>0.2030380617869042</v>
      </c>
      <c r="L482" s="8">
        <f>K482/'Inser. dati e pres. risult.'!$C$22</f>
        <v>7.0013124754104896E-4</v>
      </c>
      <c r="M482" s="8">
        <f>L482*'Inser. dati e pres. risult.'!$D$75</f>
        <v>3.1505906139347203E-4</v>
      </c>
      <c r="N482" s="9">
        <f t="shared" si="223"/>
        <v>3.15009435499225E-4</v>
      </c>
      <c r="O482" s="2">
        <f t="shared" si="224"/>
        <v>7.9833333333333334</v>
      </c>
      <c r="P482" s="9">
        <f t="shared" si="236"/>
        <v>0.99588321827459758</v>
      </c>
      <c r="Q482" s="9">
        <f t="shared" si="237"/>
        <v>0.9990748619648181</v>
      </c>
      <c r="R482" s="35">
        <f t="shared" si="238"/>
        <v>-0.99588702686595421</v>
      </c>
      <c r="T482" s="2">
        <f t="shared" si="239"/>
        <v>7.9833333333333334</v>
      </c>
      <c r="U482" s="4">
        <f t="shared" si="225"/>
        <v>638.66666666666663</v>
      </c>
      <c r="V482" s="7">
        <f>V481-V481*U$4/'Inser. dati e pres. risult.'!$C$22+W481</f>
        <v>11.023236718621593</v>
      </c>
      <c r="W482" s="6">
        <f>V482*(1-'Inser. dati e pres. risult.'!$H$71)*U$4/'Inser. dati e pres. risult.'!$C$22</f>
        <v>5.0681548131593579E-5</v>
      </c>
      <c r="X482" s="5">
        <f t="shared" si="226"/>
        <v>88.97676328137841</v>
      </c>
      <c r="Y482" s="2">
        <f>('Inser. dati e pres. risult.'!$C$15*'Inser. dati e pres. risult.'!$D$71/60+Y481)*EXP(-'Inser. dati e pres. risult.'!$D$76*(T482-T481))</f>
        <v>51.300596204396378</v>
      </c>
      <c r="Z482" s="8">
        <f>Y482/'Inser. dati e pres. risult.'!$C$22</f>
        <v>0.17689860760136683</v>
      </c>
      <c r="AA482" s="8">
        <f>Z482*'Inser. dati e pres. risult.'!$D$75</f>
        <v>7.9604373420615077E-2</v>
      </c>
      <c r="AB482" s="9">
        <f t="shared" si="227"/>
        <v>7.651837199807543E-2</v>
      </c>
      <c r="AC482" s="7">
        <f t="shared" si="228"/>
        <v>5.6549861576748173</v>
      </c>
      <c r="AD482" s="8">
        <f>AC482/'Inser. dati e pres. risult.'!$C$22</f>
        <v>1.9499952267844199E-2</v>
      </c>
      <c r="AE482" s="8">
        <f>AD482*'Inser. dati e pres. risult.'!$D$75</f>
        <v>8.7749785205298893E-3</v>
      </c>
      <c r="AF482" s="9">
        <f t="shared" si="229"/>
        <v>8.7365907624887829E-3</v>
      </c>
      <c r="AG482" s="2">
        <f t="shared" si="248"/>
        <v>7.9833333333333334</v>
      </c>
      <c r="AH482" s="9">
        <f t="shared" si="240"/>
        <v>0.88582361942164001</v>
      </c>
      <c r="AI482" s="9">
        <f t="shared" si="241"/>
        <v>0.9990748619648181</v>
      </c>
      <c r="AJ482" s="35">
        <f t="shared" si="242"/>
        <v>-0.88592924833403242</v>
      </c>
      <c r="AL482" s="2">
        <f t="shared" si="243"/>
        <v>7.9833333333333334</v>
      </c>
      <c r="AM482" s="4">
        <f t="shared" si="230"/>
        <v>1037.8333333333333</v>
      </c>
      <c r="AN482" s="7">
        <f>AN481-AN481*AM$4/'Inser. dati e pres. risult.'!$C$22+AO481</f>
        <v>2.7637941047158798</v>
      </c>
      <c r="AO482" s="6">
        <f>AN482*(1-'Inser. dati e pres. risult.'!$H$71)*AM$4/'Inser. dati e pres. risult.'!$C$22</f>
        <v>2.0649036414543945E-5</v>
      </c>
      <c r="AP482" s="5">
        <f t="shared" si="231"/>
        <v>97.236205895284115</v>
      </c>
      <c r="AQ482" s="2">
        <f>('Inser. dati e pres. risult.'!$C$15*'Inser. dati e pres. risult.'!$D$71/60+AQ481)*EXP(-'Inser. dati e pres. risult.'!$D$76*(AL482-AL481))</f>
        <v>51.300596204396378</v>
      </c>
      <c r="AR482" s="8">
        <f>AQ482/'Inser. dati e pres. risult.'!$C$22</f>
        <v>0.17689860760136683</v>
      </c>
      <c r="AS482" s="8">
        <f>AR482*'Inser. dati e pres. risult.'!$D$75</f>
        <v>7.9604373420615077E-2</v>
      </c>
      <c r="AT482" s="9">
        <f t="shared" si="232"/>
        <v>7.651837199807543E-2</v>
      </c>
      <c r="AU482" s="7">
        <f t="shared" si="233"/>
        <v>1.4178428535812053</v>
      </c>
      <c r="AV482" s="8">
        <f>AU482/'Inser. dati e pres. risult.'!$C$22</f>
        <v>4.8891132882110527E-3</v>
      </c>
      <c r="AW482" s="8">
        <f>AV482*'Inser. dati e pres. risult.'!$D$75</f>
        <v>2.200100979694974E-3</v>
      </c>
      <c r="AX482" s="9">
        <f t="shared" si="234"/>
        <v>2.1976825314697912E-3</v>
      </c>
      <c r="AY482" s="2">
        <f t="shared" si="249"/>
        <v>7.9833333333333334</v>
      </c>
      <c r="AZ482" s="9">
        <f t="shared" si="244"/>
        <v>0.97127902131105104</v>
      </c>
      <c r="BA482" s="9">
        <f t="shared" si="245"/>
        <v>0.9990748619648181</v>
      </c>
      <c r="BB482" s="35">
        <f t="shared" si="246"/>
        <v>-0.97130559218084389</v>
      </c>
    </row>
    <row r="483" spans="1:54" x14ac:dyDescent="0.2">
      <c r="A483">
        <f t="shared" si="247"/>
        <v>480</v>
      </c>
      <c r="B483" s="2">
        <f t="shared" si="235"/>
        <v>8</v>
      </c>
      <c r="C483" s="4">
        <f t="shared" si="219"/>
        <v>1600</v>
      </c>
      <c r="D483" s="7">
        <f>D482-D482*$C$4/'Inser. dati e pres. risult.'!$C$22+E482</f>
        <v>0.39123643696638416</v>
      </c>
      <c r="E483" s="6">
        <f>D483*(1-'Inser. dati e pres. risult.'!$H$71)*C$4/'Inser. dati e pres. risult.'!$C$22</f>
        <v>4.4969705398435002E-6</v>
      </c>
      <c r="F483" s="5">
        <f t="shared" si="220"/>
        <v>99.608763563033619</v>
      </c>
      <c r="G483" s="2">
        <f>('Inser. dati e pres. risult.'!$C$15*'Inser. dati e pres. risult.'!$D$71/60+G482)*EXP(-'Inser. dati e pres. risult.'!$D$76*(B483-B482))</f>
        <v>51.301308026827286</v>
      </c>
      <c r="H483" s="8">
        <f>G483/'Inser. dati e pres. risult.'!$C$22</f>
        <v>0.17690106216147339</v>
      </c>
      <c r="I483" s="8">
        <f>H483*'Inser. dati e pres. risult.'!$D$75</f>
        <v>7.9605477972663027E-2</v>
      </c>
      <c r="J483" s="9">
        <f t="shared" si="221"/>
        <v>7.6519392031035638E-2</v>
      </c>
      <c r="K483" s="7">
        <f t="shared" si="222"/>
        <v>0.20070940964130871</v>
      </c>
      <c r="L483" s="8">
        <f>K483/'Inser. dati e pres. risult.'!$C$22</f>
        <v>6.9210141255623687E-4</v>
      </c>
      <c r="M483" s="8">
        <f>L483*'Inser. dati e pres. risult.'!$D$75</f>
        <v>3.1144563565030663E-4</v>
      </c>
      <c r="N483" s="9">
        <f t="shared" si="223"/>
        <v>3.1139714149286402E-4</v>
      </c>
      <c r="O483" s="2">
        <f t="shared" si="224"/>
        <v>8</v>
      </c>
      <c r="P483" s="9">
        <f t="shared" si="236"/>
        <v>0.99593048071570456</v>
      </c>
      <c r="Q483" s="9">
        <f t="shared" si="237"/>
        <v>0.99908818019496737</v>
      </c>
      <c r="R483" s="35">
        <f t="shared" si="238"/>
        <v>-0.99593419138398487</v>
      </c>
      <c r="T483" s="2">
        <f t="shared" si="239"/>
        <v>8</v>
      </c>
      <c r="U483" s="4">
        <f t="shared" si="225"/>
        <v>640</v>
      </c>
      <c r="V483" s="7">
        <f>V482-V482*U$4/'Inser. dati e pres. risult.'!$C$22+W482</f>
        <v>10.97260585203813</v>
      </c>
      <c r="W483" s="6">
        <f>V483*(1-'Inser. dati e pres. risult.'!$H$71)*U$4/'Inser. dati e pres. risult.'!$C$22</f>
        <v>5.0448762538106384E-5</v>
      </c>
      <c r="X483" s="5">
        <f t="shared" si="226"/>
        <v>89.027394147961871</v>
      </c>
      <c r="Y483" s="2">
        <f>('Inser. dati e pres. risult.'!$C$15*'Inser. dati e pres. risult.'!$D$71/60+Y482)*EXP(-'Inser. dati e pres. risult.'!$D$76*(T483-T482))</f>
        <v>51.301308026827286</v>
      </c>
      <c r="Z483" s="8">
        <f>Y483/'Inser. dati e pres. risult.'!$C$22</f>
        <v>0.17690106216147339</v>
      </c>
      <c r="AA483" s="8">
        <f>Z483*'Inser. dati e pres. risult.'!$D$75</f>
        <v>7.9605477972663027E-2</v>
      </c>
      <c r="AB483" s="9">
        <f t="shared" si="227"/>
        <v>7.6519392031035638E-2</v>
      </c>
      <c r="AC483" s="7">
        <f t="shared" si="228"/>
        <v>5.629090326723758</v>
      </c>
      <c r="AD483" s="8">
        <f>AC483/'Inser. dati e pres. risult.'!$C$22</f>
        <v>1.9410656299047441E-2</v>
      </c>
      <c r="AE483" s="8">
        <f>AD483*'Inser. dati e pres. risult.'!$D$75</f>
        <v>8.7347953345713481E-3</v>
      </c>
      <c r="AF483" s="9">
        <f t="shared" si="229"/>
        <v>8.6967578402800116E-3</v>
      </c>
      <c r="AG483" s="2">
        <f t="shared" si="248"/>
        <v>8</v>
      </c>
      <c r="AH483" s="9">
        <f t="shared" si="240"/>
        <v>0.88634570127331025</v>
      </c>
      <c r="AI483" s="9">
        <f t="shared" si="241"/>
        <v>0.99908818019496737</v>
      </c>
      <c r="AJ483" s="35">
        <f t="shared" si="242"/>
        <v>-0.88644933351381627</v>
      </c>
      <c r="AL483" s="2">
        <f t="shared" si="243"/>
        <v>8</v>
      </c>
      <c r="AM483" s="4">
        <f t="shared" si="230"/>
        <v>1040</v>
      </c>
      <c r="AN483" s="7">
        <f>AN482-AN482*AM$4/'Inser. dati e pres. risult.'!$C$22+AO482</f>
        <v>2.7431657173377504</v>
      </c>
      <c r="AO483" s="6">
        <f>AN483*(1-'Inser. dati e pres. risult.'!$H$71)*AM$4/'Inser. dati e pres. risult.'!$C$22</f>
        <v>2.0494916278960221E-5</v>
      </c>
      <c r="AP483" s="5">
        <f t="shared" si="231"/>
        <v>97.256834282662254</v>
      </c>
      <c r="AQ483" s="2">
        <f>('Inser. dati e pres. risult.'!$C$15*'Inser. dati e pres. risult.'!$D$71/60+AQ482)*EXP(-'Inser. dati e pres. risult.'!$D$76*(AL483-AL482))</f>
        <v>51.301308026827286</v>
      </c>
      <c r="AR483" s="8">
        <f>AQ483/'Inser. dati e pres. risult.'!$C$22</f>
        <v>0.17690106216147339</v>
      </c>
      <c r="AS483" s="8">
        <f>AR483*'Inser. dati e pres. risult.'!$D$75</f>
        <v>7.9605477972663027E-2</v>
      </c>
      <c r="AT483" s="9">
        <f t="shared" si="232"/>
        <v>7.6519392031035638E-2</v>
      </c>
      <c r="AU483" s="7">
        <f t="shared" si="233"/>
        <v>1.4072798943377658</v>
      </c>
      <c r="AV483" s="8">
        <f>AU483/'Inser. dati e pres. risult.'!$C$22</f>
        <v>4.8526892908198824E-3</v>
      </c>
      <c r="AW483" s="8">
        <f>AV483*'Inser. dati e pres. risult.'!$D$75</f>
        <v>2.1837101808689472E-3</v>
      </c>
      <c r="AX483" s="9">
        <f t="shared" si="234"/>
        <v>2.1813276203813681E-3</v>
      </c>
      <c r="AY483" s="2">
        <f t="shared" si="249"/>
        <v>8</v>
      </c>
      <c r="AZ483" s="9">
        <f t="shared" si="244"/>
        <v>0.9714931396802442</v>
      </c>
      <c r="BA483" s="9">
        <f t="shared" si="245"/>
        <v>0.99908818019496737</v>
      </c>
      <c r="BB483" s="35">
        <f t="shared" si="246"/>
        <v>-0.97151913280006308</v>
      </c>
    </row>
    <row r="484" spans="1:54" x14ac:dyDescent="0.2">
      <c r="A484">
        <f t="shared" si="247"/>
        <v>481</v>
      </c>
      <c r="B484" s="2">
        <f t="shared" si="235"/>
        <v>8.0166666666666675</v>
      </c>
      <c r="C484" s="4">
        <f t="shared" si="219"/>
        <v>1603.3333333333335</v>
      </c>
      <c r="D484" s="7">
        <f>D483-D483*$C$4/'Inser. dati e pres. risult.'!$C$22+E483</f>
        <v>0.3867439633970805</v>
      </c>
      <c r="E484" s="6">
        <f>D484*(1-'Inser. dati e pres. risult.'!$H$71)*C$4/'Inser. dati e pres. risult.'!$C$22</f>
        <v>4.445332912610125E-6</v>
      </c>
      <c r="F484" s="5">
        <f t="shared" si="220"/>
        <v>99.61325603660292</v>
      </c>
      <c r="G484" s="2">
        <f>('Inser. dati e pres. risult.'!$C$15*'Inser. dati e pres. risult.'!$D$71/60+G483)*EXP(-'Inser. dati e pres. risult.'!$D$76*(B484-B483))</f>
        <v>51.302009602302867</v>
      </c>
      <c r="H484" s="8">
        <f>G484/'Inser. dati e pres. risult.'!$C$22</f>
        <v>0.17690348138725126</v>
      </c>
      <c r="I484" s="8">
        <f>H484*'Inser. dati e pres. risult.'!$D$75</f>
        <v>7.9606566624263075E-2</v>
      </c>
      <c r="J484" s="9">
        <f t="shared" si="221"/>
        <v>7.6520397379129856E-2</v>
      </c>
      <c r="K484" s="7">
        <f t="shared" si="222"/>
        <v>0.19840742523829694</v>
      </c>
      <c r="L484" s="8">
        <f>K484/'Inser. dati e pres. risult.'!$C$22</f>
        <v>6.8416353530447219E-4</v>
      </c>
      <c r="M484" s="8">
        <f>L484*'Inser. dati e pres. risult.'!$D$75</f>
        <v>3.0787359088701251E-4</v>
      </c>
      <c r="N484" s="9">
        <f t="shared" si="223"/>
        <v>3.0782620267633121E-4</v>
      </c>
      <c r="O484" s="2">
        <f t="shared" si="224"/>
        <v>8.0166666666666675</v>
      </c>
      <c r="P484" s="9">
        <f t="shared" si="236"/>
        <v>0.99597720067825612</v>
      </c>
      <c r="Q484" s="9">
        <f t="shared" si="237"/>
        <v>0.9991013066897193</v>
      </c>
      <c r="R484" s="35">
        <f t="shared" si="238"/>
        <v>-0.99598081594109522</v>
      </c>
      <c r="T484" s="2">
        <f t="shared" si="239"/>
        <v>8.0166666666666675</v>
      </c>
      <c r="U484" s="4">
        <f t="shared" si="225"/>
        <v>641.33333333333337</v>
      </c>
      <c r="V484" s="7">
        <f>V483-V483*U$4/'Inser. dati e pres. risult.'!$C$22+W483</f>
        <v>10.922207538262562</v>
      </c>
      <c r="W484" s="6">
        <f>V484*(1-'Inser. dati e pres. risult.'!$H$71)*U$4/'Inser. dati e pres. risult.'!$C$22</f>
        <v>5.0217046152931361E-5</v>
      </c>
      <c r="X484" s="5">
        <f t="shared" si="226"/>
        <v>89.077792461737431</v>
      </c>
      <c r="Y484" s="2">
        <f>('Inser. dati e pres. risult.'!$C$15*'Inser. dati e pres. risult.'!$D$71/60+Y483)*EXP(-'Inser. dati e pres. risult.'!$D$76*(T484-T483))</f>
        <v>51.302009602302867</v>
      </c>
      <c r="Z484" s="8">
        <f>Y484/'Inser. dati e pres. risult.'!$C$22</f>
        <v>0.17690348138725126</v>
      </c>
      <c r="AA484" s="8">
        <f>Z484*'Inser. dati e pres. risult.'!$D$75</f>
        <v>7.9606566624263075E-2</v>
      </c>
      <c r="AB484" s="9">
        <f t="shared" si="227"/>
        <v>7.6520397379129856E-2</v>
      </c>
      <c r="AC484" s="7">
        <f t="shared" si="228"/>
        <v>5.6033119600629071</v>
      </c>
      <c r="AD484" s="8">
        <f>AC484/'Inser. dati e pres. risult.'!$C$22</f>
        <v>1.9321765379527265E-2</v>
      </c>
      <c r="AE484" s="8">
        <f>AD484*'Inser. dati e pres. risult.'!$D$75</f>
        <v>8.6947944207872701E-3</v>
      </c>
      <c r="AF484" s="9">
        <f t="shared" si="229"/>
        <v>8.6571040116670828E-3</v>
      </c>
      <c r="AG484" s="2">
        <f t="shared" si="248"/>
        <v>8.0166666666666675</v>
      </c>
      <c r="AH484" s="9">
        <f t="shared" si="240"/>
        <v>0.88686540702638561</v>
      </c>
      <c r="AI484" s="9">
        <f t="shared" si="241"/>
        <v>0.9991013066897193</v>
      </c>
      <c r="AJ484" s="35">
        <f t="shared" si="242"/>
        <v>-0.88696708032825233</v>
      </c>
      <c r="AL484" s="2">
        <f t="shared" si="243"/>
        <v>8.0166666666666675</v>
      </c>
      <c r="AM484" s="4">
        <f t="shared" si="230"/>
        <v>1042.1666666666667</v>
      </c>
      <c r="AN484" s="7">
        <f>AN483-AN483*AM$4/'Inser. dati e pres. risult.'!$C$22+AO483</f>
        <v>2.7226912959750691</v>
      </c>
      <c r="AO484" s="6">
        <f>AN484*(1-'Inser. dati e pres. risult.'!$H$71)*AM$4/'Inser. dati e pres. risult.'!$C$22</f>
        <v>2.0341946464181565E-5</v>
      </c>
      <c r="AP484" s="5">
        <f t="shared" si="231"/>
        <v>97.277308704024932</v>
      </c>
      <c r="AQ484" s="2">
        <f>('Inser. dati e pres. risult.'!$C$15*'Inser. dati e pres. risult.'!$D$71/60+AQ483)*EXP(-'Inser. dati e pres. risult.'!$D$76*(AL484-AL483))</f>
        <v>51.302009602302867</v>
      </c>
      <c r="AR484" s="8">
        <f>AQ484/'Inser. dati e pres. risult.'!$C$22</f>
        <v>0.17690348138725126</v>
      </c>
      <c r="AS484" s="8">
        <f>AR484*'Inser. dati e pres. risult.'!$D$75</f>
        <v>7.9606566624263075E-2</v>
      </c>
      <c r="AT484" s="9">
        <f t="shared" si="232"/>
        <v>7.6520397379129856E-2</v>
      </c>
      <c r="AU484" s="7">
        <f t="shared" si="233"/>
        <v>1.3967953501021944</v>
      </c>
      <c r="AV484" s="8">
        <f>AU484/'Inser. dati e pres. risult.'!$C$22</f>
        <v>4.816535690007567E-3</v>
      </c>
      <c r="AW484" s="8">
        <f>AV484*'Inser. dati e pres. risult.'!$D$75</f>
        <v>2.1674410605034052E-3</v>
      </c>
      <c r="AX484" s="9">
        <f t="shared" si="234"/>
        <v>2.1650938562431943E-3</v>
      </c>
      <c r="AY484" s="2">
        <f t="shared" si="249"/>
        <v>8.0166666666666675</v>
      </c>
      <c r="AZ484" s="9">
        <f t="shared" si="244"/>
        <v>0.97170566371321931</v>
      </c>
      <c r="BA484" s="9">
        <f t="shared" si="245"/>
        <v>0.9991013066897193</v>
      </c>
      <c r="BB484" s="35">
        <f t="shared" si="246"/>
        <v>-0.97173109164395899</v>
      </c>
    </row>
    <row r="485" spans="1:54" x14ac:dyDescent="0.2">
      <c r="A485">
        <f t="shared" si="247"/>
        <v>482</v>
      </c>
      <c r="B485" s="2">
        <f t="shared" si="235"/>
        <v>8.0333333333333332</v>
      </c>
      <c r="C485" s="4">
        <f t="shared" si="219"/>
        <v>1606.6666666666667</v>
      </c>
      <c r="D485" s="7">
        <f>D484-D484*$C$4/'Inser. dati e pres. risult.'!$C$22+E484</f>
        <v>0.38230307581738299</v>
      </c>
      <c r="E485" s="6">
        <f>D485*(1-'Inser. dati e pres. risult.'!$H$71)*C$4/'Inser. dati e pres. risult.'!$C$22</f>
        <v>4.3942882277860154E-6</v>
      </c>
      <c r="F485" s="5">
        <f t="shared" si="220"/>
        <v>99.61769692418261</v>
      </c>
      <c r="G485" s="2">
        <f>('Inser. dati e pres. risult.'!$C$15*'Inser. dati e pres. risult.'!$D$71/60+G484)*EXP(-'Inser. dati e pres. risult.'!$D$76*(B485-B484))</f>
        <v>51.302701078332063</v>
      </c>
      <c r="H485" s="8">
        <f>G485/'Inser. dati e pres. risult.'!$C$22</f>
        <v>0.17690586578735193</v>
      </c>
      <c r="I485" s="8">
        <f>H485*'Inser. dati e pres. risult.'!$D$75</f>
        <v>7.9607639604308375E-2</v>
      </c>
      <c r="J485" s="9">
        <f t="shared" si="221"/>
        <v>7.6521388253784073E-2</v>
      </c>
      <c r="K485" s="7">
        <f t="shared" si="222"/>
        <v>0.19613180419986118</v>
      </c>
      <c r="L485" s="8">
        <f>K485/'Inser. dati e pres. risult.'!$C$22</f>
        <v>6.7631656620641785E-4</v>
      </c>
      <c r="M485" s="8">
        <f>L485*'Inser. dati e pres. risult.'!$D$75</f>
        <v>3.0434245479288806E-4</v>
      </c>
      <c r="N485" s="9">
        <f t="shared" si="223"/>
        <v>3.0429614732585542E-4</v>
      </c>
      <c r="O485" s="2">
        <f t="shared" si="224"/>
        <v>8.0333333333333332</v>
      </c>
      <c r="P485" s="9">
        <f t="shared" si="236"/>
        <v>0.99602338438611893</v>
      </c>
      <c r="Q485" s="9">
        <f t="shared" si="237"/>
        <v>0.99911424420959238</v>
      </c>
      <c r="R485" s="35">
        <f t="shared" si="238"/>
        <v>-0.99602690669642513</v>
      </c>
      <c r="T485" s="2">
        <f t="shared" si="239"/>
        <v>8.0333333333333332</v>
      </c>
      <c r="U485" s="4">
        <f t="shared" si="225"/>
        <v>642.66666666666663</v>
      </c>
      <c r="V485" s="7">
        <f>V484-V484*U$4/'Inser. dati e pres. risult.'!$C$22+W484</f>
        <v>10.872040709155783</v>
      </c>
      <c r="W485" s="6">
        <f>V485*(1-'Inser. dati e pres. risult.'!$H$71)*U$4/'Inser. dati e pres. risult.'!$C$22</f>
        <v>4.9986394065084104E-5</v>
      </c>
      <c r="X485" s="5">
        <f t="shared" si="226"/>
        <v>89.127959290844217</v>
      </c>
      <c r="Y485" s="2">
        <f>('Inser. dati e pres. risult.'!$C$15*'Inser. dati e pres. risult.'!$D$71/60+Y484)*EXP(-'Inser. dati e pres. risult.'!$D$76*(T485-T484))</f>
        <v>51.302701078332063</v>
      </c>
      <c r="Z485" s="8">
        <f>Y485/'Inser. dati e pres. risult.'!$C$22</f>
        <v>0.17690586578735193</v>
      </c>
      <c r="AA485" s="8">
        <f>Z485*'Inser. dati e pres. risult.'!$D$75</f>
        <v>7.9607639604308375E-2</v>
      </c>
      <c r="AB485" s="9">
        <f t="shared" si="227"/>
        <v>7.6521388253784073E-2</v>
      </c>
      <c r="AC485" s="7">
        <f t="shared" si="228"/>
        <v>5.5776505461327641</v>
      </c>
      <c r="AD485" s="8">
        <f>AC485/'Inser. dati e pres. risult.'!$C$22</f>
        <v>1.9233277745285392E-2</v>
      </c>
      <c r="AE485" s="8">
        <f>AD485*'Inser. dati e pres. risult.'!$D$75</f>
        <v>8.6549749853784275E-3</v>
      </c>
      <c r="AF485" s="9">
        <f t="shared" si="229"/>
        <v>8.6176285113114259E-3</v>
      </c>
      <c r="AG485" s="2">
        <f t="shared" si="248"/>
        <v>8.0333333333333332</v>
      </c>
      <c r="AH485" s="9">
        <f t="shared" si="240"/>
        <v>0.88738274738650902</v>
      </c>
      <c r="AI485" s="9">
        <f t="shared" si="241"/>
        <v>0.99911424420959238</v>
      </c>
      <c r="AJ485" s="35">
        <f t="shared" si="242"/>
        <v>-0.88748249877011121</v>
      </c>
      <c r="AL485" s="2">
        <f t="shared" si="243"/>
        <v>8.0333333333333332</v>
      </c>
      <c r="AM485" s="4">
        <f t="shared" si="230"/>
        <v>1044.3333333333333</v>
      </c>
      <c r="AN485" s="7">
        <f>AN484-AN484*AM$4/'Inser. dati e pres. risult.'!$C$22+AO484</f>
        <v>2.7023696914573518</v>
      </c>
      <c r="AO485" s="6">
        <f>AN485*(1-'Inser. dati e pres. risult.'!$H$71)*AM$4/'Inser. dati e pres. risult.'!$C$22</f>
        <v>2.0190118384451495E-5</v>
      </c>
      <c r="AP485" s="5">
        <f t="shared" si="231"/>
        <v>97.297630308542651</v>
      </c>
      <c r="AQ485" s="2">
        <f>('Inser. dati e pres. risult.'!$C$15*'Inser. dati e pres. risult.'!$D$71/60+AQ484)*EXP(-'Inser. dati e pres. risult.'!$D$76*(AL485-AL484))</f>
        <v>51.302701078332063</v>
      </c>
      <c r="AR485" s="8">
        <f>AQ485/'Inser. dati e pres. risult.'!$C$22</f>
        <v>0.17690586578735193</v>
      </c>
      <c r="AS485" s="8">
        <f>AR485*'Inser. dati e pres. risult.'!$D$75</f>
        <v>7.9607639604308375E-2</v>
      </c>
      <c r="AT485" s="9">
        <f t="shared" si="232"/>
        <v>7.6521388253784073E-2</v>
      </c>
      <c r="AU485" s="7">
        <f t="shared" si="233"/>
        <v>1.3863886448398097</v>
      </c>
      <c r="AV485" s="8">
        <f>AU485/'Inser. dati e pres. risult.'!$C$22</f>
        <v>4.7806504994476196E-3</v>
      </c>
      <c r="AW485" s="8">
        <f>AV485*'Inser. dati e pres. risult.'!$D$75</f>
        <v>2.151292724751429E-3</v>
      </c>
      <c r="AX485" s="9">
        <f t="shared" si="234"/>
        <v>2.1489803530509999E-3</v>
      </c>
      <c r="AY485" s="2">
        <f t="shared" si="249"/>
        <v>8.0333333333333332</v>
      </c>
      <c r="AZ485" s="9">
        <f t="shared" si="244"/>
        <v>0.9719166052512811</v>
      </c>
      <c r="BA485" s="9">
        <f t="shared" si="245"/>
        <v>0.99911424420959238</v>
      </c>
      <c r="BB485" s="35">
        <f t="shared" si="246"/>
        <v>-0.97194148028079408</v>
      </c>
    </row>
    <row r="486" spans="1:54" x14ac:dyDescent="0.2">
      <c r="A486">
        <f t="shared" si="247"/>
        <v>483</v>
      </c>
      <c r="B486" s="2">
        <f t="shared" si="235"/>
        <v>8.0500000000000007</v>
      </c>
      <c r="C486" s="4">
        <f t="shared" si="219"/>
        <v>1610.0000000000002</v>
      </c>
      <c r="D486" s="7">
        <f>D485-D485*$C$4/'Inser. dati e pres. risult.'!$C$22+E485</f>
        <v>0.37791318187782474</v>
      </c>
      <c r="E486" s="6">
        <f>D486*(1-'Inser. dati e pres. risult.'!$H$71)*C$4/'Inser. dati e pres. risult.'!$C$22</f>
        <v>4.3438296767566108E-6</v>
      </c>
      <c r="F486" s="5">
        <f t="shared" si="220"/>
        <v>99.62208681812217</v>
      </c>
      <c r="G486" s="2">
        <f>('Inser. dati e pres. risult.'!$C$15*'Inser. dati e pres. risult.'!$D$71/60+G485)*EXP(-'Inser. dati e pres. risult.'!$D$76*(B486-B485))</f>
        <v>51.303382600300104</v>
      </c>
      <c r="H486" s="8">
        <f>G486/'Inser. dati e pres. risult.'!$C$22</f>
        <v>0.17690821586310382</v>
      </c>
      <c r="I486" s="8">
        <f>H486*'Inser. dati e pres. risult.'!$D$75</f>
        <v>7.9608697138396717E-2</v>
      </c>
      <c r="J486" s="9">
        <f t="shared" si="221"/>
        <v>7.6522364863379488E-2</v>
      </c>
      <c r="K486" s="7">
        <f t="shared" si="222"/>
        <v>0.1938822455957484</v>
      </c>
      <c r="L486" s="8">
        <f>K486/'Inser. dati e pres. risult.'!$C$22</f>
        <v>6.6855946757154625E-4</v>
      </c>
      <c r="M486" s="8">
        <f>L486*'Inser. dati e pres. risult.'!$D$75</f>
        <v>3.008517604071958E-4</v>
      </c>
      <c r="N486" s="9">
        <f t="shared" si="223"/>
        <v>3.0080650905439654E-4</v>
      </c>
      <c r="O486" s="2">
        <f t="shared" si="224"/>
        <v>8.0500000000000007</v>
      </c>
      <c r="P486" s="9">
        <f t="shared" si="236"/>
        <v>0.99606903799181523</v>
      </c>
      <c r="Q486" s="9">
        <f t="shared" si="237"/>
        <v>0.99912699547535067</v>
      </c>
      <c r="R486" s="35">
        <f t="shared" si="238"/>
        <v>-0.99607246973943464</v>
      </c>
      <c r="T486" s="2">
        <f t="shared" si="239"/>
        <v>8.0500000000000007</v>
      </c>
      <c r="U486" s="4">
        <f t="shared" si="225"/>
        <v>644</v>
      </c>
      <c r="V486" s="7">
        <f>V485-V485*U$4/'Inser. dati e pres. risult.'!$C$22+W485</f>
        <v>10.822104301484766</v>
      </c>
      <c r="W486" s="6">
        <f>V486*(1-'Inser. dati e pres. risult.'!$H$71)*U$4/'Inser. dati e pres. risult.'!$C$22</f>
        <v>4.9756801386136897E-5</v>
      </c>
      <c r="X486" s="5">
        <f t="shared" si="226"/>
        <v>89.177895698515229</v>
      </c>
      <c r="Y486" s="2">
        <f>('Inser. dati e pres. risult.'!$C$15*'Inser. dati e pres. risult.'!$D$71/60+Y485)*EXP(-'Inser. dati e pres. risult.'!$D$76*(T486-T485))</f>
        <v>51.303382600300104</v>
      </c>
      <c r="Z486" s="8">
        <f>Y486/'Inser. dati e pres. risult.'!$C$22</f>
        <v>0.17690821586310382</v>
      </c>
      <c r="AA486" s="8">
        <f>Z486*'Inser. dati e pres. risult.'!$D$75</f>
        <v>7.9608697138396717E-2</v>
      </c>
      <c r="AB486" s="9">
        <f t="shared" si="227"/>
        <v>7.6522364863379488E-2</v>
      </c>
      <c r="AC486" s="7">
        <f t="shared" si="228"/>
        <v>5.5521055751942638</v>
      </c>
      <c r="AD486" s="8">
        <f>AC486/'Inser. dati e pres. risult.'!$C$22</f>
        <v>1.9145191638600911E-2</v>
      </c>
      <c r="AE486" s="8">
        <f>AD486*'Inser. dati e pres. risult.'!$D$75</f>
        <v>8.6153362373704093E-3</v>
      </c>
      <c r="AF486" s="9">
        <f t="shared" si="229"/>
        <v>8.5783305764530748E-3</v>
      </c>
      <c r="AG486" s="2">
        <f t="shared" si="248"/>
        <v>8.0500000000000007</v>
      </c>
      <c r="AH486" s="9">
        <f t="shared" si="240"/>
        <v>0.88789773301219133</v>
      </c>
      <c r="AI486" s="9">
        <f t="shared" si="241"/>
        <v>0.99912699547535067</v>
      </c>
      <c r="AJ486" s="35">
        <f t="shared" si="242"/>
        <v>-0.8879955987984951</v>
      </c>
      <c r="AL486" s="2">
        <f t="shared" si="243"/>
        <v>8.0500000000000007</v>
      </c>
      <c r="AM486" s="4">
        <f t="shared" si="230"/>
        <v>1046.5</v>
      </c>
      <c r="AN486" s="7">
        <f>AN485-AN485*AM$4/'Inser. dati e pres. risult.'!$C$22+AO485</f>
        <v>2.6821997631912846</v>
      </c>
      <c r="AO486" s="6">
        <f>AN486*(1-'Inser. dati e pres. risult.'!$H$71)*AM$4/'Inser. dati e pres. risult.'!$C$22</f>
        <v>2.003942351809582E-5</v>
      </c>
      <c r="AP486" s="5">
        <f t="shared" si="231"/>
        <v>97.317800236808722</v>
      </c>
      <c r="AQ486" s="2">
        <f>('Inser. dati e pres. risult.'!$C$15*'Inser. dati e pres. risult.'!$D$71/60+AQ485)*EXP(-'Inser. dati e pres. risult.'!$D$76*(AL486-AL485))</f>
        <v>51.303382600300104</v>
      </c>
      <c r="AR486" s="8">
        <f>AQ486/'Inser. dati e pres. risult.'!$C$22</f>
        <v>0.17690821586310382</v>
      </c>
      <c r="AS486" s="8">
        <f>AR486*'Inser. dati e pres. risult.'!$D$75</f>
        <v>7.9608697138396717E-2</v>
      </c>
      <c r="AT486" s="9">
        <f t="shared" si="232"/>
        <v>7.6522364863379488E-2</v>
      </c>
      <c r="AU486" s="7">
        <f t="shared" si="233"/>
        <v>1.3760592066143682</v>
      </c>
      <c r="AV486" s="8">
        <f>AU486/'Inser. dati e pres. risult.'!$C$22</f>
        <v>4.7450317469460972E-3</v>
      </c>
      <c r="AW486" s="8">
        <f>AV486*'Inser. dati e pres. risult.'!$D$75</f>
        <v>2.1352642861257438E-3</v>
      </c>
      <c r="AX486" s="9">
        <f t="shared" si="234"/>
        <v>2.1329862310449643E-3</v>
      </c>
      <c r="AY486" s="2">
        <f t="shared" si="249"/>
        <v>8.0500000000000007</v>
      </c>
      <c r="AZ486" s="9">
        <f t="shared" si="244"/>
        <v>0.97212597604826867</v>
      </c>
      <c r="BA486" s="9">
        <f t="shared" si="245"/>
        <v>0.99912699547535067</v>
      </c>
      <c r="BB486" s="35">
        <f t="shared" si="246"/>
        <v>-0.97215031019729869</v>
      </c>
    </row>
    <row r="487" spans="1:54" x14ac:dyDescent="0.2">
      <c r="A487">
        <f t="shared" si="247"/>
        <v>484</v>
      </c>
      <c r="B487" s="2">
        <f t="shared" si="235"/>
        <v>8.0666666666666664</v>
      </c>
      <c r="C487" s="4">
        <f t="shared" si="219"/>
        <v>1613.3333333333333</v>
      </c>
      <c r="D487" s="7">
        <f>D486-D486*$C$4/'Inser. dati e pres. risult.'!$C$22+E486</f>
        <v>0.37357369603074486</v>
      </c>
      <c r="E487" s="6">
        <f>D487*(1-'Inser. dati e pres. risult.'!$H$71)*C$4/'Inser. dati e pres. risult.'!$C$22</f>
        <v>4.2939505290890252E-6</v>
      </c>
      <c r="F487" s="5">
        <f t="shared" si="220"/>
        <v>99.626426303969254</v>
      </c>
      <c r="G487" s="2">
        <f>('Inser. dati e pres. risult.'!$C$15*'Inser. dati e pres. risult.'!$D$71/60+G486)*EXP(-'Inser. dati e pres. risult.'!$D$76*(B487-B486))</f>
        <v>51.304054311499648</v>
      </c>
      <c r="H487" s="8">
        <f>G487/'Inser. dati e pres. risult.'!$C$22</f>
        <v>0.17691053210861948</v>
      </c>
      <c r="I487" s="8">
        <f>H487*'Inser. dati e pres. risult.'!$D$75</f>
        <v>7.9609739448878766E-2</v>
      </c>
      <c r="J487" s="9">
        <f t="shared" si="221"/>
        <v>7.6523327413296927E-2</v>
      </c>
      <c r="K487" s="7">
        <f t="shared" si="222"/>
        <v>0.19165845190508995</v>
      </c>
      <c r="L487" s="8">
        <f>K487/'Inser. dati e pres. risult.'!$C$22</f>
        <v>6.6089121346582741E-4</v>
      </c>
      <c r="M487" s="8">
        <f>L487*'Inser. dati e pres. risult.'!$D$75</f>
        <v>2.9740104605962235E-4</v>
      </c>
      <c r="N487" s="9">
        <f t="shared" si="223"/>
        <v>2.9735682675224862E-4</v>
      </c>
      <c r="O487" s="2">
        <f t="shared" si="224"/>
        <v>8.0666666666666664</v>
      </c>
      <c r="P487" s="9">
        <f t="shared" si="236"/>
        <v>0.99611416757734217</v>
      </c>
      <c r="Q487" s="9">
        <f t="shared" si="237"/>
        <v>0.99913956316858288</v>
      </c>
      <c r="R487" s="35">
        <f t="shared" si="238"/>
        <v>-0.99611751109067936</v>
      </c>
      <c r="T487" s="2">
        <f t="shared" si="239"/>
        <v>8.0666666666666664</v>
      </c>
      <c r="U487" s="4">
        <f t="shared" si="225"/>
        <v>645.33333333333326</v>
      </c>
      <c r="V487" s="7">
        <f>V486-V486*U$4/'Inser. dati e pres. risult.'!$C$22+W486</f>
        <v>10.772397256900016</v>
      </c>
      <c r="W487" s="6">
        <f>V487*(1-'Inser. dati e pres. risult.'!$H$71)*U$4/'Inser. dati e pres. risult.'!$C$22</f>
        <v>4.9528263250115057E-5</v>
      </c>
      <c r="X487" s="5">
        <f t="shared" si="226"/>
        <v>89.227602743099979</v>
      </c>
      <c r="Y487" s="2">
        <f>('Inser. dati e pres. risult.'!$C$15*'Inser. dati e pres. risult.'!$D$71/60+Y486)*EXP(-'Inser. dati e pres. risult.'!$D$76*(T487-T486))</f>
        <v>51.304054311499648</v>
      </c>
      <c r="Z487" s="8">
        <f>Y487/'Inser. dati e pres. risult.'!$C$22</f>
        <v>0.17691053210861948</v>
      </c>
      <c r="AA487" s="8">
        <f>Z487*'Inser. dati e pres. risult.'!$D$75</f>
        <v>7.9609739448878766E-2</v>
      </c>
      <c r="AB487" s="9">
        <f t="shared" si="227"/>
        <v>7.6523327413296927E-2</v>
      </c>
      <c r="AC487" s="7">
        <f t="shared" si="228"/>
        <v>5.5266765393304818</v>
      </c>
      <c r="AD487" s="8">
        <f>AC487/'Inser. dati e pres. risult.'!$C$22</f>
        <v>1.9057505308036144E-2</v>
      </c>
      <c r="AE487" s="8">
        <f>AD487*'Inser. dati e pres. risult.'!$D$75</f>
        <v>8.575877388616265E-3</v>
      </c>
      <c r="AF487" s="9">
        <f t="shared" si="229"/>
        <v>8.5392094469154411E-3</v>
      </c>
      <c r="AG487" s="2">
        <f t="shared" si="248"/>
        <v>8.0666666666666664</v>
      </c>
      <c r="AH487" s="9">
        <f t="shared" si="240"/>
        <v>0.88841037451500515</v>
      </c>
      <c r="AI487" s="9">
        <f t="shared" si="241"/>
        <v>0.99913956316858288</v>
      </c>
      <c r="AJ487" s="35">
        <f t="shared" si="242"/>
        <v>-0.88850639033877654</v>
      </c>
      <c r="AL487" s="2">
        <f t="shared" si="243"/>
        <v>8.0666666666666664</v>
      </c>
      <c r="AM487" s="4">
        <f t="shared" si="230"/>
        <v>1048.6666666666667</v>
      </c>
      <c r="AN487" s="7">
        <f>AN486-AN486*AM$4/'Inser. dati e pres. risult.'!$C$22+AO486</f>
        <v>2.6621803790967067</v>
      </c>
      <c r="AO487" s="6">
        <f>AN487*(1-'Inser. dati e pres. risult.'!$H$71)*AM$4/'Inser. dati e pres. risult.'!$C$22</f>
        <v>1.9889853407044375E-5</v>
      </c>
      <c r="AP487" s="5">
        <f t="shared" si="231"/>
        <v>97.337819620903289</v>
      </c>
      <c r="AQ487" s="2">
        <f>('Inser. dati e pres. risult.'!$C$15*'Inser. dati e pres. risult.'!$D$71/60+AQ486)*EXP(-'Inser. dati e pres. risult.'!$D$76*(AL487-AL486))</f>
        <v>51.304054311499648</v>
      </c>
      <c r="AR487" s="8">
        <f>AQ487/'Inser. dati e pres. risult.'!$C$22</f>
        <v>0.17691053210861948</v>
      </c>
      <c r="AS487" s="8">
        <f>AR487*'Inser. dati e pres. risult.'!$D$75</f>
        <v>7.9609739448878766E-2</v>
      </c>
      <c r="AT487" s="9">
        <f t="shared" si="232"/>
        <v>7.6523327413296927E-2</v>
      </c>
      <c r="AU487" s="7">
        <f t="shared" si="233"/>
        <v>1.3658064675618615</v>
      </c>
      <c r="AV487" s="8">
        <f>AU487/'Inser. dati e pres. risult.'!$C$22</f>
        <v>4.7096774743512464E-3</v>
      </c>
      <c r="AW487" s="8">
        <f>AV487*'Inser. dati e pres. risult.'!$D$75</f>
        <v>2.1193548634580611E-3</v>
      </c>
      <c r="AX487" s="9">
        <f t="shared" si="234"/>
        <v>2.1171106166711917E-3</v>
      </c>
      <c r="AY487" s="2">
        <f t="shared" si="249"/>
        <v>8.0666666666666664</v>
      </c>
      <c r="AZ487" s="9">
        <f t="shared" si="244"/>
        <v>0.97233378777118729</v>
      </c>
      <c r="BA487" s="9">
        <f t="shared" si="245"/>
        <v>0.99913956316858288</v>
      </c>
      <c r="BB487" s="35">
        <f t="shared" si="246"/>
        <v>-0.97235759279917477</v>
      </c>
    </row>
    <row r="488" spans="1:54" x14ac:dyDescent="0.2">
      <c r="A488">
        <f t="shared" si="247"/>
        <v>485</v>
      </c>
      <c r="B488" s="2">
        <f t="shared" si="235"/>
        <v>8.0833333333333339</v>
      </c>
      <c r="C488" s="4">
        <f t="shared" si="219"/>
        <v>1616.6666666666667</v>
      </c>
      <c r="D488" s="7">
        <f>D487-D487*$C$4/'Inser. dati e pres. risult.'!$C$22+E487</f>
        <v>0.36928403945218491</v>
      </c>
      <c r="E488" s="6">
        <f>D488*(1-'Inser. dati e pres. risult.'!$H$71)*C$4/'Inser. dati e pres. risult.'!$C$22</f>
        <v>4.2446441316343134E-6</v>
      </c>
      <c r="F488" s="5">
        <f t="shared" si="220"/>
        <v>99.630715960547818</v>
      </c>
      <c r="G488" s="2">
        <f>('Inser. dati e pres. risult.'!$C$15*'Inser. dati e pres. risult.'!$D$71/60+G487)*EXP(-'Inser. dati e pres. risult.'!$D$76*(B488-B487))</f>
        <v>51.304716353160302</v>
      </c>
      <c r="H488" s="8">
        <f>G488/'Inser. dati e pres. risult.'!$C$22</f>
        <v>0.17691281501089759</v>
      </c>
      <c r="I488" s="8">
        <f>H488*'Inser. dati e pres. risult.'!$D$75</f>
        <v>7.9610766754903917E-2</v>
      </c>
      <c r="J488" s="9">
        <f t="shared" si="221"/>
        <v>7.6524276105959466E-2</v>
      </c>
      <c r="K488" s="7">
        <f t="shared" si="222"/>
        <v>0.18946012897843606</v>
      </c>
      <c r="L488" s="8">
        <f>K488/'Inser. dati e pres. risult.'!$C$22</f>
        <v>6.5331078958081397E-4</v>
      </c>
      <c r="M488" s="8">
        <f>L488*'Inser. dati e pres. risult.'!$D$75</f>
        <v>2.9398985531136631E-4</v>
      </c>
      <c r="N488" s="9">
        <f t="shared" si="223"/>
        <v>2.9394664452842001E-4</v>
      </c>
      <c r="O488" s="2">
        <f t="shared" si="224"/>
        <v>8.0833333333333339</v>
      </c>
      <c r="P488" s="9">
        <f t="shared" si="236"/>
        <v>0.99615877915497819</v>
      </c>
      <c r="Q488" s="9">
        <f t="shared" si="237"/>
        <v>0.99915194993225964</v>
      </c>
      <c r="R488" s="35">
        <f t="shared" si="238"/>
        <v>-0.99616203670257597</v>
      </c>
      <c r="T488" s="2">
        <f t="shared" si="239"/>
        <v>8.0833333333333339</v>
      </c>
      <c r="U488" s="4">
        <f t="shared" si="225"/>
        <v>646.66666666666674</v>
      </c>
      <c r="V488" s="7">
        <f>V487-V487*U$4/'Inser. dati e pres. risult.'!$C$22+W487</f>
        <v>10.722918521913151</v>
      </c>
      <c r="W488" s="6">
        <f>V488*(1-'Inser. dati e pres. risult.'!$H$71)*U$4/'Inser. dati e pres. risult.'!$C$22</f>
        <v>4.9300774813393836E-5</v>
      </c>
      <c r="X488" s="5">
        <f t="shared" si="226"/>
        <v>89.277081478086842</v>
      </c>
      <c r="Y488" s="2">
        <f>('Inser. dati e pres. risult.'!$C$15*'Inser. dati e pres. risult.'!$D$71/60+Y487)*EXP(-'Inser. dati e pres. risult.'!$D$76*(T488-T487))</f>
        <v>51.304716353160302</v>
      </c>
      <c r="Z488" s="8">
        <f>Y488/'Inser. dati e pres. risult.'!$C$22</f>
        <v>0.17691281501089759</v>
      </c>
      <c r="AA488" s="8">
        <f>Z488*'Inser. dati e pres. risult.'!$D$75</f>
        <v>7.9610766754903917E-2</v>
      </c>
      <c r="AB488" s="9">
        <f t="shared" si="227"/>
        <v>7.6524276105959466E-2</v>
      </c>
      <c r="AC488" s="7">
        <f t="shared" si="228"/>
        <v>5.5013629324480311</v>
      </c>
      <c r="AD488" s="8">
        <f>AC488/'Inser. dati e pres. risult.'!$C$22</f>
        <v>1.8970217008441488E-2</v>
      </c>
      <c r="AE488" s="8">
        <f>AD488*'Inser. dati e pres. risult.'!$D$75</f>
        <v>8.5365976537986697E-3</v>
      </c>
      <c r="AF488" s="9">
        <f t="shared" si="229"/>
        <v>8.5002643651092002E-3</v>
      </c>
      <c r="AG488" s="2">
        <f t="shared" si="248"/>
        <v>8.0833333333333339</v>
      </c>
      <c r="AH488" s="9">
        <f t="shared" si="240"/>
        <v>0.88892068245978184</v>
      </c>
      <c r="AI488" s="9">
        <f t="shared" si="241"/>
        <v>0.99915194993225964</v>
      </c>
      <c r="AJ488" s="35">
        <f t="shared" si="242"/>
        <v>-0.88901488328254641</v>
      </c>
      <c r="AL488" s="2">
        <f t="shared" si="243"/>
        <v>8.0833333333333339</v>
      </c>
      <c r="AM488" s="4">
        <f t="shared" si="230"/>
        <v>1050.8333333333335</v>
      </c>
      <c r="AN488" s="7">
        <f>AN487-AN487*AM$4/'Inser. dati e pres. risult.'!$C$22+AO487</f>
        <v>2.6423104155430694</v>
      </c>
      <c r="AO488" s="6">
        <f>AN488*(1-'Inser. dati e pres. risult.'!$H$71)*AM$4/'Inser. dati e pres. risult.'!$C$22</f>
        <v>1.9741399656356281E-5</v>
      </c>
      <c r="AP488" s="5">
        <f t="shared" si="231"/>
        <v>97.357689584456935</v>
      </c>
      <c r="AQ488" s="2">
        <f>('Inser. dati e pres. risult.'!$C$15*'Inser. dati e pres. risult.'!$D$71/60+AQ487)*EXP(-'Inser. dati e pres. risult.'!$D$76*(AL488-AL487))</f>
        <v>51.304716353160302</v>
      </c>
      <c r="AR488" s="8">
        <f>AQ488/'Inser. dati e pres. risult.'!$C$22</f>
        <v>0.17691281501089759</v>
      </c>
      <c r="AS488" s="8">
        <f>AR488*'Inser. dati e pres. risult.'!$D$75</f>
        <v>7.9610766754903917E-2</v>
      </c>
      <c r="AT488" s="9">
        <f t="shared" si="232"/>
        <v>7.6524276105959466E-2</v>
      </c>
      <c r="AU488" s="7">
        <f t="shared" si="233"/>
        <v>1.3556298638643829</v>
      </c>
      <c r="AV488" s="8">
        <f>AU488/'Inser. dati e pres. risult.'!$C$22</f>
        <v>4.6745857374633892E-3</v>
      </c>
      <c r="AW488" s="8">
        <f>AV488*'Inser. dati e pres. risult.'!$D$75</f>
        <v>2.103563581858525E-3</v>
      </c>
      <c r="AX488" s="9">
        <f t="shared" si="234"/>
        <v>2.101352642542631E-3</v>
      </c>
      <c r="AY488" s="2">
        <f t="shared" si="249"/>
        <v>8.0833333333333339</v>
      </c>
      <c r="AZ488" s="9">
        <f t="shared" si="244"/>
        <v>0.97254005200084492</v>
      </c>
      <c r="BA488" s="9">
        <f t="shared" si="245"/>
        <v>0.99915194993225964</v>
      </c>
      <c r="BB488" s="35">
        <f t="shared" si="246"/>
        <v>-0.97256333941160578</v>
      </c>
    </row>
    <row r="489" spans="1:54" x14ac:dyDescent="0.2">
      <c r="A489">
        <f t="shared" si="247"/>
        <v>486</v>
      </c>
      <c r="B489" s="2">
        <f t="shared" si="235"/>
        <v>8.1</v>
      </c>
      <c r="C489" s="4">
        <f t="shared" si="219"/>
        <v>1620</v>
      </c>
      <c r="D489" s="7">
        <f>D488-D488*$C$4/'Inser. dati e pres. risult.'!$C$22+E488</f>
        <v>0.3650436399646822</v>
      </c>
      <c r="E489" s="6">
        <f>D489*(1-'Inser. dati e pres. risult.'!$H$71)*C$4/'Inser. dati e pres. risult.'!$C$22</f>
        <v>4.1959039076400298E-6</v>
      </c>
      <c r="F489" s="5">
        <f t="shared" si="220"/>
        <v>99.634956360035318</v>
      </c>
      <c r="G489" s="2">
        <f>('Inser. dati e pres. risult.'!$C$15*'Inser. dati e pres. risult.'!$D$71/60+G488)*EXP(-'Inser. dati e pres. risult.'!$D$76*(B489-B488))</f>
        <v>51.305368864478908</v>
      </c>
      <c r="H489" s="8">
        <f>G489/'Inser. dati e pres. risult.'!$C$22</f>
        <v>0.17691506504992727</v>
      </c>
      <c r="I489" s="8">
        <f>H489*'Inser. dati e pres. risult.'!$D$75</f>
        <v>7.9611779272467278E-2</v>
      </c>
      <c r="J489" s="9">
        <f t="shared" si="221"/>
        <v>7.6525211140875848E-2</v>
      </c>
      <c r="K489" s="7">
        <f t="shared" si="222"/>
        <v>0.18728698600020052</v>
      </c>
      <c r="L489" s="8">
        <f>K489/'Inser. dati e pres. risult.'!$C$22</f>
        <v>6.4581719310413969E-4</v>
      </c>
      <c r="M489" s="8">
        <f>L489*'Inser. dati e pres. risult.'!$D$75</f>
        <v>2.9061773689686288E-4</v>
      </c>
      <c r="N489" s="9">
        <f t="shared" si="223"/>
        <v>2.9057551165290185E-4</v>
      </c>
      <c r="O489" s="2">
        <f t="shared" si="224"/>
        <v>8.1</v>
      </c>
      <c r="P489" s="9">
        <f t="shared" si="236"/>
        <v>0.99620287866807733</v>
      </c>
      <c r="Q489" s="9">
        <f t="shared" si="237"/>
        <v>0.99916415837130013</v>
      </c>
      <c r="R489" s="35">
        <f t="shared" si="238"/>
        <v>-0.99620605246015581</v>
      </c>
      <c r="T489" s="2">
        <f t="shared" si="239"/>
        <v>8.1</v>
      </c>
      <c r="U489" s="4">
        <f t="shared" si="225"/>
        <v>648</v>
      </c>
      <c r="V489" s="7">
        <f>V488-V488*U$4/'Inser. dati e pres. risult.'!$C$22+W488</f>
        <v>10.67366704787457</v>
      </c>
      <c r="W489" s="6">
        <f>V489*(1-'Inser. dati e pres. risult.'!$H$71)*U$4/'Inser. dati e pres. risult.'!$C$22</f>
        <v>4.9074331254595766E-5</v>
      </c>
      <c r="X489" s="5">
        <f t="shared" si="226"/>
        <v>89.326332952125426</v>
      </c>
      <c r="Y489" s="2">
        <f>('Inser. dati e pres. risult.'!$C$15*'Inser. dati e pres. risult.'!$D$71/60+Y488)*EXP(-'Inser. dati e pres. risult.'!$D$76*(T489-T488))</f>
        <v>51.305368864478908</v>
      </c>
      <c r="Z489" s="8">
        <f>Y489/'Inser. dati e pres. risult.'!$C$22</f>
        <v>0.17691506504992727</v>
      </c>
      <c r="AA489" s="8">
        <f>Z489*'Inser. dati e pres. risult.'!$D$75</f>
        <v>7.9611779272467278E-2</v>
      </c>
      <c r="AB489" s="9">
        <f t="shared" si="227"/>
        <v>7.6525211140875848E-2</v>
      </c>
      <c r="AC489" s="7">
        <f t="shared" si="228"/>
        <v>5.4761642502783845</v>
      </c>
      <c r="AD489" s="8">
        <f>AC489/'Inser. dati e pres. risult.'!$C$22</f>
        <v>1.8883325000959947E-2</v>
      </c>
      <c r="AE489" s="8">
        <f>AD489*'Inser. dati e pres. risult.'!$D$75</f>
        <v>8.4974962504319757E-3</v>
      </c>
      <c r="AF489" s="9">
        <f t="shared" si="229"/>
        <v>8.4614945760365101E-3</v>
      </c>
      <c r="AG489" s="2">
        <f t="shared" si="248"/>
        <v>8.1</v>
      </c>
      <c r="AH489" s="9">
        <f t="shared" si="240"/>
        <v>0.88942866736480242</v>
      </c>
      <c r="AI489" s="9">
        <f t="shared" si="241"/>
        <v>0.99916415837130013</v>
      </c>
      <c r="AJ489" s="35">
        <f t="shared" si="242"/>
        <v>-0.88952108748755976</v>
      </c>
      <c r="AL489" s="2">
        <f t="shared" si="243"/>
        <v>8.1</v>
      </c>
      <c r="AM489" s="4">
        <f t="shared" si="230"/>
        <v>1053</v>
      </c>
      <c r="AN489" s="7">
        <f>AN488-AN488*AM$4/'Inser. dati e pres. risult.'!$C$22+AO488</f>
        <v>2.6225887572863695</v>
      </c>
      <c r="AO489" s="6">
        <f>AN489*(1-'Inser. dati e pres. risult.'!$H$71)*AM$4/'Inser. dati e pres. risult.'!$C$22</f>
        <v>1.9594053933748756E-5</v>
      </c>
      <c r="AP489" s="5">
        <f t="shared" si="231"/>
        <v>97.377411242713634</v>
      </c>
      <c r="AQ489" s="2">
        <f>('Inser. dati e pres. risult.'!$C$15*'Inser. dati e pres. risult.'!$D$71/60+AQ488)*EXP(-'Inser. dati e pres. risult.'!$D$76*(AL489-AL488))</f>
        <v>51.305368864478908</v>
      </c>
      <c r="AR489" s="8">
        <f>AQ489/'Inser. dati e pres. risult.'!$C$22</f>
        <v>0.17691506504992727</v>
      </c>
      <c r="AS489" s="8">
        <f>AR489*'Inser. dati e pres. risult.'!$D$75</f>
        <v>7.9611779272467278E-2</v>
      </c>
      <c r="AT489" s="9">
        <f t="shared" si="232"/>
        <v>7.6525211140875848E-2</v>
      </c>
      <c r="AU489" s="7">
        <f t="shared" si="233"/>
        <v>1.3455288357241253</v>
      </c>
      <c r="AV489" s="8">
        <f>AU489/'Inser. dati e pres. risult.'!$C$22</f>
        <v>4.6397546059452595E-3</v>
      </c>
      <c r="AW489" s="8">
        <f>AV489*'Inser. dati e pres. risult.'!$D$75</f>
        <v>2.0878895726753667E-3</v>
      </c>
      <c r="AX489" s="9">
        <f t="shared" si="234"/>
        <v>2.0857114474002181E-3</v>
      </c>
      <c r="AY489" s="2">
        <f t="shared" si="249"/>
        <v>8.1</v>
      </c>
      <c r="AZ489" s="9">
        <f t="shared" si="244"/>
        <v>0.9727447802324829</v>
      </c>
      <c r="BA489" s="9">
        <f t="shared" si="245"/>
        <v>0.99916415837130013</v>
      </c>
      <c r="BB489" s="35">
        <f t="shared" si="246"/>
        <v>-0.97276756127976394</v>
      </c>
    </row>
    <row r="490" spans="1:54" x14ac:dyDescent="0.2">
      <c r="A490">
        <f t="shared" si="247"/>
        <v>487</v>
      </c>
      <c r="B490" s="2">
        <f t="shared" si="235"/>
        <v>8.1166666666666671</v>
      </c>
      <c r="C490" s="4">
        <f t="shared" si="219"/>
        <v>1623.3333333333335</v>
      </c>
      <c r="D490" s="7">
        <f>D489-D489*$C$4/'Inser. dati e pres. risult.'!$C$22+E489</f>
        <v>0.36085193196094983</v>
      </c>
      <c r="E490" s="6">
        <f>D490*(1-'Inser. dati e pres. risult.'!$H$71)*C$4/'Inser. dati e pres. risult.'!$C$22</f>
        <v>4.1477233558729905E-6</v>
      </c>
      <c r="F490" s="5">
        <f t="shared" si="220"/>
        <v>99.639148068039049</v>
      </c>
      <c r="G490" s="2">
        <f>('Inser. dati e pres. risult.'!$C$15*'Inser. dati e pres. risult.'!$D$71/60+G489)*EXP(-'Inser. dati e pres. risult.'!$D$76*(B490-B489))</f>
        <v>51.306011982648229</v>
      </c>
      <c r="H490" s="8">
        <f>G490/'Inser. dati e pres. risult.'!$C$22</f>
        <v>0.17691728269878701</v>
      </c>
      <c r="I490" s="8">
        <f>H490*'Inser. dati e pres. risult.'!$D$75</f>
        <v>7.9612777214454158E-2</v>
      </c>
      <c r="J490" s="9">
        <f t="shared" si="221"/>
        <v>7.6526132714681561E-2</v>
      </c>
      <c r="K490" s="7">
        <f t="shared" si="222"/>
        <v>0.18513873545150253</v>
      </c>
      <c r="L490" s="8">
        <f>K490/'Inser. dati e pres. risult.'!$C$22</f>
        <v>6.38409432591388E-4</v>
      </c>
      <c r="M490" s="8">
        <f>L490*'Inser. dati e pres. risult.'!$D$75</f>
        <v>2.8728424466612461E-4</v>
      </c>
      <c r="N490" s="9">
        <f t="shared" si="223"/>
        <v>2.8724298249893643E-4</v>
      </c>
      <c r="O490" s="2">
        <f t="shared" si="224"/>
        <v>8.1166666666666671</v>
      </c>
      <c r="P490" s="9">
        <f t="shared" si="236"/>
        <v>0.99624647199186334</v>
      </c>
      <c r="Q490" s="9">
        <f t="shared" si="237"/>
        <v>0.99917619105310829</v>
      </c>
      <c r="R490" s="35">
        <f t="shared" si="238"/>
        <v>-0.99624956418181887</v>
      </c>
      <c r="T490" s="2">
        <f t="shared" si="239"/>
        <v>8.1166666666666671</v>
      </c>
      <c r="U490" s="4">
        <f t="shared" si="225"/>
        <v>649.33333333333337</v>
      </c>
      <c r="V490" s="7">
        <f>V489-V489*U$4/'Inser. dati e pres. risult.'!$C$22+W489</f>
        <v>10.624641790951229</v>
      </c>
      <c r="W490" s="6">
        <f>V490*(1-'Inser. dati e pres. risult.'!$H$71)*U$4/'Inser. dati e pres. risult.'!$C$22</f>
        <v>4.8848927774488444E-5</v>
      </c>
      <c r="X490" s="5">
        <f t="shared" si="226"/>
        <v>89.37535820904877</v>
      </c>
      <c r="Y490" s="2">
        <f>('Inser. dati e pres. risult.'!$C$15*'Inser. dati e pres. risult.'!$D$71/60+Y489)*EXP(-'Inser. dati e pres. risult.'!$D$76*(T490-T489))</f>
        <v>51.306011982648229</v>
      </c>
      <c r="Z490" s="8">
        <f>Y490/'Inser. dati e pres. risult.'!$C$22</f>
        <v>0.17691728269878701</v>
      </c>
      <c r="AA490" s="8">
        <f>Z490*'Inser. dati e pres. risult.'!$D$75</f>
        <v>7.9612777214454158E-2</v>
      </c>
      <c r="AB490" s="9">
        <f t="shared" si="227"/>
        <v>7.6526132714681561E-2</v>
      </c>
      <c r="AC490" s="7">
        <f t="shared" si="228"/>
        <v>5.4510799903788882</v>
      </c>
      <c r="AD490" s="8">
        <f>AC490/'Inser. dati e pres. risult.'!$C$22</f>
        <v>1.8796827553030648E-2</v>
      </c>
      <c r="AE490" s="8">
        <f>AD490*'Inser. dati e pres. risult.'!$D$75</f>
        <v>8.458572398863792E-3</v>
      </c>
      <c r="AF490" s="9">
        <f t="shared" si="229"/>
        <v>8.422899327294231E-3</v>
      </c>
      <c r="AG490" s="2">
        <f t="shared" si="248"/>
        <v>8.1166666666666671</v>
      </c>
      <c r="AH490" s="9">
        <f t="shared" si="240"/>
        <v>0.88993433970199443</v>
      </c>
      <c r="AI490" s="9">
        <f t="shared" si="241"/>
        <v>0.99917619105310829</v>
      </c>
      <c r="AJ490" s="35">
        <f t="shared" si="242"/>
        <v>-0.89002501277769341</v>
      </c>
      <c r="AL490" s="2">
        <f t="shared" si="243"/>
        <v>8.1166666666666671</v>
      </c>
      <c r="AM490" s="4">
        <f t="shared" si="230"/>
        <v>1055.1666666666667</v>
      </c>
      <c r="AN490" s="7">
        <f>AN489-AN489*AM$4/'Inser. dati e pres. risult.'!$C$22+AO489</f>
        <v>2.6030142974065544</v>
      </c>
      <c r="AO490" s="6">
        <f>AN490*(1-'Inser. dati e pres. risult.'!$H$71)*AM$4/'Inser. dati e pres. risult.'!$C$22</f>
        <v>1.9447807969129446E-5</v>
      </c>
      <c r="AP490" s="5">
        <f t="shared" si="231"/>
        <v>97.39698570259344</v>
      </c>
      <c r="AQ490" s="2">
        <f>('Inser. dati e pres. risult.'!$C$15*'Inser. dati e pres. risult.'!$D$71/60+AQ489)*EXP(-'Inser. dati e pres. risult.'!$D$76*(AL490-AL489))</f>
        <v>51.306011982648229</v>
      </c>
      <c r="AR490" s="8">
        <f>AQ490/'Inser. dati e pres. risult.'!$C$22</f>
        <v>0.17691728269878701</v>
      </c>
      <c r="AS490" s="8">
        <f>AR490*'Inser. dati e pres. risult.'!$D$75</f>
        <v>7.9612777214454158E-2</v>
      </c>
      <c r="AT490" s="9">
        <f t="shared" si="232"/>
        <v>7.6526132714681561E-2</v>
      </c>
      <c r="AU490" s="7">
        <f t="shared" si="233"/>
        <v>1.3355028273374534</v>
      </c>
      <c r="AV490" s="8">
        <f>AU490/'Inser. dati e pres. risult.'!$C$22</f>
        <v>4.6051821632325978E-3</v>
      </c>
      <c r="AW490" s="8">
        <f>AV490*'Inser. dati e pres. risult.'!$D$75</f>
        <v>2.072331973454669E-3</v>
      </c>
      <c r="AX490" s="9">
        <f t="shared" si="234"/>
        <v>2.0701861760746842E-3</v>
      </c>
      <c r="AY490" s="2">
        <f t="shared" si="249"/>
        <v>8.1166666666666671</v>
      </c>
      <c r="AZ490" s="9">
        <f t="shared" si="244"/>
        <v>0.97294798387639525</v>
      </c>
      <c r="BA490" s="9">
        <f t="shared" si="245"/>
        <v>0.99917619105310829</v>
      </c>
      <c r="BB490" s="35">
        <f t="shared" si="246"/>
        <v>-0.97297026956930932</v>
      </c>
    </row>
    <row r="491" spans="1:54" x14ac:dyDescent="0.2">
      <c r="A491">
        <f t="shared" si="247"/>
        <v>488</v>
      </c>
      <c r="B491" s="2">
        <f t="shared" si="235"/>
        <v>8.1333333333333329</v>
      </c>
      <c r="C491" s="4">
        <f t="shared" si="219"/>
        <v>1626.6666666666665</v>
      </c>
      <c r="D491" s="7">
        <f>D490-D490*$C$4/'Inser. dati e pres. risult.'!$C$22+E490</f>
        <v>0.35670835632843273</v>
      </c>
      <c r="E491" s="6">
        <f>D491*(1-'Inser. dati e pres. risult.'!$H$71)*C$4/'Inser. dati e pres. risult.'!$C$22</f>
        <v>4.1000960497521037E-6</v>
      </c>
      <c r="F491" s="5">
        <f t="shared" si="220"/>
        <v>99.643291643671574</v>
      </c>
      <c r="G491" s="2">
        <f>('Inser. dati e pres. risult.'!$C$15*'Inser. dati e pres. risult.'!$D$71/60+G490)*EXP(-'Inser. dati e pres. risult.'!$D$76*(B491-B490))</f>
        <v>51.306645842886375</v>
      </c>
      <c r="H491" s="8">
        <f>G491/'Inser. dati e pres. risult.'!$C$22</f>
        <v>0.17691946842374612</v>
      </c>
      <c r="I491" s="8">
        <f>H491*'Inser. dati e pres. risult.'!$D$75</f>
        <v>7.9613760790685759E-2</v>
      </c>
      <c r="J491" s="9">
        <f t="shared" si="221"/>
        <v>7.6527041021181241E-2</v>
      </c>
      <c r="K491" s="7">
        <f t="shared" si="222"/>
        <v>0.18301509307341013</v>
      </c>
      <c r="L491" s="8">
        <f>K491/'Inser. dati e pres. risult.'!$C$22</f>
        <v>6.3108652783934525E-4</v>
      </c>
      <c r="M491" s="8">
        <f>L491*'Inser. dati e pres. risult.'!$D$75</f>
        <v>2.8398893752770536E-4</v>
      </c>
      <c r="N491" s="9">
        <f t="shared" si="223"/>
        <v>2.839486164863958E-4</v>
      </c>
      <c r="O491" s="2">
        <f t="shared" si="224"/>
        <v>8.1333333333333329</v>
      </c>
      <c r="P491" s="9">
        <f t="shared" si="236"/>
        <v>0.99628956493420662</v>
      </c>
      <c r="Q491" s="9">
        <f t="shared" si="237"/>
        <v>0.99918805050812665</v>
      </c>
      <c r="R491" s="35">
        <f t="shared" si="238"/>
        <v>-0.99629257762007295</v>
      </c>
      <c r="T491" s="2">
        <f t="shared" si="239"/>
        <v>8.1333333333333329</v>
      </c>
      <c r="U491" s="4">
        <f t="shared" si="225"/>
        <v>650.66666666666663</v>
      </c>
      <c r="V491" s="7">
        <f>V490-V490*U$4/'Inser. dati e pres. risult.'!$C$22+W490</f>
        <v>10.575841712104515</v>
      </c>
      <c r="W491" s="6">
        <f>V491*(1-'Inser. dati e pres. risult.'!$H$71)*U$4/'Inser. dati e pres. risult.'!$C$22</f>
        <v>4.8624559595882864E-5</v>
      </c>
      <c r="X491" s="5">
        <f t="shared" si="226"/>
        <v>89.42415828789548</v>
      </c>
      <c r="Y491" s="2">
        <f>('Inser. dati e pres. risult.'!$C$15*'Inser. dati e pres. risult.'!$D$71/60+Y490)*EXP(-'Inser. dati e pres. risult.'!$D$76*(T491-T490))</f>
        <v>51.306645842886375</v>
      </c>
      <c r="Z491" s="8">
        <f>Y491/'Inser. dati e pres. risult.'!$C$22</f>
        <v>0.17691946842374612</v>
      </c>
      <c r="AA491" s="8">
        <f>Z491*'Inser. dati e pres. risult.'!$D$75</f>
        <v>7.9613760790685759E-2</v>
      </c>
      <c r="AB491" s="9">
        <f t="shared" si="227"/>
        <v>7.6527041021181241E-2</v>
      </c>
      <c r="AC491" s="7">
        <f t="shared" si="228"/>
        <v>5.4261096521337144</v>
      </c>
      <c r="AD491" s="8">
        <f>AC491/'Inser. dati e pres. risult.'!$C$22</f>
        <v>1.871072293839212E-2</v>
      </c>
      <c r="AE491" s="8">
        <f>AD491*'Inser. dati e pres. risult.'!$D$75</f>
        <v>8.4198253222764544E-3</v>
      </c>
      <c r="AF491" s="9">
        <f t="shared" si="229"/>
        <v>8.3844778690774779E-3</v>
      </c>
      <c r="AG491" s="2">
        <f t="shared" si="248"/>
        <v>8.1333333333333329</v>
      </c>
      <c r="AH491" s="9">
        <f t="shared" si="240"/>
        <v>0.89043770989712234</v>
      </c>
      <c r="AI491" s="9">
        <f t="shared" si="241"/>
        <v>0.99918805050812665</v>
      </c>
      <c r="AJ491" s="35">
        <f t="shared" si="242"/>
        <v>-0.89052666894289989</v>
      </c>
      <c r="AL491" s="2">
        <f t="shared" si="243"/>
        <v>8.1333333333333329</v>
      </c>
      <c r="AM491" s="4">
        <f t="shared" si="230"/>
        <v>1057.3333333333333</v>
      </c>
      <c r="AN491" s="7">
        <f>AN490-AN490*AM$4/'Inser. dati e pres. risult.'!$C$22+AO490</f>
        <v>2.583585937245394</v>
      </c>
      <c r="AO491" s="6">
        <f>AN491*(1-'Inser. dati e pres. risult.'!$H$71)*AM$4/'Inser. dati e pres. risult.'!$C$22</f>
        <v>1.9302653554132266E-5</v>
      </c>
      <c r="AP491" s="5">
        <f t="shared" si="231"/>
        <v>97.416414062754612</v>
      </c>
      <c r="AQ491" s="2">
        <f>('Inser. dati e pres. risult.'!$C$15*'Inser. dati e pres. risult.'!$D$71/60+AQ490)*EXP(-'Inser. dati e pres. risult.'!$D$76*(AL491-AL490))</f>
        <v>51.306645842886375</v>
      </c>
      <c r="AR491" s="8">
        <f>AQ491/'Inser. dati e pres. risult.'!$C$22</f>
        <v>0.17691946842374612</v>
      </c>
      <c r="AS491" s="8">
        <f>AR491*'Inser. dati e pres. risult.'!$D$75</f>
        <v>7.9613760790685759E-2</v>
      </c>
      <c r="AT491" s="9">
        <f t="shared" si="232"/>
        <v>7.6527041021181241E-2</v>
      </c>
      <c r="AU491" s="7">
        <f t="shared" si="233"/>
        <v>1.3255512868691111</v>
      </c>
      <c r="AV491" s="8">
        <f>AU491/'Inser. dati e pres. risult.'!$C$22</f>
        <v>4.5708665064452102E-3</v>
      </c>
      <c r="AW491" s="8">
        <f>AV491*'Inser. dati e pres. risult.'!$D$75</f>
        <v>2.0568899279003448E-3</v>
      </c>
      <c r="AX491" s="9">
        <f t="shared" si="234"/>
        <v>2.0547759794474763E-3</v>
      </c>
      <c r="AY491" s="2">
        <f t="shared" si="249"/>
        <v>8.1333333333333329</v>
      </c>
      <c r="AZ491" s="9">
        <f t="shared" si="244"/>
        <v>0.97314967425855714</v>
      </c>
      <c r="BA491" s="9">
        <f t="shared" si="245"/>
        <v>0.99918805050812665</v>
      </c>
      <c r="BB491" s="35">
        <f t="shared" si="246"/>
        <v>-0.97317147536689952</v>
      </c>
    </row>
    <row r="492" spans="1:54" x14ac:dyDescent="0.2">
      <c r="A492">
        <f t="shared" si="247"/>
        <v>489</v>
      </c>
      <c r="B492" s="2">
        <f t="shared" si="235"/>
        <v>8.15</v>
      </c>
      <c r="C492" s="4">
        <f t="shared" si="219"/>
        <v>1630</v>
      </c>
      <c r="D492" s="7">
        <f>D491-D491*$C$4/'Inser. dati e pres. risult.'!$C$22+E491</f>
        <v>0.35261236037473037</v>
      </c>
      <c r="E492" s="6">
        <f>D492*(1-'Inser. dati e pres. risult.'!$H$71)*C$4/'Inser. dati e pres. risult.'!$C$22</f>
        <v>4.0530156364911575E-6</v>
      </c>
      <c r="F492" s="5">
        <f t="shared" si="220"/>
        <v>99.647387639625265</v>
      </c>
      <c r="G492" s="2">
        <f>('Inser. dati e pres. risult.'!$C$15*'Inser. dati e pres. risult.'!$D$71/60+G491)*EXP(-'Inser. dati e pres. risult.'!$D$76*(B492-B491))</f>
        <v>51.307270578464646</v>
      </c>
      <c r="H492" s="8">
        <f>G492/'Inser. dati e pres. risult.'!$C$22</f>
        <v>0.17692162268436085</v>
      </c>
      <c r="I492" s="8">
        <f>H492*'Inser. dati e pres. risult.'!$D$75</f>
        <v>7.9614730207962378E-2</v>
      </c>
      <c r="J492" s="9">
        <f t="shared" si="221"/>
        <v>7.6527936251388318E-2</v>
      </c>
      <c r="K492" s="7">
        <f t="shared" si="222"/>
        <v>0.18091577783057378</v>
      </c>
      <c r="L492" s="8">
        <f>K492/'Inser. dati e pres. risult.'!$C$22</f>
        <v>6.2384750976059926E-4</v>
      </c>
      <c r="M492" s="8">
        <f>L492*'Inser. dati e pres. risult.'!$D$75</f>
        <v>2.8073137939226965E-4</v>
      </c>
      <c r="N492" s="9">
        <f t="shared" si="223"/>
        <v>2.8069197802571555E-4</v>
      </c>
      <c r="O492" s="2">
        <f t="shared" si="224"/>
        <v>8.15</v>
      </c>
      <c r="P492" s="9">
        <f t="shared" si="236"/>
        <v>0.99633216323639429</v>
      </c>
      <c r="Q492" s="9">
        <f t="shared" si="237"/>
        <v>0.99919973923035388</v>
      </c>
      <c r="R492" s="35">
        <f t="shared" si="238"/>
        <v>-0.99633509846226564</v>
      </c>
      <c r="T492" s="2">
        <f t="shared" si="239"/>
        <v>8.15</v>
      </c>
      <c r="U492" s="4">
        <f t="shared" si="225"/>
        <v>652</v>
      </c>
      <c r="V492" s="7">
        <f>V491-V491*U$4/'Inser. dati e pres. risult.'!$C$22+W491</f>
        <v>10.527265777068228</v>
      </c>
      <c r="W492" s="6">
        <f>V492*(1-'Inser. dati e pres. risult.'!$H$71)*U$4/'Inser. dati e pres. risult.'!$C$22</f>
        <v>4.8401221963532122E-5</v>
      </c>
      <c r="X492" s="5">
        <f t="shared" si="226"/>
        <v>89.472734222931777</v>
      </c>
      <c r="Y492" s="2">
        <f>('Inser. dati e pres. risult.'!$C$15*'Inser. dati e pres. risult.'!$D$71/60+Y491)*EXP(-'Inser. dati e pres. risult.'!$D$76*(T492-T491))</f>
        <v>51.307270578464646</v>
      </c>
      <c r="Z492" s="8">
        <f>Y492/'Inser. dati e pres. risult.'!$C$22</f>
        <v>0.17692162268436085</v>
      </c>
      <c r="AA492" s="8">
        <f>Z492*'Inser. dati e pres. risult.'!$D$75</f>
        <v>7.9614730207962378E-2</v>
      </c>
      <c r="AB492" s="9">
        <f t="shared" si="227"/>
        <v>7.6527936251388318E-2</v>
      </c>
      <c r="AC492" s="7">
        <f t="shared" si="228"/>
        <v>5.401252736754504</v>
      </c>
      <c r="AD492" s="8">
        <f>AC492/'Inser. dati e pres. risult.'!$C$22</f>
        <v>1.8625009437084495E-2</v>
      </c>
      <c r="AE492" s="8">
        <f>AD492*'Inser. dati e pres. risult.'!$D$75</f>
        <v>8.3812542466880236E-3</v>
      </c>
      <c r="AF492" s="9">
        <f t="shared" si="229"/>
        <v>8.3462294541821747E-3</v>
      </c>
      <c r="AG492" s="2">
        <f t="shared" si="248"/>
        <v>8.15</v>
      </c>
      <c r="AH492" s="9">
        <f t="shared" si="240"/>
        <v>0.89093878832998374</v>
      </c>
      <c r="AI492" s="9">
        <f t="shared" si="241"/>
        <v>0.99919973923035388</v>
      </c>
      <c r="AJ492" s="35">
        <f t="shared" si="242"/>
        <v>-0.89102606573917331</v>
      </c>
      <c r="AL492" s="2">
        <f t="shared" si="243"/>
        <v>8.15</v>
      </c>
      <c r="AM492" s="4">
        <f t="shared" si="230"/>
        <v>1059.5</v>
      </c>
      <c r="AN492" s="7">
        <f>AN491-AN491*AM$4/'Inser. dati e pres. risult.'!$C$22+AO491</f>
        <v>2.5643025863448159</v>
      </c>
      <c r="AO492" s="6">
        <f>AN492*(1-'Inser. dati e pres. risult.'!$H$71)*AM$4/'Inser. dati e pres. risult.'!$C$22</f>
        <v>1.9158582541656686E-5</v>
      </c>
      <c r="AP492" s="5">
        <f t="shared" si="231"/>
        <v>97.435697413655191</v>
      </c>
      <c r="AQ492" s="2">
        <f>('Inser. dati e pres. risult.'!$C$15*'Inser. dati e pres. risult.'!$D$71/60+AQ491)*EXP(-'Inser. dati e pres. risult.'!$D$76*(AL492-AL491))</f>
        <v>51.307270578464646</v>
      </c>
      <c r="AR492" s="8">
        <f>AQ492/'Inser. dati e pres. risult.'!$C$22</f>
        <v>0.17692162268436085</v>
      </c>
      <c r="AS492" s="8">
        <f>AR492*'Inser. dati e pres. risult.'!$D$75</f>
        <v>7.9614730207962378E-2</v>
      </c>
      <c r="AT492" s="9">
        <f t="shared" si="232"/>
        <v>7.6527936251388318E-2</v>
      </c>
      <c r="AU492" s="7">
        <f t="shared" si="233"/>
        <v>1.3156736664265016</v>
      </c>
      <c r="AV492" s="8">
        <f>AU492/'Inser. dati e pres. risult.'!$C$22</f>
        <v>4.5368057462982815E-3</v>
      </c>
      <c r="AW492" s="8">
        <f>AV492*'Inser. dati e pres. risult.'!$D$75</f>
        <v>2.0415625858342269E-3</v>
      </c>
      <c r="AX492" s="9">
        <f t="shared" si="234"/>
        <v>2.0394800144126757E-3</v>
      </c>
      <c r="AY492" s="2">
        <f t="shared" si="249"/>
        <v>8.15</v>
      </c>
      <c r="AZ492" s="9">
        <f t="shared" si="244"/>
        <v>0.97334986262123757</v>
      </c>
      <c r="BA492" s="9">
        <f t="shared" si="245"/>
        <v>0.99919973923035388</v>
      </c>
      <c r="BB492" s="35">
        <f t="shared" si="246"/>
        <v>-0.97337118968068748</v>
      </c>
    </row>
    <row r="493" spans="1:54" x14ac:dyDescent="0.2">
      <c r="A493">
        <f t="shared" si="247"/>
        <v>490</v>
      </c>
      <c r="B493" s="2">
        <f t="shared" si="235"/>
        <v>8.1666666666666661</v>
      </c>
      <c r="C493" s="4">
        <f t="shared" si="219"/>
        <v>1633.3333333333333</v>
      </c>
      <c r="D493" s="7">
        <f>D492-D492*$C$4/'Inser. dati e pres. risult.'!$C$22+E492</f>
        <v>0.34856339775387574</v>
      </c>
      <c r="E493" s="6">
        <f>D493*(1-'Inser. dati e pres. risult.'!$H$71)*C$4/'Inser. dati e pres. risult.'!$C$22</f>
        <v>4.006475836251449E-6</v>
      </c>
      <c r="F493" s="5">
        <f t="shared" si="220"/>
        <v>99.651436602246122</v>
      </c>
      <c r="G493" s="2">
        <f>('Inser. dati e pres. risult.'!$C$15*'Inser. dati e pres. risult.'!$D$71/60+G492)*EXP(-'Inser. dati e pres. risult.'!$D$76*(B493-B492))</f>
        <v>51.307886320736152</v>
      </c>
      <c r="H493" s="8">
        <f>G493/'Inser. dati e pres. risult.'!$C$22</f>
        <v>0.17692374593357293</v>
      </c>
      <c r="I493" s="8">
        <f>H493*'Inser. dati e pres. risult.'!$D$75</f>
        <v>7.9615685670107822E-2</v>
      </c>
      <c r="J493" s="9">
        <f t="shared" si="221"/>
        <v>7.6528818593566084E-2</v>
      </c>
      <c r="K493" s="7">
        <f t="shared" si="222"/>
        <v>0.17884051187525393</v>
      </c>
      <c r="L493" s="8">
        <f>K493/'Inser. dati e pres. risult.'!$C$22</f>
        <v>6.1669142025949631E-4</v>
      </c>
      <c r="M493" s="8">
        <f>L493*'Inser. dati e pres. risult.'!$D$75</f>
        <v>2.7751113911677336E-4</v>
      </c>
      <c r="N493" s="9">
        <f t="shared" si="223"/>
        <v>2.774726364622726E-4</v>
      </c>
      <c r="O493" s="2">
        <f t="shared" si="224"/>
        <v>8.1666666666666661</v>
      </c>
      <c r="P493" s="9">
        <f t="shared" si="236"/>
        <v>0.99637427257389288</v>
      </c>
      <c r="Q493" s="9">
        <f t="shared" si="237"/>
        <v>0.99921125967788094</v>
      </c>
      <c r="R493" s="35">
        <f t="shared" si="238"/>
        <v>-0.99637713233131087</v>
      </c>
      <c r="T493" s="2">
        <f t="shared" si="239"/>
        <v>8.1666666666666661</v>
      </c>
      <c r="U493" s="4">
        <f t="shared" si="225"/>
        <v>653.33333333333326</v>
      </c>
      <c r="V493" s="7">
        <f>V492-V492*U$4/'Inser. dati e pres. risult.'!$C$22+W492</f>
        <v>10.47891295632666</v>
      </c>
      <c r="W493" s="6">
        <f>V493*(1-'Inser. dati e pres. risult.'!$H$71)*U$4/'Inser. dati e pres. risult.'!$C$22</f>
        <v>4.8178910144030663E-5</v>
      </c>
      <c r="X493" s="5">
        <f t="shared" si="226"/>
        <v>89.521087043673333</v>
      </c>
      <c r="Y493" s="2">
        <f>('Inser. dati e pres. risult.'!$C$15*'Inser. dati e pres. risult.'!$D$71/60+Y492)*EXP(-'Inser. dati e pres. risult.'!$D$76*(T493-T492))</f>
        <v>51.307886320736152</v>
      </c>
      <c r="Z493" s="8">
        <f>Y493/'Inser. dati e pres. risult.'!$C$22</f>
        <v>0.17692374593357293</v>
      </c>
      <c r="AA493" s="8">
        <f>Z493*'Inser. dati e pres. risult.'!$D$75</f>
        <v>7.9615685670107822E-2</v>
      </c>
      <c r="AB493" s="9">
        <f t="shared" si="227"/>
        <v>7.6528818593566084E-2</v>
      </c>
      <c r="AC493" s="7">
        <f t="shared" si="228"/>
        <v>5.3765087472809752</v>
      </c>
      <c r="AD493" s="8">
        <f>AC493/'Inser. dati e pres. risult.'!$C$22</f>
        <v>1.8539685335451639E-2</v>
      </c>
      <c r="AE493" s="8">
        <f>AD493*'Inser. dati e pres. risult.'!$D$75</f>
        <v>8.3428584009532375E-3</v>
      </c>
      <c r="AF493" s="9">
        <f t="shared" si="229"/>
        <v>8.3081533380082728E-3</v>
      </c>
      <c r="AG493" s="2">
        <f t="shared" si="248"/>
        <v>8.1666666666666661</v>
      </c>
      <c r="AH493" s="9">
        <f t="shared" si="240"/>
        <v>0.89143758533459505</v>
      </c>
      <c r="AI493" s="9">
        <f t="shared" si="241"/>
        <v>0.99921125967788094</v>
      </c>
      <c r="AJ493" s="35">
        <f t="shared" si="242"/>
        <v>-0.89152321288850822</v>
      </c>
      <c r="AL493" s="2">
        <f t="shared" si="243"/>
        <v>8.1666666666666661</v>
      </c>
      <c r="AM493" s="4">
        <f t="shared" si="230"/>
        <v>1061.6666666666665</v>
      </c>
      <c r="AN493" s="7">
        <f>AN492-AN492*AM$4/'Inser. dati e pres. risult.'!$C$22+AO492</f>
        <v>2.545163162385701</v>
      </c>
      <c r="AO493" s="6">
        <f>AN493*(1-'Inser. dati e pres. risult.'!$H$71)*AM$4/'Inser. dati e pres. risult.'!$C$22</f>
        <v>1.9015586845410421E-5</v>
      </c>
      <c r="AP493" s="5">
        <f t="shared" si="231"/>
        <v>97.454836837614295</v>
      </c>
      <c r="AQ493" s="2">
        <f>('Inser. dati e pres. risult.'!$C$15*'Inser. dati e pres. risult.'!$D$71/60+AQ492)*EXP(-'Inser. dati e pres. risult.'!$D$76*(AL493-AL492))</f>
        <v>51.307886320736152</v>
      </c>
      <c r="AR493" s="8">
        <f>AQ493/'Inser. dati e pres. risult.'!$C$22</f>
        <v>0.17692374593357293</v>
      </c>
      <c r="AS493" s="8">
        <f>AR493*'Inser. dati e pres. risult.'!$D$75</f>
        <v>7.9615685670107822E-2</v>
      </c>
      <c r="AT493" s="9">
        <f t="shared" si="232"/>
        <v>7.6528818593566084E-2</v>
      </c>
      <c r="AU493" s="7">
        <f t="shared" si="233"/>
        <v>1.3058694220341087</v>
      </c>
      <c r="AV493" s="8">
        <f>AU493/'Inser. dati e pres. risult.'!$C$22</f>
        <v>4.5029980070141681E-3</v>
      </c>
      <c r="AW493" s="8">
        <f>AV493*'Inser. dati e pres. risult.'!$D$75</f>
        <v>2.0263491031563756E-3</v>
      </c>
      <c r="AX493" s="9">
        <f t="shared" si="234"/>
        <v>2.0242974438391403E-3</v>
      </c>
      <c r="AY493" s="2">
        <f t="shared" si="249"/>
        <v>8.1666666666666661</v>
      </c>
      <c r="AZ493" s="9">
        <f t="shared" si="244"/>
        <v>0.97354856012360647</v>
      </c>
      <c r="BA493" s="9">
        <f t="shared" si="245"/>
        <v>0.99921125967788094</v>
      </c>
      <c r="BB493" s="35">
        <f t="shared" si="246"/>
        <v>-0.9735694234408151</v>
      </c>
    </row>
    <row r="494" spans="1:54" x14ac:dyDescent="0.2">
      <c r="A494">
        <f t="shared" si="247"/>
        <v>491</v>
      </c>
      <c r="B494" s="2">
        <f t="shared" si="235"/>
        <v>8.1833333333333336</v>
      </c>
      <c r="C494" s="4">
        <f t="shared" si="219"/>
        <v>1636.6666666666667</v>
      </c>
      <c r="D494" s="7">
        <f>D493-D493*$C$4/'Inser. dati e pres. risult.'!$C$22+E493</f>
        <v>0.34456092839346053</v>
      </c>
      <c r="E494" s="6">
        <f>D494*(1-'Inser. dati e pres. risult.'!$H$71)*C$4/'Inser. dati e pres. risult.'!$C$22</f>
        <v>3.9604704413041478E-6</v>
      </c>
      <c r="F494" s="5">
        <f t="shared" si="220"/>
        <v>99.655439071606537</v>
      </c>
      <c r="G494" s="2">
        <f>('Inser. dati e pres. risult.'!$C$15*'Inser. dati e pres. risult.'!$D$71/60+G493)*EXP(-'Inser. dati e pres. risult.'!$D$76*(B494-B493))</f>
        <v>51.308493199162825</v>
      </c>
      <c r="H494" s="8">
        <f>G494/'Inser. dati e pres. risult.'!$C$22</f>
        <v>0.17692583861780284</v>
      </c>
      <c r="I494" s="8">
        <f>H494*'Inser. dati e pres. risult.'!$D$75</f>
        <v>7.9616627378011284E-2</v>
      </c>
      <c r="J494" s="9">
        <f t="shared" si="221"/>
        <v>7.6529688233266779E-2</v>
      </c>
      <c r="K494" s="7">
        <f t="shared" si="222"/>
        <v>0.17678902051173101</v>
      </c>
      <c r="L494" s="8">
        <f>K494/'Inser. dati e pres. risult.'!$C$22</f>
        <v>6.0961731210941732E-4</v>
      </c>
      <c r="M494" s="8">
        <f>L494*'Inser. dati e pres. risult.'!$D$75</f>
        <v>2.7432779044923779E-4</v>
      </c>
      <c r="N494" s="9">
        <f t="shared" si="223"/>
        <v>2.7429016602142919E-4</v>
      </c>
      <c r="O494" s="2">
        <f t="shared" si="224"/>
        <v>8.1833333333333336</v>
      </c>
      <c r="P494" s="9">
        <f t="shared" si="236"/>
        <v>0.99641589855710144</v>
      </c>
      <c r="Q494" s="9">
        <f t="shared" si="237"/>
        <v>0.99922261427340153</v>
      </c>
      <c r="R494" s="35">
        <f t="shared" si="238"/>
        <v>-0.99641868478640583</v>
      </c>
      <c r="T494" s="2">
        <f t="shared" si="239"/>
        <v>8.1833333333333336</v>
      </c>
      <c r="U494" s="4">
        <f t="shared" si="225"/>
        <v>654.66666666666674</v>
      </c>
      <c r="V494" s="7">
        <f>V493-V493*U$4/'Inser. dati e pres. risult.'!$C$22+W493</f>
        <v>10.430782225092772</v>
      </c>
      <c r="W494" s="6">
        <f>V494*(1-'Inser. dati e pres. risult.'!$H$71)*U$4/'Inser. dati e pres. risult.'!$C$22</f>
        <v>4.7957619425713936E-5</v>
      </c>
      <c r="X494" s="5">
        <f t="shared" si="226"/>
        <v>89.56921777490723</v>
      </c>
      <c r="Y494" s="2">
        <f>('Inser. dati e pres. risult.'!$C$15*'Inser. dati e pres. risult.'!$D$71/60+Y493)*EXP(-'Inser. dati e pres. risult.'!$D$76*(T494-T493))</f>
        <v>51.308493199162825</v>
      </c>
      <c r="Z494" s="8">
        <f>Y494/'Inser. dati e pres. risult.'!$C$22</f>
        <v>0.17692583861780284</v>
      </c>
      <c r="AA494" s="8">
        <f>Z494*'Inser. dati e pres. risult.'!$D$75</f>
        <v>7.9616627378011284E-2</v>
      </c>
      <c r="AB494" s="9">
        <f t="shared" si="227"/>
        <v>7.6529688233266779E-2</v>
      </c>
      <c r="AC494" s="7">
        <f t="shared" si="228"/>
        <v>5.3518771885812102</v>
      </c>
      <c r="AD494" s="8">
        <f>AC494/'Inser. dati e pres. risult.'!$C$22</f>
        <v>1.8454748926142104E-2</v>
      </c>
      <c r="AE494" s="8">
        <f>AD494*'Inser. dati e pres. risult.'!$D$75</f>
        <v>8.3046370167639463E-3</v>
      </c>
      <c r="AF494" s="9">
        <f t="shared" si="229"/>
        <v>8.2702487785618617E-3</v>
      </c>
      <c r="AG494" s="2">
        <f t="shared" si="248"/>
        <v>8.1833333333333336</v>
      </c>
      <c r="AH494" s="9">
        <f t="shared" si="240"/>
        <v>0.89193411119938604</v>
      </c>
      <c r="AI494" s="9">
        <f t="shared" si="241"/>
        <v>0.99922261427340153</v>
      </c>
      <c r="AJ494" s="35">
        <f t="shared" si="242"/>
        <v>-0.89201812007887182</v>
      </c>
      <c r="AL494" s="2">
        <f t="shared" si="243"/>
        <v>8.1833333333333336</v>
      </c>
      <c r="AM494" s="4">
        <f t="shared" si="230"/>
        <v>1063.8333333333333</v>
      </c>
      <c r="AN494" s="7">
        <f>AN493-AN493*AM$4/'Inser. dati e pres. risult.'!$C$22+AO493</f>
        <v>2.526166591127136</v>
      </c>
      <c r="AO494" s="6">
        <f>AN494*(1-'Inser. dati e pres. risult.'!$H$71)*AM$4/'Inser. dati e pres. risult.'!$C$22</f>
        <v>1.8873658439455628E-5</v>
      </c>
      <c r="AP494" s="5">
        <f t="shared" si="231"/>
        <v>97.473833408872864</v>
      </c>
      <c r="AQ494" s="2">
        <f>('Inser. dati e pres. risult.'!$C$15*'Inser. dati e pres. risult.'!$D$71/60+AQ493)*EXP(-'Inser. dati e pres. risult.'!$D$76*(AL494-AL493))</f>
        <v>51.308493199162825</v>
      </c>
      <c r="AR494" s="8">
        <f>AQ494/'Inser. dati e pres. risult.'!$C$22</f>
        <v>0.17692583861780284</v>
      </c>
      <c r="AS494" s="8">
        <f>AR494*'Inser. dati e pres. risult.'!$D$75</f>
        <v>7.9616627378011284E-2</v>
      </c>
      <c r="AT494" s="9">
        <f t="shared" si="232"/>
        <v>7.6529688233266779E-2</v>
      </c>
      <c r="AU494" s="7">
        <f t="shared" si="233"/>
        <v>1.2961380136079899</v>
      </c>
      <c r="AV494" s="8">
        <f>AU494/'Inser. dati e pres. risult.'!$C$22</f>
        <v>4.4694414262344481E-3</v>
      </c>
      <c r="AW494" s="8">
        <f>AV494*'Inser. dati e pres. risult.'!$D$75</f>
        <v>2.0112486418055017E-3</v>
      </c>
      <c r="AX494" s="9">
        <f t="shared" si="234"/>
        <v>2.0092274365317575E-3</v>
      </c>
      <c r="AY494" s="2">
        <f t="shared" si="249"/>
        <v>8.1833333333333336</v>
      </c>
      <c r="AZ494" s="9">
        <f t="shared" si="244"/>
        <v>0.97374577784235161</v>
      </c>
      <c r="BA494" s="9">
        <f t="shared" si="245"/>
        <v>0.99922261427340153</v>
      </c>
      <c r="BB494" s="35">
        <f t="shared" si="246"/>
        <v>-0.97376618749991994</v>
      </c>
    </row>
    <row r="495" spans="1:54" x14ac:dyDescent="0.2">
      <c r="A495">
        <f t="shared" si="247"/>
        <v>492</v>
      </c>
      <c r="B495" s="2">
        <f t="shared" si="235"/>
        <v>8.1999999999999993</v>
      </c>
      <c r="C495" s="4">
        <f t="shared" si="219"/>
        <v>1639.9999999999998</v>
      </c>
      <c r="D495" s="7">
        <f>D494-D494*$C$4/'Inser. dati e pres. risult.'!$C$22+E494</f>
        <v>0.3406044184225977</v>
      </c>
      <c r="E495" s="6">
        <f>D495*(1-'Inser. dati e pres. risult.'!$H$71)*C$4/'Inser. dati e pres. risult.'!$C$22</f>
        <v>3.9149933152022759E-6</v>
      </c>
      <c r="F495" s="5">
        <f t="shared" si="220"/>
        <v>99.6593955815774</v>
      </c>
      <c r="G495" s="2">
        <f>('Inser. dati e pres. risult.'!$C$15*'Inser. dati e pres. risult.'!$D$71/60+G494)*EXP(-'Inser. dati e pres. risult.'!$D$76*(B495-B494))</f>
        <v>51.30909134134324</v>
      </c>
      <c r="H495" s="8">
        <f>G495/'Inser. dati e pres. risult.'!$C$22</f>
        <v>0.17692790117704565</v>
      </c>
      <c r="I495" s="8">
        <f>H495*'Inser. dati e pres. risult.'!$D$75</f>
        <v>7.961755552967055E-2</v>
      </c>
      <c r="J495" s="9">
        <f t="shared" si="221"/>
        <v>7.6530545353371116E-2</v>
      </c>
      <c r="K495" s="7">
        <f t="shared" si="222"/>
        <v>0.17476103216110159</v>
      </c>
      <c r="L495" s="8">
        <f>K495/'Inser. dati e pres. risult.'!$C$22</f>
        <v>6.0262424883138481E-4</v>
      </c>
      <c r="M495" s="8">
        <f>L495*'Inser. dati e pres. risult.'!$D$75</f>
        <v>2.7118091197412316E-4</v>
      </c>
      <c r="N495" s="9">
        <f t="shared" si="223"/>
        <v>2.7114414575413193E-4</v>
      </c>
      <c r="O495" s="2">
        <f t="shared" si="224"/>
        <v>8.1999999999999993</v>
      </c>
      <c r="P495" s="9">
        <f t="shared" si="236"/>
        <v>0.9964570467320969</v>
      </c>
      <c r="Q495" s="9">
        <f t="shared" si="237"/>
        <v>0.99923380540472806</v>
      </c>
      <c r="R495" s="35">
        <f t="shared" si="238"/>
        <v>-0.99645976132374203</v>
      </c>
      <c r="T495" s="2">
        <f t="shared" si="239"/>
        <v>8.1999999999999993</v>
      </c>
      <c r="U495" s="4">
        <f t="shared" si="225"/>
        <v>656</v>
      </c>
      <c r="V495" s="7">
        <f>V494-V494*U$4/'Inser. dati e pres. risult.'!$C$22+W494</f>
        <v>10.382872563286483</v>
      </c>
      <c r="W495" s="6">
        <f>V495*(1-'Inser. dati e pres. risult.'!$H$71)*U$4/'Inser. dati e pres. risult.'!$C$22</f>
        <v>4.7737345118558583E-5</v>
      </c>
      <c r="X495" s="5">
        <f t="shared" si="226"/>
        <v>89.617127436713517</v>
      </c>
      <c r="Y495" s="2">
        <f>('Inser. dati e pres. risult.'!$C$15*'Inser. dati e pres. risult.'!$D$71/60+Y494)*EXP(-'Inser. dati e pres. risult.'!$D$76*(T495-T494))</f>
        <v>51.30909134134324</v>
      </c>
      <c r="Z495" s="8">
        <f>Y495/'Inser. dati e pres. risult.'!$C$22</f>
        <v>0.17692790117704565</v>
      </c>
      <c r="AA495" s="8">
        <f>Z495*'Inser. dati e pres. risult.'!$D$75</f>
        <v>7.961755552967055E-2</v>
      </c>
      <c r="AB495" s="9">
        <f t="shared" si="227"/>
        <v>7.6530545353371116E-2</v>
      </c>
      <c r="AC495" s="7">
        <f t="shared" si="228"/>
        <v>5.3273575673519282</v>
      </c>
      <c r="AD495" s="8">
        <f>AC495/'Inser. dati e pres. risult.'!$C$22</f>
        <v>1.8370198508110096E-2</v>
      </c>
      <c r="AE495" s="8">
        <f>AD495*'Inser. dati e pres. risult.'!$D$75</f>
        <v>8.2665893286495429E-3</v>
      </c>
      <c r="AF495" s="9">
        <f t="shared" si="229"/>
        <v>8.2325150364573885E-3</v>
      </c>
      <c r="AG495" s="2">
        <f t="shared" si="248"/>
        <v>8.1999999999999993</v>
      </c>
      <c r="AH495" s="9">
        <f t="shared" si="240"/>
        <v>0.89242837616738935</v>
      </c>
      <c r="AI495" s="9">
        <f t="shared" si="241"/>
        <v>0.99923380540472806</v>
      </c>
      <c r="AJ495" s="35">
        <f t="shared" si="242"/>
        <v>-0.89251079696417446</v>
      </c>
      <c r="AL495" s="2">
        <f t="shared" si="243"/>
        <v>8.1999999999999993</v>
      </c>
      <c r="AM495" s="4">
        <f t="shared" si="230"/>
        <v>1066</v>
      </c>
      <c r="AN495" s="7">
        <f>AN494-AN494*AM$4/'Inser. dati e pres. risult.'!$C$22+AO494</f>
        <v>2.5073118063461202</v>
      </c>
      <c r="AO495" s="6">
        <f>AN495*(1-'Inser. dati e pres. risult.'!$H$71)*AM$4/'Inser. dati e pres. risult.'!$C$22</f>
        <v>1.8732789357758383E-5</v>
      </c>
      <c r="AP495" s="5">
        <f t="shared" si="231"/>
        <v>97.492688193653876</v>
      </c>
      <c r="AQ495" s="2">
        <f>('Inser. dati e pres. risult.'!$C$15*'Inser. dati e pres. risult.'!$D$71/60+AQ494)*EXP(-'Inser. dati e pres. risult.'!$D$76*(AL495-AL494))</f>
        <v>51.30909134134324</v>
      </c>
      <c r="AR495" s="8">
        <f>AQ495/'Inser. dati e pres. risult.'!$C$22</f>
        <v>0.17692790117704565</v>
      </c>
      <c r="AS495" s="8">
        <f>AR495*'Inser. dati e pres. risult.'!$D$75</f>
        <v>7.961755552967055E-2</v>
      </c>
      <c r="AT495" s="9">
        <f t="shared" si="232"/>
        <v>7.6530545353371116E-2</v>
      </c>
      <c r="AU495" s="7">
        <f t="shared" si="233"/>
        <v>1.2864789049304139</v>
      </c>
      <c r="AV495" s="8">
        <f>AU495/'Inser. dati e pres. risult.'!$C$22</f>
        <v>4.4361341549324623E-3</v>
      </c>
      <c r="AW495" s="8">
        <f>AV495*'Inser. dati e pres. risult.'!$D$75</f>
        <v>1.9962603697196079E-3</v>
      </c>
      <c r="AX495" s="9">
        <f t="shared" si="234"/>
        <v>1.9942691671943624E-3</v>
      </c>
      <c r="AY495" s="2">
        <f t="shared" si="249"/>
        <v>8.1999999999999993</v>
      </c>
      <c r="AZ495" s="9">
        <f t="shared" si="244"/>
        <v>0.97394152677227042</v>
      </c>
      <c r="BA495" s="9">
        <f t="shared" si="245"/>
        <v>0.99923380540472806</v>
      </c>
      <c r="BB495" s="35">
        <f t="shared" si="246"/>
        <v>-0.97396149263361864</v>
      </c>
    </row>
    <row r="496" spans="1:54" x14ac:dyDescent="0.2">
      <c r="A496">
        <f t="shared" si="247"/>
        <v>493</v>
      </c>
      <c r="B496" s="2">
        <f t="shared" si="235"/>
        <v>8.2166666666666668</v>
      </c>
      <c r="C496" s="4">
        <f t="shared" si="219"/>
        <v>1643.3333333333333</v>
      </c>
      <c r="D496" s="7">
        <f>D495-D495*$C$4/'Inser. dati e pres. risult.'!$C$22+E495</f>
        <v>0.33669334010071061</v>
      </c>
      <c r="E496" s="6">
        <f>D496*(1-'Inser. dati e pres. risult.'!$H$71)*C$4/'Inser. dati e pres. risult.'!$C$22</f>
        <v>3.8700383919621949E-6</v>
      </c>
      <c r="F496" s="5">
        <f t="shared" si="220"/>
        <v>99.663306659899291</v>
      </c>
      <c r="G496" s="2">
        <f>('Inser. dati e pres. risult.'!$C$15*'Inser. dati e pres. risult.'!$D$71/60+G495)*EXP(-'Inser. dati e pres. risult.'!$D$76*(B496-B495))</f>
        <v>51.309680873038836</v>
      </c>
      <c r="H496" s="8">
        <f>G496/'Inser. dati e pres. risult.'!$C$22</f>
        <v>0.17692993404496149</v>
      </c>
      <c r="I496" s="8">
        <f>H496*'Inser. dati e pres. risult.'!$D$75</f>
        <v>7.961847032023267E-2</v>
      </c>
      <c r="J496" s="9">
        <f t="shared" si="221"/>
        <v>7.6531390134126243E-2</v>
      </c>
      <c r="K496" s="7">
        <f t="shared" si="222"/>
        <v>0.17275627832644991</v>
      </c>
      <c r="L496" s="8">
        <f>K496/'Inser. dati e pres. risult.'!$C$22</f>
        <v>5.9571130457396519E-4</v>
      </c>
      <c r="M496" s="8">
        <f>L496*'Inser. dati e pres. risult.'!$D$75</f>
        <v>2.6807008705828433E-4</v>
      </c>
      <c r="N496" s="9">
        <f t="shared" si="223"/>
        <v>2.6803415948295495E-4</v>
      </c>
      <c r="O496" s="2">
        <f t="shared" si="224"/>
        <v>8.2166666666666668</v>
      </c>
      <c r="P496" s="9">
        <f t="shared" si="236"/>
        <v>0.99649772258137204</v>
      </c>
      <c r="Q496" s="9">
        <f t="shared" si="237"/>
        <v>0.99924483542528753</v>
      </c>
      <c r="R496" s="35">
        <f t="shared" si="238"/>
        <v>-0.99650036737720948</v>
      </c>
      <c r="T496" s="2">
        <f t="shared" si="239"/>
        <v>8.2166666666666668</v>
      </c>
      <c r="U496" s="4">
        <f t="shared" si="225"/>
        <v>657.33333333333337</v>
      </c>
      <c r="V496" s="7">
        <f>V495-V495*U$4/'Inser. dati e pres. risult.'!$C$22+W495</f>
        <v>10.335182955513043</v>
      </c>
      <c r="W496" s="6">
        <f>V496*(1-'Inser. dati e pres. risult.'!$H$71)*U$4/'Inser. dati e pres. risult.'!$C$22</f>
        <v>4.7518082554082997E-5</v>
      </c>
      <c r="X496" s="5">
        <f t="shared" si="226"/>
        <v>89.664817044486952</v>
      </c>
      <c r="Y496" s="2">
        <f>('Inser. dati e pres. risult.'!$C$15*'Inser. dati e pres. risult.'!$D$71/60+Y495)*EXP(-'Inser. dati e pres. risult.'!$D$76*(T496-T495))</f>
        <v>51.309680873038836</v>
      </c>
      <c r="Z496" s="8">
        <f>Y496/'Inser. dati e pres. risult.'!$C$22</f>
        <v>0.17692993404496149</v>
      </c>
      <c r="AA496" s="8">
        <f>Z496*'Inser. dati e pres. risult.'!$D$75</f>
        <v>7.961847032023267E-2</v>
      </c>
      <c r="AB496" s="9">
        <f t="shared" si="227"/>
        <v>7.6531390134126243E-2</v>
      </c>
      <c r="AC496" s="7">
        <f t="shared" si="228"/>
        <v>5.3029493921184452</v>
      </c>
      <c r="AD496" s="8">
        <f>AC496/'Inser. dati e pres. risult.'!$C$22</f>
        <v>1.8286032386615327E-2</v>
      </c>
      <c r="AE496" s="8">
        <f>AD496*'Inser. dati e pres. risult.'!$D$75</f>
        <v>8.2287145739768971E-3</v>
      </c>
      <c r="AF496" s="9">
        <f t="shared" si="229"/>
        <v>8.1949513749193237E-3</v>
      </c>
      <c r="AG496" s="2">
        <f t="shared" si="248"/>
        <v>8.2166666666666668</v>
      </c>
      <c r="AH496" s="9">
        <f t="shared" si="240"/>
        <v>0.89292039043643223</v>
      </c>
      <c r="AI496" s="9">
        <f t="shared" si="241"/>
        <v>0.99924483542528753</v>
      </c>
      <c r="AJ496" s="35">
        <f t="shared" si="242"/>
        <v>-0.89300125316424861</v>
      </c>
      <c r="AL496" s="2">
        <f t="shared" si="243"/>
        <v>8.2166666666666668</v>
      </c>
      <c r="AM496" s="4">
        <f t="shared" si="230"/>
        <v>1068.1666666666667</v>
      </c>
      <c r="AN496" s="7">
        <f>AN495-AN495*AM$4/'Inser. dati e pres. risult.'!$C$22+AO495</f>
        <v>2.4885977497777199</v>
      </c>
      <c r="AO496" s="6">
        <f>AN496*(1-'Inser. dati e pres. risult.'!$H$71)*AM$4/'Inser. dati e pres. risult.'!$C$22</f>
        <v>1.85929716937416E-5</v>
      </c>
      <c r="AP496" s="5">
        <f t="shared" si="231"/>
        <v>97.511402250222275</v>
      </c>
      <c r="AQ496" s="2">
        <f>('Inser. dati e pres. risult.'!$C$15*'Inser. dati e pres. risult.'!$D$71/60+AQ495)*EXP(-'Inser. dati e pres. risult.'!$D$76*(AL496-AL495))</f>
        <v>51.309680873038836</v>
      </c>
      <c r="AR496" s="8">
        <f>AQ496/'Inser. dati e pres. risult.'!$C$22</f>
        <v>0.17692993404496149</v>
      </c>
      <c r="AS496" s="8">
        <f>AR496*'Inser. dati e pres. risult.'!$D$75</f>
        <v>7.961847032023267E-2</v>
      </c>
      <c r="AT496" s="9">
        <f t="shared" si="232"/>
        <v>7.6531390134126243E-2</v>
      </c>
      <c r="AU496" s="7">
        <f t="shared" si="233"/>
        <v>1.2768915636245735</v>
      </c>
      <c r="AV496" s="8">
        <f>AU496/'Inser. dati e pres. risult.'!$C$22</f>
        <v>4.4030743573261156E-3</v>
      </c>
      <c r="AW496" s="8">
        <f>AV496*'Inser. dati e pres. risult.'!$D$75</f>
        <v>1.9813834607967521E-3</v>
      </c>
      <c r="AX496" s="9">
        <f t="shared" si="234"/>
        <v>1.9794218163912136E-3</v>
      </c>
      <c r="AY496" s="2">
        <f t="shared" si="249"/>
        <v>8.2166666666666668</v>
      </c>
      <c r="AZ496" s="9">
        <f t="shared" si="244"/>
        <v>0.9741358178268793</v>
      </c>
      <c r="BA496" s="9">
        <f t="shared" si="245"/>
        <v>0.99924483542528753</v>
      </c>
      <c r="BB496" s="35">
        <f t="shared" si="246"/>
        <v>-0.97415534954101035</v>
      </c>
    </row>
    <row r="497" spans="1:54" x14ac:dyDescent="0.2">
      <c r="A497">
        <f t="shared" si="247"/>
        <v>494</v>
      </c>
      <c r="B497" s="2">
        <f t="shared" si="235"/>
        <v>8.2333333333333325</v>
      </c>
      <c r="C497" s="4">
        <f t="shared" si="219"/>
        <v>1646.6666666666665</v>
      </c>
      <c r="D497" s="7">
        <f>D496-D496*$C$4/'Inser. dati e pres. risult.'!$C$22+E496</f>
        <v>0.33282717174714038</v>
      </c>
      <c r="E497" s="6">
        <f>D497*(1-'Inser. dati e pres. risult.'!$H$71)*C$4/'Inser. dati e pres. risult.'!$C$22</f>
        <v>3.8255996752544902E-6</v>
      </c>
      <c r="F497" s="5">
        <f t="shared" si="220"/>
        <v>99.667172828252859</v>
      </c>
      <c r="G497" s="2">
        <f>('Inser. dati e pres. risult.'!$C$15*'Inser. dati e pres. risult.'!$D$71/60+G496)*EXP(-'Inser. dati e pres. risult.'!$D$76*(B497-B496))</f>
        <v>51.310261918200979</v>
      </c>
      <c r="H497" s="8">
        <f>G497/'Inser. dati e pres. risult.'!$C$22</f>
        <v>0.17693193764896889</v>
      </c>
      <c r="I497" s="8">
        <f>H497*'Inser. dati e pres. risult.'!$D$75</f>
        <v>7.9619371942035999E-2</v>
      </c>
      <c r="J497" s="9">
        <f t="shared" si="221"/>
        <v>7.6532222753184165E-2</v>
      </c>
      <c r="K497" s="7">
        <f t="shared" si="222"/>
        <v>0.17077449355839835</v>
      </c>
      <c r="L497" s="8">
        <f>K497/'Inser. dati e pres. risult.'!$C$22</f>
        <v>5.8887756399447712E-4</v>
      </c>
      <c r="M497" s="8">
        <f>L497*'Inser. dati e pres. risult.'!$D$75</f>
        <v>2.649949037975147E-4</v>
      </c>
      <c r="N497" s="9">
        <f t="shared" si="223"/>
        <v>2.6495979574925332E-4</v>
      </c>
      <c r="O497" s="2">
        <f t="shared" si="224"/>
        <v>8.2333333333333325</v>
      </c>
      <c r="P497" s="9">
        <f t="shared" si="236"/>
        <v>0.99653793152455861</v>
      </c>
      <c r="Q497" s="9">
        <f t="shared" si="237"/>
        <v>0.99925570665462293</v>
      </c>
      <c r="R497" s="35">
        <f t="shared" si="238"/>
        <v>-0.99654050831908614</v>
      </c>
      <c r="T497" s="2">
        <f t="shared" si="239"/>
        <v>8.2333333333333325</v>
      </c>
      <c r="U497" s="4">
        <f t="shared" si="225"/>
        <v>658.66666666666663</v>
      </c>
      <c r="V497" s="7">
        <f>V496-V496*U$4/'Inser. dati e pres. risult.'!$C$22+W496</f>
        <v>10.287712391041513</v>
      </c>
      <c r="W497" s="6">
        <f>V497*(1-'Inser. dati e pres. risult.'!$H$71)*U$4/'Inser. dati e pres. risult.'!$C$22</f>
        <v>4.7299827085248375E-5</v>
      </c>
      <c r="X497" s="5">
        <f t="shared" si="226"/>
        <v>89.712287608958491</v>
      </c>
      <c r="Y497" s="2">
        <f>('Inser. dati e pres. risult.'!$C$15*'Inser. dati e pres. risult.'!$D$71/60+Y496)*EXP(-'Inser. dati e pres. risult.'!$D$76*(T497-T496))</f>
        <v>51.310261918200979</v>
      </c>
      <c r="Z497" s="8">
        <f>Y497/'Inser. dati e pres. risult.'!$C$22</f>
        <v>0.17693193764896889</v>
      </c>
      <c r="AA497" s="8">
        <f>Z497*'Inser. dati e pres. risult.'!$D$75</f>
        <v>7.9619371942035999E-2</v>
      </c>
      <c r="AB497" s="9">
        <f t="shared" si="227"/>
        <v>7.6532222753184165E-2</v>
      </c>
      <c r="AC497" s="7">
        <f t="shared" si="228"/>
        <v>5.278652173234617</v>
      </c>
      <c r="AD497" s="8">
        <f>AC497/'Inser. dati e pres. risult.'!$C$22</f>
        <v>1.8202248873222818E-2</v>
      </c>
      <c r="AE497" s="8">
        <f>AD497*'Inser. dati e pres. risult.'!$D$75</f>
        <v>8.1910119929502687E-3</v>
      </c>
      <c r="AF497" s="9">
        <f t="shared" si="229"/>
        <v>8.1575570597842706E-3</v>
      </c>
      <c r="AG497" s="2">
        <f t="shared" si="248"/>
        <v>8.2333333333333325</v>
      </c>
      <c r="AH497" s="9">
        <f t="shared" si="240"/>
        <v>0.89341016415931984</v>
      </c>
      <c r="AI497" s="9">
        <f t="shared" si="241"/>
        <v>0.99925570665462293</v>
      </c>
      <c r="AJ497" s="35">
        <f t="shared" si="242"/>
        <v>-0.89348949826482083</v>
      </c>
      <c r="AL497" s="2">
        <f t="shared" si="243"/>
        <v>8.2333333333333325</v>
      </c>
      <c r="AM497" s="4">
        <f t="shared" si="230"/>
        <v>1070.3333333333333</v>
      </c>
      <c r="AN497" s="7">
        <f>AN496-AN496*AM$4/'Inser. dati e pres. risult.'!$C$22+AO496</f>
        <v>2.4700233710556723</v>
      </c>
      <c r="AO497" s="6">
        <f>AN497*(1-'Inser. dati e pres. risult.'!$H$71)*AM$4/'Inser. dati e pres. risult.'!$C$22</f>
        <v>1.8454197599841244E-5</v>
      </c>
      <c r="AP497" s="5">
        <f t="shared" si="231"/>
        <v>97.529976628944326</v>
      </c>
      <c r="AQ497" s="2">
        <f>('Inser. dati e pres. risult.'!$C$15*'Inser. dati e pres. risult.'!$D$71/60+AQ496)*EXP(-'Inser. dati e pres. risult.'!$D$76*(AL497-AL496))</f>
        <v>51.310261918200979</v>
      </c>
      <c r="AR497" s="8">
        <f>AQ497/'Inser. dati e pres. risult.'!$C$22</f>
        <v>0.17693193764896889</v>
      </c>
      <c r="AS497" s="8">
        <f>AR497*'Inser. dati e pres. risult.'!$D$75</f>
        <v>7.9619371942035999E-2</v>
      </c>
      <c r="AT497" s="9">
        <f t="shared" si="232"/>
        <v>7.6532222753184165E-2</v>
      </c>
      <c r="AU497" s="7">
        <f t="shared" si="233"/>
        <v>1.2673754611294428</v>
      </c>
      <c r="AV497" s="8">
        <f>AU497/'Inser. dati e pres. risult.'!$C$22</f>
        <v>4.3702602107911822E-3</v>
      </c>
      <c r="AW497" s="8">
        <f>AV497*'Inser. dati e pres. risult.'!$D$75</f>
        <v>1.9666170948560322E-3</v>
      </c>
      <c r="AX497" s="9">
        <f t="shared" si="234"/>
        <v>1.9646845705099114E-3</v>
      </c>
      <c r="AY497" s="2">
        <f t="shared" si="249"/>
        <v>8.2333333333333325</v>
      </c>
      <c r="AZ497" s="9">
        <f t="shared" si="244"/>
        <v>0.9743286618390008</v>
      </c>
      <c r="BA497" s="9">
        <f t="shared" si="245"/>
        <v>0.99925570665462293</v>
      </c>
      <c r="BB497" s="35">
        <f t="shared" si="246"/>
        <v>-0.97434776884516094</v>
      </c>
    </row>
    <row r="498" spans="1:54" x14ac:dyDescent="0.2">
      <c r="A498">
        <f t="shared" si="247"/>
        <v>495</v>
      </c>
      <c r="B498" s="2">
        <f t="shared" si="235"/>
        <v>8.25</v>
      </c>
      <c r="C498" s="4">
        <f t="shared" si="219"/>
        <v>1650</v>
      </c>
      <c r="D498" s="7">
        <f>D497-D497*$C$4/'Inser. dati e pres. risult.'!$C$22+E497</f>
        <v>0.32900539767156117</v>
      </c>
      <c r="E498" s="6">
        <f>D498*(1-'Inser. dati e pres. risult.'!$H$71)*C$4/'Inser. dati e pres. risult.'!$C$22</f>
        <v>3.7816712376041555E-6</v>
      </c>
      <c r="F498" s="5">
        <f t="shared" si="220"/>
        <v>99.670994602328435</v>
      </c>
      <c r="G498" s="2">
        <f>('Inser. dati e pres. risult.'!$C$15*'Inser. dati e pres. risult.'!$D$71/60+G497)*EXP(-'Inser. dati e pres. risult.'!$D$76*(B498-B497))</f>
        <v>51.310834598996408</v>
      </c>
      <c r="H498" s="8">
        <f>G498/'Inser. dati e pres. risult.'!$C$22</f>
        <v>0.17693391241033243</v>
      </c>
      <c r="I498" s="8">
        <f>H498*'Inser. dati e pres. risult.'!$D$75</f>
        <v>7.9620260584649591E-2</v>
      </c>
      <c r="J498" s="9">
        <f t="shared" si="221"/>
        <v>7.653304338563871E-2</v>
      </c>
      <c r="K498" s="7">
        <f t="shared" si="222"/>
        <v>0.16881541542102516</v>
      </c>
      <c r="L498" s="8">
        <f>K498/'Inser. dati e pres. risult.'!$C$22</f>
        <v>5.8212212214146602E-4</v>
      </c>
      <c r="M498" s="8">
        <f>L498*'Inser. dati e pres. risult.'!$D$75</f>
        <v>2.619549549636597E-4</v>
      </c>
      <c r="N498" s="9">
        <f t="shared" si="223"/>
        <v>2.6192064776020541E-4</v>
      </c>
      <c r="O498" s="2">
        <f t="shared" si="224"/>
        <v>8.25</v>
      </c>
      <c r="P498" s="9">
        <f t="shared" si="236"/>
        <v>0.99657767891915094</v>
      </c>
      <c r="Q498" s="9">
        <f t="shared" si="237"/>
        <v>0.999266421378876</v>
      </c>
      <c r="R498" s="35">
        <f t="shared" si="238"/>
        <v>-0.99658018946073046</v>
      </c>
      <c r="T498" s="2">
        <f t="shared" si="239"/>
        <v>8.25</v>
      </c>
      <c r="U498" s="4">
        <f t="shared" si="225"/>
        <v>660</v>
      </c>
      <c r="V498" s="7">
        <f>V497-V497*U$4/'Inser. dati e pres. risult.'!$C$22+W497</f>
        <v>10.240459863783348</v>
      </c>
      <c r="W498" s="6">
        <f>V498*(1-'Inser. dati e pres. risult.'!$H$71)*U$4/'Inser. dati e pres. risult.'!$C$22</f>
        <v>4.7082574086360265E-5</v>
      </c>
      <c r="X498" s="5">
        <f t="shared" si="226"/>
        <v>89.759540136216657</v>
      </c>
      <c r="Y498" s="2">
        <f>('Inser. dati e pres. risult.'!$C$15*'Inser. dati e pres. risult.'!$D$71/60+Y497)*EXP(-'Inser. dati e pres. risult.'!$D$76*(T498-T497))</f>
        <v>51.310834598996408</v>
      </c>
      <c r="Z498" s="8">
        <f>Y498/'Inser. dati e pres. risult.'!$C$22</f>
        <v>0.17693391241033243</v>
      </c>
      <c r="AA498" s="8">
        <f>Z498*'Inser. dati e pres. risult.'!$D$75</f>
        <v>7.9620260584649591E-2</v>
      </c>
      <c r="AB498" s="9">
        <f t="shared" si="227"/>
        <v>7.653304338563871E-2</v>
      </c>
      <c r="AC498" s="7">
        <f t="shared" si="228"/>
        <v>5.254465422882487</v>
      </c>
      <c r="AD498" s="8">
        <f>AC498/'Inser. dati e pres. risult.'!$C$22</f>
        <v>1.8118846285801678E-2</v>
      </c>
      <c r="AE498" s="8">
        <f>AD498*'Inser. dati e pres. risult.'!$D$75</f>
        <v>8.1534808286107558E-3</v>
      </c>
      <c r="AF498" s="9">
        <f t="shared" si="229"/>
        <v>8.1203313595018534E-3</v>
      </c>
      <c r="AG498" s="2">
        <f t="shared" si="248"/>
        <v>8.25</v>
      </c>
      <c r="AH498" s="9">
        <f t="shared" si="240"/>
        <v>0.89389770744402908</v>
      </c>
      <c r="AI498" s="9">
        <f t="shared" si="241"/>
        <v>0.999266421378876</v>
      </c>
      <c r="AJ498" s="35">
        <f t="shared" si="242"/>
        <v>-0.89397554181750039</v>
      </c>
      <c r="AL498" s="2">
        <f t="shared" si="243"/>
        <v>8.25</v>
      </c>
      <c r="AM498" s="4">
        <f t="shared" si="230"/>
        <v>1072.5</v>
      </c>
      <c r="AN498" s="7">
        <f>AN497-AN497*AM$4/'Inser. dati e pres. risult.'!$C$22+AO497</f>
        <v>2.451587627653431</v>
      </c>
      <c r="AO498" s="6">
        <f>AN498*(1-'Inser. dati e pres. risult.'!$H$71)*AM$4/'Inser. dati e pres. risult.'!$C$22</f>
        <v>1.8316459287065877E-5</v>
      </c>
      <c r="AP498" s="5">
        <f t="shared" si="231"/>
        <v>97.548412372346576</v>
      </c>
      <c r="AQ498" s="2">
        <f>('Inser. dati e pres. risult.'!$C$15*'Inser. dati e pres. risult.'!$D$71/60+AQ497)*EXP(-'Inser. dati e pres. risult.'!$D$76*(AL498-AL497))</f>
        <v>51.310834598996408</v>
      </c>
      <c r="AR498" s="8">
        <f>AQ498/'Inser. dati e pres. risult.'!$C$22</f>
        <v>0.17693391241033243</v>
      </c>
      <c r="AS498" s="8">
        <f>AR498*'Inser. dati e pres. risult.'!$D$75</f>
        <v>7.9620260584649591E-2</v>
      </c>
      <c r="AT498" s="9">
        <f t="shared" si="232"/>
        <v>7.653304338563871E-2</v>
      </c>
      <c r="AU498" s="7">
        <f t="shared" si="233"/>
        <v>1.2579300726747118</v>
      </c>
      <c r="AV498" s="8">
        <f>AU498/'Inser. dati e pres. risult.'!$C$22</f>
        <v>4.3376899057748679E-3</v>
      </c>
      <c r="AW498" s="8">
        <f>AV498*'Inser. dati e pres. risult.'!$D$75</f>
        <v>1.9519604575986907E-3</v>
      </c>
      <c r="AX498" s="9">
        <f t="shared" si="234"/>
        <v>1.9500566217236504E-3</v>
      </c>
      <c r="AY498" s="2">
        <f t="shared" si="249"/>
        <v>8.25</v>
      </c>
      <c r="AZ498" s="9">
        <f t="shared" si="244"/>
        <v>0.97452006956135795</v>
      </c>
      <c r="BA498" s="9">
        <f t="shared" si="245"/>
        <v>0.999266421378876</v>
      </c>
      <c r="BB498" s="35">
        <f t="shared" si="246"/>
        <v>-0.97453876109359538</v>
      </c>
    </row>
    <row r="499" spans="1:54" x14ac:dyDescent="0.2">
      <c r="A499">
        <f t="shared" si="247"/>
        <v>496</v>
      </c>
      <c r="B499" s="2">
        <f t="shared" si="235"/>
        <v>8.2666666666666675</v>
      </c>
      <c r="C499" s="4">
        <f t="shared" si="219"/>
        <v>1653.3333333333335</v>
      </c>
      <c r="D499" s="7">
        <f>D498-D498*$C$4/'Inser. dati e pres. risult.'!$C$22+E498</f>
        <v>0.32522750810519463</v>
      </c>
      <c r="E499" s="6">
        <f>D499*(1-'Inser. dati e pres. risult.'!$H$71)*C$4/'Inser. dati e pres. risult.'!$C$22</f>
        <v>3.7382472195999419E-6</v>
      </c>
      <c r="F499" s="5">
        <f t="shared" si="220"/>
        <v>99.674772491894799</v>
      </c>
      <c r="G499" s="2">
        <f>('Inser. dati e pres. risult.'!$C$15*'Inser. dati e pres. risult.'!$D$71/60+G498)*EXP(-'Inser. dati e pres. risult.'!$D$76*(B499-B498))</f>
        <v>51.311399035833439</v>
      </c>
      <c r="H499" s="8">
        <f>G499/'Inser. dati e pres. risult.'!$C$22</f>
        <v>0.17693585874425324</v>
      </c>
      <c r="I499" s="8">
        <f>H499*'Inser. dati e pres. risult.'!$D$75</f>
        <v>7.9621136434913961E-2</v>
      </c>
      <c r="J499" s="9">
        <f t="shared" si="221"/>
        <v>7.6533852204062613E-2</v>
      </c>
      <c r="K499" s="7">
        <f t="shared" si="222"/>
        <v>0.16687878445815396</v>
      </c>
      <c r="L499" s="8">
        <f>K499/'Inser. dati e pres. risult.'!$C$22</f>
        <v>5.7544408433846193E-4</v>
      </c>
      <c r="M499" s="8">
        <f>L499*'Inser. dati e pres. risult.'!$D$75</f>
        <v>2.5894983795230787E-4</v>
      </c>
      <c r="N499" s="9">
        <f t="shared" si="223"/>
        <v>2.5891631333685439E-4</v>
      </c>
      <c r="O499" s="2">
        <f t="shared" si="224"/>
        <v>8.2666666666666675</v>
      </c>
      <c r="P499" s="9">
        <f t="shared" si="236"/>
        <v>0.99661697006121541</v>
      </c>
      <c r="Q499" s="9">
        <f t="shared" si="237"/>
        <v>0.99927698185127123</v>
      </c>
      <c r="R499" s="35">
        <f t="shared" si="238"/>
        <v>-0.99661941605325888</v>
      </c>
      <c r="T499" s="2">
        <f t="shared" si="239"/>
        <v>8.2666666666666675</v>
      </c>
      <c r="U499" s="4">
        <f t="shared" si="225"/>
        <v>661.33333333333337</v>
      </c>
      <c r="V499" s="7">
        <f>V498-V498*U$4/'Inser. dati e pres. risult.'!$C$22+W498</f>
        <v>10.193424372271075</v>
      </c>
      <c r="W499" s="6">
        <f>V499*(1-'Inser. dati e pres. risult.'!$H$71)*U$4/'Inser. dati e pres. risult.'!$C$22</f>
        <v>4.6866318952970495E-5</v>
      </c>
      <c r="X499" s="5">
        <f t="shared" si="226"/>
        <v>89.806575627728932</v>
      </c>
      <c r="Y499" s="2">
        <f>('Inser. dati e pres. risult.'!$C$15*'Inser. dati e pres. risult.'!$D$71/60+Y498)*EXP(-'Inser. dati e pres. risult.'!$D$76*(T499-T498))</f>
        <v>51.311399035833439</v>
      </c>
      <c r="Z499" s="8">
        <f>Y499/'Inser. dati e pres. risult.'!$C$22</f>
        <v>0.17693585874425324</v>
      </c>
      <c r="AA499" s="8">
        <f>Z499*'Inser. dati e pres. risult.'!$D$75</f>
        <v>7.9621136434913961E-2</v>
      </c>
      <c r="AB499" s="9">
        <f t="shared" si="227"/>
        <v>7.6533852204062613E-2</v>
      </c>
      <c r="AC499" s="7">
        <f t="shared" si="228"/>
        <v>5.230388655071911</v>
      </c>
      <c r="AD499" s="8">
        <f>AC499/'Inser. dati e pres. risult.'!$C$22</f>
        <v>1.8035822948523832E-2</v>
      </c>
      <c r="AE499" s="8">
        <f>AD499*'Inser. dati e pres. risult.'!$D$75</f>
        <v>8.1161203268357244E-3</v>
      </c>
      <c r="AF499" s="9">
        <f t="shared" si="229"/>
        <v>8.0832735451359383E-3</v>
      </c>
      <c r="AG499" s="2">
        <f t="shared" si="248"/>
        <v>8.2666666666666675</v>
      </c>
      <c r="AH499" s="9">
        <f t="shared" si="240"/>
        <v>0.89438303035389533</v>
      </c>
      <c r="AI499" s="9">
        <f t="shared" si="241"/>
        <v>0.99927698185127123</v>
      </c>
      <c r="AJ499" s="35">
        <f t="shared" si="242"/>
        <v>-0.89445939333976321</v>
      </c>
      <c r="AL499" s="2">
        <f t="shared" si="243"/>
        <v>8.2666666666666675</v>
      </c>
      <c r="AM499" s="4">
        <f t="shared" si="230"/>
        <v>1074.6666666666667</v>
      </c>
      <c r="AN499" s="7">
        <f>AN498-AN498*AM$4/'Inser. dati e pres. risult.'!$C$22+AO498</f>
        <v>2.4332894848256523</v>
      </c>
      <c r="AO499" s="6">
        <f>AN499*(1-'Inser. dati e pres. risult.'!$H$71)*AM$4/'Inser. dati e pres. risult.'!$C$22</f>
        <v>1.8179749024559485E-5</v>
      </c>
      <c r="AP499" s="5">
        <f t="shared" si="231"/>
        <v>97.56671051517435</v>
      </c>
      <c r="AQ499" s="2">
        <f>('Inser. dati e pres. risult.'!$C$15*'Inser. dati e pres. risult.'!$D$71/60+AQ498)*EXP(-'Inser. dati e pres. risult.'!$D$76*(AL499-AL498))</f>
        <v>51.311399035833439</v>
      </c>
      <c r="AR499" s="8">
        <f>AQ499/'Inser. dati e pres. risult.'!$C$22</f>
        <v>0.17693585874425324</v>
      </c>
      <c r="AS499" s="8">
        <f>AR499*'Inser. dati e pres. risult.'!$D$75</f>
        <v>7.9621136434913961E-2</v>
      </c>
      <c r="AT499" s="9">
        <f t="shared" si="232"/>
        <v>7.6533852204062613E-2</v>
      </c>
      <c r="AU499" s="7">
        <f t="shared" si="233"/>
        <v>1.2485548772558663</v>
      </c>
      <c r="AV499" s="8">
        <f>AU499/'Inser. dati e pres. risult.'!$C$22</f>
        <v>4.3053616457098837E-3</v>
      </c>
      <c r="AW499" s="8">
        <f>AV499*'Inser. dati e pres. risult.'!$D$75</f>
        <v>1.9374127405694477E-3</v>
      </c>
      <c r="AX499" s="9">
        <f t="shared" si="234"/>
        <v>1.9355371679540267E-3</v>
      </c>
      <c r="AY499" s="2">
        <f t="shared" si="249"/>
        <v>8.2666666666666675</v>
      </c>
      <c r="AZ499" s="9">
        <f t="shared" si="244"/>
        <v>0.97471005166715907</v>
      </c>
      <c r="BA499" s="9">
        <f t="shared" si="245"/>
        <v>0.99927698185127123</v>
      </c>
      <c r="BB499" s="35">
        <f t="shared" si="246"/>
        <v>-0.97472833675878412</v>
      </c>
    </row>
    <row r="500" spans="1:54" x14ac:dyDescent="0.2">
      <c r="A500">
        <f t="shared" si="247"/>
        <v>497</v>
      </c>
      <c r="B500" s="2">
        <f t="shared" si="235"/>
        <v>8.2833333333333332</v>
      </c>
      <c r="C500" s="4">
        <f t="shared" si="219"/>
        <v>1656.6666666666667</v>
      </c>
      <c r="D500" s="7">
        <f>D499-D499*$C$4/'Inser. dati e pres. risult.'!$C$22+E499</f>
        <v>0.32149299913281432</v>
      </c>
      <c r="E500" s="6">
        <f>D500*(1-'Inser. dati e pres. risult.'!$H$71)*C$4/'Inser. dati e pres. risult.'!$C$22</f>
        <v>3.695321829112812E-6</v>
      </c>
      <c r="F500" s="5">
        <f t="shared" si="220"/>
        <v>99.678507000867185</v>
      </c>
      <c r="G500" s="2">
        <f>('Inser. dati e pres. risult.'!$C$15*'Inser. dati e pres. risult.'!$D$71/60+G499)*EXP(-'Inser. dati e pres. risult.'!$D$76*(B500-B499))</f>
        <v>51.311955347387077</v>
      </c>
      <c r="H500" s="8">
        <f>G500/'Inser. dati e pres. risult.'!$C$22</f>
        <v>0.17693777705995545</v>
      </c>
      <c r="I500" s="8">
        <f>H500*'Inser. dati e pres. risult.'!$D$75</f>
        <v>7.9621999676979957E-2</v>
      </c>
      <c r="J500" s="9">
        <f t="shared" si="221"/>
        <v>7.6534649378543818E-2</v>
      </c>
      <c r="K500" s="7">
        <f t="shared" si="222"/>
        <v>0.16496434416000522</v>
      </c>
      <c r="L500" s="8">
        <f>K500/'Inser. dati e pres. risult.'!$C$22</f>
        <v>5.6884256606898353E-4</v>
      </c>
      <c r="M500" s="8">
        <f>L500*'Inser. dati e pres. risult.'!$D$75</f>
        <v>2.5597915473104258E-4</v>
      </c>
      <c r="N500" s="9">
        <f t="shared" si="223"/>
        <v>2.5594639486259396E-4</v>
      </c>
      <c r="O500" s="2">
        <f t="shared" si="224"/>
        <v>8.2833333333333332</v>
      </c>
      <c r="P500" s="9">
        <f t="shared" si="236"/>
        <v>0.99665581018609395</v>
      </c>
      <c r="Q500" s="9">
        <f t="shared" si="237"/>
        <v>0.99928739029259028</v>
      </c>
      <c r="R500" s="35">
        <f t="shared" si="238"/>
        <v>-0.99665819328821881</v>
      </c>
      <c r="T500" s="2">
        <f t="shared" si="239"/>
        <v>8.2833333333333332</v>
      </c>
      <c r="U500" s="4">
        <f t="shared" si="225"/>
        <v>662.66666666666663</v>
      </c>
      <c r="V500" s="7">
        <f>V499-V499*U$4/'Inser. dati e pres. risult.'!$C$22+W499</f>
        <v>10.146604919637058</v>
      </c>
      <c r="W500" s="6">
        <f>V500*(1-'Inser. dati e pres. risult.'!$H$71)*U$4/'Inser. dati e pres. risult.'!$C$22</f>
        <v>4.6651057101779608E-5</v>
      </c>
      <c r="X500" s="5">
        <f t="shared" si="226"/>
        <v>89.853395080362944</v>
      </c>
      <c r="Y500" s="2">
        <f>('Inser. dati e pres. risult.'!$C$15*'Inser. dati e pres. risult.'!$D$71/60+Y499)*EXP(-'Inser. dati e pres. risult.'!$D$76*(T500-T499))</f>
        <v>51.311955347387077</v>
      </c>
      <c r="Z500" s="8">
        <f>Y500/'Inser. dati e pres. risult.'!$C$22</f>
        <v>0.17693777705995545</v>
      </c>
      <c r="AA500" s="8">
        <f>Z500*'Inser. dati e pres. risult.'!$D$75</f>
        <v>7.9621999676979957E-2</v>
      </c>
      <c r="AB500" s="9">
        <f t="shared" si="227"/>
        <v>7.6534649378543818E-2</v>
      </c>
      <c r="AC500" s="7">
        <f t="shared" si="228"/>
        <v>5.2064213856399473</v>
      </c>
      <c r="AD500" s="8">
        <f>AC500/'Inser. dati e pres. risult.'!$C$22</f>
        <v>1.7953177191861888E-2</v>
      </c>
      <c r="AE500" s="8">
        <f>AD500*'Inser. dati e pres. risult.'!$D$75</f>
        <v>8.0789297363378504E-3</v>
      </c>
      <c r="AF500" s="9">
        <f t="shared" si="229"/>
        <v>8.0463828903660772E-3</v>
      </c>
      <c r="AG500" s="2">
        <f t="shared" si="248"/>
        <v>8.2833333333333332</v>
      </c>
      <c r="AH500" s="9">
        <f t="shared" si="240"/>
        <v>0.89486614290779198</v>
      </c>
      <c r="AI500" s="9">
        <f t="shared" si="241"/>
        <v>0.99928739029259028</v>
      </c>
      <c r="AJ500" s="35">
        <f t="shared" si="242"/>
        <v>-0.8949410623149332</v>
      </c>
      <c r="AL500" s="2">
        <f t="shared" si="243"/>
        <v>8.2833333333333332</v>
      </c>
      <c r="AM500" s="4">
        <f t="shared" si="230"/>
        <v>1076.8333333333333</v>
      </c>
      <c r="AN500" s="7">
        <f>AN499-AN499*AM$4/'Inser. dati e pres. risult.'!$C$22+AO499</f>
        <v>2.4151279155501171</v>
      </c>
      <c r="AO500" s="6">
        <f>AN500*(1-'Inser. dati e pres. risult.'!$H$71)*AM$4/'Inser. dati e pres. risult.'!$C$22</f>
        <v>1.8044059139167554E-5</v>
      </c>
      <c r="AP500" s="5">
        <f t="shared" si="231"/>
        <v>97.584872084449884</v>
      </c>
      <c r="AQ500" s="2">
        <f>('Inser. dati e pres. risult.'!$C$15*'Inser. dati e pres. risult.'!$D$71/60+AQ499)*EXP(-'Inser. dati e pres. risult.'!$D$76*(AL500-AL499))</f>
        <v>51.311955347387077</v>
      </c>
      <c r="AR500" s="8">
        <f>AQ500/'Inser. dati e pres. risult.'!$C$22</f>
        <v>0.17693777705995545</v>
      </c>
      <c r="AS500" s="8">
        <f>AR500*'Inser. dati e pres. risult.'!$D$75</f>
        <v>7.9621999676979957E-2</v>
      </c>
      <c r="AT500" s="9">
        <f t="shared" si="232"/>
        <v>7.6534649378543818E-2</v>
      </c>
      <c r="AU500" s="7">
        <f t="shared" si="233"/>
        <v>1.2392493576093564</v>
      </c>
      <c r="AV500" s="8">
        <f>AU500/'Inser. dati e pres. risult.'!$C$22</f>
        <v>4.2732736469288154E-3</v>
      </c>
      <c r="AW500" s="8">
        <f>AV500*'Inser. dati e pres. risult.'!$D$75</f>
        <v>1.9229731411179671E-3</v>
      </c>
      <c r="AX500" s="9">
        <f t="shared" si="234"/>
        <v>1.9211254128342903E-3</v>
      </c>
      <c r="AY500" s="2">
        <f t="shared" si="249"/>
        <v>8.2833333333333332</v>
      </c>
      <c r="AZ500" s="9">
        <f t="shared" si="244"/>
        <v>0.97489861875067441</v>
      </c>
      <c r="BA500" s="9">
        <f t="shared" si="245"/>
        <v>0.99928739029259028</v>
      </c>
      <c r="BB500" s="35">
        <f t="shared" si="246"/>
        <v>-0.97491650623862203</v>
      </c>
    </row>
    <row r="501" spans="1:54" x14ac:dyDescent="0.2">
      <c r="A501">
        <f t="shared" si="247"/>
        <v>498</v>
      </c>
      <c r="B501" s="2">
        <f t="shared" si="235"/>
        <v>8.3000000000000007</v>
      </c>
      <c r="C501" s="4">
        <f t="shared" si="219"/>
        <v>1660.0000000000002</v>
      </c>
      <c r="D501" s="7">
        <f>D500-D500*$C$4/'Inser. dati e pres. risult.'!$C$22+E500</f>
        <v>0.3178013726255306</v>
      </c>
      <c r="E501" s="6">
        <f>D501*(1-'Inser. dati e pres. risult.'!$H$71)*C$4/'Inser. dati e pres. risult.'!$C$22</f>
        <v>3.6528893405233436E-6</v>
      </c>
      <c r="F501" s="5">
        <f t="shared" si="220"/>
        <v>99.682198627374476</v>
      </c>
      <c r="G501" s="2">
        <f>('Inser. dati e pres. risult.'!$C$15*'Inser. dati e pres. risult.'!$D$71/60+G500)*EXP(-'Inser. dati e pres. risult.'!$D$76*(B501-B500))</f>
        <v>51.312503650623718</v>
      </c>
      <c r="H501" s="8">
        <f>G501/'Inser. dati e pres. risult.'!$C$22</f>
        <v>0.17693966776077144</v>
      </c>
      <c r="I501" s="8">
        <f>H501*'Inser. dati e pres. risult.'!$D$75</f>
        <v>7.9622850492347144E-2</v>
      </c>
      <c r="J501" s="9">
        <f t="shared" si="221"/>
        <v>7.6535435076721003E-2</v>
      </c>
      <c r="K501" s="7">
        <f t="shared" si="222"/>
        <v>0.16307184093020766</v>
      </c>
      <c r="L501" s="8">
        <f>K501/'Inser. dati e pres. risult.'!$C$22</f>
        <v>5.6231669286278504E-4</v>
      </c>
      <c r="M501" s="8">
        <f>L501*'Inser. dati e pres. risult.'!$D$75</f>
        <v>2.5304251178825325E-4</v>
      </c>
      <c r="N501" s="9">
        <f t="shared" si="223"/>
        <v>2.5301049923209806E-4</v>
      </c>
      <c r="O501" s="2">
        <f t="shared" si="224"/>
        <v>8.3000000000000007</v>
      </c>
      <c r="P501" s="9">
        <f t="shared" si="236"/>
        <v>0.99669420446910018</v>
      </c>
      <c r="Q501" s="9">
        <f t="shared" si="237"/>
        <v>0.99929764889163553</v>
      </c>
      <c r="R501" s="35">
        <f t="shared" si="238"/>
        <v>-0.99669652629825534</v>
      </c>
      <c r="T501" s="2">
        <f t="shared" si="239"/>
        <v>8.3000000000000007</v>
      </c>
      <c r="U501" s="4">
        <f t="shared" si="225"/>
        <v>664</v>
      </c>
      <c r="V501" s="7">
        <f>V500-V500*U$4/'Inser. dati e pres. risult.'!$C$22+W500</f>
        <v>10.100000513592381</v>
      </c>
      <c r="W501" s="6">
        <f>V501*(1-'Inser. dati e pres. risult.'!$H$71)*U$4/'Inser. dati e pres. risult.'!$C$22</f>
        <v>4.6436783970539725E-5</v>
      </c>
      <c r="X501" s="5">
        <f t="shared" si="226"/>
        <v>89.899999486407623</v>
      </c>
      <c r="Y501" s="2">
        <f>('Inser. dati e pres. risult.'!$C$15*'Inser. dati e pres. risult.'!$D$71/60+Y500)*EXP(-'Inser. dati e pres. risult.'!$D$76*(T501-T500))</f>
        <v>51.312503650623718</v>
      </c>
      <c r="Z501" s="8">
        <f>Y501/'Inser. dati e pres. risult.'!$C$22</f>
        <v>0.17693966776077144</v>
      </c>
      <c r="AA501" s="8">
        <f>Z501*'Inser. dati e pres. risult.'!$D$75</f>
        <v>7.9622850492347144E-2</v>
      </c>
      <c r="AB501" s="9">
        <f t="shared" si="227"/>
        <v>7.6535435076721003E-2</v>
      </c>
      <c r="AC501" s="7">
        <f t="shared" si="228"/>
        <v>5.1825631322501042</v>
      </c>
      <c r="AD501" s="8">
        <f>AC501/'Inser. dati e pres. risult.'!$C$22</f>
        <v>1.7870907352586566E-2</v>
      </c>
      <c r="AE501" s="8">
        <f>AD501*'Inser. dati e pres. risult.'!$D$75</f>
        <v>8.0419083086639542E-3</v>
      </c>
      <c r="AF501" s="9">
        <f t="shared" si="229"/>
        <v>8.0096586714870632E-3</v>
      </c>
      <c r="AG501" s="2">
        <f t="shared" si="248"/>
        <v>8.3000000000000007</v>
      </c>
      <c r="AH501" s="9">
        <f t="shared" si="240"/>
        <v>0.89534705508032997</v>
      </c>
      <c r="AI501" s="9">
        <f t="shared" si="241"/>
        <v>0.99929764889163553</v>
      </c>
      <c r="AJ501" s="35">
        <f t="shared" si="242"/>
        <v>-0.89542055819218791</v>
      </c>
      <c r="AL501" s="2">
        <f t="shared" si="243"/>
        <v>8.3000000000000007</v>
      </c>
      <c r="AM501" s="4">
        <f t="shared" si="230"/>
        <v>1079</v>
      </c>
      <c r="AN501" s="7">
        <f>AN500-AN500*AM$4/'Inser. dati e pres. risult.'!$C$22+AO500</f>
        <v>2.3971019004700889</v>
      </c>
      <c r="AO501" s="6">
        <f>AN501*(1-'Inser. dati e pres. risult.'!$H$71)*AM$4/'Inser. dati e pres. risult.'!$C$22</f>
        <v>1.7909382015006428E-5</v>
      </c>
      <c r="AP501" s="5">
        <f t="shared" si="231"/>
        <v>97.602898099529909</v>
      </c>
      <c r="AQ501" s="2">
        <f>('Inser. dati e pres. risult.'!$C$15*'Inser. dati e pres. risult.'!$D$71/60+AQ500)*EXP(-'Inser. dati e pres. risult.'!$D$76*(AL501-AL500))</f>
        <v>51.312503650623718</v>
      </c>
      <c r="AR501" s="8">
        <f>AQ501/'Inser. dati e pres. risult.'!$C$22</f>
        <v>0.17693966776077144</v>
      </c>
      <c r="AS501" s="8">
        <f>AR501*'Inser. dati e pres. risult.'!$D$75</f>
        <v>7.9622850492347144E-2</v>
      </c>
      <c r="AT501" s="9">
        <f t="shared" si="232"/>
        <v>7.6535435076721003E-2</v>
      </c>
      <c r="AU501" s="7">
        <f t="shared" si="233"/>
        <v>1.2300130001878848</v>
      </c>
      <c r="AV501" s="8">
        <f>AU501/'Inser. dati e pres. risult.'!$C$22</f>
        <v>4.2414241385789128E-3</v>
      </c>
      <c r="AW501" s="8">
        <f>AV501*'Inser. dati e pres. risult.'!$D$75</f>
        <v>1.9086408623605108E-3</v>
      </c>
      <c r="AX501" s="9">
        <f t="shared" si="234"/>
        <v>1.9068205656714854E-3</v>
      </c>
      <c r="AY501" s="2">
        <f t="shared" si="249"/>
        <v>8.3000000000000007</v>
      </c>
      <c r="AZ501" s="9">
        <f t="shared" si="244"/>
        <v>0.97508578132782497</v>
      </c>
      <c r="BA501" s="9">
        <f t="shared" si="245"/>
        <v>0.99929764889163553</v>
      </c>
      <c r="BB501" s="35">
        <f t="shared" si="246"/>
        <v>-0.97510327985692336</v>
      </c>
    </row>
    <row r="502" spans="1:54" x14ac:dyDescent="0.2">
      <c r="A502">
        <f t="shared" si="247"/>
        <v>499</v>
      </c>
      <c r="B502" s="2">
        <f t="shared" si="235"/>
        <v>8.3166666666666664</v>
      </c>
      <c r="C502" s="4">
        <f t="shared" si="219"/>
        <v>1663.3333333333333</v>
      </c>
      <c r="D502" s="7">
        <f>D501-D501*$C$4/'Inser. dati e pres. risult.'!$C$22+E501</f>
        <v>0.31415213617434778</v>
      </c>
      <c r="E502" s="6">
        <f>D502*(1-'Inser. dati e pres. risult.'!$H$71)*C$4/'Inser. dati e pres. risult.'!$C$22</f>
        <v>3.6109440939580237E-6</v>
      </c>
      <c r="F502" s="5">
        <f t="shared" si="220"/>
        <v>99.685847863825657</v>
      </c>
      <c r="G502" s="2">
        <f>('Inser. dati e pres. risult.'!$C$15*'Inser. dati e pres. risult.'!$D$71/60+G501)*EXP(-'Inser. dati e pres. risult.'!$D$76*(B502-B501))</f>
        <v>51.313044060826293</v>
      </c>
      <c r="H502" s="8">
        <f>G502/'Inser. dati e pres. risult.'!$C$22</f>
        <v>0.17694153124422859</v>
      </c>
      <c r="I502" s="8">
        <f>H502*'Inser. dati e pres. risult.'!$D$75</f>
        <v>7.9623689059902872E-2</v>
      </c>
      <c r="J502" s="9">
        <f t="shared" si="221"/>
        <v>7.6536209463819338E-2</v>
      </c>
      <c r="K502" s="7">
        <f t="shared" si="222"/>
        <v>0.16120102405317011</v>
      </c>
      <c r="L502" s="8">
        <f>K502/'Inser. dati e pres. risult.'!$C$22</f>
        <v>5.5586560018334519E-4</v>
      </c>
      <c r="M502" s="8">
        <f>L502*'Inser. dati e pres. risult.'!$D$75</f>
        <v>2.5013952008250535E-4</v>
      </c>
      <c r="N502" s="9">
        <f t="shared" si="223"/>
        <v>2.5010823780113878E-4</v>
      </c>
      <c r="O502" s="2">
        <f t="shared" si="224"/>
        <v>8.3166666666666664</v>
      </c>
      <c r="P502" s="9">
        <f t="shared" si="236"/>
        <v>0.99673215802620363</v>
      </c>
      <c r="Q502" s="9">
        <f t="shared" si="237"/>
        <v>0.99930775980569664</v>
      </c>
      <c r="R502" s="35">
        <f t="shared" si="238"/>
        <v>-0.99673442015776659</v>
      </c>
      <c r="T502" s="2">
        <f t="shared" si="239"/>
        <v>8.3166666666666664</v>
      </c>
      <c r="U502" s="4">
        <f t="shared" si="225"/>
        <v>665.33333333333326</v>
      </c>
      <c r="V502" s="7">
        <f>V501-V501*U$4/'Inser. dati e pres. risult.'!$C$22+W501</f>
        <v>10.053610166405811</v>
      </c>
      <c r="W502" s="6">
        <f>V502*(1-'Inser. dati e pres. risult.'!$H$71)*U$4/'Inser. dati e pres. risult.'!$C$22</f>
        <v>4.6223495017957785E-5</v>
      </c>
      <c r="X502" s="5">
        <f t="shared" si="226"/>
        <v>89.946389833594196</v>
      </c>
      <c r="Y502" s="2">
        <f>('Inser. dati e pres. risult.'!$C$15*'Inser. dati e pres. risult.'!$D$71/60+Y501)*EXP(-'Inser. dati e pres. risult.'!$D$76*(T502-T501))</f>
        <v>51.313044060826293</v>
      </c>
      <c r="Z502" s="8">
        <f>Y502/'Inser. dati e pres. risult.'!$C$22</f>
        <v>0.17694153124422859</v>
      </c>
      <c r="AA502" s="8">
        <f>Z502*'Inser. dati e pres. risult.'!$D$75</f>
        <v>7.9623689059902872E-2</v>
      </c>
      <c r="AB502" s="9">
        <f t="shared" si="227"/>
        <v>7.6536209463819338E-2</v>
      </c>
      <c r="AC502" s="7">
        <f t="shared" si="228"/>
        <v>5.158813414391525</v>
      </c>
      <c r="AD502" s="8">
        <f>AC502/'Inser. dati e pres. risult.'!$C$22</f>
        <v>1.778901177376388E-2</v>
      </c>
      <c r="AE502" s="8">
        <f>AD502*'Inser. dati e pres. risult.'!$D$75</f>
        <v>8.0050552981937462E-3</v>
      </c>
      <c r="AF502" s="9">
        <f t="shared" si="229"/>
        <v>7.9731001674103741E-3</v>
      </c>
      <c r="AG502" s="2">
        <f t="shared" si="248"/>
        <v>8.3166666666666664</v>
      </c>
      <c r="AH502" s="9">
        <f t="shared" si="240"/>
        <v>0.89582577680203168</v>
      </c>
      <c r="AI502" s="9">
        <f t="shared" si="241"/>
        <v>0.99930775980569664</v>
      </c>
      <c r="AJ502" s="35">
        <f t="shared" si="242"/>
        <v>-0.89589789038653955</v>
      </c>
      <c r="AL502" s="2">
        <f t="shared" si="243"/>
        <v>8.3166666666666664</v>
      </c>
      <c r="AM502" s="4">
        <f t="shared" si="230"/>
        <v>1081.1666666666667</v>
      </c>
      <c r="AN502" s="7">
        <f>AN501-AN501*AM$4/'Inser. dati e pres. risult.'!$C$22+AO501</f>
        <v>2.3792104278370978</v>
      </c>
      <c r="AO502" s="6">
        <f>AN502*(1-'Inser. dati e pres. risult.'!$H$71)*AM$4/'Inser. dati e pres. risult.'!$C$22</f>
        <v>1.7775710093035806E-5</v>
      </c>
      <c r="AP502" s="5">
        <f t="shared" si="231"/>
        <v>97.620789572162906</v>
      </c>
      <c r="AQ502" s="2">
        <f>('Inser. dati e pres. risult.'!$C$15*'Inser. dati e pres. risult.'!$D$71/60+AQ501)*EXP(-'Inser. dati e pres. risult.'!$D$76*(AL502-AL501))</f>
        <v>51.313044060826293</v>
      </c>
      <c r="AR502" s="8">
        <f>AQ502/'Inser. dati e pres. risult.'!$C$22</f>
        <v>0.17694153124422859</v>
      </c>
      <c r="AS502" s="8">
        <f>AR502*'Inser. dati e pres. risult.'!$D$75</f>
        <v>7.9623689059902872E-2</v>
      </c>
      <c r="AT502" s="9">
        <f t="shared" si="232"/>
        <v>7.6536209463819338E-2</v>
      </c>
      <c r="AU502" s="7">
        <f t="shared" si="233"/>
        <v>1.2208452951358237</v>
      </c>
      <c r="AV502" s="8">
        <f>AU502/'Inser. dati e pres. risult.'!$C$22</f>
        <v>4.209811362537323E-3</v>
      </c>
      <c r="AW502" s="8">
        <f>AV502*'Inser. dati e pres. risult.'!$D$75</f>
        <v>1.8944151131417954E-3</v>
      </c>
      <c r="AX502" s="9">
        <f t="shared" si="234"/>
        <v>1.8926218414104801E-3</v>
      </c>
      <c r="AY502" s="2">
        <f t="shared" si="249"/>
        <v>8.3166666666666664</v>
      </c>
      <c r="AZ502" s="9">
        <f t="shared" si="244"/>
        <v>0.97527154983674524</v>
      </c>
      <c r="BA502" s="9">
        <f t="shared" si="245"/>
        <v>0.99930775980569664</v>
      </c>
      <c r="BB502" s="35">
        <f t="shared" si="246"/>
        <v>-0.97528866786389112</v>
      </c>
    </row>
    <row r="503" spans="1:54" x14ac:dyDescent="0.2">
      <c r="A503">
        <f t="shared" si="247"/>
        <v>500</v>
      </c>
      <c r="B503" s="2">
        <f t="shared" si="235"/>
        <v>8.3333333333333339</v>
      </c>
      <c r="C503" s="4">
        <f t="shared" si="219"/>
        <v>1666.6666666666667</v>
      </c>
      <c r="D503" s="7">
        <f>D502-D502*$C$4/'Inser. dati e pres. risult.'!$C$22+E502</f>
        <v>0.31054480302448373</v>
      </c>
      <c r="E503" s="6">
        <f>D503*(1-'Inser. dati e pres. risult.'!$H$71)*C$4/'Inser. dati e pres. risult.'!$C$22</f>
        <v>3.5694804945342987E-6</v>
      </c>
      <c r="F503" s="5">
        <f t="shared" si="220"/>
        <v>99.689455196975516</v>
      </c>
      <c r="G503" s="2">
        <f>('Inser. dati e pres. risult.'!$C$15*'Inser. dati e pres. risult.'!$D$71/60+G502)*EXP(-'Inser. dati e pres. risult.'!$D$76*(B503-B502))</f>
        <v>51.313576691617889</v>
      </c>
      <c r="H503" s="8">
        <f>G503/'Inser. dati e pres. risult.'!$C$22</f>
        <v>0.17694336790213067</v>
      </c>
      <c r="I503" s="8">
        <f>H503*'Inser. dati e pres. risult.'!$D$75</f>
        <v>7.96245155559588E-2</v>
      </c>
      <c r="J503" s="9">
        <f t="shared" si="221"/>
        <v>7.6536972702684558E-2</v>
      </c>
      <c r="K503" s="7">
        <f t="shared" si="222"/>
        <v>0.15935164566180218</v>
      </c>
      <c r="L503" s="8">
        <f>K503/'Inser. dati e pres. risult.'!$C$22</f>
        <v>5.4948843331655928E-4</v>
      </c>
      <c r="M503" s="8">
        <f>L503*'Inser. dati e pres. risult.'!$D$75</f>
        <v>2.4726979499245169E-4</v>
      </c>
      <c r="N503" s="9">
        <f t="shared" si="223"/>
        <v>2.4723922633629325E-4</v>
      </c>
      <c r="O503" s="2">
        <f t="shared" si="224"/>
        <v>8.3333333333333339</v>
      </c>
      <c r="P503" s="9">
        <f t="shared" si="236"/>
        <v>0.99676967591471488</v>
      </c>
      <c r="Q503" s="9">
        <f t="shared" si="237"/>
        <v>0.99931772516099637</v>
      </c>
      <c r="R503" s="35">
        <f t="shared" si="238"/>
        <v>-0.99677187988356009</v>
      </c>
      <c r="T503" s="2">
        <f t="shared" si="239"/>
        <v>8.3333333333333339</v>
      </c>
      <c r="U503" s="4">
        <f t="shared" si="225"/>
        <v>666.66666666666674</v>
      </c>
      <c r="V503" s="7">
        <f>V502-V502*U$4/'Inser. dati e pres. risult.'!$C$22+W502</f>
        <v>10.00743289488287</v>
      </c>
      <c r="W503" s="6">
        <f>V503*(1-'Inser. dati e pres. risult.'!$H$71)*U$4/'Inser. dati e pres. risult.'!$C$22</f>
        <v>4.6011185723599433E-5</v>
      </c>
      <c r="X503" s="5">
        <f t="shared" si="226"/>
        <v>89.992567105117132</v>
      </c>
      <c r="Y503" s="2">
        <f>('Inser. dati e pres. risult.'!$C$15*'Inser. dati e pres. risult.'!$D$71/60+Y502)*EXP(-'Inser. dati e pres. risult.'!$D$76*(T503-T502))</f>
        <v>51.313576691617889</v>
      </c>
      <c r="Z503" s="8">
        <f>Y503/'Inser. dati e pres. risult.'!$C$22</f>
        <v>0.17694336790213067</v>
      </c>
      <c r="AA503" s="8">
        <f>Z503*'Inser. dati e pres. risult.'!$D$75</f>
        <v>7.96245155559588E-2</v>
      </c>
      <c r="AB503" s="9">
        <f t="shared" si="227"/>
        <v>7.6536972702684558E-2</v>
      </c>
      <c r="AC503" s="7">
        <f t="shared" si="228"/>
        <v>5.1351717533779171</v>
      </c>
      <c r="AD503" s="8">
        <f>AC503/'Inser. dati e pres. risult.'!$C$22</f>
        <v>1.7707488804751439E-2</v>
      </c>
      <c r="AE503" s="8">
        <f>AD503*'Inser. dati e pres. risult.'!$D$75</f>
        <v>7.9683699621381481E-3</v>
      </c>
      <c r="AF503" s="9">
        <f t="shared" si="229"/>
        <v>7.9367066596639502E-3</v>
      </c>
      <c r="AG503" s="2">
        <f t="shared" si="248"/>
        <v>8.3333333333333339</v>
      </c>
      <c r="AH503" s="9">
        <f t="shared" si="240"/>
        <v>0.89630231795951909</v>
      </c>
      <c r="AI503" s="9">
        <f t="shared" si="241"/>
        <v>0.99931772516099637</v>
      </c>
      <c r="AJ503" s="35">
        <f t="shared" si="242"/>
        <v>-0.89637306827883834</v>
      </c>
      <c r="AL503" s="2">
        <f t="shared" si="243"/>
        <v>8.3333333333333339</v>
      </c>
      <c r="AM503" s="4">
        <f t="shared" si="230"/>
        <v>1083.3333333333335</v>
      </c>
      <c r="AN503" s="7">
        <f>AN502-AN502*AM$4/'Inser. dati e pres. risult.'!$C$22+AO502</f>
        <v>2.3614524934541552</v>
      </c>
      <c r="AO503" s="6">
        <f>AN503*(1-'Inser. dati e pres. risult.'!$H$71)*AM$4/'Inser. dati e pres. risult.'!$C$22</f>
        <v>1.764303587063451E-5</v>
      </c>
      <c r="AP503" s="5">
        <f t="shared" si="231"/>
        <v>97.638547506545848</v>
      </c>
      <c r="AQ503" s="2">
        <f>('Inser. dati e pres. risult.'!$C$15*'Inser. dati e pres. risult.'!$D$71/60+AQ502)*EXP(-'Inser. dati e pres. risult.'!$D$76*(AL503-AL502))</f>
        <v>51.313576691617889</v>
      </c>
      <c r="AR503" s="8">
        <f>AQ503/'Inser. dati e pres. risult.'!$C$22</f>
        <v>0.17694336790213067</v>
      </c>
      <c r="AS503" s="8">
        <f>AR503*'Inser. dati e pres. risult.'!$D$75</f>
        <v>7.96245155559588E-2</v>
      </c>
      <c r="AT503" s="9">
        <f t="shared" si="232"/>
        <v>7.6536972702684558E-2</v>
      </c>
      <c r="AU503" s="7">
        <f t="shared" si="233"/>
        <v>1.2117457362647208</v>
      </c>
      <c r="AV503" s="8">
        <f>AU503/'Inser. dati e pres. risult.'!$C$22</f>
        <v>4.1784335733266236E-3</v>
      </c>
      <c r="AW503" s="8">
        <f>AV503*'Inser. dati e pres. risult.'!$D$75</f>
        <v>1.8802951079969806E-3</v>
      </c>
      <c r="AX503" s="9">
        <f t="shared" si="234"/>
        <v>1.8785284605966623E-3</v>
      </c>
      <c r="AY503" s="2">
        <f t="shared" si="249"/>
        <v>8.3333333333333339</v>
      </c>
      <c r="AZ503" s="9">
        <f t="shared" si="244"/>
        <v>0.97545593463836111</v>
      </c>
      <c r="BA503" s="9">
        <f t="shared" si="245"/>
        <v>0.99931772516099637</v>
      </c>
      <c r="BB503" s="35">
        <f t="shared" si="246"/>
        <v>-0.97547268043660418</v>
      </c>
    </row>
    <row r="504" spans="1:54" x14ac:dyDescent="0.2">
      <c r="A504">
        <f t="shared" si="247"/>
        <v>501</v>
      </c>
      <c r="B504" s="2">
        <f t="shared" si="235"/>
        <v>8.35</v>
      </c>
      <c r="C504" s="4">
        <f t="shared" si="219"/>
        <v>1670</v>
      </c>
      <c r="D504" s="7">
        <f>D503-D503*$C$4/'Inser. dati e pres. risult.'!$C$22+E503</f>
        <v>0.30697889201044393</v>
      </c>
      <c r="E504" s="6">
        <f>D504*(1-'Inser. dati e pres. risult.'!$H$71)*C$4/'Inser. dati e pres. risult.'!$C$22</f>
        <v>3.5284930116143013E-6</v>
      </c>
      <c r="F504" s="5">
        <f t="shared" si="220"/>
        <v>99.693021107989551</v>
      </c>
      <c r="G504" s="2">
        <f>('Inser. dati e pres. risult.'!$C$15*'Inser. dati e pres. risult.'!$D$71/60+G503)*EXP(-'Inser. dati e pres. risult.'!$D$76*(B504-B503))</f>
        <v>51.314101654986239</v>
      </c>
      <c r="H504" s="8">
        <f>G504/'Inser. dati e pres. risult.'!$C$22</f>
        <v>0.1769451781206422</v>
      </c>
      <c r="I504" s="8">
        <f>H504*'Inser. dati e pres. risult.'!$D$75</f>
        <v>7.9625330154288992E-2</v>
      </c>
      <c r="J504" s="9">
        <f t="shared" si="221"/>
        <v>7.6537724953818165E-2</v>
      </c>
      <c r="K504" s="7">
        <f t="shared" si="222"/>
        <v>0.15752346070558962</v>
      </c>
      <c r="L504" s="8">
        <f>K504/'Inser. dati e pres. risult.'!$C$22</f>
        <v>5.4318434726065388E-4</v>
      </c>
      <c r="M504" s="8">
        <f>L504*'Inser. dati e pres. risult.'!$D$75</f>
        <v>2.4443295626729424E-4</v>
      </c>
      <c r="N504" s="9">
        <f t="shared" si="223"/>
        <v>2.4440308496609386E-4</v>
      </c>
      <c r="O504" s="2">
        <f t="shared" si="224"/>
        <v>8.35</v>
      </c>
      <c r="P504" s="9">
        <f t="shared" si="236"/>
        <v>0.99680676313395045</v>
      </c>
      <c r="Q504" s="9">
        <f t="shared" si="237"/>
        <v>0.99932754705314919</v>
      </c>
      <c r="R504" s="35">
        <f t="shared" si="238"/>
        <v>-0.99680891043549102</v>
      </c>
      <c r="T504" s="2">
        <f t="shared" si="239"/>
        <v>8.35</v>
      </c>
      <c r="U504" s="4">
        <f t="shared" si="225"/>
        <v>668</v>
      </c>
      <c r="V504" s="7">
        <f>V503-V503*U$4/'Inser. dati e pres. risult.'!$C$22+W503</f>
        <v>9.9614677203449933</v>
      </c>
      <c r="W504" s="6">
        <f>V504*(1-'Inser. dati e pres. risult.'!$H$71)*U$4/'Inser. dati e pres. risult.'!$C$22</f>
        <v>4.5799851587793114E-5</v>
      </c>
      <c r="X504" s="5">
        <f t="shared" si="226"/>
        <v>90.038532279655001</v>
      </c>
      <c r="Y504" s="2">
        <f>('Inser. dati e pres. risult.'!$C$15*'Inser. dati e pres. risult.'!$D$71/60+Y503)*EXP(-'Inser. dati e pres. risult.'!$D$76*(T504-T503))</f>
        <v>51.314101654986239</v>
      </c>
      <c r="Z504" s="8">
        <f>Y504/'Inser. dati e pres. risult.'!$C$22</f>
        <v>0.1769451781206422</v>
      </c>
      <c r="AA504" s="8">
        <f>Z504*'Inser. dati e pres. risult.'!$D$75</f>
        <v>7.9625330154288992E-2</v>
      </c>
      <c r="AB504" s="9">
        <f t="shared" si="227"/>
        <v>7.6537724953818165E-2</v>
      </c>
      <c r="AC504" s="7">
        <f t="shared" si="228"/>
        <v>5.11163767234647</v>
      </c>
      <c r="AD504" s="8">
        <f>AC504/'Inser. dati e pres. risult.'!$C$22</f>
        <v>1.7626336801194725E-2</v>
      </c>
      <c r="AE504" s="8">
        <f>AD504*'Inser. dati e pres. risult.'!$D$75</f>
        <v>7.9318515605376269E-3</v>
      </c>
      <c r="AF504" s="9">
        <f t="shared" si="229"/>
        <v>7.9004774323918614E-3</v>
      </c>
      <c r="AG504" s="2">
        <f t="shared" si="248"/>
        <v>8.35</v>
      </c>
      <c r="AH504" s="9">
        <f t="shared" si="240"/>
        <v>0.89677668839570412</v>
      </c>
      <c r="AI504" s="9">
        <f t="shared" si="241"/>
        <v>0.99932754705314919</v>
      </c>
      <c r="AJ504" s="35">
        <f t="shared" si="242"/>
        <v>-0.89684610121577624</v>
      </c>
      <c r="AL504" s="2">
        <f t="shared" si="243"/>
        <v>8.35</v>
      </c>
      <c r="AM504" s="4">
        <f t="shared" si="230"/>
        <v>1085.5</v>
      </c>
      <c r="AN504" s="7">
        <f>AN503-AN503*AM$4/'Inser. dati e pres. risult.'!$C$22+AO503</f>
        <v>2.3438271006193911</v>
      </c>
      <c r="AO504" s="6">
        <f>AN504*(1-'Inser. dati e pres. risult.'!$H$71)*AM$4/'Inser. dati e pres. risult.'!$C$22</f>
        <v>1.7511351901179372E-5</v>
      </c>
      <c r="AP504" s="5">
        <f t="shared" si="231"/>
        <v>97.656172899380607</v>
      </c>
      <c r="AQ504" s="2">
        <f>('Inser. dati e pres. risult.'!$C$15*'Inser. dati e pres. risult.'!$D$71/60+AQ503)*EXP(-'Inser. dati e pres. risult.'!$D$76*(AL504-AL503))</f>
        <v>51.314101654986239</v>
      </c>
      <c r="AR504" s="8">
        <f>AQ504/'Inser. dati e pres. risult.'!$C$22</f>
        <v>0.1769451781206422</v>
      </c>
      <c r="AS504" s="8">
        <f>AR504*'Inser. dati e pres. risult.'!$D$75</f>
        <v>7.9625330154288992E-2</v>
      </c>
      <c r="AT504" s="9">
        <f t="shared" si="232"/>
        <v>7.6537724953818165E-2</v>
      </c>
      <c r="AU504" s="7">
        <f t="shared" si="233"/>
        <v>1.202713821028951</v>
      </c>
      <c r="AV504" s="8">
        <f>AU504/'Inser. dati e pres. risult.'!$C$22</f>
        <v>4.1472890380308651E-3</v>
      </c>
      <c r="AW504" s="8">
        <f>AV504*'Inser. dati e pres. risult.'!$D$75</f>
        <v>1.8662800671138894E-3</v>
      </c>
      <c r="AX504" s="9">
        <f t="shared" si="234"/>
        <v>1.8645396493400801E-3</v>
      </c>
      <c r="AY504" s="2">
        <f t="shared" si="249"/>
        <v>8.35</v>
      </c>
      <c r="AZ504" s="9">
        <f t="shared" si="244"/>
        <v>0.97563894601694634</v>
      </c>
      <c r="BA504" s="9">
        <f t="shared" si="245"/>
        <v>0.99932754705314919</v>
      </c>
      <c r="BB504" s="35">
        <f t="shared" si="246"/>
        <v>-0.9756553276794856</v>
      </c>
    </row>
    <row r="505" spans="1:54" x14ac:dyDescent="0.2">
      <c r="A505">
        <f t="shared" si="247"/>
        <v>502</v>
      </c>
      <c r="B505" s="2">
        <f t="shared" si="235"/>
        <v>8.3666666666666671</v>
      </c>
      <c r="C505" s="4">
        <f t="shared" si="219"/>
        <v>1673.3333333333335</v>
      </c>
      <c r="D505" s="7">
        <f>D504-D504*$C$4/'Inser. dati e pres. risult.'!$C$22+E504</f>
        <v>0.30345392749184125</v>
      </c>
      <c r="E505" s="6">
        <f>D505*(1-'Inser. dati e pres. risult.'!$H$71)*C$4/'Inser. dati e pres. risult.'!$C$22</f>
        <v>3.487976178067144E-6</v>
      </c>
      <c r="F505" s="5">
        <f t="shared" si="220"/>
        <v>99.696546072508156</v>
      </c>
      <c r="G505" s="2">
        <f>('Inser. dati e pres. risult.'!$C$15*'Inser. dati e pres. risult.'!$D$71/60+G504)*EXP(-'Inser. dati e pres. risult.'!$D$76*(B505-B504))</f>
        <v>51.314619061306672</v>
      </c>
      <c r="H505" s="8">
        <f>G505/'Inser. dati e pres. risult.'!$C$22</f>
        <v>0.17694696228036783</v>
      </c>
      <c r="I505" s="8">
        <f>H505*'Inser. dati e pres. risult.'!$D$75</f>
        <v>7.962613302616553E-2</v>
      </c>
      <c r="J505" s="9">
        <f t="shared" si="221"/>
        <v>7.6538466375410286E-2</v>
      </c>
      <c r="K505" s="7">
        <f t="shared" si="222"/>
        <v>0.1557162269190121</v>
      </c>
      <c r="L505" s="8">
        <f>K505/'Inser. dati e pres. risult.'!$C$22</f>
        <v>5.3695250661728311E-4</v>
      </c>
      <c r="M505" s="8">
        <f>L505*'Inser. dati e pres. risult.'!$D$75</f>
        <v>2.4162862797777742E-4</v>
      </c>
      <c r="N505" s="9">
        <f t="shared" si="223"/>
        <v>2.4159943813195639E-4</v>
      </c>
      <c r="O505" s="2">
        <f t="shared" si="224"/>
        <v>8.3666666666666671</v>
      </c>
      <c r="P505" s="9">
        <f t="shared" si="236"/>
        <v>0.99684342462590059</v>
      </c>
      <c r="Q505" s="9">
        <f t="shared" si="237"/>
        <v>0.99933722754759069</v>
      </c>
      <c r="R505" s="35">
        <f t="shared" si="238"/>
        <v>-0.99684551671710253</v>
      </c>
      <c r="T505" s="2">
        <f t="shared" si="239"/>
        <v>8.3666666666666671</v>
      </c>
      <c r="U505" s="4">
        <f t="shared" si="225"/>
        <v>669.33333333333337</v>
      </c>
      <c r="V505" s="7">
        <f>V504-V504*U$4/'Inser. dati e pres. risult.'!$C$22+W504</f>
        <v>9.9157136686087881</v>
      </c>
      <c r="W505" s="6">
        <f>V505*(1-'Inser. dati e pres. risult.'!$H$71)*U$4/'Inser. dati e pres. risult.'!$C$22</f>
        <v>4.5589488131534691E-5</v>
      </c>
      <c r="X505" s="5">
        <f t="shared" si="226"/>
        <v>90.084286331391212</v>
      </c>
      <c r="Y505" s="2">
        <f>('Inser. dati e pres. risult.'!$C$15*'Inser. dati e pres. risult.'!$D$71/60+Y504)*EXP(-'Inser. dati e pres. risult.'!$D$76*(T505-T504))</f>
        <v>51.314619061306672</v>
      </c>
      <c r="Z505" s="8">
        <f>Y505/'Inser. dati e pres. risult.'!$C$22</f>
        <v>0.17694696228036783</v>
      </c>
      <c r="AA505" s="8">
        <f>Z505*'Inser. dati e pres. risult.'!$D$75</f>
        <v>7.962613302616553E-2</v>
      </c>
      <c r="AB505" s="9">
        <f t="shared" si="227"/>
        <v>7.6538466375410286E-2</v>
      </c>
      <c r="AC505" s="7">
        <f t="shared" si="228"/>
        <v>5.0882106962565157</v>
      </c>
      <c r="AD505" s="8">
        <f>AC505/'Inser. dati e pres. risult.'!$C$22</f>
        <v>1.7545554125022469E-2</v>
      </c>
      <c r="AE505" s="8">
        <f>AD505*'Inser. dati e pres. risult.'!$D$75</f>
        <v>7.895499356260112E-3</v>
      </c>
      <c r="AF505" s="9">
        <f t="shared" si="229"/>
        <v>7.8644117723547513E-3</v>
      </c>
      <c r="AG505" s="2">
        <f t="shared" si="248"/>
        <v>8.3666666666666671</v>
      </c>
      <c r="AH505" s="9">
        <f t="shared" si="240"/>
        <v>0.89724889790996165</v>
      </c>
      <c r="AI505" s="9">
        <f t="shared" si="241"/>
        <v>0.99933722754759069</v>
      </c>
      <c r="AJ505" s="35">
        <f t="shared" si="242"/>
        <v>-0.89731699850988156</v>
      </c>
      <c r="AL505" s="2">
        <f t="shared" si="243"/>
        <v>8.3666666666666671</v>
      </c>
      <c r="AM505" s="4">
        <f t="shared" si="230"/>
        <v>1087.6666666666667</v>
      </c>
      <c r="AN505" s="7">
        <f>AN504-AN504*AM$4/'Inser. dati e pres. risult.'!$C$22+AO504</f>
        <v>2.326333260070113</v>
      </c>
      <c r="AO505" s="6">
        <f>AN505*(1-'Inser. dati e pres. risult.'!$H$71)*AM$4/'Inser. dati e pres. risult.'!$C$22</f>
        <v>1.7380650793627294E-5</v>
      </c>
      <c r="AP505" s="5">
        <f t="shared" si="231"/>
        <v>97.673666739929885</v>
      </c>
      <c r="AQ505" s="2">
        <f>('Inser. dati e pres. risult.'!$C$15*'Inser. dati e pres. risult.'!$D$71/60+AQ504)*EXP(-'Inser. dati e pres. risult.'!$D$76*(AL505-AL504))</f>
        <v>51.314619061306672</v>
      </c>
      <c r="AR505" s="8">
        <f>AQ505/'Inser. dati e pres. risult.'!$C$22</f>
        <v>0.17694696228036783</v>
      </c>
      <c r="AS505" s="8">
        <f>AR505*'Inser. dati e pres. risult.'!$D$75</f>
        <v>7.962613302616553E-2</v>
      </c>
      <c r="AT505" s="9">
        <f t="shared" si="232"/>
        <v>7.6538466375410286E-2</v>
      </c>
      <c r="AU505" s="7">
        <f t="shared" si="233"/>
        <v>1.1937490505014552</v>
      </c>
      <c r="AV505" s="8">
        <f>AU505/'Inser. dati e pres. risult.'!$C$22</f>
        <v>4.1163760362119143E-3</v>
      </c>
      <c r="AW505" s="8">
        <f>AV505*'Inser. dati e pres. risult.'!$D$75</f>
        <v>1.8523692162953614E-3</v>
      </c>
      <c r="AX505" s="9">
        <f t="shared" si="234"/>
        <v>1.8506546392785816E-3</v>
      </c>
      <c r="AY505" s="2">
        <f t="shared" si="249"/>
        <v>8.3666666666666671</v>
      </c>
      <c r="AZ505" s="9">
        <f t="shared" si="244"/>
        <v>0.975820594180691</v>
      </c>
      <c r="BA505" s="9">
        <f t="shared" si="245"/>
        <v>0.99933722754759069</v>
      </c>
      <c r="BB505" s="35">
        <f t="shared" si="246"/>
        <v>-0.97583661962478363</v>
      </c>
    </row>
    <row r="506" spans="1:54" x14ac:dyDescent="0.2">
      <c r="A506">
        <f t="shared" si="247"/>
        <v>503</v>
      </c>
      <c r="B506" s="2">
        <f t="shared" si="235"/>
        <v>8.3833333333333329</v>
      </c>
      <c r="C506" s="4">
        <f t="shared" si="219"/>
        <v>1676.6666666666665</v>
      </c>
      <c r="D506" s="7">
        <f>D505-D505*$C$4/'Inser. dati e pres. risult.'!$C$22+E505</f>
        <v>0.29996943928995218</v>
      </c>
      <c r="E506" s="6">
        <f>D506*(1-'Inser. dati e pres. risult.'!$H$71)*C$4/'Inser. dati e pres. risult.'!$C$22</f>
        <v>3.4479245895396834E-6</v>
      </c>
      <c r="F506" s="5">
        <f t="shared" si="220"/>
        <v>99.700030560710047</v>
      </c>
      <c r="G506" s="2">
        <f>('Inser. dati e pres. risult.'!$C$15*'Inser. dati e pres. risult.'!$D$71/60+G505)*EXP(-'Inser. dati e pres. risult.'!$D$76*(B506-B505))</f>
        <v>51.315129019365934</v>
      </c>
      <c r="H506" s="8">
        <f>G506/'Inser. dati e pres. risult.'!$C$22</f>
        <v>0.17694872075643425</v>
      </c>
      <c r="I506" s="8">
        <f>H506*'Inser. dati e pres. risult.'!$D$75</f>
        <v>7.9626924340395422E-2</v>
      </c>
      <c r="J506" s="9">
        <f t="shared" si="221"/>
        <v>7.6539197123373426E-2</v>
      </c>
      <c r="K506" s="7">
        <f t="shared" si="222"/>
        <v>0.15392970479030754</v>
      </c>
      <c r="L506" s="8">
        <f>K506/'Inser. dati e pres. risult.'!$C$22</f>
        <v>5.3079208548381912E-4</v>
      </c>
      <c r="M506" s="8">
        <f>L506*'Inser. dati e pres. risult.'!$D$75</f>
        <v>2.3885643846771861E-4</v>
      </c>
      <c r="N506" s="9">
        <f t="shared" si="223"/>
        <v>2.3882791453966323E-4</v>
      </c>
      <c r="O506" s="2">
        <f t="shared" si="224"/>
        <v>8.3833333333333329</v>
      </c>
      <c r="P506" s="9">
        <f t="shared" si="236"/>
        <v>0.99687966527588867</v>
      </c>
      <c r="Q506" s="9">
        <f t="shared" si="237"/>
        <v>0.9993467686800187</v>
      </c>
      <c r="R506" s="35">
        <f t="shared" si="238"/>
        <v>-0.99688170357625927</v>
      </c>
      <c r="T506" s="2">
        <f t="shared" si="239"/>
        <v>8.3833333333333329</v>
      </c>
      <c r="U506" s="4">
        <f t="shared" si="225"/>
        <v>670.66666666666663</v>
      </c>
      <c r="V506" s="7">
        <f>V505-V505*U$4/'Inser. dati e pres. risult.'!$C$22+W505</f>
        <v>9.8701697699653845</v>
      </c>
      <c r="W506" s="6">
        <f>V506*(1-'Inser. dati e pres. risult.'!$H$71)*U$4/'Inser. dati e pres. risult.'!$C$22</f>
        <v>4.5380090896392609E-5</v>
      </c>
      <c r="X506" s="5">
        <f t="shared" si="226"/>
        <v>90.129830230034614</v>
      </c>
      <c r="Y506" s="2">
        <f>('Inser. dati e pres. risult.'!$C$15*'Inser. dati e pres. risult.'!$D$71/60+Y505)*EXP(-'Inser. dati e pres. risult.'!$D$76*(T506-T505))</f>
        <v>51.315129019365934</v>
      </c>
      <c r="Z506" s="8">
        <f>Y506/'Inser. dati e pres. risult.'!$C$22</f>
        <v>0.17694872075643425</v>
      </c>
      <c r="AA506" s="8">
        <f>Z506*'Inser. dati e pres. risult.'!$D$75</f>
        <v>7.9626924340395422E-2</v>
      </c>
      <c r="AB506" s="9">
        <f t="shared" si="227"/>
        <v>7.6539197123373426E-2</v>
      </c>
      <c r="AC506" s="7">
        <f t="shared" si="228"/>
        <v>5.0648903518881907</v>
      </c>
      <c r="AD506" s="8">
        <f>AC506/'Inser. dati e pres. risult.'!$C$22</f>
        <v>1.7465139144442036E-2</v>
      </c>
      <c r="AE506" s="8">
        <f>AD506*'Inser. dati e pres. risult.'!$D$75</f>
        <v>7.8593126149989166E-3</v>
      </c>
      <c r="AF506" s="9">
        <f t="shared" si="229"/>
        <v>7.8285089689287268E-3</v>
      </c>
      <c r="AG506" s="2">
        <f t="shared" si="248"/>
        <v>8.3833333333333329</v>
      </c>
      <c r="AH506" s="9">
        <f t="shared" si="240"/>
        <v>0.89771895625832132</v>
      </c>
      <c r="AI506" s="9">
        <f t="shared" si="241"/>
        <v>0.9993467686800187</v>
      </c>
      <c r="AJ506" s="35">
        <f t="shared" si="242"/>
        <v>-0.8977857694395337</v>
      </c>
      <c r="AL506" s="2">
        <f t="shared" si="243"/>
        <v>8.3833333333333329</v>
      </c>
      <c r="AM506" s="4">
        <f t="shared" si="230"/>
        <v>1089.8333333333333</v>
      </c>
      <c r="AN506" s="7">
        <f>AN505-AN505*AM$4/'Inser. dati e pres. risult.'!$C$22+AO505</f>
        <v>2.3089699899272795</v>
      </c>
      <c r="AO506" s="6">
        <f>AN506*(1-'Inser. dati e pres. risult.'!$H$71)*AM$4/'Inser. dati e pres. risult.'!$C$22</f>
        <v>1.725092521210038E-5</v>
      </c>
      <c r="AP506" s="5">
        <f t="shared" si="231"/>
        <v>97.691030010072723</v>
      </c>
      <c r="AQ506" s="2">
        <f>('Inser. dati e pres. risult.'!$C$15*'Inser. dati e pres. risult.'!$D$71/60+AQ505)*EXP(-'Inser. dati e pres. risult.'!$D$76*(AL506-AL505))</f>
        <v>51.315129019365934</v>
      </c>
      <c r="AR506" s="8">
        <f>AQ506/'Inser. dati e pres. risult.'!$C$22</f>
        <v>0.17694872075643425</v>
      </c>
      <c r="AS506" s="8">
        <f>AR506*'Inser. dati e pres. risult.'!$D$75</f>
        <v>7.9626924340395422E-2</v>
      </c>
      <c r="AT506" s="9">
        <f t="shared" si="232"/>
        <v>7.6539197123373426E-2</v>
      </c>
      <c r="AU506" s="7">
        <f t="shared" si="233"/>
        <v>1.1848509293496241</v>
      </c>
      <c r="AV506" s="8">
        <f>AU506/'Inser. dati e pres. risult.'!$C$22</f>
        <v>4.0856928598262902E-3</v>
      </c>
      <c r="AW506" s="8">
        <f>AV506*'Inser. dati e pres. risult.'!$D$75</f>
        <v>1.8385617869218307E-3</v>
      </c>
      <c r="AX506" s="9">
        <f t="shared" si="234"/>
        <v>1.8368726675417335E-3</v>
      </c>
      <c r="AY506" s="2">
        <f t="shared" si="249"/>
        <v>8.3833333333333329</v>
      </c>
      <c r="AZ506" s="9">
        <f t="shared" si="244"/>
        <v>0.97600088926225759</v>
      </c>
      <c r="BA506" s="9">
        <f t="shared" si="245"/>
        <v>0.9993467686800187</v>
      </c>
      <c r="BB506" s="35">
        <f t="shared" si="246"/>
        <v>-0.97601656623304323</v>
      </c>
    </row>
    <row r="507" spans="1:54" x14ac:dyDescent="0.2">
      <c r="A507">
        <f t="shared" si="247"/>
        <v>504</v>
      </c>
      <c r="B507" s="2">
        <f t="shared" si="235"/>
        <v>8.4</v>
      </c>
      <c r="C507" s="4">
        <f t="shared" si="219"/>
        <v>1680</v>
      </c>
      <c r="D507" s="7">
        <f>D506-D506*$C$4/'Inser. dati e pres. risult.'!$C$22+E506</f>
        <v>0.29652496262500205</v>
      </c>
      <c r="E507" s="6">
        <f>D507*(1-'Inser. dati e pres. risult.'!$H$71)*C$4/'Inser. dati e pres. risult.'!$C$22</f>
        <v>3.4083329037356588E-6</v>
      </c>
      <c r="F507" s="5">
        <f t="shared" si="220"/>
        <v>99.703475037375</v>
      </c>
      <c r="G507" s="2">
        <f>('Inser. dati e pres. risult.'!$C$15*'Inser. dati e pres. risult.'!$D$71/60+G506)*EXP(-'Inser. dati e pres. risult.'!$D$76*(B507-B506))</f>
        <v>51.315631636384424</v>
      </c>
      <c r="H507" s="8">
        <f>G507/'Inser. dati e pres. risult.'!$C$22</f>
        <v>0.17695045391856698</v>
      </c>
      <c r="I507" s="8">
        <f>H507*'Inser. dati e pres. risult.'!$D$75</f>
        <v>7.9627704263355137E-2</v>
      </c>
      <c r="J507" s="9">
        <f t="shared" si="221"/>
        <v>7.6539917351375109E-2</v>
      </c>
      <c r="K507" s="7">
        <f t="shared" si="222"/>
        <v>0.15216365753057265</v>
      </c>
      <c r="L507" s="8">
        <f>K507/'Inser. dati e pres. risult.'!$C$22</f>
        <v>5.2470226734680219E-4</v>
      </c>
      <c r="M507" s="8">
        <f>L507*'Inser. dati e pres. risult.'!$D$75</f>
        <v>2.3611602030606098E-4</v>
      </c>
      <c r="N507" s="9">
        <f t="shared" si="223"/>
        <v>2.36088147112401E-4</v>
      </c>
      <c r="O507" s="2">
        <f t="shared" si="224"/>
        <v>8.4</v>
      </c>
      <c r="P507" s="9">
        <f t="shared" si="236"/>
        <v>0.99691548991320988</v>
      </c>
      <c r="Q507" s="9">
        <f t="shared" si="237"/>
        <v>0.99935617245681863</v>
      </c>
      <c r="R507" s="35">
        <f t="shared" si="238"/>
        <v>-0.99691747580576096</v>
      </c>
      <c r="T507" s="2">
        <f t="shared" si="239"/>
        <v>8.4</v>
      </c>
      <c r="U507" s="4">
        <f t="shared" si="225"/>
        <v>672</v>
      </c>
      <c r="V507" s="7">
        <f>V506-V506*U$4/'Inser. dati e pres. risult.'!$C$22+W506</f>
        <v>9.8248350591598879</v>
      </c>
      <c r="W507" s="6">
        <f>V507*(1-'Inser. dati e pres. risult.'!$H$71)*U$4/'Inser. dati e pres. risult.'!$C$22</f>
        <v>4.5171655444413315E-5</v>
      </c>
      <c r="X507" s="5">
        <f t="shared" si="226"/>
        <v>90.175164940840119</v>
      </c>
      <c r="Y507" s="2">
        <f>('Inser. dati e pres. risult.'!$C$15*'Inser. dati e pres. risult.'!$D$71/60+Y506)*EXP(-'Inser. dati e pres. risult.'!$D$76*(T507-T506))</f>
        <v>51.315631636384424</v>
      </c>
      <c r="Z507" s="8">
        <f>Y507/'Inser. dati e pres. risult.'!$C$22</f>
        <v>0.17695045391856698</v>
      </c>
      <c r="AA507" s="8">
        <f>Z507*'Inser. dati e pres. risult.'!$D$75</f>
        <v>7.9627704263355137E-2</v>
      </c>
      <c r="AB507" s="9">
        <f t="shared" si="227"/>
        <v>7.6539917351375109E-2</v>
      </c>
      <c r="AC507" s="7">
        <f t="shared" si="228"/>
        <v>5.0416761678408397</v>
      </c>
      <c r="AD507" s="8">
        <f>AC507/'Inser. dati e pres. risult.'!$C$22</f>
        <v>1.738509023393393E-2</v>
      </c>
      <c r="AE507" s="8">
        <f>AD507*'Inser. dati e pres. risult.'!$D$75</f>
        <v>7.823290605270268E-3</v>
      </c>
      <c r="AF507" s="9">
        <f t="shared" si="229"/>
        <v>7.7927683141050252E-3</v>
      </c>
      <c r="AG507" s="2">
        <f t="shared" si="248"/>
        <v>8.4</v>
      </c>
      <c r="AH507" s="9">
        <f t="shared" si="240"/>
        <v>0.89818687315364576</v>
      </c>
      <c r="AI507" s="9">
        <f t="shared" si="241"/>
        <v>0.99935617245681863</v>
      </c>
      <c r="AJ507" s="35">
        <f t="shared" si="242"/>
        <v>-0.89825242324896681</v>
      </c>
      <c r="AL507" s="2">
        <f t="shared" si="243"/>
        <v>8.4</v>
      </c>
      <c r="AM507" s="4">
        <f t="shared" si="230"/>
        <v>1092</v>
      </c>
      <c r="AN507" s="7">
        <f>AN506-AN506*AM$4/'Inser. dati e pres. risult.'!$C$22+AO506</f>
        <v>2.2917363156403914</v>
      </c>
      <c r="AO507" s="6">
        <f>AN507*(1-'Inser. dati e pres. risult.'!$H$71)*AM$4/'Inser. dati e pres. risult.'!$C$22</f>
        <v>1.7122167875474203E-5</v>
      </c>
      <c r="AP507" s="5">
        <f t="shared" si="231"/>
        <v>97.708263684359608</v>
      </c>
      <c r="AQ507" s="2">
        <f>('Inser. dati e pres. risult.'!$C$15*'Inser. dati e pres. risult.'!$D$71/60+AQ506)*EXP(-'Inser. dati e pres. risult.'!$D$76*(AL507-AL506))</f>
        <v>51.315631636384424</v>
      </c>
      <c r="AR507" s="8">
        <f>AQ507/'Inser. dati e pres. risult.'!$C$22</f>
        <v>0.17695045391856698</v>
      </c>
      <c r="AS507" s="8">
        <f>AR507*'Inser. dati e pres. risult.'!$D$75</f>
        <v>7.9627704263355137E-2</v>
      </c>
      <c r="AT507" s="9">
        <f t="shared" si="232"/>
        <v>7.6539917351375109E-2</v>
      </c>
      <c r="AU507" s="7">
        <f t="shared" si="233"/>
        <v>1.1760189658112714</v>
      </c>
      <c r="AV507" s="8">
        <f>AU507/'Inser. dati e pres. risult.'!$C$22</f>
        <v>4.0552378131423154E-3</v>
      </c>
      <c r="AW507" s="8">
        <f>AV507*'Inser. dati e pres. risult.'!$D$75</f>
        <v>1.824857015914042E-3</v>
      </c>
      <c r="AX507" s="9">
        <f t="shared" si="234"/>
        <v>1.8231929767148491E-3</v>
      </c>
      <c r="AY507" s="2">
        <f t="shared" si="249"/>
        <v>8.4</v>
      </c>
      <c r="AZ507" s="9">
        <f t="shared" si="244"/>
        <v>0.97617984131933355</v>
      </c>
      <c r="BA507" s="9">
        <f t="shared" si="245"/>
        <v>0.99935617245681863</v>
      </c>
      <c r="BB507" s="35">
        <f t="shared" si="246"/>
        <v>-0.97619517739357509</v>
      </c>
    </row>
    <row r="508" spans="1:54" x14ac:dyDescent="0.2">
      <c r="A508">
        <f t="shared" si="247"/>
        <v>505</v>
      </c>
      <c r="B508" s="2">
        <f t="shared" si="235"/>
        <v>8.4166666666666661</v>
      </c>
      <c r="C508" s="4">
        <f t="shared" si="219"/>
        <v>1683.3333333333333</v>
      </c>
      <c r="D508" s="7">
        <f>D507-D507*$C$4/'Inser. dati e pres. risult.'!$C$22+E507</f>
        <v>0.29312003805417014</v>
      </c>
      <c r="E508" s="6">
        <f>D508*(1-'Inser. dati e pres. risult.'!$H$71)*C$4/'Inser. dati e pres. risult.'!$C$22</f>
        <v>3.3691958397031086E-6</v>
      </c>
      <c r="F508" s="5">
        <f t="shared" si="220"/>
        <v>99.70687996194583</v>
      </c>
      <c r="G508" s="2">
        <f>('Inser. dati e pres. risult.'!$C$15*'Inser. dati e pres. risult.'!$D$71/60+G507)*EXP(-'Inser. dati e pres. risult.'!$D$76*(B508-B507))</f>
        <v>51.316127018039374</v>
      </c>
      <c r="H508" s="8">
        <f>G508/'Inser. dati e pres. risult.'!$C$22</f>
        <v>0.17695216213117027</v>
      </c>
      <c r="I508" s="8">
        <f>H508*'Inser. dati e pres. risult.'!$D$75</f>
        <v>7.9628472959026628E-2</v>
      </c>
      <c r="J508" s="9">
        <f t="shared" si="221"/>
        <v>7.6540627210870626E-2</v>
      </c>
      <c r="K508" s="7">
        <f t="shared" si="222"/>
        <v>0.15041785104320329</v>
      </c>
      <c r="L508" s="8">
        <f>K508/'Inser. dati e pres. risult.'!$C$22</f>
        <v>5.1868224497656303E-4</v>
      </c>
      <c r="M508" s="8">
        <f>L508*'Inser. dati e pres. risult.'!$D$75</f>
        <v>2.3340701023945337E-4</v>
      </c>
      <c r="N508" s="9">
        <f t="shared" si="223"/>
        <v>2.3337977294235479E-4</v>
      </c>
      <c r="O508" s="2">
        <f t="shared" si="224"/>
        <v>8.4166666666666661</v>
      </c>
      <c r="P508" s="9">
        <f t="shared" si="236"/>
        <v>0.99695090331178771</v>
      </c>
      <c r="Q508" s="9">
        <f t="shared" si="237"/>
        <v>0.99936544085549184</v>
      </c>
      <c r="R508" s="35">
        <f t="shared" si="238"/>
        <v>-0.99695283814397373</v>
      </c>
      <c r="T508" s="2">
        <f t="shared" si="239"/>
        <v>8.4166666666666661</v>
      </c>
      <c r="U508" s="4">
        <f t="shared" si="225"/>
        <v>673.33333333333326</v>
      </c>
      <c r="V508" s="7">
        <f>V507-V507*U$4/'Inser. dati e pres. risult.'!$C$22+W507</f>
        <v>9.7797085753709183</v>
      </c>
      <c r="W508" s="6">
        <f>V508*(1-'Inser. dati e pres. risult.'!$H$71)*U$4/'Inser. dati e pres. risult.'!$C$22</f>
        <v>4.4964177358027257E-5</v>
      </c>
      <c r="X508" s="5">
        <f t="shared" si="226"/>
        <v>90.220291424629082</v>
      </c>
      <c r="Y508" s="2">
        <f>('Inser. dati e pres. risult.'!$C$15*'Inser. dati e pres. risult.'!$D$71/60+Y507)*EXP(-'Inser. dati e pres. risult.'!$D$76*(T508-T507))</f>
        <v>51.316127018039374</v>
      </c>
      <c r="Z508" s="8">
        <f>Y508/'Inser. dati e pres. risult.'!$C$22</f>
        <v>0.17695216213117027</v>
      </c>
      <c r="AA508" s="8">
        <f>Z508*'Inser. dati e pres. risult.'!$D$75</f>
        <v>7.9628472959026628E-2</v>
      </c>
      <c r="AB508" s="9">
        <f t="shared" si="227"/>
        <v>7.6540627210870626E-2</v>
      </c>
      <c r="AC508" s="7">
        <f t="shared" si="228"/>
        <v>5.0185676745314289</v>
      </c>
      <c r="AD508" s="8">
        <f>AC508/'Inser. dati e pres. risult.'!$C$22</f>
        <v>1.7305405774246305E-2</v>
      </c>
      <c r="AE508" s="8">
        <f>AD508*'Inser. dati e pres. risult.'!$D$75</f>
        <v>7.7874325984108378E-3</v>
      </c>
      <c r="AF508" s="9">
        <f t="shared" si="229"/>
        <v>7.757189102489237E-3</v>
      </c>
      <c r="AG508" s="2">
        <f t="shared" si="248"/>
        <v>8.4166666666666661</v>
      </c>
      <c r="AH508" s="9">
        <f t="shared" si="240"/>
        <v>0.89865265826581142</v>
      </c>
      <c r="AI508" s="9">
        <f t="shared" si="241"/>
        <v>0.99936544085549184</v>
      </c>
      <c r="AJ508" s="35">
        <f t="shared" si="242"/>
        <v>-0.89871696914828048</v>
      </c>
      <c r="AL508" s="2">
        <f t="shared" si="243"/>
        <v>8.4166666666666661</v>
      </c>
      <c r="AM508" s="4">
        <f t="shared" si="230"/>
        <v>1094.1666666666665</v>
      </c>
      <c r="AN508" s="7">
        <f>AN507-AN507*AM$4/'Inser. dati e pres. risult.'!$C$22+AO507</f>
        <v>2.2746312699327929</v>
      </c>
      <c r="AO508" s="6">
        <f>AN508*(1-'Inser. dati e pres. risult.'!$H$71)*AM$4/'Inser. dati e pres. risult.'!$C$22</f>
        <v>1.6994371556969156E-5</v>
      </c>
      <c r="AP508" s="5">
        <f t="shared" si="231"/>
        <v>97.725368730067203</v>
      </c>
      <c r="AQ508" s="2">
        <f>('Inser. dati e pres. risult.'!$C$15*'Inser. dati e pres. risult.'!$D$71/60+AQ507)*EXP(-'Inser. dati e pres. risult.'!$D$76*(AL508-AL507))</f>
        <v>51.316127018039374</v>
      </c>
      <c r="AR508" s="8">
        <f>AQ508/'Inser. dati e pres. risult.'!$C$22</f>
        <v>0.17695216213117027</v>
      </c>
      <c r="AS508" s="8">
        <f>AR508*'Inser. dati e pres. risult.'!$D$75</f>
        <v>7.9628472959026628E-2</v>
      </c>
      <c r="AT508" s="9">
        <f t="shared" si="232"/>
        <v>7.6540627210870626E-2</v>
      </c>
      <c r="AU508" s="7">
        <f t="shared" si="233"/>
        <v>1.1672526716707541</v>
      </c>
      <c r="AV508" s="8">
        <f>AU508/'Inser. dati e pres. risult.'!$C$22</f>
        <v>4.0250092126577729E-3</v>
      </c>
      <c r="AW508" s="8">
        <f>AV508*'Inser. dati e pres. risult.'!$D$75</f>
        <v>1.8112541456959978E-3</v>
      </c>
      <c r="AX508" s="9">
        <f t="shared" si="234"/>
        <v>1.8096148148034619E-3</v>
      </c>
      <c r="AY508" s="2">
        <f t="shared" si="249"/>
        <v>8.4166666666666661</v>
      </c>
      <c r="AZ508" s="9">
        <f t="shared" si="244"/>
        <v>0.97635746033517667</v>
      </c>
      <c r="BA508" s="9">
        <f t="shared" si="245"/>
        <v>0.99936544085549184</v>
      </c>
      <c r="BB508" s="35">
        <f t="shared" si="246"/>
        <v>-0.97637246292492041</v>
      </c>
    </row>
    <row r="509" spans="1:54" x14ac:dyDescent="0.2">
      <c r="A509">
        <f t="shared" si="247"/>
        <v>506</v>
      </c>
      <c r="B509" s="2">
        <f t="shared" si="235"/>
        <v>8.4333333333333336</v>
      </c>
      <c r="C509" s="4">
        <f t="shared" si="219"/>
        <v>1686.6666666666667</v>
      </c>
      <c r="D509" s="7">
        <f>D508-D508*$C$4/'Inser. dati e pres. risult.'!$C$22+E508</f>
        <v>0.28975421141030672</v>
      </c>
      <c r="E509" s="6">
        <f>D509*(1-'Inser. dati e pres. risult.'!$H$71)*C$4/'Inser. dati e pres. risult.'!$C$22</f>
        <v>3.3305081771299654E-6</v>
      </c>
      <c r="F509" s="5">
        <f t="shared" si="220"/>
        <v>99.710245788589688</v>
      </c>
      <c r="G509" s="2">
        <f>('Inser. dati e pres. risult.'!$C$15*'Inser. dati e pres. risult.'!$D$71/60+G508)*EXP(-'Inser. dati e pres. risult.'!$D$76*(B509-B508))</f>
        <v>51.316615268486458</v>
      </c>
      <c r="H509" s="8">
        <f>G509/'Inser. dati e pres. risult.'!$C$22</f>
        <v>0.17695384575340159</v>
      </c>
      <c r="I509" s="8">
        <f>H509*'Inser. dati e pres. risult.'!$D$75</f>
        <v>7.9629230589030722E-2</v>
      </c>
      <c r="J509" s="9">
        <f t="shared" si="221"/>
        <v>7.6541326851134017E-2</v>
      </c>
      <c r="K509" s="7">
        <f t="shared" si="222"/>
        <v>0.14869205389366399</v>
      </c>
      <c r="L509" s="8">
        <f>K509/'Inser. dati e pres. risult.'!$C$22</f>
        <v>5.1273122032297926E-4</v>
      </c>
      <c r="M509" s="8">
        <f>L509*'Inser. dati e pres. risult.'!$D$75</f>
        <v>2.3072904914534068E-4</v>
      </c>
      <c r="N509" s="9">
        <f t="shared" si="223"/>
        <v>2.3070243324530004E-4</v>
      </c>
      <c r="O509" s="2">
        <f t="shared" si="224"/>
        <v>8.4333333333333336</v>
      </c>
      <c r="P509" s="9">
        <f t="shared" si="236"/>
        <v>0.99698591019079152</v>
      </c>
      <c r="Q509" s="9">
        <f t="shared" si="237"/>
        <v>0.99937457582505951</v>
      </c>
      <c r="R509" s="35">
        <f t="shared" si="238"/>
        <v>-0.99698779527542358</v>
      </c>
      <c r="T509" s="2">
        <f t="shared" si="239"/>
        <v>8.4333333333333336</v>
      </c>
      <c r="U509" s="4">
        <f t="shared" si="225"/>
        <v>674.66666666666674</v>
      </c>
      <c r="V509" s="7">
        <f>V508-V508*U$4/'Inser. dati e pres. risult.'!$C$22+W508</f>
        <v>9.7347893621902486</v>
      </c>
      <c r="W509" s="6">
        <f>V509*(1-'Inser. dati e pres. risult.'!$H$71)*U$4/'Inser. dati e pres. risult.'!$C$22</f>
        <v>4.4757652239955207E-5</v>
      </c>
      <c r="X509" s="5">
        <f t="shared" si="226"/>
        <v>90.265210637809759</v>
      </c>
      <c r="Y509" s="2">
        <f>('Inser. dati e pres. risult.'!$C$15*'Inser. dati e pres. risult.'!$D$71/60+Y508)*EXP(-'Inser. dati e pres. risult.'!$D$76*(T509-T508))</f>
        <v>51.316615268486458</v>
      </c>
      <c r="Z509" s="8">
        <f>Y509/'Inser. dati e pres. risult.'!$C$22</f>
        <v>0.17695384575340159</v>
      </c>
      <c r="AA509" s="8">
        <f>Z509*'Inser. dati e pres. risult.'!$D$75</f>
        <v>7.9629230589030722E-2</v>
      </c>
      <c r="AB509" s="9">
        <f t="shared" si="227"/>
        <v>7.6541326851134017E-2</v>
      </c>
      <c r="AC509" s="7">
        <f t="shared" si="228"/>
        <v>4.9955644041927165</v>
      </c>
      <c r="AD509" s="8">
        <f>AC509/'Inser. dati e pres. risult.'!$C$22</f>
        <v>1.7226084152388677E-2</v>
      </c>
      <c r="AE509" s="8">
        <f>AD509*'Inser. dati e pres. risult.'!$D$75</f>
        <v>7.7517378685749046E-3</v>
      </c>
      <c r="AF509" s="9">
        <f t="shared" si="229"/>
        <v>7.7217706312999734E-3</v>
      </c>
      <c r="AG509" s="2">
        <f t="shared" si="248"/>
        <v>8.4333333333333336</v>
      </c>
      <c r="AH509" s="9">
        <f t="shared" si="240"/>
        <v>0.899116321221892</v>
      </c>
      <c r="AI509" s="9">
        <f t="shared" si="241"/>
        <v>0.99937457582505951</v>
      </c>
      <c r="AJ509" s="35">
        <f t="shared" si="242"/>
        <v>-0.89917941631345677</v>
      </c>
      <c r="AL509" s="2">
        <f t="shared" si="243"/>
        <v>8.4333333333333336</v>
      </c>
      <c r="AM509" s="4">
        <f t="shared" si="230"/>
        <v>1096.3333333333333</v>
      </c>
      <c r="AN509" s="7">
        <f>AN508-AN508*AM$4/'Inser. dati e pres. risult.'!$C$22+AO508</f>
        <v>2.2576538927473808</v>
      </c>
      <c r="AO509" s="6">
        <f>AN509*(1-'Inser. dati e pres. risult.'!$H$71)*AM$4/'Inser. dati e pres. risult.'!$C$22</f>
        <v>1.6867529083744813E-5</v>
      </c>
      <c r="AP509" s="5">
        <f t="shared" si="231"/>
        <v>97.742346107252615</v>
      </c>
      <c r="AQ509" s="2">
        <f>('Inser. dati e pres. risult.'!$C$15*'Inser. dati e pres. risult.'!$D$71/60+AQ508)*EXP(-'Inser. dati e pres. risult.'!$D$76*(AL509-AL508))</f>
        <v>51.316615268486458</v>
      </c>
      <c r="AR509" s="8">
        <f>AQ509/'Inser. dati e pres. risult.'!$C$22</f>
        <v>0.17695384575340159</v>
      </c>
      <c r="AS509" s="8">
        <f>AR509*'Inser. dati e pres. risult.'!$D$75</f>
        <v>7.9629230589030722E-2</v>
      </c>
      <c r="AT509" s="9">
        <f t="shared" si="232"/>
        <v>7.6541326851134017E-2</v>
      </c>
      <c r="AU509" s="7">
        <f t="shared" si="233"/>
        <v>1.1585515622351814</v>
      </c>
      <c r="AV509" s="8">
        <f>AU509/'Inser. dati e pres. risult.'!$C$22</f>
        <v>3.9950053870178668E-3</v>
      </c>
      <c r="AW509" s="8">
        <f>AV509*'Inser. dati e pres. risult.'!$D$75</f>
        <v>1.7977524241580402E-3</v>
      </c>
      <c r="AX509" s="9">
        <f t="shared" si="234"/>
        <v>1.7961374351971315E-3</v>
      </c>
      <c r="AY509" s="2">
        <f t="shared" si="249"/>
        <v>8.4333333333333336</v>
      </c>
      <c r="AZ509" s="9">
        <f t="shared" si="244"/>
        <v>0.97653375621916694</v>
      </c>
      <c r="BA509" s="9">
        <f t="shared" si="245"/>
        <v>0.99937457582505951</v>
      </c>
      <c r="BB509" s="35">
        <f t="shared" si="246"/>
        <v>-0.97654843257532253</v>
      </c>
    </row>
    <row r="510" spans="1:54" x14ac:dyDescent="0.2">
      <c r="A510">
        <f t="shared" si="247"/>
        <v>507</v>
      </c>
      <c r="B510" s="2">
        <f t="shared" si="235"/>
        <v>8.4499999999999993</v>
      </c>
      <c r="C510" s="4">
        <f t="shared" si="219"/>
        <v>1689.9999999999998</v>
      </c>
      <c r="D510" s="7">
        <f>D509-D509*$C$4/'Inser. dati e pres. risult.'!$C$22+E509</f>
        <v>0.28642703374135386</v>
      </c>
      <c r="E510" s="6">
        <f>D510*(1-'Inser. dati e pres. risult.'!$H$71)*C$4/'Inser. dati e pres. risult.'!$C$22</f>
        <v>3.2922647556477485E-6</v>
      </c>
      <c r="F510" s="5">
        <f t="shared" si="220"/>
        <v>99.713572966258653</v>
      </c>
      <c r="G510" s="2">
        <f>('Inser. dati e pres. risult.'!$C$15*'Inser. dati e pres. risult.'!$D$71/60+G509)*EXP(-'Inser. dati e pres. risult.'!$D$76*(B510-B509))</f>
        <v>51.317096490382276</v>
      </c>
      <c r="H510" s="8">
        <f>G510/'Inser. dati e pres. risult.'!$C$22</f>
        <v>0.17695550513924924</v>
      </c>
      <c r="I510" s="8">
        <f>H510*'Inser. dati e pres. risult.'!$D$75</f>
        <v>7.9629977312662165E-2</v>
      </c>
      <c r="J510" s="9">
        <f t="shared" si="221"/>
        <v>7.6542016419290371E-2</v>
      </c>
      <c r="K510" s="7">
        <f t="shared" si="222"/>
        <v>0.14698603727959036</v>
      </c>
      <c r="L510" s="8">
        <f>K510/'Inser. dati e pres. risult.'!$C$22</f>
        <v>5.068484044123806E-4</v>
      </c>
      <c r="M510" s="8">
        <f>L510*'Inser. dati e pres. risult.'!$D$75</f>
        <v>2.2808178198557128E-4</v>
      </c>
      <c r="N510" s="9">
        <f t="shared" si="223"/>
        <v>2.2805577331330706E-4</v>
      </c>
      <c r="O510" s="2">
        <f t="shared" si="224"/>
        <v>8.4499999999999993</v>
      </c>
      <c r="P510" s="9">
        <f t="shared" si="236"/>
        <v>0.99702051521527679</v>
      </c>
      <c r="Q510" s="9">
        <f t="shared" si="237"/>
        <v>0.99938357928648491</v>
      </c>
      <c r="R510" s="35">
        <f t="shared" si="238"/>
        <v>-0.99702235183141374</v>
      </c>
      <c r="T510" s="2">
        <f t="shared" si="239"/>
        <v>8.4499999999999993</v>
      </c>
      <c r="U510" s="4">
        <f t="shared" si="225"/>
        <v>676</v>
      </c>
      <c r="V510" s="7">
        <f>V509-V509*U$4/'Inser. dati e pres. risult.'!$C$22+W509</f>
        <v>9.6900764676025339</v>
      </c>
      <c r="W510" s="6">
        <f>V510*(1-'Inser. dati e pres. risult.'!$H$71)*U$4/'Inser. dati e pres. risult.'!$C$22</f>
        <v>4.4552075713115136E-5</v>
      </c>
      <c r="X510" s="5">
        <f t="shared" si="226"/>
        <v>90.309923532397463</v>
      </c>
      <c r="Y510" s="2">
        <f>('Inser. dati e pres. risult.'!$C$15*'Inser. dati e pres. risult.'!$D$71/60+Y509)*EXP(-'Inser. dati e pres. risult.'!$D$76*(T510-T509))</f>
        <v>51.317096490382276</v>
      </c>
      <c r="Z510" s="8">
        <f>Y510/'Inser. dati e pres. risult.'!$C$22</f>
        <v>0.17695550513924924</v>
      </c>
      <c r="AA510" s="8">
        <f>Z510*'Inser. dati e pres. risult.'!$D$75</f>
        <v>7.9629977312662165E-2</v>
      </c>
      <c r="AB510" s="9">
        <f t="shared" si="227"/>
        <v>7.6542016419290371E-2</v>
      </c>
      <c r="AC510" s="7">
        <f t="shared" si="228"/>
        <v>4.9726658908714185</v>
      </c>
      <c r="AD510" s="8">
        <f>AC510/'Inser. dati e pres. risult.'!$C$22</f>
        <v>1.7147123761625582E-2</v>
      </c>
      <c r="AE510" s="8">
        <f>AD510*'Inser. dati e pres. risult.'!$D$75</f>
        <v>7.7162056927315122E-3</v>
      </c>
      <c r="AF510" s="9">
        <f t="shared" si="229"/>
        <v>7.6865122003678676E-3</v>
      </c>
      <c r="AG510" s="2">
        <f t="shared" si="248"/>
        <v>8.4499999999999993</v>
      </c>
      <c r="AH510" s="9">
        <f t="shared" si="240"/>
        <v>0.89957787160633662</v>
      </c>
      <c r="AI510" s="9">
        <f t="shared" si="241"/>
        <v>0.99938357928648491</v>
      </c>
      <c r="AJ510" s="35">
        <f t="shared" si="242"/>
        <v>-0.89963977388637373</v>
      </c>
      <c r="AL510" s="2">
        <f t="shared" si="243"/>
        <v>8.4499999999999993</v>
      </c>
      <c r="AM510" s="4">
        <f t="shared" si="230"/>
        <v>1098.5</v>
      </c>
      <c r="AN510" s="7">
        <f>AN509-AN509*AM$4/'Inser. dati e pres. risult.'!$C$22+AO509</f>
        <v>2.2408032311927197</v>
      </c>
      <c r="AO510" s="6">
        <f>AN510*(1-'Inser. dati e pres. risult.'!$H$71)*AM$4/'Inser. dati e pres. risult.'!$C$22</f>
        <v>1.6741633336497343E-5</v>
      </c>
      <c r="AP510" s="5">
        <f t="shared" si="231"/>
        <v>97.759196768807286</v>
      </c>
      <c r="AQ510" s="2">
        <f>('Inser. dati e pres. risult.'!$C$15*'Inser. dati e pres. risult.'!$D$71/60+AQ509)*EXP(-'Inser. dati e pres. risult.'!$D$76*(AL510-AL509))</f>
        <v>51.317096490382276</v>
      </c>
      <c r="AR510" s="8">
        <f>AQ510/'Inser. dati e pres. risult.'!$C$22</f>
        <v>0.17695550513924924</v>
      </c>
      <c r="AS510" s="8">
        <f>AR510*'Inser. dati e pres. risult.'!$D$75</f>
        <v>7.9629977312662165E-2</v>
      </c>
      <c r="AT510" s="9">
        <f t="shared" si="232"/>
        <v>7.6542016419290371E-2</v>
      </c>
      <c r="AU510" s="7">
        <f t="shared" si="233"/>
        <v>1.1499151563107717</v>
      </c>
      <c r="AV510" s="8">
        <f>AU510/'Inser. dati e pres. risult.'!$C$22</f>
        <v>3.9652246769336956E-3</v>
      </c>
      <c r="AW510" s="8">
        <f>AV510*'Inser. dati e pres. risult.'!$D$75</f>
        <v>1.784351104620163E-3</v>
      </c>
      <c r="AX510" s="9">
        <f t="shared" si="234"/>
        <v>1.7827600966342505E-3</v>
      </c>
      <c r="AY510" s="2">
        <f t="shared" si="249"/>
        <v>8.4499999999999993</v>
      </c>
      <c r="AZ510" s="9">
        <f t="shared" si="244"/>
        <v>0.9767087388073441</v>
      </c>
      <c r="BA510" s="9">
        <f t="shared" si="245"/>
        <v>0.99938357928648491</v>
      </c>
      <c r="BB510" s="35">
        <f t="shared" si="246"/>
        <v>-0.97672309602318708</v>
      </c>
    </row>
    <row r="511" spans="1:54" x14ac:dyDescent="0.2">
      <c r="A511">
        <f t="shared" si="247"/>
        <v>508</v>
      </c>
      <c r="B511" s="2">
        <f t="shared" si="235"/>
        <v>8.4666666666666668</v>
      </c>
      <c r="C511" s="4">
        <f t="shared" si="219"/>
        <v>1693.3333333333333</v>
      </c>
      <c r="D511" s="7">
        <f>D510-D510*$C$4/'Inser. dati e pres. risult.'!$C$22+E510</f>
        <v>0.28313806125046176</v>
      </c>
      <c r="E511" s="6">
        <f>D511*(1-'Inser. dati e pres. risult.'!$H$71)*C$4/'Inser. dati e pres. risult.'!$C$22</f>
        <v>3.2544604741432416E-6</v>
      </c>
      <c r="F511" s="5">
        <f t="shared" si="220"/>
        <v>99.716861938749531</v>
      </c>
      <c r="G511" s="2">
        <f>('Inser. dati e pres. risult.'!$C$15*'Inser. dati e pres. risult.'!$D$71/60+G510)*EXP(-'Inser. dati e pres. risult.'!$D$76*(B511-B510))</f>
        <v>51.31757078490535</v>
      </c>
      <c r="H511" s="8">
        <f>G511/'Inser. dati e pres. risult.'!$C$22</f>
        <v>0.17695714063760465</v>
      </c>
      <c r="I511" s="8">
        <f>H511*'Inser. dati e pres. risult.'!$D$75</f>
        <v>7.9630713286922089E-2</v>
      </c>
      <c r="J511" s="9">
        <f t="shared" si="221"/>
        <v>7.654269606034636E-2</v>
      </c>
      <c r="K511" s="7">
        <f t="shared" si="222"/>
        <v>0.14529957500121438</v>
      </c>
      <c r="L511" s="8">
        <f>K511/'Inser. dati e pres. risult.'!$C$22</f>
        <v>5.0103301724556686E-4</v>
      </c>
      <c r="M511" s="8">
        <f>L511*'Inser. dati e pres. risult.'!$D$75</f>
        <v>2.254648577605051E-4</v>
      </c>
      <c r="N511" s="9">
        <f t="shared" si="223"/>
        <v>2.2543944246955494E-4</v>
      </c>
      <c r="O511" s="2">
        <f t="shared" si="224"/>
        <v>8.4666666666666668</v>
      </c>
      <c r="P511" s="9">
        <f t="shared" si="236"/>
        <v>0.99705472299679887</v>
      </c>
      <c r="Q511" s="9">
        <f t="shared" si="237"/>
        <v>0.9993924531330719</v>
      </c>
      <c r="R511" s="35">
        <f t="shared" si="238"/>
        <v>-0.99705651239061432</v>
      </c>
      <c r="T511" s="2">
        <f t="shared" si="239"/>
        <v>8.4666666666666668</v>
      </c>
      <c r="U511" s="4">
        <f t="shared" si="225"/>
        <v>677.33333333333337</v>
      </c>
      <c r="V511" s="7">
        <f>V510-V510*U$4/'Inser. dati e pres. risult.'!$C$22+W510</f>
        <v>9.6455689439651326</v>
      </c>
      <c r="W511" s="6">
        <f>V511*(1-'Inser. dati e pres. risult.'!$H$71)*U$4/'Inser. dati e pres. risult.'!$C$22</f>
        <v>4.4347443420529381E-5</v>
      </c>
      <c r="X511" s="5">
        <f t="shared" si="226"/>
        <v>90.354431056034869</v>
      </c>
      <c r="Y511" s="2">
        <f>('Inser. dati e pres. risult.'!$C$15*'Inser. dati e pres. risult.'!$D$71/60+Y510)*EXP(-'Inser. dati e pres. risult.'!$D$76*(T511-T510))</f>
        <v>51.31757078490535</v>
      </c>
      <c r="Z511" s="8">
        <f>Y511/'Inser. dati e pres. risult.'!$C$22</f>
        <v>0.17695714063760465</v>
      </c>
      <c r="AA511" s="8">
        <f>Z511*'Inser. dati e pres. risult.'!$D$75</f>
        <v>7.9630713286922089E-2</v>
      </c>
      <c r="AB511" s="9">
        <f t="shared" si="227"/>
        <v>7.654269606034636E-2</v>
      </c>
      <c r="AC511" s="7">
        <f t="shared" si="228"/>
        <v>4.9498716704261545</v>
      </c>
      <c r="AD511" s="8">
        <f>AC511/'Inser. dati e pres. risult.'!$C$22</f>
        <v>1.7068523001469497E-2</v>
      </c>
      <c r="AE511" s="8">
        <f>AD511*'Inser. dati e pres. risult.'!$D$75</f>
        <v>7.6808353506612739E-3</v>
      </c>
      <c r="AF511" s="9">
        <f t="shared" si="229"/>
        <v>7.651413112133687E-3</v>
      </c>
      <c r="AG511" s="2">
        <f t="shared" si="248"/>
        <v>8.4666666666666668</v>
      </c>
      <c r="AH511" s="9">
        <f t="shared" si="240"/>
        <v>0.90003731896115469</v>
      </c>
      <c r="AI511" s="9">
        <f t="shared" si="241"/>
        <v>0.9993924531330719</v>
      </c>
      <c r="AJ511" s="35">
        <f t="shared" si="242"/>
        <v>-0.90009805097482953</v>
      </c>
      <c r="AL511" s="2">
        <f t="shared" si="243"/>
        <v>8.4666666666666668</v>
      </c>
      <c r="AM511" s="4">
        <f t="shared" si="230"/>
        <v>1100.6666666666667</v>
      </c>
      <c r="AN511" s="7">
        <f>AN510-AN510*AM$4/'Inser. dati e pres. risult.'!$C$22+AO510</f>
        <v>2.2240783394895591</v>
      </c>
      <c r="AO511" s="6">
        <f>AN511*(1-'Inser. dati e pres. risult.'!$H$71)*AM$4/'Inser. dati e pres. risult.'!$C$22</f>
        <v>1.6616677249059935E-5</v>
      </c>
      <c r="AP511" s="5">
        <f t="shared" si="231"/>
        <v>97.775921660510434</v>
      </c>
      <c r="AQ511" s="2">
        <f>('Inser. dati e pres. risult.'!$C$15*'Inser. dati e pres. risult.'!$D$71/60+AQ510)*EXP(-'Inser. dati e pres. risult.'!$D$76*(AL511-AL510))</f>
        <v>51.31757078490535</v>
      </c>
      <c r="AR511" s="8">
        <f>AQ511/'Inser. dati e pres. risult.'!$C$22</f>
        <v>0.17695714063760465</v>
      </c>
      <c r="AS511" s="8">
        <f>AR511*'Inser. dati e pres. risult.'!$D$75</f>
        <v>7.9630713286922089E-2</v>
      </c>
      <c r="AT511" s="9">
        <f t="shared" si="232"/>
        <v>7.654269606034636E-2</v>
      </c>
      <c r="AU511" s="7">
        <f t="shared" si="233"/>
        <v>1.1413429761793019</v>
      </c>
      <c r="AV511" s="8">
        <f>AU511/'Inser. dati e pres. risult.'!$C$22</f>
        <v>3.9356654351010408E-3</v>
      </c>
      <c r="AW511" s="8">
        <f>AV511*'Inser. dati e pres. risult.'!$D$75</f>
        <v>1.7710494457954685E-3</v>
      </c>
      <c r="AX511" s="9">
        <f t="shared" si="234"/>
        <v>1.7694820631662944E-3</v>
      </c>
      <c r="AY511" s="2">
        <f t="shared" si="249"/>
        <v>8.4666666666666668</v>
      </c>
      <c r="AZ511" s="9">
        <f t="shared" si="244"/>
        <v>0.97688241786295016</v>
      </c>
      <c r="BA511" s="9">
        <f t="shared" si="245"/>
        <v>0.9993924531330719</v>
      </c>
      <c r="BB511" s="35">
        <f t="shared" si="246"/>
        <v>-0.9768964628775485</v>
      </c>
    </row>
    <row r="512" spans="1:54" x14ac:dyDescent="0.2">
      <c r="A512">
        <f t="shared" si="247"/>
        <v>509</v>
      </c>
      <c r="B512" s="2">
        <f t="shared" si="235"/>
        <v>8.4833333333333325</v>
      </c>
      <c r="C512" s="4">
        <f t="shared" si="219"/>
        <v>1696.6666666666665</v>
      </c>
      <c r="D512" s="7">
        <f>D511-D511*$C$4/'Inser. dati e pres. risult.'!$C$22+E511</f>
        <v>0.27988685523679269</v>
      </c>
      <c r="E512" s="6">
        <f>D512*(1-'Inser. dati e pres. risult.'!$H$71)*C$4/'Inser. dati e pres. risult.'!$C$22</f>
        <v>3.2170902900780797E-6</v>
      </c>
      <c r="F512" s="5">
        <f t="shared" si="220"/>
        <v>99.720113144763204</v>
      </c>
      <c r="G512" s="2">
        <f>('Inser. dati e pres. risult.'!$C$15*'Inser. dati e pres. risult.'!$D$71/60+G511)*EXP(-'Inser. dati e pres. risult.'!$D$76*(B512-B511))</f>
        <v>51.318038251778006</v>
      </c>
      <c r="H512" s="8">
        <f>G512/'Inser. dati e pres. risult.'!$C$22</f>
        <v>0.17695875259233795</v>
      </c>
      <c r="I512" s="8">
        <f>H512*'Inser. dati e pres. risult.'!$D$75</f>
        <v>7.9631438666552076E-2</v>
      </c>
      <c r="J512" s="9">
        <f t="shared" si="221"/>
        <v>7.6543365917220885E-2</v>
      </c>
      <c r="K512" s="7">
        <f t="shared" si="222"/>
        <v>0.14363244343211579</v>
      </c>
      <c r="L512" s="8">
        <f>K512/'Inser. dati e pres. risult.'!$C$22</f>
        <v>4.9528428769695103E-4</v>
      </c>
      <c r="M512" s="8">
        <f>L512*'Inser. dati e pres. risult.'!$D$75</f>
        <v>2.2287792946362796E-4</v>
      </c>
      <c r="N512" s="9">
        <f t="shared" si="223"/>
        <v>2.2285309402303444E-4</v>
      </c>
      <c r="O512" s="2">
        <f t="shared" si="224"/>
        <v>8.4833333333333325</v>
      </c>
      <c r="P512" s="9">
        <f t="shared" si="236"/>
        <v>0.99708853809402576</v>
      </c>
      <c r="Q512" s="9">
        <f t="shared" si="237"/>
        <v>0.9994011992308649</v>
      </c>
      <c r="R512" s="35">
        <f t="shared" si="238"/>
        <v>-0.99709028147965439</v>
      </c>
      <c r="T512" s="2">
        <f t="shared" si="239"/>
        <v>8.4833333333333325</v>
      </c>
      <c r="U512" s="4">
        <f t="shared" si="225"/>
        <v>678.66666666666663</v>
      </c>
      <c r="V512" s="7">
        <f>V511-V511*U$4/'Inser. dati e pres. risult.'!$C$22+W511</f>
        <v>9.6012658479880244</v>
      </c>
      <c r="W512" s="6">
        <f>V512*(1-'Inser. dati e pres. risult.'!$H$71)*U$4/'Inser. dati e pres. risult.'!$C$22</f>
        <v>4.4143751025232341E-5</v>
      </c>
      <c r="X512" s="5">
        <f t="shared" si="226"/>
        <v>90.398734152011968</v>
      </c>
      <c r="Y512" s="2">
        <f>('Inser. dati e pres. risult.'!$C$15*'Inser. dati e pres. risult.'!$D$71/60+Y511)*EXP(-'Inser. dati e pres. risult.'!$D$76*(T512-T511))</f>
        <v>51.318038251778006</v>
      </c>
      <c r="Z512" s="8">
        <f>Y512/'Inser. dati e pres. risult.'!$C$22</f>
        <v>0.17695875259233795</v>
      </c>
      <c r="AA512" s="8">
        <f>Z512*'Inser. dati e pres. risult.'!$D$75</f>
        <v>7.9631438666552076E-2</v>
      </c>
      <c r="AB512" s="9">
        <f t="shared" si="227"/>
        <v>7.6543365917220885E-2</v>
      </c>
      <c r="AC512" s="7">
        <f t="shared" si="228"/>
        <v>4.9271812805253923</v>
      </c>
      <c r="AD512" s="8">
        <f>AC512/'Inser. dati e pres. risult.'!$C$22</f>
        <v>1.6990280277673766E-2</v>
      </c>
      <c r="AE512" s="8">
        <f>AD512*'Inser. dati e pres. risult.'!$D$75</f>
        <v>7.6456261249531945E-3</v>
      </c>
      <c r="AF512" s="9">
        <f t="shared" si="229"/>
        <v>7.6164726716475561E-3</v>
      </c>
      <c r="AG512" s="2">
        <f t="shared" si="248"/>
        <v>8.4833333333333325</v>
      </c>
      <c r="AH512" s="9">
        <f t="shared" si="240"/>
        <v>0.90049467278608419</v>
      </c>
      <c r="AI512" s="9">
        <f t="shared" si="241"/>
        <v>0.9994011992308649</v>
      </c>
      <c r="AJ512" s="35">
        <f t="shared" si="242"/>
        <v>-0.90055425665255295</v>
      </c>
      <c r="AL512" s="2">
        <f t="shared" si="243"/>
        <v>8.4833333333333325</v>
      </c>
      <c r="AM512" s="4">
        <f t="shared" si="230"/>
        <v>1102.8333333333333</v>
      </c>
      <c r="AN512" s="7">
        <f>AN511-AN511*AM$4/'Inser. dati e pres. risult.'!$C$22+AO511</f>
        <v>2.2074782789177485</v>
      </c>
      <c r="AO512" s="6">
        <f>AN512*(1-'Inser. dati e pres. risult.'!$H$71)*AM$4/'Inser. dati e pres. risult.'!$C$22</f>
        <v>1.6492653808006182E-5</v>
      </c>
      <c r="AP512" s="5">
        <f t="shared" si="231"/>
        <v>97.792521721082252</v>
      </c>
      <c r="AQ512" s="2">
        <f>('Inser. dati e pres. risult.'!$C$15*'Inser. dati e pres. risult.'!$D$71/60+AQ511)*EXP(-'Inser. dati e pres. risult.'!$D$76*(AL512-AL511))</f>
        <v>51.318038251778006</v>
      </c>
      <c r="AR512" s="8">
        <f>AQ512/'Inser. dati e pres. risult.'!$C$22</f>
        <v>0.17695875259233795</v>
      </c>
      <c r="AS512" s="8">
        <f>AR512*'Inser. dati e pres. risult.'!$D$75</f>
        <v>7.9631438666552076E-2</v>
      </c>
      <c r="AT512" s="9">
        <f t="shared" si="232"/>
        <v>7.6543365917220885E-2</v>
      </c>
      <c r="AU512" s="7">
        <f t="shared" si="233"/>
        <v>1.132834547574701</v>
      </c>
      <c r="AV512" s="8">
        <f>AU512/'Inser. dati e pres. risult.'!$C$22</f>
        <v>3.9063260261196584E-3</v>
      </c>
      <c r="AW512" s="8">
        <f>AV512*'Inser. dati e pres. risult.'!$D$75</f>
        <v>1.7578467117538464E-3</v>
      </c>
      <c r="AX512" s="9">
        <f t="shared" si="234"/>
        <v>1.7563026041235164E-3</v>
      </c>
      <c r="AY512" s="2">
        <f t="shared" si="249"/>
        <v>8.4833333333333325</v>
      </c>
      <c r="AZ512" s="9">
        <f t="shared" si="244"/>
        <v>0.97705480307695247</v>
      </c>
      <c r="BA512" s="9">
        <f t="shared" si="245"/>
        <v>0.9994011992308649</v>
      </c>
      <c r="BB512" s="35">
        <f t="shared" si="246"/>
        <v>-0.97706854267851795</v>
      </c>
    </row>
    <row r="513" spans="1:54" x14ac:dyDescent="0.2">
      <c r="A513">
        <f t="shared" si="247"/>
        <v>510</v>
      </c>
      <c r="B513" s="2">
        <f t="shared" si="235"/>
        <v>8.5</v>
      </c>
      <c r="C513" s="4">
        <f t="shared" si="219"/>
        <v>1700</v>
      </c>
      <c r="D513" s="7">
        <f>D512-D512*$C$4/'Inser. dati e pres. risult.'!$C$22+E512</f>
        <v>0.27667298203700469</v>
      </c>
      <c r="E513" s="6">
        <f>D513*(1-'Inser. dati e pres. risult.'!$H$71)*C$4/'Inser. dati e pres. risult.'!$C$22</f>
        <v>3.1801492188161487E-6</v>
      </c>
      <c r="F513" s="5">
        <f t="shared" si="220"/>
        <v>99.723327017963001</v>
      </c>
      <c r="G513" s="2">
        <f>('Inser. dati e pres. risult.'!$C$15*'Inser. dati e pres. risult.'!$D$71/60+G512)*EXP(-'Inser. dati e pres. risult.'!$D$76*(B513-B512))</f>
        <v>51.318498989286731</v>
      </c>
      <c r="H513" s="8">
        <f>G513/'Inser. dati e pres. risult.'!$C$22</f>
        <v>0.17696034134236804</v>
      </c>
      <c r="I513" s="8">
        <f>H513*'Inser. dati e pres. risult.'!$D$75</f>
        <v>7.9632153604065628E-2</v>
      </c>
      <c r="J513" s="9">
        <f t="shared" si="221"/>
        <v>7.6544026130774712E-2</v>
      </c>
      <c r="K513" s="7">
        <f t="shared" si="222"/>
        <v>0.1419844214902897</v>
      </c>
      <c r="L513" s="8">
        <f>K513/'Inser. dati e pres. risult.'!$C$22</f>
        <v>4.8960145341479203E-4</v>
      </c>
      <c r="M513" s="8">
        <f>L513*'Inser. dati e pres. risult.'!$D$75</f>
        <v>2.2032065403665641E-4</v>
      </c>
      <c r="N513" s="9">
        <f t="shared" si="223"/>
        <v>2.2029638522369499E-4</v>
      </c>
      <c r="O513" s="2">
        <f t="shared" si="224"/>
        <v>8.5</v>
      </c>
      <c r="P513" s="9">
        <f t="shared" si="236"/>
        <v>0.99712196501334638</v>
      </c>
      <c r="Q513" s="9">
        <f t="shared" si="237"/>
        <v>0.99940981941903584</v>
      </c>
      <c r="R513" s="35">
        <f t="shared" si="238"/>
        <v>-0.99712366357370685</v>
      </c>
      <c r="T513" s="2">
        <f t="shared" si="239"/>
        <v>8.5</v>
      </c>
      <c r="U513" s="4">
        <f t="shared" si="225"/>
        <v>680</v>
      </c>
      <c r="V513" s="7">
        <f>V512-V512*U$4/'Inser. dati e pres. risult.'!$C$22+W512</f>
        <v>9.5571662407138156</v>
      </c>
      <c r="W513" s="6">
        <f>V513*(1-'Inser. dati e pres. risult.'!$H$71)*U$4/'Inser. dati e pres. risult.'!$C$22</f>
        <v>4.3940994210178502E-5</v>
      </c>
      <c r="X513" s="5">
        <f t="shared" si="226"/>
        <v>90.442833759286188</v>
      </c>
      <c r="Y513" s="2">
        <f>('Inser. dati e pres. risult.'!$C$15*'Inser. dati e pres. risult.'!$D$71/60+Y512)*EXP(-'Inser. dati e pres. risult.'!$D$76*(T513-T512))</f>
        <v>51.318498989286731</v>
      </c>
      <c r="Z513" s="8">
        <f>Y513/'Inser. dati e pres. risult.'!$C$22</f>
        <v>0.17696034134236804</v>
      </c>
      <c r="AA513" s="8">
        <f>Z513*'Inser. dati e pres. risult.'!$D$75</f>
        <v>7.9632153604065628E-2</v>
      </c>
      <c r="AB513" s="9">
        <f t="shared" si="227"/>
        <v>7.6544026130774712E-2</v>
      </c>
      <c r="AC513" s="7">
        <f t="shared" si="228"/>
        <v>4.9045942606451725</v>
      </c>
      <c r="AD513" s="8">
        <f>AC513/'Inser. dati e pres. risult.'!$C$22</f>
        <v>1.6912394002224732E-2</v>
      </c>
      <c r="AE513" s="8">
        <f>AD513*'Inser. dati e pres. risult.'!$D$75</f>
        <v>7.6105773010011297E-3</v>
      </c>
      <c r="AF513" s="9">
        <f t="shared" si="229"/>
        <v>7.5816901865662922E-3</v>
      </c>
      <c r="AG513" s="2">
        <f t="shared" si="248"/>
        <v>8.5</v>
      </c>
      <c r="AH513" s="9">
        <f t="shared" si="240"/>
        <v>0.90094994253878091</v>
      </c>
      <c r="AI513" s="9">
        <f t="shared" si="241"/>
        <v>0.99940981941903584</v>
      </c>
      <c r="AJ513" s="35">
        <f t="shared" si="242"/>
        <v>-0.90100839995923787</v>
      </c>
      <c r="AL513" s="2">
        <f t="shared" si="243"/>
        <v>8.5</v>
      </c>
      <c r="AM513" s="4">
        <f t="shared" si="230"/>
        <v>1105</v>
      </c>
      <c r="AN513" s="7">
        <f>AN512-AN512*AM$4/'Inser. dati e pres. risult.'!$C$22+AO512</f>
        <v>2.1910021177635501</v>
      </c>
      <c r="AO513" s="6">
        <f>AN513*(1-'Inser. dati e pres. risult.'!$H$71)*AM$4/'Inser. dati e pres. risult.'!$C$22</f>
        <v>1.6369556052256423E-5</v>
      </c>
      <c r="AP513" s="5">
        <f t="shared" si="231"/>
        <v>97.808997882236454</v>
      </c>
      <c r="AQ513" s="2">
        <f>('Inser. dati e pres. risult.'!$C$15*'Inser. dati e pres. risult.'!$D$71/60+AQ512)*EXP(-'Inser. dati e pres. risult.'!$D$76*(AL513-AL512))</f>
        <v>51.318498989286731</v>
      </c>
      <c r="AR513" s="8">
        <f>AQ513/'Inser. dati e pres. risult.'!$C$22</f>
        <v>0.17696034134236804</v>
      </c>
      <c r="AS513" s="8">
        <f>AR513*'Inser. dati e pres. risult.'!$D$75</f>
        <v>7.9632153604065628E-2</v>
      </c>
      <c r="AT513" s="9">
        <f t="shared" si="232"/>
        <v>7.6544026130774712E-2</v>
      </c>
      <c r="AU513" s="7">
        <f t="shared" si="233"/>
        <v>1.1243893996597383</v>
      </c>
      <c r="AV513" s="8">
        <f>AU513/'Inser. dati e pres. risult.'!$C$22</f>
        <v>3.8772048264128908E-3</v>
      </c>
      <c r="AW513" s="8">
        <f>AV513*'Inser. dati e pres. risult.'!$D$75</f>
        <v>1.7447421718858008E-3</v>
      </c>
      <c r="AX513" s="9">
        <f t="shared" si="234"/>
        <v>1.7432209940789756E-3</v>
      </c>
      <c r="AY513" s="2">
        <f t="shared" si="249"/>
        <v>8.5</v>
      </c>
      <c r="AZ513" s="9">
        <f t="shared" si="244"/>
        <v>0.97722590406858534</v>
      </c>
      <c r="BA513" s="9">
        <f t="shared" si="245"/>
        <v>0.99940981941903584</v>
      </c>
      <c r="BB513" s="35">
        <f t="shared" si="246"/>
        <v>-0.9772393448977531</v>
      </c>
    </row>
    <row r="514" spans="1:54" x14ac:dyDescent="0.2">
      <c r="A514">
        <f t="shared" si="247"/>
        <v>511</v>
      </c>
      <c r="B514" s="2">
        <f t="shared" si="235"/>
        <v>8.5166666666666675</v>
      </c>
      <c r="C514" s="4">
        <f t="shared" si="219"/>
        <v>1703.3333333333335</v>
      </c>
      <c r="D514" s="7">
        <f>D513-D513*$C$4/'Inser. dati e pres. risult.'!$C$22+E513</f>
        <v>0.27349601296740733</v>
      </c>
      <c r="E514" s="6">
        <f>D514*(1-'Inser. dati e pres. risult.'!$H$71)*C$4/'Inser. dati e pres. risult.'!$C$22</f>
        <v>3.1436323329587077E-6</v>
      </c>
      <c r="F514" s="5">
        <f t="shared" si="220"/>
        <v>99.726503987032586</v>
      </c>
      <c r="G514" s="2">
        <f>('Inser. dati e pres. risult.'!$C$15*'Inser. dati e pres. risult.'!$D$71/60+G513)*EXP(-'Inser. dati e pres. risult.'!$D$76*(B514-B513))</f>
        <v>51.318953094303353</v>
      </c>
      <c r="H514" s="8">
        <f>G514/'Inser. dati e pres. risult.'!$C$22</f>
        <v>0.17696190722173569</v>
      </c>
      <c r="I514" s="8">
        <f>H514*'Inser. dati e pres. risult.'!$D$75</f>
        <v>7.9632858249781058E-2</v>
      </c>
      <c r="J514" s="9">
        <f t="shared" si="221"/>
        <v>7.6544676839840786E-2</v>
      </c>
      <c r="K514" s="7">
        <f t="shared" si="222"/>
        <v>0.14035529060953358</v>
      </c>
      <c r="L514" s="8">
        <f>K514/'Inser. dati e pres. risult.'!$C$22</f>
        <v>4.8398376072252962E-4</v>
      </c>
      <c r="M514" s="8">
        <f>L514*'Inser. dati e pres. risult.'!$D$75</f>
        <v>2.1779269232513834E-4</v>
      </c>
      <c r="N514" s="9">
        <f t="shared" si="223"/>
        <v>2.1776897721836885E-4</v>
      </c>
      <c r="O514" s="2">
        <f t="shared" si="224"/>
        <v>8.5166666666666675</v>
      </c>
      <c r="P514" s="9">
        <f t="shared" si="236"/>
        <v>0.99715500820946679</v>
      </c>
      <c r="Q514" s="9">
        <f t="shared" si="237"/>
        <v>0.99941831551028026</v>
      </c>
      <c r="R514" s="35">
        <f t="shared" si="238"/>
        <v>-0.99715666309706463</v>
      </c>
      <c r="T514" s="2">
        <f t="shared" si="239"/>
        <v>8.5166666666666675</v>
      </c>
      <c r="U514" s="4">
        <f t="shared" si="225"/>
        <v>681.33333333333337</v>
      </c>
      <c r="V514" s="7">
        <f>V513-V513*U$4/'Inser. dati e pres. risult.'!$C$22+W513</f>
        <v>9.5132691874978477</v>
      </c>
      <c r="W514" s="6">
        <f>V514*(1-'Inser. dati e pres. risult.'!$H$71)*U$4/'Inser. dati e pres. risult.'!$C$22</f>
        <v>4.373916867815106E-5</v>
      </c>
      <c r="X514" s="5">
        <f t="shared" si="226"/>
        <v>90.486730812502145</v>
      </c>
      <c r="Y514" s="2">
        <f>('Inser. dati e pres. risult.'!$C$15*'Inser. dati e pres. risult.'!$D$71/60+Y513)*EXP(-'Inser. dati e pres. risult.'!$D$76*(T514-T513))</f>
        <v>51.318953094303353</v>
      </c>
      <c r="Z514" s="8">
        <f>Y514/'Inser. dati e pres. risult.'!$C$22</f>
        <v>0.17696190722173569</v>
      </c>
      <c r="AA514" s="8">
        <f>Z514*'Inser. dati e pres. risult.'!$D$75</f>
        <v>7.9632858249781058E-2</v>
      </c>
      <c r="AB514" s="9">
        <f t="shared" si="227"/>
        <v>7.6544676839840786E-2</v>
      </c>
      <c r="AC514" s="7">
        <f t="shared" si="228"/>
        <v>4.8821101520668346</v>
      </c>
      <c r="AD514" s="8">
        <f>AC514/'Inser. dati e pres. risult.'!$C$22</f>
        <v>1.6834862593333912E-2</v>
      </c>
      <c r="AE514" s="8">
        <f>AD514*'Inser. dati e pres. risult.'!$D$75</f>
        <v>7.5756881670002605E-3</v>
      </c>
      <c r="AF514" s="9">
        <f t="shared" si="229"/>
        <v>7.5470649671518508E-3</v>
      </c>
      <c r="AG514" s="2">
        <f t="shared" si="248"/>
        <v>8.5166666666666675</v>
      </c>
      <c r="AH514" s="9">
        <f t="shared" si="240"/>
        <v>0.90140313763499136</v>
      </c>
      <c r="AI514" s="9">
        <f t="shared" si="241"/>
        <v>0.99941831551028026</v>
      </c>
      <c r="AJ514" s="35">
        <f t="shared" si="242"/>
        <v>-0.90146048990056404</v>
      </c>
      <c r="AL514" s="2">
        <f t="shared" si="243"/>
        <v>8.5166666666666675</v>
      </c>
      <c r="AM514" s="4">
        <f t="shared" si="230"/>
        <v>1107.1666666666667</v>
      </c>
      <c r="AN514" s="7">
        <f>AN513-AN513*AM$4/'Inser. dati e pres. risult.'!$C$22+AO513</f>
        <v>2.1746489312673463</v>
      </c>
      <c r="AO514" s="6">
        <f>AN514*(1-'Inser. dati e pres. risult.'!$H$71)*AM$4/'Inser. dati e pres. risult.'!$C$22</f>
        <v>1.6247377072687086E-5</v>
      </c>
      <c r="AP514" s="5">
        <f t="shared" si="231"/>
        <v>97.825351068732658</v>
      </c>
      <c r="AQ514" s="2">
        <f>('Inser. dati e pres. risult.'!$C$15*'Inser. dati e pres. risult.'!$D$71/60+AQ513)*EXP(-'Inser. dati e pres. risult.'!$D$76*(AL514-AL513))</f>
        <v>51.318953094303353</v>
      </c>
      <c r="AR514" s="8">
        <f>AQ514/'Inser. dati e pres. risult.'!$C$22</f>
        <v>0.17696190722173569</v>
      </c>
      <c r="AS514" s="8">
        <f>AR514*'Inser. dati e pres. risult.'!$D$75</f>
        <v>7.9632858249781058E-2</v>
      </c>
      <c r="AT514" s="9">
        <f t="shared" si="232"/>
        <v>7.6544676839840786E-2</v>
      </c>
      <c r="AU514" s="7">
        <f t="shared" si="233"/>
        <v>1.1160070650028586</v>
      </c>
      <c r="AV514" s="8">
        <f>AU514/'Inser. dati e pres. risult.'!$C$22</f>
        <v>3.8483002241477882E-3</v>
      </c>
      <c r="AW514" s="8">
        <f>AV514*'Inser. dati e pres. risult.'!$D$75</f>
        <v>1.7317351008665047E-3</v>
      </c>
      <c r="AX514" s="9">
        <f t="shared" si="234"/>
        <v>1.7302365128140096E-3</v>
      </c>
      <c r="AY514" s="2">
        <f t="shared" si="249"/>
        <v>8.5166666666666675</v>
      </c>
      <c r="AZ514" s="9">
        <f t="shared" si="244"/>
        <v>0.97739573038587269</v>
      </c>
      <c r="BA514" s="9">
        <f t="shared" si="245"/>
        <v>0.99941831551028026</v>
      </c>
      <c r="BB514" s="35">
        <f t="shared" si="246"/>
        <v>-0.9774088789389086</v>
      </c>
    </row>
    <row r="515" spans="1:54" x14ac:dyDescent="0.2">
      <c r="A515">
        <f t="shared" si="247"/>
        <v>512</v>
      </c>
      <c r="B515" s="2">
        <f t="shared" si="235"/>
        <v>8.5333333333333332</v>
      </c>
      <c r="C515" s="4">
        <f t="shared" ref="C515:C578" si="250">C$1*B515</f>
        <v>1706.6666666666667</v>
      </c>
      <c r="D515" s="7">
        <f>D514-D514*$C$4/'Inser. dati e pres. risult.'!$C$22+E514</f>
        <v>0.27035552426678156</v>
      </c>
      <c r="E515" s="6">
        <f>D515*(1-'Inser. dati e pres. risult.'!$H$71)*C$4/'Inser. dati e pres. risult.'!$C$22</f>
        <v>3.1075347616871471E-6</v>
      </c>
      <c r="F515" s="5">
        <f t="shared" ref="F515:F578" si="251">100-D515</f>
        <v>99.729644475733224</v>
      </c>
      <c r="G515" s="2">
        <f>('Inser. dati e pres. risult.'!$C$15*'Inser. dati e pres. risult.'!$D$71/60+G514)*EXP(-'Inser. dati e pres. risult.'!$D$76*(B515-B514))</f>
        <v>51.319400662305199</v>
      </c>
      <c r="H515" s="8">
        <f>G515/'Inser. dati e pres. risult.'!$C$22</f>
        <v>0.17696345055967311</v>
      </c>
      <c r="I515" s="8">
        <f>H515*'Inser. dati e pres. risult.'!$D$75</f>
        <v>7.9633552751852896E-2</v>
      </c>
      <c r="J515" s="9">
        <f t="shared" ref="J515:J578" si="252">1-EXP(-I515)</f>
        <v>7.6545318181253319E-2</v>
      </c>
      <c r="K515" s="7">
        <f t="shared" ref="K515:K578" si="253">G515*D515/100</f>
        <v>0.1387448347111454</v>
      </c>
      <c r="L515" s="8">
        <f>K515/'Inser. dati e pres. risult.'!$C$22</f>
        <v>4.7843046452119106E-4</v>
      </c>
      <c r="M515" s="8">
        <f>L515*'Inser. dati e pres. risult.'!$D$75</f>
        <v>2.1529370903453597E-4</v>
      </c>
      <c r="N515" s="9">
        <f t="shared" ref="N515:N578" si="254">1-EXP(-M515)</f>
        <v>2.1527053500702831E-4</v>
      </c>
      <c r="O515" s="2">
        <f t="shared" ref="O515:O578" si="255">B515</f>
        <v>8.5333333333333332</v>
      </c>
      <c r="P515" s="9">
        <f t="shared" si="236"/>
        <v>0.99718767208600156</v>
      </c>
      <c r="Q515" s="9">
        <f t="shared" si="237"/>
        <v>0.99942668929119671</v>
      </c>
      <c r="R515" s="35">
        <f t="shared" si="238"/>
        <v>-0.99718928442371135</v>
      </c>
      <c r="T515" s="2">
        <f t="shared" si="239"/>
        <v>8.5333333333333332</v>
      </c>
      <c r="U515" s="4">
        <f t="shared" ref="U515:U578" si="256">U$1*T515</f>
        <v>682.66666666666663</v>
      </c>
      <c r="V515" s="7">
        <f>V514-V514*U$4/'Inser. dati e pres. risult.'!$C$22+W514</f>
        <v>9.4695737579883748</v>
      </c>
      <c r="W515" s="6">
        <f>V515*(1-'Inser. dati e pres. risult.'!$H$71)*U$4/'Inser. dati e pres. risult.'!$C$22</f>
        <v>4.3538270151670723E-5</v>
      </c>
      <c r="X515" s="5">
        <f t="shared" ref="X515:X578" si="257">100-V515</f>
        <v>90.530426242011629</v>
      </c>
      <c r="Y515" s="2">
        <f>('Inser. dati e pres. risult.'!$C$15*'Inser. dati e pres. risult.'!$D$71/60+Y514)*EXP(-'Inser. dati e pres. risult.'!$D$76*(T515-T514))</f>
        <v>51.319400662305199</v>
      </c>
      <c r="Z515" s="8">
        <f>Y515/'Inser. dati e pres. risult.'!$C$22</f>
        <v>0.17696345055967311</v>
      </c>
      <c r="AA515" s="8">
        <f>Z515*'Inser. dati e pres. risult.'!$D$75</f>
        <v>7.9633552751852896E-2</v>
      </c>
      <c r="AB515" s="9">
        <f t="shared" ref="AB515:AB578" si="258">1-EXP(-AA515)</f>
        <v>7.6545318181253319E-2</v>
      </c>
      <c r="AC515" s="7">
        <f t="shared" ref="AC515:AC578" si="259">Y515*V515/100</f>
        <v>4.8597284978745652</v>
      </c>
      <c r="AD515" s="8">
        <f>AC515/'Inser. dati e pres. risult.'!$C$22</f>
        <v>1.6757684475429534E-2</v>
      </c>
      <c r="AE515" s="8">
        <f>AD515*'Inser. dati e pres. risult.'!$D$75</f>
        <v>7.5409580139432905E-3</v>
      </c>
      <c r="AF515" s="9">
        <f t="shared" ref="AF515:AF578" si="260">1-EXP(-AE515)</f>
        <v>7.5125963262692164E-3</v>
      </c>
      <c r="AG515" s="2">
        <f t="shared" si="248"/>
        <v>8.5333333333333332</v>
      </c>
      <c r="AH515" s="9">
        <f t="shared" si="240"/>
        <v>0.90185426744872921</v>
      </c>
      <c r="AI515" s="9">
        <f t="shared" si="241"/>
        <v>0.99942668929119671</v>
      </c>
      <c r="AJ515" s="35">
        <f t="shared" si="242"/>
        <v>-0.90191053544822419</v>
      </c>
      <c r="AL515" s="2">
        <f t="shared" si="243"/>
        <v>8.5333333333333332</v>
      </c>
      <c r="AM515" s="4">
        <f t="shared" ref="AM515:AM578" si="261">AM$1*AL515</f>
        <v>1109.3333333333333</v>
      </c>
      <c r="AN515" s="7">
        <f>AN514-AN514*AM$4/'Inser. dati e pres. risult.'!$C$22+AO514</f>
        <v>2.1584178015717317</v>
      </c>
      <c r="AO515" s="6">
        <f>AN515*(1-'Inser. dati e pres. risult.'!$H$71)*AM$4/'Inser. dati e pres. risult.'!$C$22</f>
        <v>1.6126110011742837E-5</v>
      </c>
      <c r="AP515" s="5">
        <f t="shared" ref="AP515:AP578" si="262">100-AN515</f>
        <v>97.84158219842827</v>
      </c>
      <c r="AQ515" s="2">
        <f>('Inser. dati e pres. risult.'!$C$15*'Inser. dati e pres. risult.'!$D$71/60+AQ514)*EXP(-'Inser. dati e pres. risult.'!$D$76*(AL515-AL514))</f>
        <v>51.319400662305199</v>
      </c>
      <c r="AR515" s="8">
        <f>AQ515/'Inser. dati e pres. risult.'!$C$22</f>
        <v>0.17696345055967311</v>
      </c>
      <c r="AS515" s="8">
        <f>AR515*'Inser. dati e pres. risult.'!$D$75</f>
        <v>7.9633552751852896E-2</v>
      </c>
      <c r="AT515" s="9">
        <f t="shared" ref="AT515:AT578" si="263">1-EXP(-AS515)</f>
        <v>7.6545318181253319E-2</v>
      </c>
      <c r="AU515" s="7">
        <f t="shared" ref="AU515:AU578" si="264">AQ515*AN515/100</f>
        <v>1.1076870795551166</v>
      </c>
      <c r="AV515" s="8">
        <f>AU515/'Inser. dati e pres. risult.'!$C$22</f>
        <v>3.8196106191555742E-3</v>
      </c>
      <c r="AW515" s="8">
        <f>AV515*'Inser. dati e pres. risult.'!$D$75</f>
        <v>1.7188247786200084E-3</v>
      </c>
      <c r="AX515" s="9">
        <f t="shared" ref="AX515:AX578" si="265">1-EXP(-AW515)</f>
        <v>1.7173484452841503E-3</v>
      </c>
      <c r="AY515" s="2">
        <f t="shared" si="249"/>
        <v>8.5333333333333332</v>
      </c>
      <c r="AZ515" s="9">
        <f t="shared" si="244"/>
        <v>0.97756429150614277</v>
      </c>
      <c r="BA515" s="9">
        <f t="shared" si="245"/>
        <v>0.99942668929119671</v>
      </c>
      <c r="BB515" s="35">
        <f t="shared" si="246"/>
        <v>-0.97757715413808188</v>
      </c>
    </row>
    <row r="516" spans="1:54" x14ac:dyDescent="0.2">
      <c r="A516">
        <f t="shared" si="247"/>
        <v>513</v>
      </c>
      <c r="B516" s="2">
        <f t="shared" ref="B516:B579" si="266">$A516/60</f>
        <v>8.5500000000000007</v>
      </c>
      <c r="C516" s="4">
        <f t="shared" si="250"/>
        <v>1710.0000000000002</v>
      </c>
      <c r="D516" s="7">
        <f>D515-D515*$C$4/'Inser. dati e pres. risult.'!$C$22+E515</f>
        <v>0.26725109703985611</v>
      </c>
      <c r="E516" s="6">
        <f>D516*(1-'Inser. dati e pres. risult.'!$H$71)*C$4/'Inser. dati e pres. risult.'!$C$22</f>
        <v>3.0718516901132916E-6</v>
      </c>
      <c r="F516" s="5">
        <f t="shared" si="251"/>
        <v>99.73274890296014</v>
      </c>
      <c r="G516" s="2">
        <f>('Inser. dati e pres. risult.'!$C$15*'Inser. dati e pres. risult.'!$D$71/60+G515)*EXP(-'Inser. dati e pres. risult.'!$D$76*(B516-B515))</f>
        <v>51.319841787394935</v>
      </c>
      <c r="H516" s="8">
        <f>G516/'Inser. dati e pres. risult.'!$C$22</f>
        <v>0.17696497168067218</v>
      </c>
      <c r="I516" s="8">
        <f>H516*'Inser. dati e pres. risult.'!$D$75</f>
        <v>7.963423725630249E-2</v>
      </c>
      <c r="J516" s="9">
        <f t="shared" si="252"/>
        <v>7.6545950289875653E-2</v>
      </c>
      <c r="K516" s="7">
        <f t="shared" si="253"/>
        <v>0.13715284017593146</v>
      </c>
      <c r="L516" s="8">
        <f>K516/'Inser. dati e pres. risult.'!$C$22</f>
        <v>4.7294082819286713E-4</v>
      </c>
      <c r="M516" s="8">
        <f>L516*'Inser. dati e pres. risult.'!$D$75</f>
        <v>2.1282337268679021E-4</v>
      </c>
      <c r="N516" s="9">
        <f t="shared" si="254"/>
        <v>2.1280072739926492E-4</v>
      </c>
      <c r="O516" s="2">
        <f t="shared" si="255"/>
        <v>8.5500000000000007</v>
      </c>
      <c r="P516" s="9">
        <f t="shared" ref="P516:P579" si="267">IF(J516&gt;0,1-N516/J516,0)</f>
        <v>0.99721996099606314</v>
      </c>
      <c r="Q516" s="9">
        <f t="shared" ref="Q516:Q579" si="268">J516/J$1</f>
        <v>0.99943494252265097</v>
      </c>
      <c r="R516" s="35">
        <f t="shared" ref="R516:R579" si="269">-(1-N516/J$1)</f>
        <v>-0.99722153187788964</v>
      </c>
      <c r="T516" s="2">
        <f t="shared" ref="T516:T579" si="270">$A516/60</f>
        <v>8.5500000000000007</v>
      </c>
      <c r="U516" s="4">
        <f t="shared" si="256"/>
        <v>684</v>
      </c>
      <c r="V516" s="7">
        <f>V515-V515*U$4/'Inser. dati e pres. risult.'!$C$22+W515</f>
        <v>9.426079026106855</v>
      </c>
      <c r="W516" s="6">
        <f>V516*(1-'Inser. dati e pres. risult.'!$H$71)*U$4/'Inser. dati e pres. risult.'!$C$22</f>
        <v>4.3338294372905118E-5</v>
      </c>
      <c r="X516" s="5">
        <f t="shared" si="257"/>
        <v>90.573920973893138</v>
      </c>
      <c r="Y516" s="2">
        <f>('Inser. dati e pres. risult.'!$C$15*'Inser. dati e pres. risult.'!$D$71/60+Y515)*EXP(-'Inser. dati e pres. risult.'!$D$76*(T516-T515))</f>
        <v>51.319841787394935</v>
      </c>
      <c r="Z516" s="8">
        <f>Y516/'Inser. dati e pres. risult.'!$C$22</f>
        <v>0.17696497168067218</v>
      </c>
      <c r="AA516" s="8">
        <f>Z516*'Inser. dati e pres. risult.'!$D$75</f>
        <v>7.963423725630249E-2</v>
      </c>
      <c r="AB516" s="9">
        <f t="shared" si="258"/>
        <v>7.6545950289875653E-2</v>
      </c>
      <c r="AC516" s="7">
        <f t="shared" si="259"/>
        <v>4.8374488429528553</v>
      </c>
      <c r="AD516" s="8">
        <f>AC516/'Inser. dati e pres. risult.'!$C$22</f>
        <v>1.6680858079147778E-2</v>
      </c>
      <c r="AE516" s="8">
        <f>AD516*'Inser. dati e pres. risult.'!$D$75</f>
        <v>7.5063861356165001E-3</v>
      </c>
      <c r="AF516" s="9">
        <f t="shared" si="260"/>
        <v>7.4782835793838487E-3</v>
      </c>
      <c r="AG516" s="2">
        <f t="shared" si="248"/>
        <v>8.5500000000000007</v>
      </c>
      <c r="AH516" s="9">
        <f t="shared" ref="AH516:AH579" si="271">IF(AB516&gt;0,1-AF516/AB516,0)</f>
        <v>0.90230334131245393</v>
      </c>
      <c r="AI516" s="9">
        <f t="shared" ref="AI516:AI579" si="272">AB516/AB$1</f>
        <v>0.99943494252265097</v>
      </c>
      <c r="AJ516" s="35">
        <f t="shared" ref="AJ516:AJ579" si="273">IF(AJ$1=1,-(1-AF516/AB$1),"")</f>
        <v>-0.90235854553995731</v>
      </c>
      <c r="AL516" s="2">
        <f t="shared" ref="AL516:AL579" si="274">$A516/60</f>
        <v>8.5500000000000007</v>
      </c>
      <c r="AM516" s="4">
        <f t="shared" si="261"/>
        <v>1111.5</v>
      </c>
      <c r="AN516" s="7">
        <f>AN515-AN515*AM$4/'Inser. dati e pres. risult.'!$C$22+AO515</f>
        <v>2.1423078176700008</v>
      </c>
      <c r="AO516" s="6">
        <f>AN516*(1-'Inser. dati e pres. risult.'!$H$71)*AM$4/'Inser. dati e pres. risult.'!$C$22</f>
        <v>1.6005748063051746E-5</v>
      </c>
      <c r="AP516" s="5">
        <f t="shared" si="262"/>
        <v>97.857692182329998</v>
      </c>
      <c r="AQ516" s="2">
        <f>('Inser. dati e pres. risult.'!$C$15*'Inser. dati e pres. risult.'!$D$71/60+AQ515)*EXP(-'Inser. dati e pres. risult.'!$D$76*(AL516-AL515))</f>
        <v>51.319841787394935</v>
      </c>
      <c r="AR516" s="8">
        <f>AQ516/'Inser. dati e pres. risult.'!$C$22</f>
        <v>0.17696497168067218</v>
      </c>
      <c r="AS516" s="8">
        <f>AR516*'Inser. dati e pres. risult.'!$D$75</f>
        <v>7.963423725630249E-2</v>
      </c>
      <c r="AT516" s="9">
        <f t="shared" si="263"/>
        <v>7.6545950289875653E-2</v>
      </c>
      <c r="AU516" s="7">
        <f t="shared" si="264"/>
        <v>1.0994289826272376</v>
      </c>
      <c r="AV516" s="8">
        <f>AU516/'Inser. dati e pres. risult.'!$C$22</f>
        <v>3.7911344228525436E-3</v>
      </c>
      <c r="AW516" s="8">
        <f>AV516*'Inser. dati e pres. risult.'!$D$75</f>
        <v>1.7060104902836446E-3</v>
      </c>
      <c r="AX516" s="9">
        <f t="shared" si="265"/>
        <v>1.7045560815835969E-3</v>
      </c>
      <c r="AY516" s="2">
        <f t="shared" si="249"/>
        <v>8.5500000000000007</v>
      </c>
      <c r="AZ516" s="9">
        <f t="shared" ref="AZ516:AZ579" si="275">IF(AT516&gt;0,1-AX516/AT516,0)</f>
        <v>0.97773159683655986</v>
      </c>
      <c r="BA516" s="9">
        <f t="shared" ref="BA516:BA579" si="276">AT516/AT$1</f>
        <v>0.99943494252265097</v>
      </c>
      <c r="BB516" s="35">
        <f t="shared" ref="BB516:BB579" si="277">IF(BB$1=1,-(1-AX516/AT$1),"")</f>
        <v>-0.97774417976427597</v>
      </c>
    </row>
    <row r="517" spans="1:54" x14ac:dyDescent="0.2">
      <c r="A517">
        <f t="shared" ref="A517:A580" si="278">A516+1</f>
        <v>514</v>
      </c>
      <c r="B517" s="2">
        <f t="shared" si="266"/>
        <v>8.5666666666666664</v>
      </c>
      <c r="C517" s="4">
        <f t="shared" si="250"/>
        <v>1713.3333333333333</v>
      </c>
      <c r="D517" s="7">
        <f>D516-D516*$C$4/'Inser. dati e pres. risult.'!$C$22+E516</f>
        <v>0.26418231720143293</v>
      </c>
      <c r="E517" s="6">
        <f>D517*(1-'Inser. dati e pres. risult.'!$H$71)*C$4/'Inser. dati e pres. risult.'!$C$22</f>
        <v>3.0365783586371627E-6</v>
      </c>
      <c r="F517" s="5">
        <f t="shared" si="251"/>
        <v>99.735817682798569</v>
      </c>
      <c r="G517" s="2">
        <f>('Inser. dati e pres. risult.'!$C$15*'Inser. dati e pres. risult.'!$D$71/60+G516)*EXP(-'Inser. dati e pres. risult.'!$D$76*(B517-B516))</f>
        <v>51.320276562320899</v>
      </c>
      <c r="H517" s="8">
        <f>G517/'Inser. dati e pres. risult.'!$C$22</f>
        <v>0.17696647090455483</v>
      </c>
      <c r="I517" s="8">
        <f>H517*'Inser. dati e pres. risult.'!$D$75</f>
        <v>7.9634911907049674E-2</v>
      </c>
      <c r="J517" s="9">
        <f t="shared" si="252"/>
        <v>7.6546573298630127E-2</v>
      </c>
      <c r="K517" s="7">
        <f t="shared" si="253"/>
        <v>0.13557909581652322</v>
      </c>
      <c r="L517" s="8">
        <f>K517/'Inser. dati e pres. risult.'!$C$22</f>
        <v>4.675141235052525E-4</v>
      </c>
      <c r="M517" s="8">
        <f>L517*'Inser. dati e pres. risult.'!$D$75</f>
        <v>2.1038135557736363E-4</v>
      </c>
      <c r="N517" s="9">
        <f t="shared" si="254"/>
        <v>2.1035922697176801E-4</v>
      </c>
      <c r="O517" s="2">
        <f t="shared" si="255"/>
        <v>8.5666666666666664</v>
      </c>
      <c r="P517" s="9">
        <f t="shared" si="267"/>
        <v>0.99725187924283565</v>
      </c>
      <c r="Q517" s="9">
        <f t="shared" si="268"/>
        <v>0.99944307694016576</v>
      </c>
      <c r="R517" s="35">
        <f t="shared" si="269"/>
        <v>-0.99725340973465648</v>
      </c>
      <c r="T517" s="2">
        <f t="shared" si="270"/>
        <v>8.5666666666666664</v>
      </c>
      <c r="U517" s="4">
        <f t="shared" si="256"/>
        <v>685.33333333333326</v>
      </c>
      <c r="V517" s="7">
        <f>V516-V516*U$4/'Inser. dati e pres. risult.'!$C$22+W516</f>
        <v>9.3827840700283236</v>
      </c>
      <c r="W517" s="6">
        <f>V517*(1-'Inser. dati e pres. risult.'!$H$71)*U$4/'Inser. dati e pres. risult.'!$C$22</f>
        <v>4.3139237103578533E-5</v>
      </c>
      <c r="X517" s="5">
        <f t="shared" si="257"/>
        <v>90.617215929971678</v>
      </c>
      <c r="Y517" s="2">
        <f>('Inser. dati e pres. risult.'!$C$15*'Inser. dati e pres. risult.'!$D$71/60+Y516)*EXP(-'Inser. dati e pres. risult.'!$D$76*(T517-T516))</f>
        <v>51.320276562320899</v>
      </c>
      <c r="Z517" s="8">
        <f>Y517/'Inser. dati e pres. risult.'!$C$22</f>
        <v>0.17696647090455483</v>
      </c>
      <c r="AA517" s="8">
        <f>Z517*'Inser. dati e pres. risult.'!$D$75</f>
        <v>7.9634911907049674E-2</v>
      </c>
      <c r="AB517" s="9">
        <f t="shared" si="258"/>
        <v>7.6546573298630127E-2</v>
      </c>
      <c r="AC517" s="7">
        <f t="shared" si="259"/>
        <v>4.8152707339839251</v>
      </c>
      <c r="AD517" s="8">
        <f>AC517/'Inser. dati e pres. risult.'!$C$22</f>
        <v>1.660438184132388E-2</v>
      </c>
      <c r="AE517" s="8">
        <f>AD517*'Inser. dati e pres. risult.'!$D$75</f>
        <v>7.4719718285957458E-3</v>
      </c>
      <c r="AF517" s="9">
        <f t="shared" si="260"/>
        <v>7.4441260445595736E-3</v>
      </c>
      <c r="AG517" s="2">
        <f t="shared" ref="AG517:AG580" si="279">T517</f>
        <v>8.5666666666666664</v>
      </c>
      <c r="AH517" s="9">
        <f t="shared" si="271"/>
        <v>0.90275036851724366</v>
      </c>
      <c r="AI517" s="9">
        <f t="shared" si="272"/>
        <v>0.99944307694016576</v>
      </c>
      <c r="AJ517" s="35">
        <f t="shared" si="273"/>
        <v>-0.90280452907957687</v>
      </c>
      <c r="AL517" s="2">
        <f t="shared" si="274"/>
        <v>8.5666666666666664</v>
      </c>
      <c r="AM517" s="4">
        <f t="shared" si="261"/>
        <v>1113.6666666666667</v>
      </c>
      <c r="AN517" s="7">
        <f>AN516-AN516*AM$4/'Inser. dati e pres. risult.'!$C$22+AO516</f>
        <v>2.1263180753550119</v>
      </c>
      <c r="AO517" s="6">
        <f>AN517*(1-'Inser. dati e pres. risult.'!$H$71)*AM$4/'Inser. dati e pres. risult.'!$C$22</f>
        <v>1.5886284471043205E-5</v>
      </c>
      <c r="AP517" s="5">
        <f t="shared" si="262"/>
        <v>97.873681924644984</v>
      </c>
      <c r="AQ517" s="2">
        <f>('Inser. dati e pres. risult.'!$C$15*'Inser. dati e pres. risult.'!$D$71/60+AQ516)*EXP(-'Inser. dati e pres. risult.'!$D$76*(AL517-AL516))</f>
        <v>51.320276562320899</v>
      </c>
      <c r="AR517" s="8">
        <f>AQ517/'Inser. dati e pres. risult.'!$C$22</f>
        <v>0.17696647090455483</v>
      </c>
      <c r="AS517" s="8">
        <f>AR517*'Inser. dati e pres. risult.'!$D$75</f>
        <v>7.9634911907049674E-2</v>
      </c>
      <c r="AT517" s="9">
        <f t="shared" si="263"/>
        <v>7.6546573298630127E-2</v>
      </c>
      <c r="AU517" s="7">
        <f t="shared" si="264"/>
        <v>1.091232316866811</v>
      </c>
      <c r="AV517" s="8">
        <f>AU517/'Inser. dati e pres. risult.'!$C$22</f>
        <v>3.7628700581614173E-3</v>
      </c>
      <c r="AW517" s="8">
        <f>AV517*'Inser. dati e pres. risult.'!$D$75</f>
        <v>1.6932915261726378E-3</v>
      </c>
      <c r="AX517" s="9">
        <f t="shared" si="265"/>
        <v>1.6918587169116872E-3</v>
      </c>
      <c r="AY517" s="2">
        <f t="shared" ref="AY517:AY580" si="280">AL517</f>
        <v>8.5666666666666664</v>
      </c>
      <c r="AZ517" s="9">
        <f t="shared" si="275"/>
        <v>0.97789765571462928</v>
      </c>
      <c r="BA517" s="9">
        <f t="shared" si="276"/>
        <v>0.99944307694016576</v>
      </c>
      <c r="BB517" s="35">
        <f t="shared" si="277"/>
        <v>-0.97790996501983818</v>
      </c>
    </row>
    <row r="518" spans="1:54" x14ac:dyDescent="0.2">
      <c r="A518">
        <f t="shared" si="278"/>
        <v>515</v>
      </c>
      <c r="B518" s="2">
        <f t="shared" si="266"/>
        <v>8.5833333333333339</v>
      </c>
      <c r="C518" s="4">
        <f t="shared" si="250"/>
        <v>1716.6666666666667</v>
      </c>
      <c r="D518" s="7">
        <f>D517-D517*$C$4/'Inser. dati e pres. risult.'!$C$22+E517</f>
        <v>0.26114877542115439</v>
      </c>
      <c r="E518" s="6">
        <f>D518*(1-'Inser. dati e pres. risult.'!$H$71)*C$4/'Inser. dati e pres. risult.'!$C$22</f>
        <v>3.0017100623121226E-6</v>
      </c>
      <c r="F518" s="5">
        <f t="shared" si="251"/>
        <v>99.738851224578852</v>
      </c>
      <c r="G518" s="2">
        <f>('Inser. dati e pres. risult.'!$C$15*'Inser. dati e pres. risult.'!$D$71/60+G517)*EXP(-'Inser. dati e pres. risult.'!$D$76*(B518-B517))</f>
        <v>51.320705078495962</v>
      </c>
      <c r="H518" s="8">
        <f>G518/'Inser. dati e pres. risult.'!$C$22</f>
        <v>0.1769679485465378</v>
      </c>
      <c r="I518" s="8">
        <f>H518*'Inser. dati e pres. risult.'!$D$75</f>
        <v>7.963557684594201E-2</v>
      </c>
      <c r="J518" s="9">
        <f t="shared" si="252"/>
        <v>7.6547187338524614E-2</v>
      </c>
      <c r="K518" s="7">
        <f t="shared" si="253"/>
        <v>0.1340233928499944</v>
      </c>
      <c r="L518" s="8">
        <f>K518/'Inser. dati e pres. risult.'!$C$22</f>
        <v>4.6214963051722206E-4</v>
      </c>
      <c r="M518" s="8">
        <f>L518*'Inser. dati e pres. risult.'!$D$75</f>
        <v>2.0796733373274994E-4</v>
      </c>
      <c r="N518" s="9">
        <f t="shared" si="254"/>
        <v>2.0794571002580309E-4</v>
      </c>
      <c r="O518" s="2">
        <f t="shared" si="255"/>
        <v>8.5833333333333339</v>
      </c>
      <c r="P518" s="9">
        <f t="shared" si="267"/>
        <v>0.99728343108014961</v>
      </c>
      <c r="Q518" s="9">
        <f t="shared" si="268"/>
        <v>0.99945109425426693</v>
      </c>
      <c r="R518" s="35">
        <f t="shared" si="269"/>
        <v>-0.99728492222043841</v>
      </c>
      <c r="T518" s="2">
        <f t="shared" si="270"/>
        <v>8.5833333333333339</v>
      </c>
      <c r="U518" s="4">
        <f t="shared" si="256"/>
        <v>686.66666666666674</v>
      </c>
      <c r="V518" s="7">
        <f>V517-V517*U$4/'Inser. dati e pres. risult.'!$C$22+W517</f>
        <v>9.3396879721618493</v>
      </c>
      <c r="W518" s="6">
        <f>V518*(1-'Inser. dati e pres. risult.'!$H$71)*U$4/'Inser. dati e pres. risult.'!$C$22</f>
        <v>4.2941094124882104E-5</v>
      </c>
      <c r="X518" s="5">
        <f t="shared" si="257"/>
        <v>90.660312027838145</v>
      </c>
      <c r="Y518" s="2">
        <f>('Inser. dati e pres. risult.'!$C$15*'Inser. dati e pres. risult.'!$D$71/60+Y517)*EXP(-'Inser. dati e pres. risult.'!$D$76*(T518-T517))</f>
        <v>51.320705078495962</v>
      </c>
      <c r="Z518" s="8">
        <f>Y518/'Inser. dati e pres. risult.'!$C$22</f>
        <v>0.1769679485465378</v>
      </c>
      <c r="AA518" s="8">
        <f>Z518*'Inser. dati e pres. risult.'!$D$75</f>
        <v>7.963557684594201E-2</v>
      </c>
      <c r="AB518" s="9">
        <f t="shared" si="258"/>
        <v>7.6547187338524614E-2</v>
      </c>
      <c r="AC518" s="7">
        <f t="shared" si="259"/>
        <v>4.7931937194449423</v>
      </c>
      <c r="AD518" s="8">
        <f>AC518/'Inser. dati e pres. risult.'!$C$22</f>
        <v>1.6528254204982561E-2</v>
      </c>
      <c r="AE518" s="8">
        <f>AD518*'Inser. dati e pres. risult.'!$D$75</f>
        <v>7.4377143922421526E-3</v>
      </c>
      <c r="AF518" s="9">
        <f t="shared" si="260"/>
        <v>7.4101230424556963E-3</v>
      </c>
      <c r="AG518" s="2">
        <f t="shared" si="279"/>
        <v>8.5833333333333339</v>
      </c>
      <c r="AH518" s="9">
        <f t="shared" si="271"/>
        <v>0.90319535831297182</v>
      </c>
      <c r="AI518" s="9">
        <f t="shared" si="272"/>
        <v>0.99945109425426693</v>
      </c>
      <c r="AJ518" s="35">
        <f t="shared" si="273"/>
        <v>-0.90324849493700743</v>
      </c>
      <c r="AL518" s="2">
        <f t="shared" si="274"/>
        <v>8.5833333333333339</v>
      </c>
      <c r="AM518" s="4">
        <f t="shared" si="261"/>
        <v>1115.8333333333335</v>
      </c>
      <c r="AN518" s="7">
        <f>AN517-AN517*AM$4/'Inser. dati e pres. risult.'!$C$22+AO517</f>
        <v>2.1104476771684397</v>
      </c>
      <c r="AO518" s="6">
        <f>AN518*(1-'Inser. dati e pres. risult.'!$H$71)*AM$4/'Inser. dati e pres. risult.'!$C$22</f>
        <v>1.5767712530568815E-5</v>
      </c>
      <c r="AP518" s="5">
        <f t="shared" si="262"/>
        <v>97.889552322831562</v>
      </c>
      <c r="AQ518" s="2">
        <f>('Inser. dati e pres. risult.'!$C$15*'Inser. dati e pres. risult.'!$D$71/60+AQ517)*EXP(-'Inser. dati e pres. risult.'!$D$76*(AL518-AL517))</f>
        <v>51.320705078495962</v>
      </c>
      <c r="AR518" s="8">
        <f>AQ518/'Inser. dati e pres. risult.'!$C$22</f>
        <v>0.1769679485465378</v>
      </c>
      <c r="AS518" s="8">
        <f>AR518*'Inser. dati e pres. risult.'!$D$75</f>
        <v>7.963557684594201E-2</v>
      </c>
      <c r="AT518" s="9">
        <f t="shared" si="263"/>
        <v>7.6547187338524614E-2</v>
      </c>
      <c r="AU518" s="7">
        <f t="shared" si="264"/>
        <v>1.0830966282355836</v>
      </c>
      <c r="AV518" s="8">
        <f>AU518/'Inser. dati e pres. risult.'!$C$22</f>
        <v>3.7348159594330467E-3</v>
      </c>
      <c r="AW518" s="8">
        <f>AV518*'Inser. dati e pres. risult.'!$D$75</f>
        <v>1.6806671817448712E-3</v>
      </c>
      <c r="AX518" s="9">
        <f t="shared" si="265"/>
        <v>1.6792556515385915E-3</v>
      </c>
      <c r="AY518" s="2">
        <f t="shared" si="280"/>
        <v>8.5833333333333339</v>
      </c>
      <c r="AZ518" s="9">
        <f t="shared" si="275"/>
        <v>0.97806247740871</v>
      </c>
      <c r="BA518" s="9">
        <f t="shared" si="276"/>
        <v>0.99945109425426693</v>
      </c>
      <c r="BB518" s="35">
        <f t="shared" si="277"/>
        <v>-0.97807451904090748</v>
      </c>
    </row>
    <row r="519" spans="1:54" x14ac:dyDescent="0.2">
      <c r="A519">
        <f t="shared" si="278"/>
        <v>516</v>
      </c>
      <c r="B519" s="2">
        <f t="shared" si="266"/>
        <v>8.6</v>
      </c>
      <c r="C519" s="4">
        <f t="shared" si="250"/>
        <v>1720</v>
      </c>
      <c r="D519" s="7">
        <f>D518-D518*$C$4/'Inser. dati e pres. risult.'!$C$22+E518</f>
        <v>0.25815006706890453</v>
      </c>
      <c r="E519" s="6">
        <f>D519*(1-'Inser. dati e pres. risult.'!$H$71)*C$4/'Inser. dati e pres. risult.'!$C$22</f>
        <v>2.9672421502172961E-6</v>
      </c>
      <c r="F519" s="5">
        <f t="shared" si="251"/>
        <v>99.741849932931089</v>
      </c>
      <c r="G519" s="2">
        <f>('Inser. dati e pres. risult.'!$C$15*'Inser. dati e pres. risult.'!$D$71/60+G518)*EXP(-'Inser. dati e pres. risult.'!$D$76*(B519-B518))</f>
        <v>51.321127426017377</v>
      </c>
      <c r="H519" s="8">
        <f>G519/'Inser. dati e pres. risult.'!$C$22</f>
        <v>0.17696940491730129</v>
      </c>
      <c r="I519" s="8">
        <f>H519*'Inser. dati e pres. risult.'!$D$75</f>
        <v>7.9636232212785582E-2</v>
      </c>
      <c r="J519" s="9">
        <f t="shared" si="252"/>
        <v>7.6547792538681381E-2</v>
      </c>
      <c r="K519" s="7">
        <f t="shared" si="253"/>
        <v>0.13248552487078183</v>
      </c>
      <c r="L519" s="8">
        <f>K519/'Inser. dati e pres. risult.'!$C$22</f>
        <v>4.5684663748545457E-4</v>
      </c>
      <c r="M519" s="8">
        <f>L519*'Inser. dati e pres. risult.'!$D$75</f>
        <v>2.0558098686845457E-4</v>
      </c>
      <c r="N519" s="9">
        <f t="shared" si="254"/>
        <v>2.0555985654535647E-4</v>
      </c>
      <c r="O519" s="2">
        <f t="shared" si="255"/>
        <v>8.6</v>
      </c>
      <c r="P519" s="9">
        <f t="shared" si="267"/>
        <v>0.99731462071304688</v>
      </c>
      <c r="Q519" s="9">
        <f t="shared" si="268"/>
        <v>0.99945899615086109</v>
      </c>
      <c r="R519" s="35">
        <f t="shared" si="269"/>
        <v>-0.99731607351357754</v>
      </c>
      <c r="T519" s="2">
        <f t="shared" si="270"/>
        <v>8.6</v>
      </c>
      <c r="U519" s="4">
        <f t="shared" si="256"/>
        <v>688</v>
      </c>
      <c r="V519" s="7">
        <f>V518-V518*U$4/'Inser. dati e pres. risult.'!$C$22+W518</f>
        <v>9.2967898191310905</v>
      </c>
      <c r="W519" s="6">
        <f>V519*(1-'Inser. dati e pres. risult.'!$H$71)*U$4/'Inser. dati e pres. risult.'!$C$22</f>
        <v>4.2743861237384361E-5</v>
      </c>
      <c r="X519" s="5">
        <f t="shared" si="257"/>
        <v>90.703210180868908</v>
      </c>
      <c r="Y519" s="2">
        <f>('Inser. dati e pres. risult.'!$C$15*'Inser. dati e pres. risult.'!$D$71/60+Y518)*EXP(-'Inser. dati e pres. risult.'!$D$76*(T519-T518))</f>
        <v>51.321127426017377</v>
      </c>
      <c r="Z519" s="8">
        <f>Y519/'Inser. dati e pres. risult.'!$C$22</f>
        <v>0.17696940491730129</v>
      </c>
      <c r="AA519" s="8">
        <f>Z519*'Inser. dati e pres. risult.'!$D$75</f>
        <v>7.9636232212785582E-2</v>
      </c>
      <c r="AB519" s="9">
        <f t="shared" si="258"/>
        <v>7.6547792538681381E-2</v>
      </c>
      <c r="AC519" s="7">
        <f t="shared" si="259"/>
        <v>4.7712173496052772</v>
      </c>
      <c r="AD519" s="8">
        <f>AC519/'Inser. dati e pres. risult.'!$C$22</f>
        <v>1.6452473619328542E-2</v>
      </c>
      <c r="AE519" s="8">
        <f>AD519*'Inser. dati e pres. risult.'!$D$75</f>
        <v>7.4036131286978439E-3</v>
      </c>
      <c r="AF519" s="9">
        <f t="shared" si="260"/>
        <v>7.3762738963241148E-3</v>
      </c>
      <c r="AG519" s="2">
        <f t="shared" si="279"/>
        <v>8.6</v>
      </c>
      <c r="AH519" s="9">
        <f t="shared" si="271"/>
        <v>0.90363831990848442</v>
      </c>
      <c r="AI519" s="9">
        <f t="shared" si="272"/>
        <v>0.99945899615086109</v>
      </c>
      <c r="AJ519" s="35">
        <f t="shared" si="273"/>
        <v>-0.90369045194832343</v>
      </c>
      <c r="AL519" s="2">
        <f t="shared" si="274"/>
        <v>8.6</v>
      </c>
      <c r="AM519" s="4">
        <f t="shared" si="261"/>
        <v>1118</v>
      </c>
      <c r="AN519" s="7">
        <f>AN518-AN518*AM$4/'Inser. dati e pres. risult.'!$C$22+AO518</f>
        <v>2.0946957323504019</v>
      </c>
      <c r="AO519" s="6">
        <f>AN519*(1-'Inser. dati e pres. risult.'!$H$71)*AM$4/'Inser. dati e pres. risult.'!$C$22</f>
        <v>1.5650025586526002E-5</v>
      </c>
      <c r="AP519" s="5">
        <f t="shared" si="262"/>
        <v>97.905304267649598</v>
      </c>
      <c r="AQ519" s="2">
        <f>('Inser. dati e pres. risult.'!$C$15*'Inser. dati e pres. risult.'!$D$71/60+AQ518)*EXP(-'Inser. dati e pres. risult.'!$D$76*(AL519-AL518))</f>
        <v>51.321127426017377</v>
      </c>
      <c r="AR519" s="8">
        <f>AQ519/'Inser. dati e pres. risult.'!$C$22</f>
        <v>0.17696940491730129</v>
      </c>
      <c r="AS519" s="8">
        <f>AR519*'Inser. dati e pres. risult.'!$D$75</f>
        <v>7.9636232212785582E-2</v>
      </c>
      <c r="AT519" s="9">
        <f t="shared" si="263"/>
        <v>7.6547792538681381E-2</v>
      </c>
      <c r="AU519" s="7">
        <f t="shared" si="264"/>
        <v>1.0750214659868975</v>
      </c>
      <c r="AV519" s="8">
        <f>AU519/'Inser. dati e pres. risult.'!$C$22</f>
        <v>3.7069705723686121E-3</v>
      </c>
      <c r="AW519" s="8">
        <f>AV519*'Inser. dati e pres. risult.'!$D$75</f>
        <v>1.6681367575658755E-3</v>
      </c>
      <c r="AX519" s="9">
        <f t="shared" si="265"/>
        <v>1.6667461907708958E-3</v>
      </c>
      <c r="AY519" s="2">
        <f t="shared" si="280"/>
        <v>8.6</v>
      </c>
      <c r="AZ519" s="9">
        <f t="shared" si="275"/>
        <v>0.97822607111852833</v>
      </c>
      <c r="BA519" s="9">
        <f t="shared" si="276"/>
        <v>0.99945899615086109</v>
      </c>
      <c r="BB519" s="35">
        <f t="shared" si="277"/>
        <v>-0.97823785089786408</v>
      </c>
    </row>
    <row r="520" spans="1:54" x14ac:dyDescent="0.2">
      <c r="A520">
        <f t="shared" si="278"/>
        <v>517</v>
      </c>
      <c r="B520" s="2">
        <f t="shared" si="266"/>
        <v>8.6166666666666671</v>
      </c>
      <c r="C520" s="4">
        <f t="shared" si="250"/>
        <v>1723.3333333333335</v>
      </c>
      <c r="D520" s="7">
        <f>D519-D519*$C$4/'Inser. dati e pres. risult.'!$C$22+E519</f>
        <v>0.25518579216083742</v>
      </c>
      <c r="E520" s="6">
        <f>D520*(1-'Inser. dati e pres. risult.'!$H$71)*C$4/'Inser. dati e pres. risult.'!$C$22</f>
        <v>2.9331700248372144E-6</v>
      </c>
      <c r="F520" s="5">
        <f t="shared" si="251"/>
        <v>99.744814207839156</v>
      </c>
      <c r="G520" s="2">
        <f>('Inser. dati e pres. risult.'!$C$15*'Inser. dati e pres. risult.'!$D$71/60+G519)*EXP(-'Inser. dati e pres. risult.'!$D$76*(B520-B519))</f>
        <v>51.321543693685122</v>
      </c>
      <c r="H520" s="8">
        <f>G520/'Inser. dati e pres. risult.'!$C$22</f>
        <v>0.17697084032305213</v>
      </c>
      <c r="I520" s="8">
        <f>H520*'Inser. dati e pres. risult.'!$D$75</f>
        <v>7.9636878145373458E-2</v>
      </c>
      <c r="J520" s="9">
        <f t="shared" si="252"/>
        <v>7.6548389026362851E-2</v>
      </c>
      <c r="K520" s="7">
        <f t="shared" si="253"/>
        <v>0.13096528782390068</v>
      </c>
      <c r="L520" s="8">
        <f>K520/'Inser. dati e pres. risult.'!$C$22</f>
        <v>4.5160444077207133E-4</v>
      </c>
      <c r="M520" s="8">
        <f>L520*'Inser. dati e pres. risult.'!$D$75</f>
        <v>2.0322199834743211E-4</v>
      </c>
      <c r="N520" s="9">
        <f t="shared" si="254"/>
        <v>2.0320135015583496E-4</v>
      </c>
      <c r="O520" s="2">
        <f t="shared" si="255"/>
        <v>8.6166666666666671</v>
      </c>
      <c r="P520" s="9">
        <f t="shared" si="267"/>
        <v>0.99734545229833838</v>
      </c>
      <c r="Q520" s="9">
        <f t="shared" si="268"/>
        <v>0.99946678429157121</v>
      </c>
      <c r="R520" s="35">
        <f t="shared" si="269"/>
        <v>-0.99734686774487158</v>
      </c>
      <c r="T520" s="2">
        <f t="shared" si="270"/>
        <v>8.6166666666666671</v>
      </c>
      <c r="U520" s="4">
        <f t="shared" si="256"/>
        <v>689.33333333333337</v>
      </c>
      <c r="V520" s="7">
        <f>V519-V519*U$4/'Inser. dati e pres. risult.'!$C$22+W519</f>
        <v>9.2540887017549434</v>
      </c>
      <c r="W520" s="6">
        <f>V520*(1-'Inser. dati e pres. risult.'!$H$71)*U$4/'Inser. dati e pres. risult.'!$C$22</f>
        <v>4.2547534260942301E-5</v>
      </c>
      <c r="X520" s="5">
        <f t="shared" si="257"/>
        <v>90.745911298245062</v>
      </c>
      <c r="Y520" s="2">
        <f>('Inser. dati e pres. risult.'!$C$15*'Inser. dati e pres. risult.'!$D$71/60+Y519)*EXP(-'Inser. dati e pres. risult.'!$D$76*(T520-T519))</f>
        <v>51.321543693685122</v>
      </c>
      <c r="Z520" s="8">
        <f>Y520/'Inser. dati e pres. risult.'!$C$22</f>
        <v>0.17697084032305213</v>
      </c>
      <c r="AA520" s="8">
        <f>Z520*'Inser. dati e pres. risult.'!$D$75</f>
        <v>7.9636878145373458E-2</v>
      </c>
      <c r="AB520" s="9">
        <f t="shared" si="258"/>
        <v>7.6548389026362851E-2</v>
      </c>
      <c r="AC520" s="7">
        <f t="shared" si="259"/>
        <v>4.7493411765235409</v>
      </c>
      <c r="AD520" s="8">
        <f>AC520/'Inser. dati e pres. risult.'!$C$22</f>
        <v>1.6377038539736349E-2</v>
      </c>
      <c r="AE520" s="8">
        <f>AD520*'Inser. dati e pres. risult.'!$D$75</f>
        <v>7.3696673428813577E-3</v>
      </c>
      <c r="AF520" s="9">
        <f t="shared" si="260"/>
        <v>7.3425779320066553E-3</v>
      </c>
      <c r="AG520" s="2">
        <f t="shared" si="279"/>
        <v>8.6166666666666671</v>
      </c>
      <c r="AH520" s="9">
        <f t="shared" si="271"/>
        <v>0.90407926247176917</v>
      </c>
      <c r="AI520" s="9">
        <f t="shared" si="272"/>
        <v>0.99946678429157121</v>
      </c>
      <c r="AJ520" s="35">
        <f t="shared" si="273"/>
        <v>-0.90413040891578333</v>
      </c>
      <c r="AL520" s="2">
        <f t="shared" si="274"/>
        <v>8.6166666666666671</v>
      </c>
      <c r="AM520" s="4">
        <f t="shared" si="261"/>
        <v>1120.1666666666667</v>
      </c>
      <c r="AN520" s="7">
        <f>AN519-AN519*AM$4/'Inser. dati e pres. risult.'!$C$22+AO519</f>
        <v>2.0790613567894622</v>
      </c>
      <c r="AO520" s="6">
        <f>AN520*(1-'Inser. dati e pres. risult.'!$H$71)*AM$4/'Inser. dati e pres. risult.'!$C$22</f>
        <v>1.5533217033484502E-5</v>
      </c>
      <c r="AP520" s="5">
        <f t="shared" si="262"/>
        <v>97.920938643210533</v>
      </c>
      <c r="AQ520" s="2">
        <f>('Inser. dati e pres. risult.'!$C$15*'Inser. dati e pres. risult.'!$D$71/60+AQ519)*EXP(-'Inser. dati e pres. risult.'!$D$76*(AL520-AL519))</f>
        <v>51.321543693685122</v>
      </c>
      <c r="AR520" s="8">
        <f>AQ520/'Inser. dati e pres. risult.'!$C$22</f>
        <v>0.17697084032305213</v>
      </c>
      <c r="AS520" s="8">
        <f>AR520*'Inser. dati e pres. risult.'!$D$75</f>
        <v>7.9636878145373458E-2</v>
      </c>
      <c r="AT520" s="9">
        <f t="shared" si="263"/>
        <v>7.6548389026362851E-2</v>
      </c>
      <c r="AU520" s="7">
        <f t="shared" si="264"/>
        <v>1.0670063826432266</v>
      </c>
      <c r="AV520" s="8">
        <f>AU520/'Inser. dati e pres. risult.'!$C$22</f>
        <v>3.6793323539421607E-3</v>
      </c>
      <c r="AW520" s="8">
        <f>AV520*'Inser. dati e pres. risult.'!$D$75</f>
        <v>1.6556995592739725E-3</v>
      </c>
      <c r="AX520" s="9">
        <f t="shared" si="265"/>
        <v>1.6543296449185174E-3</v>
      </c>
      <c r="AY520" s="2">
        <f t="shared" si="280"/>
        <v>8.6166666666666671</v>
      </c>
      <c r="AZ520" s="9">
        <f t="shared" si="275"/>
        <v>0.97838844597567198</v>
      </c>
      <c r="BA520" s="9">
        <f t="shared" si="276"/>
        <v>0.99946678429157121</v>
      </c>
      <c r="BB520" s="35">
        <f t="shared" si="277"/>
        <v>-0.97839996959576137</v>
      </c>
    </row>
    <row r="521" spans="1:54" x14ac:dyDescent="0.2">
      <c r="A521">
        <f t="shared" si="278"/>
        <v>518</v>
      </c>
      <c r="B521" s="2">
        <f t="shared" si="266"/>
        <v>8.6333333333333329</v>
      </c>
      <c r="C521" s="4">
        <f t="shared" si="250"/>
        <v>1726.6666666666665</v>
      </c>
      <c r="D521" s="7">
        <f>D520-D520*$C$4/'Inser. dati e pres. risult.'!$C$22+E520</f>
        <v>0.252255555306025</v>
      </c>
      <c r="E521" s="6">
        <f>D521*(1-'Inser. dati e pres. risult.'!$H$71)*C$4/'Inser. dati e pres. risult.'!$C$22</f>
        <v>2.899489141448566E-6</v>
      </c>
      <c r="F521" s="5">
        <f t="shared" si="251"/>
        <v>99.747744444693978</v>
      </c>
      <c r="G521" s="2">
        <f>('Inser. dati e pres. risult.'!$C$15*'Inser. dati e pres. risult.'!$D$71/60+G520)*EXP(-'Inser. dati e pres. risult.'!$D$76*(B521-B520))</f>
        <v>51.321953969021152</v>
      </c>
      <c r="H521" s="8">
        <f>G521/'Inser. dati e pres. risult.'!$C$22</f>
        <v>0.17697225506559017</v>
      </c>
      <c r="I521" s="8">
        <f>H521*'Inser. dati e pres. risult.'!$D$75</f>
        <v>7.9637514779515584E-2</v>
      </c>
      <c r="J521" s="9">
        <f t="shared" si="252"/>
        <v>7.6548976926999801E-2</v>
      </c>
      <c r="K521" s="7">
        <f t="shared" si="253"/>
        <v>0.12946247997845683</v>
      </c>
      <c r="L521" s="8">
        <f>K521/'Inser. dati e pres. risult.'!$C$22</f>
        <v>4.4642234475329945E-4</v>
      </c>
      <c r="M521" s="8">
        <f>L521*'Inser. dati e pres. risult.'!$D$75</f>
        <v>2.0089005513898475E-4</v>
      </c>
      <c r="N521" s="9">
        <f t="shared" si="254"/>
        <v>2.0086987808298762E-4</v>
      </c>
      <c r="O521" s="2">
        <f t="shared" si="255"/>
        <v>8.6333333333333329</v>
      </c>
      <c r="P521" s="9">
        <f t="shared" si="267"/>
        <v>0.99737592994515722</v>
      </c>
      <c r="Q521" s="9">
        <f t="shared" si="268"/>
        <v>0.99947446031410503</v>
      </c>
      <c r="R521" s="35">
        <f t="shared" si="269"/>
        <v>-0.99737730899810961</v>
      </c>
      <c r="T521" s="2">
        <f t="shared" si="270"/>
        <v>8.6333333333333329</v>
      </c>
      <c r="U521" s="4">
        <f t="shared" si="256"/>
        <v>690.66666666666663</v>
      </c>
      <c r="V521" s="7">
        <f>V520-V520*U$4/'Inser. dati e pres. risult.'!$C$22+W520</f>
        <v>9.2115837150282616</v>
      </c>
      <c r="W521" s="6">
        <f>V521*(1-'Inser. dati e pres. risult.'!$H$71)*U$4/'Inser. dati e pres. risult.'!$C$22</f>
        <v>4.2352109034612736E-5</v>
      </c>
      <c r="X521" s="5">
        <f t="shared" si="257"/>
        <v>90.788416284971731</v>
      </c>
      <c r="Y521" s="2">
        <f>('Inser. dati e pres. risult.'!$C$15*'Inser. dati e pres. risult.'!$D$71/60+Y520)*EXP(-'Inser. dati e pres. risult.'!$D$76*(T521-T520))</f>
        <v>51.321953969021152</v>
      </c>
      <c r="Z521" s="8">
        <f>Y521/'Inser. dati e pres. risult.'!$C$22</f>
        <v>0.17697225506559017</v>
      </c>
      <c r="AA521" s="8">
        <f>Z521*'Inser. dati e pres. risult.'!$D$75</f>
        <v>7.9637514779515584E-2</v>
      </c>
      <c r="AB521" s="9">
        <f t="shared" si="258"/>
        <v>7.6548976926999801E-2</v>
      </c>
      <c r="AC521" s="7">
        <f t="shared" si="259"/>
        <v>4.7275647540446526</v>
      </c>
      <c r="AD521" s="8">
        <f>AC521/'Inser. dati e pres. risult.'!$C$22</f>
        <v>1.6301947427740181E-2</v>
      </c>
      <c r="AE521" s="8">
        <f>AD521*'Inser. dati e pres. risult.'!$D$75</f>
        <v>7.3358763424830817E-3</v>
      </c>
      <c r="AF521" s="9">
        <f t="shared" si="260"/>
        <v>7.3090344779319638E-3</v>
      </c>
      <c r="AG521" s="2">
        <f t="shared" si="279"/>
        <v>8.6333333333333329</v>
      </c>
      <c r="AH521" s="9">
        <f t="shared" si="271"/>
        <v>0.90451819513013021</v>
      </c>
      <c r="AI521" s="9">
        <f t="shared" si="272"/>
        <v>0.99947446031410503</v>
      </c>
      <c r="AJ521" s="35">
        <f t="shared" si="273"/>
        <v>-0.9045683746078701</v>
      </c>
      <c r="AL521" s="2">
        <f t="shared" si="274"/>
        <v>8.6333333333333329</v>
      </c>
      <c r="AM521" s="4">
        <f t="shared" si="261"/>
        <v>1122.3333333333333</v>
      </c>
      <c r="AN521" s="7">
        <f>AN520-AN520*AM$4/'Inser. dati e pres. risult.'!$C$22+AO520</f>
        <v>2.0635436729730112</v>
      </c>
      <c r="AO521" s="6">
        <f>AN521*(1-'Inser. dati e pres. risult.'!$H$71)*AM$4/'Inser. dati e pres. risult.'!$C$22</f>
        <v>1.5417280315315612E-5</v>
      </c>
      <c r="AP521" s="5">
        <f t="shared" si="262"/>
        <v>97.936456327026988</v>
      </c>
      <c r="AQ521" s="2">
        <f>('Inser. dati e pres. risult.'!$C$15*'Inser. dati e pres. risult.'!$D$71/60+AQ520)*EXP(-'Inser. dati e pres. risult.'!$D$76*(AL521-AL520))</f>
        <v>51.321953969021152</v>
      </c>
      <c r="AR521" s="8">
        <f>AQ521/'Inser. dati e pres. risult.'!$C$22</f>
        <v>0.17697225506559017</v>
      </c>
      <c r="AS521" s="8">
        <f>AR521*'Inser. dati e pres. risult.'!$D$75</f>
        <v>7.9637514779515584E-2</v>
      </c>
      <c r="AT521" s="9">
        <f t="shared" si="263"/>
        <v>7.6548976926999801E-2</v>
      </c>
      <c r="AU521" s="7">
        <f t="shared" si="264"/>
        <v>1.0590509339738572</v>
      </c>
      <c r="AV521" s="8">
        <f>AU521/'Inser. dati e pres. risult.'!$C$22</f>
        <v>3.6518997723236457E-3</v>
      </c>
      <c r="AW521" s="8">
        <f>AV521*'Inser. dati e pres. risult.'!$D$75</f>
        <v>1.6433548975456405E-3</v>
      </c>
      <c r="AX521" s="9">
        <f t="shared" si="265"/>
        <v>1.6420053292603987E-3</v>
      </c>
      <c r="AY521" s="2">
        <f t="shared" si="280"/>
        <v>8.6333333333333329</v>
      </c>
      <c r="AZ521" s="9">
        <f t="shared" si="275"/>
        <v>0.97854961104409954</v>
      </c>
      <c r="BA521" s="9">
        <f t="shared" si="276"/>
        <v>0.99947446031410503</v>
      </c>
      <c r="BB521" s="35">
        <f t="shared" si="277"/>
        <v>-0.97856088407477371</v>
      </c>
    </row>
    <row r="522" spans="1:54" x14ac:dyDescent="0.2">
      <c r="A522">
        <f t="shared" si="278"/>
        <v>519</v>
      </c>
      <c r="B522" s="2">
        <f t="shared" si="266"/>
        <v>8.65</v>
      </c>
      <c r="C522" s="4">
        <f t="shared" si="250"/>
        <v>1730</v>
      </c>
      <c r="D522" s="7">
        <f>D521-D521*$C$4/'Inser. dati e pres. risult.'!$C$22+E521</f>
        <v>0.2493589656537179</v>
      </c>
      <c r="E522" s="6">
        <f>D522*(1-'Inser. dati e pres. risult.'!$H$71)*C$4/'Inser. dati e pres. risult.'!$C$22</f>
        <v>2.8661950075140012E-6</v>
      </c>
      <c r="F522" s="5">
        <f t="shared" si="251"/>
        <v>99.750641034346287</v>
      </c>
      <c r="G522" s="2">
        <f>('Inser. dati e pres. risult.'!$C$15*'Inser. dati e pres. risult.'!$D$71/60+G521)*EXP(-'Inser. dati e pres. risult.'!$D$76*(B522-B521))</f>
        <v>51.322358338287223</v>
      </c>
      <c r="H522" s="8">
        <f>G522/'Inser. dati e pres. risult.'!$C$22</f>
        <v>0.17697364944236973</v>
      </c>
      <c r="I522" s="8">
        <f>H522*'Inser. dati e pres. risult.'!$D$75</f>
        <v>7.9638142249066388E-2</v>
      </c>
      <c r="J522" s="9">
        <f t="shared" si="252"/>
        <v>7.6549556364216675E-2</v>
      </c>
      <c r="K522" s="7">
        <f t="shared" si="253"/>
        <v>0.12797690190144767</v>
      </c>
      <c r="L522" s="8">
        <f>K522/'Inser. dati e pres. risult.'!$C$22</f>
        <v>4.4129966172912991E-4</v>
      </c>
      <c r="M522" s="8">
        <f>L522*'Inser. dati e pres. risult.'!$D$75</f>
        <v>1.9858484777810845E-4</v>
      </c>
      <c r="N522" s="9">
        <f t="shared" si="254"/>
        <v>1.9856513111238261E-4</v>
      </c>
      <c r="O522" s="2">
        <f t="shared" si="255"/>
        <v>8.65</v>
      </c>
      <c r="P522" s="9">
        <f t="shared" si="267"/>
        <v>0.99740605771550617</v>
      </c>
      <c r="Q522" s="9">
        <f t="shared" si="268"/>
        <v>0.99948202583258583</v>
      </c>
      <c r="R522" s="35">
        <f t="shared" si="269"/>
        <v>-0.99740740131060135</v>
      </c>
      <c r="T522" s="2">
        <f t="shared" si="270"/>
        <v>8.65</v>
      </c>
      <c r="U522" s="4">
        <f t="shared" si="256"/>
        <v>692</v>
      </c>
      <c r="V522" s="7">
        <f>V521-V521*U$4/'Inser. dati e pres. risult.'!$C$22+W521</f>
        <v>9.1692739581026821</v>
      </c>
      <c r="W522" s="6">
        <f>V522*(1-'Inser. dati e pres. risult.'!$H$71)*U$4/'Inser. dati e pres. risult.'!$C$22</f>
        <v>4.2157581416564087E-5</v>
      </c>
      <c r="X522" s="5">
        <f t="shared" si="257"/>
        <v>90.830726041897321</v>
      </c>
      <c r="Y522" s="2">
        <f>('Inser. dati e pres. risult.'!$C$15*'Inser. dati e pres. risult.'!$D$71/60+Y521)*EXP(-'Inser. dati e pres. risult.'!$D$76*(T522-T521))</f>
        <v>51.322358338287223</v>
      </c>
      <c r="Z522" s="8">
        <f>Y522/'Inser. dati e pres. risult.'!$C$22</f>
        <v>0.17697364944236973</v>
      </c>
      <c r="AA522" s="8">
        <f>Z522*'Inser. dati e pres. risult.'!$D$75</f>
        <v>7.9638142249066388E-2</v>
      </c>
      <c r="AB522" s="9">
        <f t="shared" si="258"/>
        <v>7.6549556364216675E-2</v>
      </c>
      <c r="AC522" s="7">
        <f t="shared" si="259"/>
        <v>4.7058876377967103</v>
      </c>
      <c r="AD522" s="8">
        <f>AC522/'Inser. dati e pres. risult.'!$C$22</f>
        <v>1.6227198751023138E-2</v>
      </c>
      <c r="AE522" s="8">
        <f>AD522*'Inser. dati e pres. risult.'!$D$75</f>
        <v>7.3022394379604122E-3</v>
      </c>
      <c r="AF522" s="9">
        <f t="shared" si="260"/>
        <v>7.2756428651120642E-3</v>
      </c>
      <c r="AG522" s="2">
        <f t="shared" si="279"/>
        <v>8.65</v>
      </c>
      <c r="AH522" s="9">
        <f t="shared" si="271"/>
        <v>0.9049551269703624</v>
      </c>
      <c r="AI522" s="9">
        <f t="shared" si="272"/>
        <v>0.99948202583258583</v>
      </c>
      <c r="AJ522" s="35">
        <f t="shared" si="273"/>
        <v>-0.90500435775933685</v>
      </c>
      <c r="AL522" s="2">
        <f t="shared" si="274"/>
        <v>8.65</v>
      </c>
      <c r="AM522" s="4">
        <f t="shared" si="261"/>
        <v>1124.5</v>
      </c>
      <c r="AN522" s="7">
        <f>AN521-AN521*AM$4/'Inser. dati e pres. risult.'!$C$22+AO521</f>
        <v>2.0481418099380111</v>
      </c>
      <c r="AO522" s="6">
        <f>AN522*(1-'Inser. dati e pres. risult.'!$H$71)*AM$4/'Inser. dati e pres. risult.'!$C$22</f>
        <v>1.5302208924824232E-5</v>
      </c>
      <c r="AP522" s="5">
        <f t="shared" si="262"/>
        <v>97.951858190061984</v>
      </c>
      <c r="AQ522" s="2">
        <f>('Inser. dati e pres. risult.'!$C$15*'Inser. dati e pres. risult.'!$D$71/60+AQ521)*EXP(-'Inser. dati e pres. risult.'!$D$76*(AL522-AL521))</f>
        <v>51.322358338287223</v>
      </c>
      <c r="AR522" s="8">
        <f>AQ522/'Inser. dati e pres. risult.'!$C$22</f>
        <v>0.17697364944236973</v>
      </c>
      <c r="AS522" s="8">
        <f>AR522*'Inser. dati e pres. risult.'!$D$75</f>
        <v>7.9638142249066388E-2</v>
      </c>
      <c r="AT522" s="9">
        <f t="shared" si="263"/>
        <v>7.6549556364216675E-2</v>
      </c>
      <c r="AU522" s="7">
        <f t="shared" si="264"/>
        <v>1.0511546789726678</v>
      </c>
      <c r="AV522" s="8">
        <f>AU522/'Inser. dati e pres. risult.'!$C$22</f>
        <v>3.6246713068023026E-3</v>
      </c>
      <c r="AW522" s="8">
        <f>AV522*'Inser. dati e pres. risult.'!$D$75</f>
        <v>1.6311020880610363E-3</v>
      </c>
      <c r="AX522" s="9">
        <f t="shared" si="265"/>
        <v>1.6297725640116445E-3</v>
      </c>
      <c r="AY522" s="2">
        <f t="shared" si="280"/>
        <v>8.65</v>
      </c>
      <c r="AZ522" s="9">
        <f t="shared" si="275"/>
        <v>0.97870957532062863</v>
      </c>
      <c r="BA522" s="9">
        <f t="shared" si="276"/>
        <v>0.99948202583258583</v>
      </c>
      <c r="BB522" s="35">
        <f t="shared" si="277"/>
        <v>-0.97872060321062593</v>
      </c>
    </row>
    <row r="523" spans="1:54" x14ac:dyDescent="0.2">
      <c r="A523">
        <f t="shared" si="278"/>
        <v>520</v>
      </c>
      <c r="B523" s="2">
        <f t="shared" si="266"/>
        <v>8.6666666666666661</v>
      </c>
      <c r="C523" s="4">
        <f t="shared" si="250"/>
        <v>1733.3333333333333</v>
      </c>
      <c r="D523" s="7">
        <f>D522-D522*$C$4/'Inser. dati e pres. risult.'!$C$22+E522</f>
        <v>0.2464956368412114</v>
      </c>
      <c r="E523" s="6">
        <f>D523*(1-'Inser. dati e pres. risult.'!$H$71)*C$4/'Inser. dati e pres. risult.'!$C$22</f>
        <v>2.8332831820828922E-6</v>
      </c>
      <c r="F523" s="5">
        <f t="shared" si="251"/>
        <v>99.753504363158783</v>
      </c>
      <c r="G523" s="2">
        <f>('Inser. dati e pres. risult.'!$C$15*'Inser. dati e pres. risult.'!$D$71/60+G522)*EXP(-'Inser. dati e pres. risult.'!$D$76*(B523-B522))</f>
        <v>51.322756886503612</v>
      </c>
      <c r="H523" s="8">
        <f>G523/'Inser. dati e pres. risult.'!$C$22</f>
        <v>0.17697502374656418</v>
      </c>
      <c r="I523" s="8">
        <f>H523*'Inser. dati e pres. risult.'!$D$75</f>
        <v>7.963876068595388E-2</v>
      </c>
      <c r="J523" s="9">
        <f t="shared" si="252"/>
        <v>7.655012745985823E-2</v>
      </c>
      <c r="K523" s="7">
        <f t="shared" si="253"/>
        <v>0.12650835643185376</v>
      </c>
      <c r="L523" s="8">
        <f>K523/'Inser. dati e pres. risult.'!$C$22</f>
        <v>4.3623571183397852E-4</v>
      </c>
      <c r="M523" s="8">
        <f>L523*'Inser. dati e pres. risult.'!$D$75</f>
        <v>1.9630607032529034E-4</v>
      </c>
      <c r="N523" s="9">
        <f t="shared" si="254"/>
        <v>1.9628680354943917E-4</v>
      </c>
      <c r="O523" s="2">
        <f t="shared" si="255"/>
        <v>8.6666666666666661</v>
      </c>
      <c r="P523" s="9">
        <f t="shared" si="267"/>
        <v>0.99743583962479532</v>
      </c>
      <c r="Q523" s="9">
        <f t="shared" si="268"/>
        <v>0.9994894824378997</v>
      </c>
      <c r="R523" s="35">
        <f t="shared" si="269"/>
        <v>-0.99743714867369881</v>
      </c>
      <c r="T523" s="2">
        <f t="shared" si="270"/>
        <v>8.6666666666666661</v>
      </c>
      <c r="U523" s="4">
        <f t="shared" si="256"/>
        <v>693.33333333333326</v>
      </c>
      <c r="V523" s="7">
        <f>V522-V522*U$4/'Inser. dati e pres. risult.'!$C$22+W522</f>
        <v>9.1271585342675348</v>
      </c>
      <c r="W523" s="6">
        <f>V523*(1-'Inser. dati e pres. risult.'!$H$71)*U$4/'Inser. dati e pres. risult.'!$C$22</f>
        <v>4.1963947283988702E-5</v>
      </c>
      <c r="X523" s="5">
        <f t="shared" si="257"/>
        <v>90.872841465732463</v>
      </c>
      <c r="Y523" s="2">
        <f>('Inser. dati e pres. risult.'!$C$15*'Inser. dati e pres. risult.'!$D$71/60+Y522)*EXP(-'Inser. dati e pres. risult.'!$D$76*(T523-T522))</f>
        <v>51.322756886503612</v>
      </c>
      <c r="Z523" s="8">
        <f>Y523/'Inser. dati e pres. risult.'!$C$22</f>
        <v>0.17697502374656418</v>
      </c>
      <c r="AA523" s="8">
        <f>Z523*'Inser. dati e pres. risult.'!$D$75</f>
        <v>7.963876068595388E-2</v>
      </c>
      <c r="AB523" s="9">
        <f t="shared" si="258"/>
        <v>7.655012745985823E-2</v>
      </c>
      <c r="AC523" s="7">
        <f t="shared" si="259"/>
        <v>4.684309385187893</v>
      </c>
      <c r="AD523" s="8">
        <f>AC523/'Inser. dati e pres. risult.'!$C$22</f>
        <v>1.6152790983406527E-2</v>
      </c>
      <c r="AE523" s="8">
        <f>AD523*'Inser. dati e pres. risult.'!$D$75</f>
        <v>7.2687559425329371E-3</v>
      </c>
      <c r="AF523" s="9">
        <f t="shared" si="260"/>
        <v>7.2424024271393606E-3</v>
      </c>
      <c r="AG523" s="2">
        <f t="shared" si="279"/>
        <v>8.6666666666666661</v>
      </c>
      <c r="AH523" s="9">
        <f t="shared" si="271"/>
        <v>0.90539006703891944</v>
      </c>
      <c r="AI523" s="9">
        <f t="shared" si="272"/>
        <v>0.9994894824378997</v>
      </c>
      <c r="AJ523" s="35">
        <f t="shared" si="273"/>
        <v>-0.90543836707124514</v>
      </c>
      <c r="AL523" s="2">
        <f t="shared" si="274"/>
        <v>8.6666666666666661</v>
      </c>
      <c r="AM523" s="4">
        <f t="shared" si="261"/>
        <v>1126.6666666666665</v>
      </c>
      <c r="AN523" s="7">
        <f>AN522-AN522*AM$4/'Inser. dati e pres. risult.'!$C$22+AO522</f>
        <v>2.0328549032221117</v>
      </c>
      <c r="AO523" s="6">
        <f>AN523*(1-'Inser. dati e pres. risult.'!$H$71)*AM$4/'Inser. dati e pres. risult.'!$C$22</f>
        <v>1.5187996403383605E-5</v>
      </c>
      <c r="AP523" s="5">
        <f t="shared" si="262"/>
        <v>97.967145096777884</v>
      </c>
      <c r="AQ523" s="2">
        <f>('Inser. dati e pres. risult.'!$C$15*'Inser. dati e pres. risult.'!$D$71/60+AQ522)*EXP(-'Inser. dati e pres. risult.'!$D$76*(AL523-AL522))</f>
        <v>51.322756886503612</v>
      </c>
      <c r="AR523" s="8">
        <f>AQ523/'Inser. dati e pres. risult.'!$C$22</f>
        <v>0.17697502374656418</v>
      </c>
      <c r="AS523" s="8">
        <f>AR523*'Inser. dati e pres. risult.'!$D$75</f>
        <v>7.963876068595388E-2</v>
      </c>
      <c r="AT523" s="9">
        <f t="shared" si="263"/>
        <v>7.655012745985823E-2</v>
      </c>
      <c r="AU523" s="7">
        <f t="shared" si="264"/>
        <v>1.0433171798360528</v>
      </c>
      <c r="AV523" s="8">
        <f>AU523/'Inser. dati e pres. risult.'!$C$22</f>
        <v>3.5976454477105266E-3</v>
      </c>
      <c r="AW523" s="8">
        <f>AV523*'Inser. dati e pres. risult.'!$D$75</f>
        <v>1.6189404514697369E-3</v>
      </c>
      <c r="AX523" s="9">
        <f t="shared" si="265"/>
        <v>1.6176306742894386E-3</v>
      </c>
      <c r="AY523" s="2">
        <f t="shared" si="280"/>
        <v>8.6666666666666661</v>
      </c>
      <c r="AZ523" s="9">
        <f t="shared" si="275"/>
        <v>0.9788683477354404</v>
      </c>
      <c r="BA523" s="9">
        <f t="shared" si="276"/>
        <v>0.9994894824378997</v>
      </c>
      <c r="BB523" s="35">
        <f t="shared" si="277"/>
        <v>-0.97887913581503772</v>
      </c>
    </row>
    <row r="524" spans="1:54" x14ac:dyDescent="0.2">
      <c r="A524">
        <f t="shared" si="278"/>
        <v>521</v>
      </c>
      <c r="B524" s="2">
        <f t="shared" si="266"/>
        <v>8.6833333333333336</v>
      </c>
      <c r="C524" s="4">
        <f t="shared" si="250"/>
        <v>1736.6666666666667</v>
      </c>
      <c r="D524" s="7">
        <f>D523-D523*$C$4/'Inser. dati e pres. risult.'!$C$22+E523</f>
        <v>0.2436651869423106</v>
      </c>
      <c r="E524" s="6">
        <f>D524*(1-'Inser. dati e pres. risult.'!$H$71)*C$4/'Inser. dati e pres. risult.'!$C$22</f>
        <v>2.8007492751989751E-6</v>
      </c>
      <c r="F524" s="5">
        <f t="shared" si="251"/>
        <v>99.756334813057691</v>
      </c>
      <c r="G524" s="2">
        <f>('Inser. dati e pres. risult.'!$C$15*'Inser. dati e pres. risult.'!$D$71/60+G523)*EXP(-'Inser. dati e pres. risult.'!$D$76*(B524-B523))</f>
        <v>51.323149697466398</v>
      </c>
      <c r="H524" s="8">
        <f>G524/'Inser. dati e pres. risult.'!$C$22</f>
        <v>0.17697637826712551</v>
      </c>
      <c r="I524" s="8">
        <f>H524*'Inser. dati e pres. risult.'!$D$75</f>
        <v>7.9639370220206479E-2</v>
      </c>
      <c r="J524" s="9">
        <f t="shared" si="252"/>
        <v>7.6550690334014515E-2</v>
      </c>
      <c r="K524" s="7">
        <f t="shared" si="253"/>
        <v>0.12505664865501342</v>
      </c>
      <c r="L524" s="8">
        <f>K524/'Inser. dati e pres. risult.'!$C$22</f>
        <v>4.3122982294832216E-4</v>
      </c>
      <c r="M524" s="8">
        <f>L524*'Inser. dati e pres. risult.'!$D$75</f>
        <v>1.9405342032674497E-4</v>
      </c>
      <c r="N524" s="9">
        <f t="shared" si="254"/>
        <v>1.9403459317957061E-4</v>
      </c>
      <c r="O524" s="2">
        <f t="shared" si="255"/>
        <v>8.6833333333333336</v>
      </c>
      <c r="P524" s="9">
        <f t="shared" si="267"/>
        <v>0.99746527964237897</v>
      </c>
      <c r="Q524" s="9">
        <f t="shared" si="268"/>
        <v>0.99949683169802261</v>
      </c>
      <c r="R524" s="35">
        <f t="shared" si="269"/>
        <v>-0.99746655503331727</v>
      </c>
      <c r="T524" s="2">
        <f t="shared" si="270"/>
        <v>8.6833333333333336</v>
      </c>
      <c r="U524" s="4">
        <f t="shared" si="256"/>
        <v>694.66666666666674</v>
      </c>
      <c r="V524" s="7">
        <f>V523-V523*U$4/'Inser. dati e pres. risult.'!$C$22+W523</f>
        <v>9.0852365509308299</v>
      </c>
      <c r="W524" s="6">
        <f>V524*(1-'Inser. dati e pres. risult.'!$H$71)*U$4/'Inser. dati e pres. risult.'!$C$22</f>
        <v>4.177120253301534E-5</v>
      </c>
      <c r="X524" s="5">
        <f t="shared" si="257"/>
        <v>90.91476344906917</v>
      </c>
      <c r="Y524" s="2">
        <f>('Inser. dati e pres. risult.'!$C$15*'Inser. dati e pres. risult.'!$D$71/60+Y523)*EXP(-'Inser. dati e pres. risult.'!$D$76*(T524-T523))</f>
        <v>51.323149697466398</v>
      </c>
      <c r="Z524" s="8">
        <f>Y524/'Inser. dati e pres. risult.'!$C$22</f>
        <v>0.17697637826712551</v>
      </c>
      <c r="AA524" s="8">
        <f>Z524*'Inser. dati e pres. risult.'!$D$75</f>
        <v>7.9639370220206479E-2</v>
      </c>
      <c r="AB524" s="9">
        <f t="shared" si="258"/>
        <v>7.6550690334014515E-2</v>
      </c>
      <c r="AC524" s="7">
        <f t="shared" si="259"/>
        <v>4.6628295554031629</v>
      </c>
      <c r="AD524" s="8">
        <f>AC524/'Inser. dati e pres. risult.'!$C$22</f>
        <v>1.6078722604838492E-2</v>
      </c>
      <c r="AE524" s="8">
        <f>AD524*'Inser. dati e pres. risult.'!$D$75</f>
        <v>7.2354251721773212E-3</v>
      </c>
      <c r="AF524" s="9">
        <f t="shared" si="260"/>
        <v>7.2093125001825298E-3</v>
      </c>
      <c r="AG524" s="2">
        <f t="shared" si="279"/>
        <v>8.6833333333333336</v>
      </c>
      <c r="AH524" s="9">
        <f t="shared" si="271"/>
        <v>0.90582302434209216</v>
      </c>
      <c r="AI524" s="9">
        <f t="shared" si="272"/>
        <v>0.99949683169802261</v>
      </c>
      <c r="AJ524" s="35">
        <f t="shared" si="273"/>
        <v>-0.9058704112110193</v>
      </c>
      <c r="AL524" s="2">
        <f t="shared" si="274"/>
        <v>8.6833333333333336</v>
      </c>
      <c r="AM524" s="4">
        <f t="shared" si="261"/>
        <v>1128.8333333333333</v>
      </c>
      <c r="AN524" s="7">
        <f>AN523-AN523*AM$4/'Inser. dati e pres. risult.'!$C$22+AO523</f>
        <v>2.0176820948151315</v>
      </c>
      <c r="AO524" s="6">
        <f>AN524*(1-'Inser. dati e pres. risult.'!$H$71)*AM$4/'Inser. dati e pres. risult.'!$C$22</f>
        <v>1.5074636340572835E-5</v>
      </c>
      <c r="AP524" s="5">
        <f t="shared" si="262"/>
        <v>97.982317905184871</v>
      </c>
      <c r="AQ524" s="2">
        <f>('Inser. dati e pres. risult.'!$C$15*'Inser. dati e pres. risult.'!$D$71/60+AQ523)*EXP(-'Inser. dati e pres. risult.'!$D$76*(AL524-AL523))</f>
        <v>51.323149697466398</v>
      </c>
      <c r="AR524" s="8">
        <f>AQ524/'Inser. dati e pres. risult.'!$C$22</f>
        <v>0.17697637826712551</v>
      </c>
      <c r="AS524" s="8">
        <f>AR524*'Inser. dati e pres. risult.'!$D$75</f>
        <v>7.9639370220206479E-2</v>
      </c>
      <c r="AT524" s="9">
        <f t="shared" si="263"/>
        <v>7.6550690334014515E-2</v>
      </c>
      <c r="AU524" s="7">
        <f t="shared" si="264"/>
        <v>1.0355380019409459</v>
      </c>
      <c r="AV524" s="8">
        <f>AU524/'Inser. dati e pres. risult.'!$C$22</f>
        <v>3.5708206963480892E-3</v>
      </c>
      <c r="AW524" s="8">
        <f>AV524*'Inser. dati e pres. risult.'!$D$75</f>
        <v>1.6068693133566403E-3</v>
      </c>
      <c r="AX524" s="9">
        <f t="shared" si="265"/>
        <v>1.6055789900810691E-3</v>
      </c>
      <c r="AY524" s="2">
        <f t="shared" si="280"/>
        <v>8.6833333333333336</v>
      </c>
      <c r="AZ524" s="9">
        <f t="shared" si="275"/>
        <v>0.97902593715255304</v>
      </c>
      <c r="BA524" s="9">
        <f t="shared" si="276"/>
        <v>0.99949683169802261</v>
      </c>
      <c r="BB524" s="35">
        <f t="shared" si="277"/>
        <v>-0.97903649063614162</v>
      </c>
    </row>
    <row r="525" spans="1:54" x14ac:dyDescent="0.2">
      <c r="A525">
        <f t="shared" si="278"/>
        <v>522</v>
      </c>
      <c r="B525" s="2">
        <f t="shared" si="266"/>
        <v>8.6999999999999993</v>
      </c>
      <c r="C525" s="4">
        <f t="shared" si="250"/>
        <v>1739.9999999999998</v>
      </c>
      <c r="D525" s="7">
        <f>D524-D524*$C$4/'Inser. dati e pres. risult.'!$C$22+E524</f>
        <v>0.24086723841638683</v>
      </c>
      <c r="E525" s="6">
        <f>D525*(1-'Inser. dati e pres. risult.'!$H$71)*C$4/'Inser. dati e pres. risult.'!$C$22</f>
        <v>2.7685889473147937E-6</v>
      </c>
      <c r="F525" s="5">
        <f t="shared" si="251"/>
        <v>99.759132761583615</v>
      </c>
      <c r="G525" s="2">
        <f>('Inser. dati e pres. risult.'!$C$15*'Inser. dati e pres. risult.'!$D$71/60+G524)*EXP(-'Inser. dati e pres. risult.'!$D$76*(B525-B524))</f>
        <v>51.323536853765681</v>
      </c>
      <c r="H525" s="8">
        <f>G525/'Inser. dati e pres. risult.'!$C$22</f>
        <v>0.17697771328884718</v>
      </c>
      <c r="I525" s="8">
        <f>H525*'Inser. dati e pres. risult.'!$D$75</f>
        <v>7.9639970979981226E-2</v>
      </c>
      <c r="J525" s="9">
        <f t="shared" si="252"/>
        <v>7.6551245105047183E-2</v>
      </c>
      <c r="K525" s="7">
        <f t="shared" si="253"/>
        <v>0.12362158587728195</v>
      </c>
      <c r="L525" s="8">
        <f>K525/'Inser. dati e pres. risult.'!$C$22</f>
        <v>4.2628133061131706E-4</v>
      </c>
      <c r="M525" s="8">
        <f>L525*'Inser. dati e pres. risult.'!$D$75</f>
        <v>1.9182659877509269E-4</v>
      </c>
      <c r="N525" s="9">
        <f t="shared" si="254"/>
        <v>1.9180820122943754E-4</v>
      </c>
      <c r="O525" s="2">
        <f t="shared" si="255"/>
        <v>8.6999999999999993</v>
      </c>
      <c r="P525" s="9">
        <f t="shared" si="267"/>
        <v>0.99749438169207794</v>
      </c>
      <c r="Q525" s="9">
        <f t="shared" si="268"/>
        <v>0.99950407515836304</v>
      </c>
      <c r="R525" s="35">
        <f t="shared" si="269"/>
        <v>-0.99749562429044047</v>
      </c>
      <c r="T525" s="2">
        <f t="shared" si="270"/>
        <v>8.6999999999999993</v>
      </c>
      <c r="U525" s="4">
        <f t="shared" si="256"/>
        <v>696</v>
      </c>
      <c r="V525" s="7">
        <f>V524-V524*U$4/'Inser. dati e pres. risult.'!$C$22+W524</f>
        <v>9.0435071196003474</v>
      </c>
      <c r="W525" s="6">
        <f>V525*(1-'Inser. dati e pres. risult.'!$H$71)*U$4/'Inser. dati e pres. risult.'!$C$22</f>
        <v>4.1579343078622318E-5</v>
      </c>
      <c r="X525" s="5">
        <f t="shared" si="257"/>
        <v>90.956492880399651</v>
      </c>
      <c r="Y525" s="2">
        <f>('Inser. dati e pres. risult.'!$C$15*'Inser. dati e pres. risult.'!$D$71/60+Y524)*EXP(-'Inser. dati e pres. risult.'!$D$76*(T525-T524))</f>
        <v>51.323536853765681</v>
      </c>
      <c r="Z525" s="8">
        <f>Y525/'Inser. dati e pres. risult.'!$C$22</f>
        <v>0.17697771328884718</v>
      </c>
      <c r="AA525" s="8">
        <f>Z525*'Inser. dati e pres. risult.'!$D$75</f>
        <v>7.9639970979981226E-2</v>
      </c>
      <c r="AB525" s="9">
        <f t="shared" si="258"/>
        <v>7.6551245105047183E-2</v>
      </c>
      <c r="AC525" s="7">
        <f t="shared" si="259"/>
        <v>4.6414477094010076</v>
      </c>
      <c r="AD525" s="8">
        <f>AC525/'Inser. dati e pres. risult.'!$C$22</f>
        <v>1.6004992101382783E-2</v>
      </c>
      <c r="AE525" s="8">
        <f>AD525*'Inser. dati e pres. risult.'!$D$75</f>
        <v>7.2022464456222525E-3</v>
      </c>
      <c r="AF525" s="9">
        <f t="shared" si="260"/>
        <v>7.1763724229836345E-3</v>
      </c>
      <c r="AG525" s="2">
        <f t="shared" si="279"/>
        <v>8.6999999999999993</v>
      </c>
      <c r="AH525" s="9">
        <f t="shared" si="271"/>
        <v>0.9062540078461705</v>
      </c>
      <c r="AI525" s="9">
        <f t="shared" si="272"/>
        <v>0.99950407515836304</v>
      </c>
      <c r="AJ525" s="35">
        <f t="shared" si="273"/>
        <v>-0.90630049881248342</v>
      </c>
      <c r="AL525" s="2">
        <f t="shared" si="274"/>
        <v>8.6999999999999993</v>
      </c>
      <c r="AM525" s="4">
        <f t="shared" si="261"/>
        <v>1131</v>
      </c>
      <c r="AN525" s="7">
        <f>AN524-AN524*AM$4/'Inser. dati e pres. risult.'!$C$22+AO524</f>
        <v>2.0026225331108991</v>
      </c>
      <c r="AO525" s="6">
        <f>AN525*(1-'Inser. dati e pres. risult.'!$H$71)*AM$4/'Inser. dati e pres. risult.'!$C$22</f>
        <v>1.4962122373817073E-5</v>
      </c>
      <c r="AP525" s="5">
        <f t="shared" si="262"/>
        <v>97.997377466889105</v>
      </c>
      <c r="AQ525" s="2">
        <f>('Inser. dati e pres. risult.'!$C$15*'Inser. dati e pres. risult.'!$D$71/60+AQ524)*EXP(-'Inser. dati e pres. risult.'!$D$76*(AL525-AL524))</f>
        <v>51.323536853765681</v>
      </c>
      <c r="AR525" s="8">
        <f>AQ525/'Inser. dati e pres. risult.'!$C$22</f>
        <v>0.17697771328884718</v>
      </c>
      <c r="AS525" s="8">
        <f>AR525*'Inser. dati e pres. risult.'!$D$75</f>
        <v>7.9639970979981226E-2</v>
      </c>
      <c r="AT525" s="9">
        <f t="shared" si="263"/>
        <v>7.6551245105047183E-2</v>
      </c>
      <c r="AU525" s="7">
        <f t="shared" si="264"/>
        <v>1.0278167138229881</v>
      </c>
      <c r="AV525" s="8">
        <f>AU525/'Inser. dati e pres. risult.'!$C$22</f>
        <v>3.5441955649068557E-3</v>
      </c>
      <c r="AW525" s="8">
        <f>AV525*'Inser. dati e pres. risult.'!$D$75</f>
        <v>1.5948880042080851E-3</v>
      </c>
      <c r="AX525" s="9">
        <f t="shared" si="265"/>
        <v>1.5936168462098443E-3</v>
      </c>
      <c r="AY525" s="2">
        <f t="shared" si="280"/>
        <v>8.6999999999999993</v>
      </c>
      <c r="AZ525" s="9">
        <f t="shared" si="275"/>
        <v>0.97918235237032381</v>
      </c>
      <c r="BA525" s="9">
        <f t="shared" si="276"/>
        <v>0.99950407515836304</v>
      </c>
      <c r="BB525" s="35">
        <f t="shared" si="277"/>
        <v>-0.97919267635892782</v>
      </c>
    </row>
    <row r="526" spans="1:54" x14ac:dyDescent="0.2">
      <c r="A526">
        <f t="shared" si="278"/>
        <v>523</v>
      </c>
      <c r="B526" s="2">
        <f t="shared" si="266"/>
        <v>8.7166666666666668</v>
      </c>
      <c r="C526" s="4">
        <f t="shared" si="250"/>
        <v>1743.3333333333333</v>
      </c>
      <c r="D526" s="7">
        <f>D525-D525*$C$4/'Inser. dati e pres. risult.'!$C$22+E525</f>
        <v>0.23810141805801935</v>
      </c>
      <c r="E526" s="6">
        <f>D526*(1-'Inser. dati e pres. risult.'!$H$71)*C$4/'Inser. dati e pres. risult.'!$C$22</f>
        <v>2.7367979087128683E-6</v>
      </c>
      <c r="F526" s="5">
        <f t="shared" si="251"/>
        <v>99.761898581941978</v>
      </c>
      <c r="G526" s="2">
        <f>('Inser. dati e pres. risult.'!$C$15*'Inser. dati e pres. risult.'!$D$71/60+G525)*EXP(-'Inser. dati e pres. risult.'!$D$76*(B526-B525))</f>
        <v>51.323918436802352</v>
      </c>
      <c r="H526" s="8">
        <f>G526/'Inser. dati e pres. risult.'!$C$22</f>
        <v>0.17697902909242191</v>
      </c>
      <c r="I526" s="8">
        <f>H526*'Inser. dati e pres. risult.'!$D$75</f>
        <v>7.9640563091589858E-2</v>
      </c>
      <c r="J526" s="9">
        <f t="shared" si="252"/>
        <v>7.655179188961303E-2</v>
      </c>
      <c r="K526" s="7">
        <f t="shared" si="253"/>
        <v>0.12220297760096763</v>
      </c>
      <c r="L526" s="8">
        <f>K526/'Inser. dati e pres. risult.'!$C$22</f>
        <v>4.2138957793437114E-4</v>
      </c>
      <c r="M526" s="8">
        <f>L526*'Inser. dati e pres. risult.'!$D$75</f>
        <v>1.8962531007046701E-4</v>
      </c>
      <c r="N526" s="9">
        <f t="shared" si="254"/>
        <v>1.8960733232775695E-4</v>
      </c>
      <c r="O526" s="2">
        <f t="shared" si="255"/>
        <v>8.7166666666666668</v>
      </c>
      <c r="P526" s="9">
        <f t="shared" si="267"/>
        <v>0.99752314965270616</v>
      </c>
      <c r="Q526" s="9">
        <f t="shared" si="268"/>
        <v>0.99951121434207002</v>
      </c>
      <c r="R526" s="35">
        <f t="shared" si="269"/>
        <v>-0.99752436030163272</v>
      </c>
      <c r="T526" s="2">
        <f t="shared" si="270"/>
        <v>8.7166666666666668</v>
      </c>
      <c r="U526" s="4">
        <f t="shared" si="256"/>
        <v>697.33333333333337</v>
      </c>
      <c r="V526" s="7">
        <f>V525-V525*U$4/'Inser. dati e pres. risult.'!$C$22+W525</f>
        <v>9.0019693558648033</v>
      </c>
      <c r="W526" s="6">
        <f>V526*(1-'Inser. dati e pres. risult.'!$H$71)*U$4/'Inser. dati e pres. risult.'!$C$22</f>
        <v>4.1388364854550852E-5</v>
      </c>
      <c r="X526" s="5">
        <f t="shared" si="257"/>
        <v>90.998030644135198</v>
      </c>
      <c r="Y526" s="2">
        <f>('Inser. dati e pres. risult.'!$C$15*'Inser. dati e pres. risult.'!$D$71/60+Y525)*EXP(-'Inser. dati e pres. risult.'!$D$76*(T526-T525))</f>
        <v>51.323918436802352</v>
      </c>
      <c r="Z526" s="8">
        <f>Y526/'Inser. dati e pres. risult.'!$C$22</f>
        <v>0.17697902909242191</v>
      </c>
      <c r="AA526" s="8">
        <f>Z526*'Inser. dati e pres. risult.'!$D$75</f>
        <v>7.9640563091589858E-2</v>
      </c>
      <c r="AB526" s="9">
        <f t="shared" si="258"/>
        <v>7.655179188961303E-2</v>
      </c>
      <c r="AC526" s="7">
        <f t="shared" si="259"/>
        <v>4.6201634099099937</v>
      </c>
      <c r="AD526" s="8">
        <f>AC526/'Inser. dati e pres. risult.'!$C$22</f>
        <v>1.5931597965206875E-2</v>
      </c>
      <c r="AE526" s="8">
        <f>AD526*'Inser. dati e pres. risult.'!$D$75</f>
        <v>7.1692190843430943E-3</v>
      </c>
      <c r="AF526" s="9">
        <f t="shared" si="260"/>
        <v>7.1435815368539046E-3</v>
      </c>
      <c r="AG526" s="2">
        <f t="shared" si="279"/>
        <v>8.7166666666666668</v>
      </c>
      <c r="AH526" s="9">
        <f t="shared" si="271"/>
        <v>0.90668302647761811</v>
      </c>
      <c r="AI526" s="9">
        <f t="shared" si="272"/>
        <v>0.99951121434207002</v>
      </c>
      <c r="AJ526" s="35">
        <f t="shared" si="273"/>
        <v>-0.90672863847591734</v>
      </c>
      <c r="AL526" s="2">
        <f t="shared" si="274"/>
        <v>8.7166666666666668</v>
      </c>
      <c r="AM526" s="4">
        <f t="shared" si="261"/>
        <v>1133.1666666666667</v>
      </c>
      <c r="AN526" s="7">
        <f>AN525-AN525*AM$4/'Inser. dati e pres. risult.'!$C$22+AO525</f>
        <v>1.9876753728594558</v>
      </c>
      <c r="AO526" s="6">
        <f>AN526*(1-'Inser. dati e pres. risult.'!$H$71)*AM$4/'Inser. dati e pres. risult.'!$C$22</f>
        <v>1.4850448188030431E-5</v>
      </c>
      <c r="AP526" s="5">
        <f t="shared" si="262"/>
        <v>98.012324627140543</v>
      </c>
      <c r="AQ526" s="2">
        <f>('Inser. dati e pres. risult.'!$C$15*'Inser. dati e pres. risult.'!$D$71/60+AQ525)*EXP(-'Inser. dati e pres. risult.'!$D$76*(AL526-AL525))</f>
        <v>51.323918436802352</v>
      </c>
      <c r="AR526" s="8">
        <f>AQ526/'Inser. dati e pres. risult.'!$C$22</f>
        <v>0.17697902909242191</v>
      </c>
      <c r="AS526" s="8">
        <f>AR526*'Inser. dati e pres. risult.'!$D$75</f>
        <v>7.9640563091589858E-2</v>
      </c>
      <c r="AT526" s="9">
        <f t="shared" si="263"/>
        <v>7.655179188961303E-2</v>
      </c>
      <c r="AU526" s="7">
        <f t="shared" si="264"/>
        <v>1.0201528871547942</v>
      </c>
      <c r="AV526" s="8">
        <f>AU526/'Inser. dati e pres. risult.'!$C$22</f>
        <v>3.5177685763958422E-3</v>
      </c>
      <c r="AW526" s="8">
        <f>AV526*'Inser. dati e pres. risult.'!$D$75</f>
        <v>1.582995859378129E-3</v>
      </c>
      <c r="AX526" s="9">
        <f t="shared" si="265"/>
        <v>1.5817435823030079E-3</v>
      </c>
      <c r="AY526" s="2">
        <f t="shared" si="280"/>
        <v>8.7166666666666668</v>
      </c>
      <c r="AZ526" s="9">
        <f t="shared" si="275"/>
        <v>0.979337602121922</v>
      </c>
      <c r="BA526" s="9">
        <f t="shared" si="276"/>
        <v>0.99951121434207002</v>
      </c>
      <c r="BB526" s="35">
        <f t="shared" si="277"/>
        <v>-0.97934770160566331</v>
      </c>
    </row>
    <row r="527" spans="1:54" x14ac:dyDescent="0.2">
      <c r="A527">
        <f t="shared" si="278"/>
        <v>524</v>
      </c>
      <c r="B527" s="2">
        <f t="shared" si="266"/>
        <v>8.7333333333333325</v>
      </c>
      <c r="C527" s="4">
        <f t="shared" si="250"/>
        <v>1746.6666666666665</v>
      </c>
      <c r="D527" s="7">
        <f>D526-D526*$C$4/'Inser. dati e pres. risult.'!$C$22+E526</f>
        <v>0.23536735694721519</v>
      </c>
      <c r="E527" s="6">
        <f>D527*(1-'Inser. dati e pres. risult.'!$H$71)*C$4/'Inser. dati e pres. risult.'!$C$22</f>
        <v>2.7053719189335103E-6</v>
      </c>
      <c r="F527" s="5">
        <f t="shared" si="251"/>
        <v>99.764632643052778</v>
      </c>
      <c r="G527" s="2">
        <f>('Inser. dati e pres. risult.'!$C$15*'Inser. dati e pres. risult.'!$D$71/60+G526)*EXP(-'Inser. dati e pres. risult.'!$D$76*(B527-B526))</f>
        <v>51.324294526805801</v>
      </c>
      <c r="H527" s="8">
        <f>G527/'Inser. dati e pres. risult.'!$C$22</f>
        <v>0.17698032595450275</v>
      </c>
      <c r="I527" s="8">
        <f>H527*'Inser. dati e pres. risult.'!$D$75</f>
        <v>7.9641146679526237E-2</v>
      </c>
      <c r="J527" s="9">
        <f t="shared" si="252"/>
        <v>7.6552330802689861E-2</v>
      </c>
      <c r="K527" s="7">
        <f t="shared" si="253"/>
        <v>0.12080063549954705</v>
      </c>
      <c r="L527" s="8">
        <f>K527/'Inser. dati e pres. risult.'!$C$22</f>
        <v>4.1655391551567944E-4</v>
      </c>
      <c r="M527" s="8">
        <f>L527*'Inser. dati e pres. risult.'!$D$75</f>
        <v>1.8744926198205575E-4</v>
      </c>
      <c r="N527" s="9">
        <f t="shared" si="254"/>
        <v>1.8743169446688857E-4</v>
      </c>
      <c r="O527" s="2">
        <f t="shared" si="255"/>
        <v>8.7333333333333325</v>
      </c>
      <c r="P527" s="9">
        <f t="shared" si="267"/>
        <v>0.99755158735858762</v>
      </c>
      <c r="Q527" s="9">
        <f t="shared" si="268"/>
        <v>0.99951825075037026</v>
      </c>
      <c r="R527" s="35">
        <f t="shared" si="269"/>
        <v>-0.99755276687954042</v>
      </c>
      <c r="T527" s="2">
        <f t="shared" si="270"/>
        <v>8.7333333333333325</v>
      </c>
      <c r="U527" s="4">
        <f t="shared" si="256"/>
        <v>698.66666666666663</v>
      </c>
      <c r="V527" s="7">
        <f>V526-V526*U$4/'Inser. dati e pres. risult.'!$C$22+W526</f>
        <v>8.9606223793751063</v>
      </c>
      <c r="W527" s="6">
        <f>V527*(1-'Inser. dati e pres. risult.'!$H$71)*U$4/'Inser. dati e pres. risult.'!$C$22</f>
        <v>4.1198263813218911E-5</v>
      </c>
      <c r="X527" s="5">
        <f t="shared" si="257"/>
        <v>91.03937762062489</v>
      </c>
      <c r="Y527" s="2">
        <f>('Inser. dati e pres. risult.'!$C$15*'Inser. dati e pres. risult.'!$D$71/60+Y526)*EXP(-'Inser. dati e pres. risult.'!$D$76*(T527-T526))</f>
        <v>51.324294526805801</v>
      </c>
      <c r="Z527" s="8">
        <f>Y527/'Inser. dati e pres. risult.'!$C$22</f>
        <v>0.17698032595450275</v>
      </c>
      <c r="AA527" s="8">
        <f>Z527*'Inser. dati e pres. risult.'!$D$75</f>
        <v>7.9641146679526237E-2</v>
      </c>
      <c r="AB527" s="9">
        <f t="shared" si="258"/>
        <v>7.6552330802689861E-2</v>
      </c>
      <c r="AC527" s="7">
        <f t="shared" si="259"/>
        <v>4.5989762214253531</v>
      </c>
      <c r="AD527" s="8">
        <f>AC527/'Inser. dati e pres. risult.'!$C$22</f>
        <v>1.5858538694570185E-2</v>
      </c>
      <c r="AE527" s="8">
        <f>AD527*'Inser. dati e pres. risult.'!$D$75</f>
        <v>7.136342412556583E-3</v>
      </c>
      <c r="AF527" s="9">
        <f t="shared" si="260"/>
        <v>7.1109391856699622E-3</v>
      </c>
      <c r="AG527" s="2">
        <f t="shared" si="279"/>
        <v>8.7333333333333325</v>
      </c>
      <c r="AH527" s="9">
        <f t="shared" si="271"/>
        <v>0.90711008912324198</v>
      </c>
      <c r="AI527" s="9">
        <f t="shared" si="272"/>
        <v>0.99951825075037026</v>
      </c>
      <c r="AJ527" s="35">
        <f t="shared" si="273"/>
        <v>-0.90715483876810499</v>
      </c>
      <c r="AL527" s="2">
        <f t="shared" si="274"/>
        <v>8.7333333333333325</v>
      </c>
      <c r="AM527" s="4">
        <f t="shared" si="261"/>
        <v>1135.3333333333333</v>
      </c>
      <c r="AN527" s="7">
        <f>AN526-AN526*AM$4/'Inser. dati e pres. risult.'!$C$22+AO526</f>
        <v>1.9728397751196134</v>
      </c>
      <c r="AO527" s="6">
        <f>AN527*(1-'Inser. dati e pres. risult.'!$H$71)*AM$4/'Inser. dati e pres. risult.'!$C$22</f>
        <v>1.4739607515261493E-5</v>
      </c>
      <c r="AP527" s="5">
        <f t="shared" si="262"/>
        <v>98.02716022488039</v>
      </c>
      <c r="AQ527" s="2">
        <f>('Inser. dati e pres. risult.'!$C$15*'Inser. dati e pres. risult.'!$D$71/60+AQ526)*EXP(-'Inser. dati e pres. risult.'!$D$76*(AL527-AL526))</f>
        <v>51.324294526805801</v>
      </c>
      <c r="AR527" s="8">
        <f>AQ527/'Inser. dati e pres. risult.'!$C$22</f>
        <v>0.17698032595450275</v>
      </c>
      <c r="AS527" s="8">
        <f>AR527*'Inser. dati e pres. risult.'!$D$75</f>
        <v>7.9641146679526237E-2</v>
      </c>
      <c r="AT527" s="9">
        <f t="shared" si="263"/>
        <v>7.6552330802689861E-2</v>
      </c>
      <c r="AU527" s="7">
        <f t="shared" si="264"/>
        <v>1.0125460967243636</v>
      </c>
      <c r="AV527" s="8">
        <f>AU527/'Inser. dati e pres. risult.'!$C$22</f>
        <v>3.491538264566771E-3</v>
      </c>
      <c r="AW527" s="8">
        <f>AV527*'Inser. dati e pres. risult.'!$D$75</f>
        <v>1.571192219055047E-3</v>
      </c>
      <c r="AX527" s="9">
        <f t="shared" si="265"/>
        <v>1.5699585427592089E-3</v>
      </c>
      <c r="AY527" s="2">
        <f t="shared" si="280"/>
        <v>8.7333333333333325</v>
      </c>
      <c r="AZ527" s="9">
        <f t="shared" si="275"/>
        <v>0.97949169507580758</v>
      </c>
      <c r="BA527" s="9">
        <f t="shared" si="276"/>
        <v>0.99951825075037026</v>
      </c>
      <c r="BB527" s="35">
        <f t="shared" si="277"/>
        <v>-0.97950157493631607</v>
      </c>
    </row>
    <row r="528" spans="1:54" x14ac:dyDescent="0.2">
      <c r="A528">
        <f t="shared" si="278"/>
        <v>525</v>
      </c>
      <c r="B528" s="2">
        <f t="shared" si="266"/>
        <v>8.75</v>
      </c>
      <c r="C528" s="4">
        <f t="shared" si="250"/>
        <v>1750</v>
      </c>
      <c r="D528" s="7">
        <f>D527-D527*$C$4/'Inser. dati e pres. risult.'!$C$22+E527</f>
        <v>0.23266469040020063</v>
      </c>
      <c r="E528" s="6">
        <f>D528*(1-'Inser. dati e pres. risult.'!$H$71)*C$4/'Inser. dati e pres. risult.'!$C$22</f>
        <v>2.6743067862092051E-6</v>
      </c>
      <c r="F528" s="5">
        <f t="shared" si="251"/>
        <v>99.767335309599801</v>
      </c>
      <c r="G528" s="2">
        <f>('Inser. dati e pres. risult.'!$C$15*'Inser. dati e pres. risult.'!$D$71/60+G527)*EXP(-'Inser. dati e pres. risult.'!$D$76*(B528-B527))</f>
        <v>51.324665202850184</v>
      </c>
      <c r="H528" s="8">
        <f>G528/'Inser. dati e pres. risult.'!$C$22</f>
        <v>0.17698160414775926</v>
      </c>
      <c r="I528" s="8">
        <f>H528*'Inser. dati e pres. risult.'!$D$75</f>
        <v>7.9641721866491669E-2</v>
      </c>
      <c r="J528" s="9">
        <f t="shared" si="252"/>
        <v>7.6552861957599694E-2</v>
      </c>
      <c r="K528" s="7">
        <f t="shared" si="253"/>
        <v>0.11941437339315089</v>
      </c>
      <c r="L528" s="8">
        <f>K528/'Inser. dati e pres. risult.'!$C$22</f>
        <v>4.1177370135569275E-4</v>
      </c>
      <c r="M528" s="8">
        <f>L528*'Inser. dati e pres. risult.'!$D$75</f>
        <v>1.8529816561006174E-4</v>
      </c>
      <c r="N528" s="9">
        <f t="shared" si="254"/>
        <v>1.8528099896530925E-4</v>
      </c>
      <c r="O528" s="2">
        <f t="shared" si="255"/>
        <v>8.75</v>
      </c>
      <c r="P528" s="9">
        <f t="shared" si="267"/>
        <v>0.99757969860006113</v>
      </c>
      <c r="Q528" s="9">
        <f t="shared" si="268"/>
        <v>0.99952518586287153</v>
      </c>
      <c r="R528" s="35">
        <f t="shared" si="269"/>
        <v>-0.99758084779338185</v>
      </c>
      <c r="T528" s="2">
        <f t="shared" si="270"/>
        <v>8.75</v>
      </c>
      <c r="U528" s="4">
        <f t="shared" si="256"/>
        <v>700</v>
      </c>
      <c r="V528" s="7">
        <f>V527-V527*U$4/'Inser. dati e pres. risult.'!$C$22+W527</f>
        <v>8.9194653138257021</v>
      </c>
      <c r="W528" s="6">
        <f>V528*(1-'Inser. dati e pres. risult.'!$H$71)*U$4/'Inser. dati e pres. risult.'!$C$22</f>
        <v>4.1009035925635445E-5</v>
      </c>
      <c r="X528" s="5">
        <f t="shared" si="257"/>
        <v>91.080534686174303</v>
      </c>
      <c r="Y528" s="2">
        <f>('Inser. dati e pres. risult.'!$C$15*'Inser. dati e pres. risult.'!$D$71/60+Y527)*EXP(-'Inser. dati e pres. risult.'!$D$76*(T528-T527))</f>
        <v>51.324665202850184</v>
      </c>
      <c r="Z528" s="8">
        <f>Y528/'Inser. dati e pres. risult.'!$C$22</f>
        <v>0.17698160414775926</v>
      </c>
      <c r="AA528" s="8">
        <f>Z528*'Inser. dati e pres. risult.'!$D$75</f>
        <v>7.9641721866491669E-2</v>
      </c>
      <c r="AB528" s="9">
        <f t="shared" si="258"/>
        <v>7.6552861957599694E-2</v>
      </c>
      <c r="AC528" s="7">
        <f t="shared" si="259"/>
        <v>4.5778857102053925</v>
      </c>
      <c r="AD528" s="8">
        <f>AC528/'Inser. dati e pres. risult.'!$C$22</f>
        <v>1.5785812793811697E-2</v>
      </c>
      <c r="AE528" s="8">
        <f>AD528*'Inser. dati e pres. risult.'!$D$75</f>
        <v>7.1036157572152633E-3</v>
      </c>
      <c r="AF528" s="9">
        <f t="shared" si="260"/>
        <v>7.0784447158698249E-3</v>
      </c>
      <c r="AG528" s="2">
        <f t="shared" si="279"/>
        <v>8.75</v>
      </c>
      <c r="AH528" s="9">
        <f t="shared" si="271"/>
        <v>0.90753520463035908</v>
      </c>
      <c r="AI528" s="9">
        <f t="shared" si="272"/>
        <v>0.99952518586287153</v>
      </c>
      <c r="AJ528" s="35">
        <f t="shared" si="273"/>
        <v>-0.9075791082223873</v>
      </c>
      <c r="AL528" s="2">
        <f t="shared" si="274"/>
        <v>8.75</v>
      </c>
      <c r="AM528" s="4">
        <f t="shared" si="261"/>
        <v>1137.5</v>
      </c>
      <c r="AN528" s="7">
        <f>AN527-AN527*AM$4/'Inser. dati e pres. risult.'!$C$22+AO527</f>
        <v>1.9581149072118671</v>
      </c>
      <c r="AO528" s="6">
        <f>AN528*(1-'Inser. dati e pres. risult.'!$H$71)*AM$4/'Inser. dati e pres. risult.'!$C$22</f>
        <v>1.462959413434155E-5</v>
      </c>
      <c r="AP528" s="5">
        <f t="shared" si="262"/>
        <v>98.041885092788135</v>
      </c>
      <c r="AQ528" s="2">
        <f>('Inser. dati e pres. risult.'!$C$15*'Inser. dati e pres. risult.'!$D$71/60+AQ527)*EXP(-'Inser. dati e pres. risult.'!$D$76*(AL528-AL527))</f>
        <v>51.324665202850184</v>
      </c>
      <c r="AR528" s="8">
        <f>AQ528/'Inser. dati e pres. risult.'!$C$22</f>
        <v>0.17698160414775926</v>
      </c>
      <c r="AS528" s="8">
        <f>AR528*'Inser. dati e pres. risult.'!$D$75</f>
        <v>7.9641721866491669E-2</v>
      </c>
      <c r="AT528" s="9">
        <f t="shared" si="263"/>
        <v>7.6552861957599694E-2</v>
      </c>
      <c r="AU528" s="7">
        <f t="shared" si="264"/>
        <v>1.0049959204135914</v>
      </c>
      <c r="AV528" s="8">
        <f>AU528/'Inser. dati e pres. risult.'!$C$22</f>
        <v>3.4655031738399706E-3</v>
      </c>
      <c r="AW528" s="8">
        <f>AV528*'Inser. dati e pres. risult.'!$D$75</f>
        <v>1.5594764282279869E-3</v>
      </c>
      <c r="AX528" s="9">
        <f t="shared" si="265"/>
        <v>1.5582610767156391E-3</v>
      </c>
      <c r="AY528" s="2">
        <f t="shared" si="280"/>
        <v>8.75</v>
      </c>
      <c r="AZ528" s="9">
        <f t="shared" si="275"/>
        <v>0.97964463983621264</v>
      </c>
      <c r="BA528" s="9">
        <f t="shared" si="276"/>
        <v>0.99952518586287153</v>
      </c>
      <c r="BB528" s="35">
        <f t="shared" si="277"/>
        <v>-0.97965430484898475</v>
      </c>
    </row>
    <row r="529" spans="1:54" x14ac:dyDescent="0.2">
      <c r="A529">
        <f t="shared" si="278"/>
        <v>526</v>
      </c>
      <c r="B529" s="2">
        <f t="shared" si="266"/>
        <v>8.7666666666666675</v>
      </c>
      <c r="C529" s="4">
        <f t="shared" si="250"/>
        <v>1753.3333333333335</v>
      </c>
      <c r="D529" s="7">
        <f>D528-D528*$C$4/'Inser. dati e pres. risult.'!$C$22+E528</f>
        <v>0.22999305792077765</v>
      </c>
      <c r="E529" s="6">
        <f>D529*(1-'Inser. dati e pres. risult.'!$H$71)*C$4/'Inser. dati e pres. risult.'!$C$22</f>
        <v>2.6435983669054928E-6</v>
      </c>
      <c r="F529" s="5">
        <f t="shared" si="251"/>
        <v>99.77000694207922</v>
      </c>
      <c r="G529" s="2">
        <f>('Inser. dati e pres. risult.'!$C$15*'Inser. dati e pres. risult.'!$D$71/60+G528)*EXP(-'Inser. dati e pres. risult.'!$D$76*(B529-B528))</f>
        <v>51.325030542871581</v>
      </c>
      <c r="H529" s="8">
        <f>G529/'Inser. dati e pres. risult.'!$C$22</f>
        <v>0.17698286394093649</v>
      </c>
      <c r="I529" s="8">
        <f>H529*'Inser. dati e pres. risult.'!$D$75</f>
        <v>7.9642288773421416E-2</v>
      </c>
      <c r="J529" s="9">
        <f t="shared" si="252"/>
        <v>7.6553385466033186E-2</v>
      </c>
      <c r="K529" s="7">
        <f t="shared" si="253"/>
        <v>0.11804400722432346</v>
      </c>
      <c r="L529" s="8">
        <f>K529/'Inser. dati e pres. risult.'!$C$22</f>
        <v>4.0704830077352915E-4</v>
      </c>
      <c r="M529" s="8">
        <f>L529*'Inser. dati e pres. risult.'!$D$75</f>
        <v>1.8317173534808812E-4</v>
      </c>
      <c r="N529" s="9">
        <f t="shared" si="254"/>
        <v>1.8315496042997648E-4</v>
      </c>
      <c r="O529" s="2">
        <f t="shared" si="255"/>
        <v>8.7666666666666675</v>
      </c>
      <c r="P529" s="9">
        <f t="shared" si="267"/>
        <v>0.99760748712398561</v>
      </c>
      <c r="Q529" s="9">
        <f t="shared" si="268"/>
        <v>0.99953202113788153</v>
      </c>
      <c r="R529" s="35">
        <f t="shared" si="269"/>
        <v>-0.99760860676943897</v>
      </c>
      <c r="T529" s="2">
        <f t="shared" si="270"/>
        <v>8.7666666666666675</v>
      </c>
      <c r="U529" s="4">
        <f t="shared" si="256"/>
        <v>701.33333333333337</v>
      </c>
      <c r="V529" s="7">
        <f>V528-V528*U$4/'Inser. dati e pres. risult.'!$C$22+W528</f>
        <v>8.8784972869359926</v>
      </c>
      <c r="W529" s="6">
        <f>V529*(1-'Inser. dati e pres. risult.'!$H$71)*U$4/'Inser. dati e pres. risult.'!$C$22</f>
        <v>4.0820677181314942E-5</v>
      </c>
      <c r="X529" s="5">
        <f t="shared" si="257"/>
        <v>91.121502713064004</v>
      </c>
      <c r="Y529" s="2">
        <f>('Inser. dati e pres. risult.'!$C$15*'Inser. dati e pres. risult.'!$D$71/60+Y528)*EXP(-'Inser. dati e pres. risult.'!$D$76*(T529-T528))</f>
        <v>51.325030542871581</v>
      </c>
      <c r="Z529" s="8">
        <f>Y529/'Inser. dati e pres. risult.'!$C$22</f>
        <v>0.17698286394093649</v>
      </c>
      <c r="AA529" s="8">
        <f>Z529*'Inser. dati e pres. risult.'!$D$75</f>
        <v>7.9642288773421416E-2</v>
      </c>
      <c r="AB529" s="9">
        <f t="shared" si="258"/>
        <v>7.6553385466033186E-2</v>
      </c>
      <c r="AC529" s="7">
        <f t="shared" si="259"/>
        <v>4.5568914442679223</v>
      </c>
      <c r="AD529" s="8">
        <f>AC529/'Inser. dati e pres. risult.'!$C$22</f>
        <v>1.5713418773337665E-2</v>
      </c>
      <c r="AE529" s="8">
        <f>AD529*'Inser. dati e pres. risult.'!$D$75</f>
        <v>7.0710384480019489E-3</v>
      </c>
      <c r="AF529" s="9">
        <f t="shared" si="260"/>
        <v>7.0460974764485762E-3</v>
      </c>
      <c r="AG529" s="2">
        <f t="shared" si="279"/>
        <v>8.7666666666666675</v>
      </c>
      <c r="AH529" s="9">
        <f t="shared" si="271"/>
        <v>0.90795838180696875</v>
      </c>
      <c r="AI529" s="9">
        <f t="shared" si="272"/>
        <v>0.99953202113788153</v>
      </c>
      <c r="AJ529" s="35">
        <f t="shared" si="273"/>
        <v>-0.90800145533871823</v>
      </c>
      <c r="AL529" s="2">
        <f t="shared" si="274"/>
        <v>8.7666666666666675</v>
      </c>
      <c r="AM529" s="4">
        <f t="shared" si="261"/>
        <v>1139.6666666666667</v>
      </c>
      <c r="AN529" s="7">
        <f>AN528-AN528*AM$4/'Inser. dati e pres. risult.'!$C$22+AO528</f>
        <v>1.9434999426716599</v>
      </c>
      <c r="AO529" s="6">
        <f>AN529*(1-'Inser. dati e pres. risult.'!$H$71)*AM$4/'Inser. dati e pres. risult.'!$C$22</f>
        <v>1.4520401870535403E-5</v>
      </c>
      <c r="AP529" s="5">
        <f t="shared" si="262"/>
        <v>98.056500057328336</v>
      </c>
      <c r="AQ529" s="2">
        <f>('Inser. dati e pres. risult.'!$C$15*'Inser. dati e pres. risult.'!$D$71/60+AQ528)*EXP(-'Inser. dati e pres. risult.'!$D$76*(AL529-AL528))</f>
        <v>51.325030542871581</v>
      </c>
      <c r="AR529" s="8">
        <f>AQ529/'Inser. dati e pres. risult.'!$C$22</f>
        <v>0.17698286394093649</v>
      </c>
      <c r="AS529" s="8">
        <f>AR529*'Inser. dati e pres. risult.'!$D$75</f>
        <v>7.9642288773421416E-2</v>
      </c>
      <c r="AT529" s="9">
        <f t="shared" si="263"/>
        <v>7.6553385466033186E-2</v>
      </c>
      <c r="AU529" s="7">
        <f t="shared" si="264"/>
        <v>0.9975019391769212</v>
      </c>
      <c r="AV529" s="8">
        <f>AU529/'Inser. dati e pres. risult.'!$C$22</f>
        <v>3.4396618592307626E-3</v>
      </c>
      <c r="AW529" s="8">
        <f>AV529*'Inser. dati e pres. risult.'!$D$75</f>
        <v>1.5478478366538432E-3</v>
      </c>
      <c r="AX529" s="9">
        <f t="shared" si="265"/>
        <v>1.5466505380161699E-3</v>
      </c>
      <c r="AY529" s="2">
        <f t="shared" si="280"/>
        <v>8.7666666666666675</v>
      </c>
      <c r="AZ529" s="9">
        <f t="shared" si="275"/>
        <v>0.9797964449436084</v>
      </c>
      <c r="BA529" s="9">
        <f t="shared" si="276"/>
        <v>0.99953202113788153</v>
      </c>
      <c r="BB529" s="35">
        <f t="shared" si="277"/>
        <v>-0.9798058997803144</v>
      </c>
    </row>
    <row r="530" spans="1:54" x14ac:dyDescent="0.2">
      <c r="A530">
        <f t="shared" si="278"/>
        <v>527</v>
      </c>
      <c r="B530" s="2">
        <f t="shared" si="266"/>
        <v>8.7833333333333332</v>
      </c>
      <c r="C530" s="4">
        <f t="shared" si="250"/>
        <v>1756.6666666666667</v>
      </c>
      <c r="D530" s="7">
        <f>D529-D529*$C$4/'Inser. dati e pres. risult.'!$C$22+E529</f>
        <v>0.22735210315223905</v>
      </c>
      <c r="E530" s="6">
        <f>D530*(1-'Inser. dati e pres. risult.'!$H$71)*C$4/'Inser. dati e pres. risult.'!$C$22</f>
        <v>2.6132425649682671E-6</v>
      </c>
      <c r="F530" s="5">
        <f t="shared" si="251"/>
        <v>99.772647896847758</v>
      </c>
      <c r="G530" s="2">
        <f>('Inser. dati e pres. risult.'!$C$15*'Inser. dati e pres. risult.'!$D$71/60+G529)*EXP(-'Inser. dati e pres. risult.'!$D$76*(B530-B529))</f>
        <v>51.32539062368415</v>
      </c>
      <c r="H530" s="8">
        <f>G530/'Inser. dati e pres. risult.'!$C$22</f>
        <v>0.17698410559891087</v>
      </c>
      <c r="I530" s="8">
        <f>H530*'Inser. dati e pres. risult.'!$D$75</f>
        <v>7.9642847519509896E-2</v>
      </c>
      <c r="J530" s="9">
        <f t="shared" si="252"/>
        <v>7.6553901438072836E-2</v>
      </c>
      <c r="K530" s="7">
        <f t="shared" si="253"/>
        <v>0.11668935503404802</v>
      </c>
      <c r="L530" s="8">
        <f>K530/'Inser. dati e pres. risult.'!$C$22</f>
        <v>4.0237708632430354E-4</v>
      </c>
      <c r="M530" s="8">
        <f>L530*'Inser. dati e pres. risult.'!$D$75</f>
        <v>1.810696888459366E-4</v>
      </c>
      <c r="N530" s="9">
        <f t="shared" si="254"/>
        <v>1.8105329671924686E-4</v>
      </c>
      <c r="O530" s="2">
        <f t="shared" si="255"/>
        <v>8.7833333333333332</v>
      </c>
      <c r="P530" s="9">
        <f t="shared" si="267"/>
        <v>0.99763495663423885</v>
      </c>
      <c r="Q530" s="9">
        <f t="shared" si="268"/>
        <v>0.99953875801271086</v>
      </c>
      <c r="R530" s="35">
        <f t="shared" si="269"/>
        <v>-0.99763604749154089</v>
      </c>
      <c r="T530" s="2">
        <f t="shared" si="270"/>
        <v>8.7833333333333332</v>
      </c>
      <c r="U530" s="4">
        <f t="shared" si="256"/>
        <v>702.66666666666663</v>
      </c>
      <c r="V530" s="7">
        <f>V529-V529*U$4/'Inser. dati e pres. risult.'!$C$22+W529</f>
        <v>8.8377174304318586</v>
      </c>
      <c r="W530" s="6">
        <f>V530*(1-'Inser. dati e pres. risult.'!$H$71)*U$4/'Inser. dati e pres. risult.'!$C$22</f>
        <v>4.0633183588192482E-5</v>
      </c>
      <c r="X530" s="5">
        <f t="shared" si="257"/>
        <v>91.162282569568134</v>
      </c>
      <c r="Y530" s="2">
        <f>('Inser. dati e pres. risult.'!$C$15*'Inser. dati e pres. risult.'!$D$71/60+Y529)*EXP(-'Inser. dati e pres. risult.'!$D$76*(T530-T529))</f>
        <v>51.32539062368415</v>
      </c>
      <c r="Z530" s="8">
        <f>Y530/'Inser. dati e pres. risult.'!$C$22</f>
        <v>0.17698410559891087</v>
      </c>
      <c r="AA530" s="8">
        <f>Z530*'Inser. dati e pres. risult.'!$D$75</f>
        <v>7.9642847519509896E-2</v>
      </c>
      <c r="AB530" s="9">
        <f t="shared" si="258"/>
        <v>7.6553901438072836E-2</v>
      </c>
      <c r="AC530" s="7">
        <f t="shared" si="259"/>
        <v>4.5359929933865732</v>
      </c>
      <c r="AD530" s="8">
        <f>AC530/'Inser. dati e pres. risult.'!$C$22</f>
        <v>1.5641355149608873E-2</v>
      </c>
      <c r="AE530" s="8">
        <f>AD530*'Inser. dati e pres. risult.'!$D$75</f>
        <v>7.0386098173239927E-3</v>
      </c>
      <c r="AF530" s="9">
        <f t="shared" si="260"/>
        <v>7.0138968189545903E-3</v>
      </c>
      <c r="AG530" s="2">
        <f t="shared" si="279"/>
        <v>8.7833333333333332</v>
      </c>
      <c r="AH530" s="9">
        <f t="shared" si="271"/>
        <v>0.90837962942191286</v>
      </c>
      <c r="AI530" s="9">
        <f t="shared" si="272"/>
        <v>0.99953875801271086</v>
      </c>
      <c r="AJ530" s="35">
        <f t="shared" si="273"/>
        <v>-0.90842188858371453</v>
      </c>
      <c r="AL530" s="2">
        <f t="shared" si="274"/>
        <v>8.7833333333333332</v>
      </c>
      <c r="AM530" s="4">
        <f t="shared" si="261"/>
        <v>1141.8333333333333</v>
      </c>
      <c r="AN530" s="7">
        <f>AN529-AN529*AM$4/'Inser. dati e pres. risult.'!$C$22+AO529</f>
        <v>1.928994061202995</v>
      </c>
      <c r="AO530" s="6">
        <f>AN530*(1-'Inser. dati e pres. risult.'!$H$71)*AM$4/'Inser. dati e pres. risult.'!$C$22</f>
        <v>1.4412024595194801E-5</v>
      </c>
      <c r="AP530" s="5">
        <f t="shared" si="262"/>
        <v>98.071005938797001</v>
      </c>
      <c r="AQ530" s="2">
        <f>('Inser. dati e pres. risult.'!$C$15*'Inser. dati e pres. risult.'!$D$71/60+AQ529)*EXP(-'Inser. dati e pres. risult.'!$D$76*(AL530-AL529))</f>
        <v>51.32539062368415</v>
      </c>
      <c r="AR530" s="8">
        <f>AQ530/'Inser. dati e pres. risult.'!$C$22</f>
        <v>0.17698410559891087</v>
      </c>
      <c r="AS530" s="8">
        <f>AR530*'Inser. dati e pres. risult.'!$D$75</f>
        <v>7.9642847519509896E-2</v>
      </c>
      <c r="AT530" s="9">
        <f t="shared" si="263"/>
        <v>7.6553901438072836E-2</v>
      </c>
      <c r="AU530" s="7">
        <f t="shared" si="264"/>
        <v>0.99006373702010608</v>
      </c>
      <c r="AV530" s="8">
        <f>AU530/'Inser. dati e pres. risult.'!$C$22</f>
        <v>3.4140128862762279E-3</v>
      </c>
      <c r="AW530" s="8">
        <f>AV530*'Inser. dati e pres. risult.'!$D$75</f>
        <v>1.5363057988243027E-3</v>
      </c>
      <c r="AX530" s="9">
        <f t="shared" si="265"/>
        <v>1.5351262851790448E-3</v>
      </c>
      <c r="AY530" s="2">
        <f t="shared" si="280"/>
        <v>8.7833333333333332</v>
      </c>
      <c r="AZ530" s="9">
        <f t="shared" si="275"/>
        <v>0.9799471188751776</v>
      </c>
      <c r="BA530" s="9">
        <f t="shared" si="276"/>
        <v>0.99953875801271086</v>
      </c>
      <c r="BB530" s="35">
        <f t="shared" si="277"/>
        <v>-0.97995636810591846</v>
      </c>
    </row>
    <row r="531" spans="1:54" x14ac:dyDescent="0.2">
      <c r="A531">
        <f t="shared" si="278"/>
        <v>528</v>
      </c>
      <c r="B531" s="2">
        <f t="shared" si="266"/>
        <v>8.8000000000000007</v>
      </c>
      <c r="C531" s="4">
        <f t="shared" si="250"/>
        <v>1760.0000000000002</v>
      </c>
      <c r="D531" s="7">
        <f>D530-D530*$C$4/'Inser. dati e pres. risult.'!$C$22+E530</f>
        <v>0.22474147382983578</v>
      </c>
      <c r="E531" s="6">
        <f>D531*(1-'Inser. dati e pres. risult.'!$H$71)*C$4/'Inser. dati e pres. risult.'!$C$22</f>
        <v>2.5832353313774252E-6</v>
      </c>
      <c r="F531" s="5">
        <f t="shared" si="251"/>
        <v>99.775258526170163</v>
      </c>
      <c r="G531" s="2">
        <f>('Inser. dati e pres. risult.'!$C$15*'Inser. dati e pres. risult.'!$D$71/60+G530)*EXP(-'Inser. dati e pres. risult.'!$D$76*(B531-B530))</f>
        <v>51.325745520996058</v>
      </c>
      <c r="H531" s="8">
        <f>G531/'Inser. dati e pres. risult.'!$C$22</f>
        <v>0.17698532938274503</v>
      </c>
      <c r="I531" s="8">
        <f>H531*'Inser. dati e pres. risult.'!$D$75</f>
        <v>7.9643398222235262E-2</v>
      </c>
      <c r="J531" s="9">
        <f t="shared" si="252"/>
        <v>7.6554409982215965E-2</v>
      </c>
      <c r="K531" s="7">
        <f t="shared" si="253"/>
        <v>0.11535023693803746</v>
      </c>
      <c r="L531" s="8">
        <f>K531/'Inser. dati e pres. risult.'!$C$22</f>
        <v>3.9775943771737057E-4</v>
      </c>
      <c r="M531" s="8">
        <f>L531*'Inser. dati e pres. risult.'!$D$75</f>
        <v>1.7899174697281675E-4</v>
      </c>
      <c r="N531" s="9">
        <f t="shared" si="254"/>
        <v>1.7897572890579472E-4</v>
      </c>
      <c r="O531" s="2">
        <f t="shared" si="255"/>
        <v>8.8000000000000007</v>
      </c>
      <c r="P531" s="9">
        <f t="shared" si="267"/>
        <v>0.99766211079221467</v>
      </c>
      <c r="Q531" s="9">
        <f t="shared" si="268"/>
        <v>0.99954539790397268</v>
      </c>
      <c r="R531" s="35">
        <f t="shared" si="269"/>
        <v>-0.99766317360154888</v>
      </c>
      <c r="T531" s="2">
        <f t="shared" si="270"/>
        <v>8.8000000000000007</v>
      </c>
      <c r="U531" s="4">
        <f t="shared" si="256"/>
        <v>704</v>
      </c>
      <c r="V531" s="7">
        <f>V530-V530*U$4/'Inser. dati e pres. risult.'!$C$22+W530</f>
        <v>8.797124880027253</v>
      </c>
      <c r="W531" s="6">
        <f>V531*(1-'Inser. dati e pres. risult.'!$H$71)*U$4/'Inser. dati e pres. risult.'!$C$22</f>
        <v>4.0446551172539127E-5</v>
      </c>
      <c r="X531" s="5">
        <f t="shared" si="257"/>
        <v>91.202875119972745</v>
      </c>
      <c r="Y531" s="2">
        <f>('Inser. dati e pres. risult.'!$C$15*'Inser. dati e pres. risult.'!$D$71/60+Y530)*EXP(-'Inser. dati e pres. risult.'!$D$76*(T531-T530))</f>
        <v>51.325745520996058</v>
      </c>
      <c r="Z531" s="8">
        <f>Y531/'Inser. dati e pres. risult.'!$C$22</f>
        <v>0.17698532938274503</v>
      </c>
      <c r="AA531" s="8">
        <f>Z531*'Inser. dati e pres. risult.'!$D$75</f>
        <v>7.9643398222235262E-2</v>
      </c>
      <c r="AB531" s="9">
        <f t="shared" si="258"/>
        <v>7.6554409982215965E-2</v>
      </c>
      <c r="AC531" s="7">
        <f t="shared" si="259"/>
        <v>4.5151899290870174</v>
      </c>
      <c r="AD531" s="8">
        <f>AC531/'Inser. dati e pres. risult.'!$C$22</f>
        <v>1.5569620445127646E-2</v>
      </c>
      <c r="AE531" s="8">
        <f>AD531*'Inser. dati e pres. risult.'!$D$75</f>
        <v>7.0063292003074411E-3</v>
      </c>
      <c r="AF531" s="9">
        <f t="shared" si="260"/>
        <v>6.9818420974847584E-3</v>
      </c>
      <c r="AG531" s="2">
        <f t="shared" si="279"/>
        <v>8.8000000000000007</v>
      </c>
      <c r="AH531" s="9">
        <f t="shared" si="271"/>
        <v>0.90879895620504836</v>
      </c>
      <c r="AI531" s="9">
        <f t="shared" si="272"/>
        <v>0.99954539790397268</v>
      </c>
      <c r="AJ531" s="35">
        <f t="shared" si="273"/>
        <v>-0.90884041639071744</v>
      </c>
      <c r="AL531" s="2">
        <f t="shared" si="274"/>
        <v>8.8000000000000007</v>
      </c>
      <c r="AM531" s="4">
        <f t="shared" si="261"/>
        <v>1144</v>
      </c>
      <c r="AN531" s="7">
        <f>AN530-AN530*AM$4/'Inser. dati e pres. risult.'!$C$22+AO530</f>
        <v>1.9145964486323954</v>
      </c>
      <c r="AO531" s="6">
        <f>AN531*(1-'Inser. dati e pres. risult.'!$H$71)*AM$4/'Inser. dati e pres. risult.'!$C$22</f>
        <v>1.4304456225414459E-5</v>
      </c>
      <c r="AP531" s="5">
        <f t="shared" si="262"/>
        <v>98.085403551367605</v>
      </c>
      <c r="AQ531" s="2">
        <f>('Inser. dati e pres. risult.'!$C$15*'Inser. dati e pres. risult.'!$D$71/60+AQ530)*EXP(-'Inser. dati e pres. risult.'!$D$76*(AL531-AL530))</f>
        <v>51.325745520996058</v>
      </c>
      <c r="AR531" s="8">
        <f>AQ531/'Inser. dati e pres. risult.'!$C$22</f>
        <v>0.17698532938274503</v>
      </c>
      <c r="AS531" s="8">
        <f>AR531*'Inser. dati e pres. risult.'!$D$75</f>
        <v>7.9643398222235262E-2</v>
      </c>
      <c r="AT531" s="9">
        <f t="shared" si="263"/>
        <v>7.6554409982215965E-2</v>
      </c>
      <c r="AU531" s="7">
        <f t="shared" si="264"/>
        <v>0.98268090097909122</v>
      </c>
      <c r="AV531" s="8">
        <f>AU531/'Inser. dati e pres. risult.'!$C$22</f>
        <v>3.3885548309623833E-3</v>
      </c>
      <c r="AW531" s="8">
        <f>AV531*'Inser. dati e pres. risult.'!$D$75</f>
        <v>1.5248496739330725E-3</v>
      </c>
      <c r="AX531" s="9">
        <f t="shared" si="265"/>
        <v>1.5236876813653488E-3</v>
      </c>
      <c r="AY531" s="2">
        <f t="shared" si="280"/>
        <v>8.8000000000000007</v>
      </c>
      <c r="AZ531" s="9">
        <f t="shared" si="275"/>
        <v>0.9800966700452749</v>
      </c>
      <c r="BA531" s="9">
        <f t="shared" si="276"/>
        <v>0.99954539790397268</v>
      </c>
      <c r="BB531" s="35">
        <f t="shared" si="277"/>
        <v>-0.98010571814079017</v>
      </c>
    </row>
    <row r="532" spans="1:54" x14ac:dyDescent="0.2">
      <c r="A532">
        <f t="shared" si="278"/>
        <v>529</v>
      </c>
      <c r="B532" s="2">
        <f t="shared" si="266"/>
        <v>8.8166666666666664</v>
      </c>
      <c r="C532" s="4">
        <f t="shared" si="250"/>
        <v>1763.3333333333333</v>
      </c>
      <c r="D532" s="7">
        <f>D531-D531*$C$4/'Inser. dati e pres. risult.'!$C$22+E531</f>
        <v>0.22216082173378973</v>
      </c>
      <c r="E532" s="6">
        <f>D532*(1-'Inser. dati e pres. risult.'!$H$71)*C$4/'Inser. dati e pres. risult.'!$C$22</f>
        <v>2.5535726636067806E-6</v>
      </c>
      <c r="F532" s="5">
        <f t="shared" si="251"/>
        <v>99.777839178266206</v>
      </c>
      <c r="G532" s="2">
        <f>('Inser. dati e pres. risult.'!$C$15*'Inser. dati e pres. risult.'!$D$71/60+G531)*EXP(-'Inser. dati e pres. risult.'!$D$76*(B532-B531))</f>
        <v>51.326095309425931</v>
      </c>
      <c r="H532" s="8">
        <f>G532/'Inser. dati e pres. risult.'!$C$22</f>
        <v>0.17698653554974458</v>
      </c>
      <c r="I532" s="8">
        <f>H532*'Inser. dati e pres. risult.'!$D$75</f>
        <v>7.964394099738506E-2</v>
      </c>
      <c r="J532" s="9">
        <f t="shared" si="252"/>
        <v>7.6554911205398368E-2</v>
      </c>
      <c r="K532" s="7">
        <f t="shared" si="253"/>
        <v>0.11402647510328875</v>
      </c>
      <c r="L532" s="8">
        <f>K532/'Inser. dati e pres. risult.'!$C$22</f>
        <v>3.9319474173547846E-4</v>
      </c>
      <c r="M532" s="8">
        <f>L532*'Inser. dati e pres. risult.'!$D$75</f>
        <v>1.7693763378096532E-4</v>
      </c>
      <c r="N532" s="9">
        <f t="shared" si="254"/>
        <v>1.7692198124097391E-4</v>
      </c>
      <c r="O532" s="2">
        <f t="shared" si="255"/>
        <v>8.8166666666666664</v>
      </c>
      <c r="P532" s="9">
        <f t="shared" si="267"/>
        <v>0.99768895321730189</v>
      </c>
      <c r="Q532" s="9">
        <f t="shared" si="268"/>
        <v>0.99955194220789212</v>
      </c>
      <c r="R532" s="35">
        <f t="shared" si="269"/>
        <v>-0.99768998869982084</v>
      </c>
      <c r="T532" s="2">
        <f t="shared" si="270"/>
        <v>8.8166666666666664</v>
      </c>
      <c r="U532" s="4">
        <f t="shared" si="256"/>
        <v>705.33333333333326</v>
      </c>
      <c r="V532" s="7">
        <f>V531-V531*U$4/'Inser. dati e pres. risult.'!$C$22+W531</f>
        <v>8.7567187754058864</v>
      </c>
      <c r="W532" s="6">
        <f>V532*(1-'Inser. dati e pres. risult.'!$H$71)*U$4/'Inser. dati e pres. risult.'!$C$22</f>
        <v>4.0260775978877675E-5</v>
      </c>
      <c r="X532" s="5">
        <f t="shared" si="257"/>
        <v>91.243281224594114</v>
      </c>
      <c r="Y532" s="2">
        <f>('Inser. dati e pres. risult.'!$C$15*'Inser. dati e pres. risult.'!$D$71/60+Y531)*EXP(-'Inser. dati e pres. risult.'!$D$76*(T532-T531))</f>
        <v>51.326095309425931</v>
      </c>
      <c r="Z532" s="8">
        <f>Y532/'Inser. dati e pres. risult.'!$C$22</f>
        <v>0.17698653554974458</v>
      </c>
      <c r="AA532" s="8">
        <f>Z532*'Inser. dati e pres. risult.'!$D$75</f>
        <v>7.964394099738506E-2</v>
      </c>
      <c r="AB532" s="9">
        <f t="shared" si="258"/>
        <v>7.6554911205398368E-2</v>
      </c>
      <c r="AC532" s="7">
        <f t="shared" si="259"/>
        <v>4.4944818246432199</v>
      </c>
      <c r="AD532" s="8">
        <f>AC532/'Inser. dati e pres. risult.'!$C$22</f>
        <v>1.5498213188424896E-2</v>
      </c>
      <c r="AE532" s="8">
        <f>AD532*'Inser. dati e pres. risult.'!$D$75</f>
        <v>6.9741959347912035E-3</v>
      </c>
      <c r="AF532" s="9">
        <f t="shared" si="260"/>
        <v>6.9499326686801588E-3</v>
      </c>
      <c r="AG532" s="2">
        <f t="shared" si="279"/>
        <v>8.8166666666666664</v>
      </c>
      <c r="AH532" s="9">
        <f t="shared" si="271"/>
        <v>0.90921637084741236</v>
      </c>
      <c r="AI532" s="9">
        <f t="shared" si="272"/>
        <v>0.99955194220789212</v>
      </c>
      <c r="AJ532" s="35">
        <f t="shared" si="273"/>
        <v>-0.90925704715985001</v>
      </c>
      <c r="AL532" s="2">
        <f t="shared" si="274"/>
        <v>8.8166666666666664</v>
      </c>
      <c r="AM532" s="4">
        <f t="shared" si="261"/>
        <v>1146.1666666666667</v>
      </c>
      <c r="AN532" s="7">
        <f>AN531-AN531*AM$4/'Inser. dati e pres. risult.'!$C$22+AO531</f>
        <v>1.9003062968632065</v>
      </c>
      <c r="AO532" s="6">
        <f>AN532*(1-'Inser. dati e pres. risult.'!$H$71)*AM$4/'Inser. dati e pres. risult.'!$C$22</f>
        <v>1.4197690723690634E-5</v>
      </c>
      <c r="AP532" s="5">
        <f t="shared" si="262"/>
        <v>98.099693703136793</v>
      </c>
      <c r="AQ532" s="2">
        <f>('Inser. dati e pres. risult.'!$C$15*'Inser. dati e pres. risult.'!$D$71/60+AQ531)*EXP(-'Inser. dati e pres. risult.'!$D$76*(AL532-AL531))</f>
        <v>51.326095309425931</v>
      </c>
      <c r="AR532" s="8">
        <f>AQ532/'Inser. dati e pres. risult.'!$C$22</f>
        <v>0.17698653554974458</v>
      </c>
      <c r="AS532" s="8">
        <f>AR532*'Inser. dati e pres. risult.'!$D$75</f>
        <v>7.964394099738506E-2</v>
      </c>
      <c r="AT532" s="9">
        <f t="shared" si="263"/>
        <v>7.6554911205398368E-2</v>
      </c>
      <c r="AU532" s="7">
        <f t="shared" si="264"/>
        <v>0.97535302109903188</v>
      </c>
      <c r="AV532" s="8">
        <f>AU532/'Inser. dati e pres. risult.'!$C$22</f>
        <v>3.3632862796518339E-3</v>
      </c>
      <c r="AW532" s="8">
        <f>AV532*'Inser. dati e pres. risult.'!$D$75</f>
        <v>1.5134788258433253E-3</v>
      </c>
      <c r="AX532" s="9">
        <f t="shared" si="265"/>
        <v>1.5123340943469232E-3</v>
      </c>
      <c r="AY532" s="2">
        <f t="shared" si="280"/>
        <v>8.8166666666666664</v>
      </c>
      <c r="AZ532" s="9">
        <f t="shared" si="275"/>
        <v>0.98024510680589383</v>
      </c>
      <c r="BA532" s="9">
        <f t="shared" si="276"/>
        <v>0.99955194220789212</v>
      </c>
      <c r="BB532" s="35">
        <f t="shared" si="277"/>
        <v>-0.98025395813972171</v>
      </c>
    </row>
    <row r="533" spans="1:54" x14ac:dyDescent="0.2">
      <c r="A533">
        <f t="shared" si="278"/>
        <v>530</v>
      </c>
      <c r="B533" s="2">
        <f t="shared" si="266"/>
        <v>8.8333333333333339</v>
      </c>
      <c r="C533" s="4">
        <f t="shared" si="250"/>
        <v>1766.6666666666667</v>
      </c>
      <c r="D533" s="7">
        <f>D532-D532*$C$4/'Inser. dati e pres. risult.'!$C$22+E532</f>
        <v>0.21960980264284655</v>
      </c>
      <c r="E533" s="6">
        <f>D533*(1-'Inser. dati e pres. risult.'!$H$71)*C$4/'Inser. dati e pres. risult.'!$C$22</f>
        <v>2.5242506050901929E-6</v>
      </c>
      <c r="F533" s="5">
        <f t="shared" si="251"/>
        <v>99.78039019735715</v>
      </c>
      <c r="G533" s="2">
        <f>('Inser. dati e pres. risult.'!$C$15*'Inser. dati e pres. risult.'!$D$71/60+G532)*EXP(-'Inser. dati e pres. risult.'!$D$76*(B533-B532))</f>
        <v>51.326440062517918</v>
      </c>
      <c r="H533" s="8">
        <f>G533/'Inser. dati e pres. risult.'!$C$22</f>
        <v>0.17698772435351007</v>
      </c>
      <c r="I533" s="8">
        <f>H533*'Inser. dati e pres. risult.'!$D$75</f>
        <v>7.964447595907953E-2</v>
      </c>
      <c r="J533" s="9">
        <f t="shared" si="252"/>
        <v>7.6555405213015737E-2</v>
      </c>
      <c r="K533" s="7">
        <f t="shared" si="253"/>
        <v>0.11271789372489453</v>
      </c>
      <c r="L533" s="8">
        <f>K533/'Inser. dati e pres. risult.'!$C$22</f>
        <v>3.8868239215480874E-4</v>
      </c>
      <c r="M533" s="8">
        <f>L533*'Inser. dati e pres. risult.'!$D$75</f>
        <v>1.7490707646966393E-4</v>
      </c>
      <c r="N533" s="9">
        <f t="shared" si="254"/>
        <v>1.748917811187356E-4</v>
      </c>
      <c r="O533" s="2">
        <f t="shared" si="255"/>
        <v>8.8333333333333339</v>
      </c>
      <c r="P533" s="9">
        <f t="shared" si="267"/>
        <v>0.99771548748736816</v>
      </c>
      <c r="Q533" s="9">
        <f t="shared" si="268"/>
        <v>0.99955839230058541</v>
      </c>
      <c r="R533" s="35">
        <f t="shared" si="269"/>
        <v>-0.99771649634568316</v>
      </c>
      <c r="T533" s="2">
        <f t="shared" si="270"/>
        <v>8.8333333333333339</v>
      </c>
      <c r="U533" s="4">
        <f t="shared" si="256"/>
        <v>706.66666666666674</v>
      </c>
      <c r="V533" s="7">
        <f>V532-V532*U$4/'Inser. dati e pres. risult.'!$C$22+W532</f>
        <v>8.7164982602029877</v>
      </c>
      <c r="W533" s="6">
        <f>V533*(1-'Inser. dati e pres. risult.'!$H$71)*U$4/'Inser. dati e pres. risult.'!$C$22</f>
        <v>4.0075854069898834E-5</v>
      </c>
      <c r="X533" s="5">
        <f t="shared" si="257"/>
        <v>91.283501739797018</v>
      </c>
      <c r="Y533" s="2">
        <f>('Inser. dati e pres. risult.'!$C$15*'Inser. dati e pres. risult.'!$D$71/60+Y532)*EXP(-'Inser. dati e pres. risult.'!$D$76*(T533-T532))</f>
        <v>51.326440062517918</v>
      </c>
      <c r="Z533" s="8">
        <f>Y533/'Inser. dati e pres. risult.'!$C$22</f>
        <v>0.17698772435351007</v>
      </c>
      <c r="AA533" s="8">
        <f>Z533*'Inser. dati e pres. risult.'!$D$75</f>
        <v>7.964447595907953E-2</v>
      </c>
      <c r="AB533" s="9">
        <f t="shared" si="258"/>
        <v>7.6555405213015737E-2</v>
      </c>
      <c r="AC533" s="7">
        <f t="shared" si="259"/>
        <v>4.4738682550735032</v>
      </c>
      <c r="AD533" s="8">
        <f>AC533/'Inser. dati e pres. risult.'!$C$22</f>
        <v>1.5427131914046563E-2</v>
      </c>
      <c r="AE533" s="8">
        <f>AD533*'Inser. dati e pres. risult.'!$D$75</f>
        <v>6.9422093613209536E-3</v>
      </c>
      <c r="AF533" s="9">
        <f t="shared" si="260"/>
        <v>6.918167891721283E-3</v>
      </c>
      <c r="AG533" s="2">
        <f t="shared" si="279"/>
        <v>8.8333333333333339</v>
      </c>
      <c r="AH533" s="9">
        <f t="shared" si="271"/>
        <v>0.909631882001389</v>
      </c>
      <c r="AI533" s="9">
        <f t="shared" si="272"/>
        <v>0.99955839230058541</v>
      </c>
      <c r="AJ533" s="35">
        <f t="shared" si="273"/>
        <v>-0.90967178925807879</v>
      </c>
      <c r="AL533" s="2">
        <f t="shared" si="274"/>
        <v>8.8333333333333339</v>
      </c>
      <c r="AM533" s="4">
        <f t="shared" si="261"/>
        <v>1148.3333333333335</v>
      </c>
      <c r="AN533" s="7">
        <f>AN532-AN532*AM$4/'Inser. dati e pres. risult.'!$C$22+AO532</f>
        <v>1.8861228038302396</v>
      </c>
      <c r="AO533" s="6">
        <f>AN533*(1-'Inser. dati e pres. risult.'!$H$71)*AM$4/'Inser. dati e pres. risult.'!$C$22</f>
        <v>1.4091722097582261E-5</v>
      </c>
      <c r="AP533" s="5">
        <f t="shared" si="262"/>
        <v>98.113877196169767</v>
      </c>
      <c r="AQ533" s="2">
        <f>('Inser. dati e pres. risult.'!$C$15*'Inser. dati e pres. risult.'!$D$71/60+AQ532)*EXP(-'Inser. dati e pres. risult.'!$D$76*(AL533-AL532))</f>
        <v>51.326440062517918</v>
      </c>
      <c r="AR533" s="8">
        <f>AQ533/'Inser. dati e pres. risult.'!$C$22</f>
        <v>0.17698772435351007</v>
      </c>
      <c r="AS533" s="8">
        <f>AR533*'Inser. dati e pres. risult.'!$D$75</f>
        <v>7.964447595907953E-2</v>
      </c>
      <c r="AT533" s="9">
        <f t="shared" si="263"/>
        <v>7.6555405213015737E-2</v>
      </c>
      <c r="AU533" s="7">
        <f t="shared" si="264"/>
        <v>0.96807969041341024</v>
      </c>
      <c r="AV533" s="8">
        <f>AU533/'Inser. dati e pres. risult.'!$C$22</f>
        <v>3.3382058290117593E-3</v>
      </c>
      <c r="AW533" s="8">
        <f>AV533*'Inser. dati e pres. risult.'!$D$75</f>
        <v>1.5021926230552917E-3</v>
      </c>
      <c r="AX533" s="9">
        <f t="shared" si="265"/>
        <v>1.5010648964750573E-3</v>
      </c>
      <c r="AY533" s="2">
        <f t="shared" si="280"/>
        <v>8.8333333333333339</v>
      </c>
      <c r="AZ533" s="9">
        <f t="shared" si="275"/>
        <v>0.9803924374471229</v>
      </c>
      <c r="BA533" s="9">
        <f t="shared" si="276"/>
        <v>0.99955839230058541</v>
      </c>
      <c r="BB533" s="35">
        <f t="shared" si="277"/>
        <v>-0.98040109629771299</v>
      </c>
    </row>
    <row r="534" spans="1:54" x14ac:dyDescent="0.2">
      <c r="A534">
        <f t="shared" si="278"/>
        <v>531</v>
      </c>
      <c r="B534" s="2">
        <f t="shared" si="266"/>
        <v>8.85</v>
      </c>
      <c r="C534" s="4">
        <f t="shared" si="250"/>
        <v>1770</v>
      </c>
      <c r="D534" s="7">
        <f>D533-D533*$C$4/'Inser. dati e pres. risult.'!$C$22+E533</f>
        <v>0.21708807628836146</v>
      </c>
      <c r="E534" s="6">
        <f>D534*(1-'Inser. dati e pres. risult.'!$H$71)*C$4/'Inser. dati e pres. risult.'!$C$22</f>
        <v>2.4952652446938121E-6</v>
      </c>
      <c r="F534" s="5">
        <f t="shared" si="251"/>
        <v>99.782911923711637</v>
      </c>
      <c r="G534" s="2">
        <f>('Inser. dati e pres. risult.'!$C$15*'Inser. dati e pres. risult.'!$D$71/60+G533)*EXP(-'Inser. dati e pres. risult.'!$D$76*(B534-B533))</f>
        <v>51.326779852757774</v>
      </c>
      <c r="H534" s="8">
        <f>G534/'Inser. dati e pres. risult.'!$C$22</f>
        <v>0.17698889604399232</v>
      </c>
      <c r="I534" s="8">
        <f>H534*'Inser. dati e pres. risult.'!$D$75</f>
        <v>7.9645003219796548E-2</v>
      </c>
      <c r="J534" s="9">
        <f t="shared" si="252"/>
        <v>7.6555892108946533E-2</v>
      </c>
      <c r="K534" s="7">
        <f t="shared" si="253"/>
        <v>0.11142431900311413</v>
      </c>
      <c r="L534" s="8">
        <f>K534/'Inser. dati e pres. risult.'!$C$22</f>
        <v>3.8422178966591081E-4</v>
      </c>
      <c r="M534" s="8">
        <f>L534*'Inser. dati e pres. risult.'!$D$75</f>
        <v>1.7289980534965986E-4</v>
      </c>
      <c r="N534" s="9">
        <f t="shared" si="254"/>
        <v>1.7288485903976802E-4</v>
      </c>
      <c r="O534" s="2">
        <f t="shared" si="255"/>
        <v>8.85</v>
      </c>
      <c r="P534" s="9">
        <f t="shared" si="267"/>
        <v>0.99774171713924076</v>
      </c>
      <c r="Q534" s="9">
        <f t="shared" si="268"/>
        <v>0.99956474953835917</v>
      </c>
      <c r="R534" s="35">
        <f t="shared" si="269"/>
        <v>-0.99774270005789845</v>
      </c>
      <c r="T534" s="2">
        <f t="shared" si="270"/>
        <v>8.85</v>
      </c>
      <c r="U534" s="4">
        <f t="shared" si="256"/>
        <v>708</v>
      </c>
      <c r="V534" s="7">
        <f>V533-V533*U$4/'Inser. dati e pres. risult.'!$C$22+W533</f>
        <v>8.6764624819871585</v>
      </c>
      <c r="W534" s="6">
        <f>V534*(1-'Inser. dati e pres. risult.'!$H$71)*U$4/'Inser. dati e pres. risult.'!$C$22</f>
        <v>3.9891781526377774E-5</v>
      </c>
      <c r="X534" s="5">
        <f t="shared" si="257"/>
        <v>91.323537518012841</v>
      </c>
      <c r="Y534" s="2">
        <f>('Inser. dati e pres. risult.'!$C$15*'Inser. dati e pres. risult.'!$D$71/60+Y533)*EXP(-'Inser. dati e pres. risult.'!$D$76*(T534-T533))</f>
        <v>51.326779852757774</v>
      </c>
      <c r="Z534" s="8">
        <f>Y534/'Inser. dati e pres. risult.'!$C$22</f>
        <v>0.17698889604399232</v>
      </c>
      <c r="AA534" s="8">
        <f>Z534*'Inser. dati e pres. risult.'!$D$75</f>
        <v>7.9645003219796548E-2</v>
      </c>
      <c r="AB534" s="9">
        <f t="shared" si="258"/>
        <v>7.6555892108946533E-2</v>
      </c>
      <c r="AC534" s="7">
        <f t="shared" si="259"/>
        <v>4.4533487971366723</v>
      </c>
      <c r="AD534" s="8">
        <f>AC534/'Inser. dati e pres. risult.'!$C$22</f>
        <v>1.5356375162540249E-2</v>
      </c>
      <c r="AE534" s="8">
        <f>AD534*'Inser. dati e pres. risult.'!$D$75</f>
        <v>6.9103688231431119E-3</v>
      </c>
      <c r="AF534" s="9">
        <f t="shared" si="260"/>
        <v>6.8865471283239277E-3</v>
      </c>
      <c r="AG534" s="2">
        <f t="shared" si="279"/>
        <v>8.85</v>
      </c>
      <c r="AH534" s="9">
        <f t="shared" si="271"/>
        <v>0.91004549828086789</v>
      </c>
      <c r="AI534" s="9">
        <f t="shared" si="272"/>
        <v>0.99956474953835917</v>
      </c>
      <c r="AJ534" s="35">
        <f t="shared" si="273"/>
        <v>-0.91008465101926772</v>
      </c>
      <c r="AL534" s="2">
        <f t="shared" si="274"/>
        <v>8.85</v>
      </c>
      <c r="AM534" s="4">
        <f t="shared" si="261"/>
        <v>1150.5</v>
      </c>
      <c r="AN534" s="7">
        <f>AN533-AN533*AM$4/'Inser. dati e pres. risult.'!$C$22+AO533</f>
        <v>1.872045173454755</v>
      </c>
      <c r="AO534" s="6">
        <f>AN534*(1-'Inser. dati e pres. risult.'!$H$71)*AM$4/'Inser. dati e pres. risult.'!$C$22</f>
        <v>1.3986544399374616E-5</v>
      </c>
      <c r="AP534" s="5">
        <f t="shared" si="262"/>
        <v>98.127954826545249</v>
      </c>
      <c r="AQ534" s="2">
        <f>('Inser. dati e pres. risult.'!$C$15*'Inser. dati e pres. risult.'!$D$71/60+AQ533)*EXP(-'Inser. dati e pres. risult.'!$D$76*(AL534-AL533))</f>
        <v>51.326779852757774</v>
      </c>
      <c r="AR534" s="8">
        <f>AQ534/'Inser. dati e pres. risult.'!$C$22</f>
        <v>0.17698889604399232</v>
      </c>
      <c r="AS534" s="8">
        <f>AR534*'Inser. dati e pres. risult.'!$D$75</f>
        <v>7.9645003219796548E-2</v>
      </c>
      <c r="AT534" s="9">
        <f t="shared" si="263"/>
        <v>7.6555892108946533E-2</v>
      </c>
      <c r="AU534" s="7">
        <f t="shared" si="264"/>
        <v>0.96086050492329944</v>
      </c>
      <c r="AV534" s="8">
        <f>AU534/'Inser. dati e pres. risult.'!$C$22</f>
        <v>3.3133120859424117E-3</v>
      </c>
      <c r="AW534" s="8">
        <f>AV534*'Inser. dati e pres. risult.'!$D$75</f>
        <v>1.4909904386740853E-3</v>
      </c>
      <c r="AX534" s="9">
        <f t="shared" si="265"/>
        <v>1.4898794646490687E-3</v>
      </c>
      <c r="AY534" s="2">
        <f t="shared" si="280"/>
        <v>8.85</v>
      </c>
      <c r="AZ534" s="9">
        <f t="shared" si="275"/>
        <v>0.98053867019760121</v>
      </c>
      <c r="BA534" s="9">
        <f t="shared" si="276"/>
        <v>0.99956474953835917</v>
      </c>
      <c r="BB534" s="35">
        <f t="shared" si="277"/>
        <v>-0.98054714075038185</v>
      </c>
    </row>
    <row r="535" spans="1:54" x14ac:dyDescent="0.2">
      <c r="A535">
        <f t="shared" si="278"/>
        <v>532</v>
      </c>
      <c r="B535" s="2">
        <f t="shared" si="266"/>
        <v>8.8666666666666671</v>
      </c>
      <c r="C535" s="4">
        <f t="shared" si="250"/>
        <v>1773.3333333333335</v>
      </c>
      <c r="D535" s="7">
        <f>D534-D534*$C$4/'Inser. dati e pres. risult.'!$C$22+E534</f>
        <v>0.21459530630891235</v>
      </c>
      <c r="E535" s="6">
        <f>D535*(1-'Inser. dati e pres. risult.'!$H$71)*C$4/'Inser. dati e pres. risult.'!$C$22</f>
        <v>2.4666127161943972E-6</v>
      </c>
      <c r="F535" s="5">
        <f t="shared" si="251"/>
        <v>99.785404693691092</v>
      </c>
      <c r="G535" s="2">
        <f>('Inser. dati e pres. risult.'!$C$15*'Inser. dati e pres. risult.'!$D$71/60+G534)*EXP(-'Inser. dati e pres. risult.'!$D$76*(B535-B534))</f>
        <v>51.327114751587501</v>
      </c>
      <c r="H535" s="8">
        <f>G535/'Inser. dati e pres. risult.'!$C$22</f>
        <v>0.1769900508675431</v>
      </c>
      <c r="I535" s="8">
        <f>H535*'Inser. dati e pres. risult.'!$D$75</f>
        <v>7.9645522890394393E-2</v>
      </c>
      <c r="J535" s="9">
        <f t="shared" si="252"/>
        <v>7.6556371995573413E-2</v>
      </c>
      <c r="K535" s="7">
        <f t="shared" si="253"/>
        <v>0.11014557912069614</v>
      </c>
      <c r="L535" s="8">
        <f>K535/'Inser. dati e pres. risult.'!$C$22</f>
        <v>3.7981234179550394E-4</v>
      </c>
      <c r="M535" s="8">
        <f>L535*'Inser. dati e pres. risult.'!$D$75</f>
        <v>1.7091555380797677E-4</v>
      </c>
      <c r="N535" s="9">
        <f t="shared" si="254"/>
        <v>1.7090094857685756E-4</v>
      </c>
      <c r="O535" s="2">
        <f t="shared" si="255"/>
        <v>8.8666666666666671</v>
      </c>
      <c r="P535" s="9">
        <f t="shared" si="267"/>
        <v>0.9977676456691712</v>
      </c>
      <c r="Q535" s="9">
        <f t="shared" si="268"/>
        <v>0.99957101525798953</v>
      </c>
      <c r="R535" s="35">
        <f t="shared" si="269"/>
        <v>-0.99776860331511785</v>
      </c>
      <c r="T535" s="2">
        <f t="shared" si="270"/>
        <v>8.8666666666666671</v>
      </c>
      <c r="U535" s="4">
        <f t="shared" si="256"/>
        <v>709.33333333333337</v>
      </c>
      <c r="V535" s="7">
        <f>V534-V534*U$4/'Inser. dati e pres. risult.'!$C$22+W534</f>
        <v>8.636610592242306</v>
      </c>
      <c r="W535" s="6">
        <f>V535*(1-'Inser. dati e pres. risult.'!$H$71)*U$4/'Inser. dati e pres. risult.'!$C$22</f>
        <v>3.9708554447091097E-5</v>
      </c>
      <c r="X535" s="5">
        <f t="shared" si="257"/>
        <v>91.363389407757694</v>
      </c>
      <c r="Y535" s="2">
        <f>('Inser. dati e pres. risult.'!$C$15*'Inser. dati e pres. risult.'!$D$71/60+Y534)*EXP(-'Inser. dati e pres. risult.'!$D$76*(T535-T534))</f>
        <v>51.327114751587501</v>
      </c>
      <c r="Z535" s="8">
        <f>Y535/'Inser. dati e pres. risult.'!$C$22</f>
        <v>0.1769900508675431</v>
      </c>
      <c r="AA535" s="8">
        <f>Z535*'Inser. dati e pres. risult.'!$D$75</f>
        <v>7.9645522890394393E-2</v>
      </c>
      <c r="AB535" s="9">
        <f t="shared" si="258"/>
        <v>7.6556371995573413E-2</v>
      </c>
      <c r="AC535" s="7">
        <f t="shared" si="259"/>
        <v>4.4329230293279691</v>
      </c>
      <c r="AD535" s="8">
        <f>AC535/'Inser. dati e pres. risult.'!$C$22</f>
        <v>1.5285941480441273E-2</v>
      </c>
      <c r="AE535" s="8">
        <f>AD535*'Inser. dati e pres. risult.'!$D$75</f>
        <v>6.8786736661985729E-3</v>
      </c>
      <c r="AF535" s="9">
        <f t="shared" si="260"/>
        <v>6.8550697427337548E-3</v>
      </c>
      <c r="AG535" s="2">
        <f t="shared" si="279"/>
        <v>8.8666666666666671</v>
      </c>
      <c r="AH535" s="9">
        <f t="shared" si="271"/>
        <v>0.91045722826141595</v>
      </c>
      <c r="AI535" s="9">
        <f t="shared" si="272"/>
        <v>0.99957101525798953</v>
      </c>
      <c r="AJ535" s="35">
        <f t="shared" si="273"/>
        <v>-0.91049564074424916</v>
      </c>
      <c r="AL535" s="2">
        <f t="shared" si="274"/>
        <v>8.8666666666666671</v>
      </c>
      <c r="AM535" s="4">
        <f t="shared" si="261"/>
        <v>1152.6666666666667</v>
      </c>
      <c r="AN535" s="7">
        <f>AN534-AN534*AM$4/'Inser. dati e pres. risult.'!$C$22+AO534</f>
        <v>1.8580726155997798</v>
      </c>
      <c r="AO535" s="6">
        <f>AN535*(1-'Inser. dati e pres. risult.'!$H$71)*AM$4/'Inser. dati e pres. risult.'!$C$22</f>
        <v>1.3882151725745493E-5</v>
      </c>
      <c r="AP535" s="5">
        <f t="shared" si="262"/>
        <v>98.141927384400219</v>
      </c>
      <c r="AQ535" s="2">
        <f>('Inser. dati e pres. risult.'!$C$15*'Inser. dati e pres. risult.'!$D$71/60+AQ534)*EXP(-'Inser. dati e pres. risult.'!$D$76*(AL535-AL534))</f>
        <v>51.327114751587501</v>
      </c>
      <c r="AR535" s="8">
        <f>AQ535/'Inser. dati e pres. risult.'!$C$22</f>
        <v>0.1769900508675431</v>
      </c>
      <c r="AS535" s="8">
        <f>AR535*'Inser. dati e pres. risult.'!$D$75</f>
        <v>7.9645522890394393E-2</v>
      </c>
      <c r="AT535" s="9">
        <f t="shared" si="263"/>
        <v>7.6556371995573413E-2</v>
      </c>
      <c r="AU535" s="7">
        <f t="shared" si="264"/>
        <v>0.95369506357672218</v>
      </c>
      <c r="AV535" s="8">
        <f>AU535/'Inser. dati e pres. risult.'!$C$22</f>
        <v>3.2886036675059387E-3</v>
      </c>
      <c r="AW535" s="8">
        <f>AV535*'Inser. dati e pres. risult.'!$D$75</f>
        <v>1.4798716503776725E-3</v>
      </c>
      <c r="AX535" s="9">
        <f t="shared" si="265"/>
        <v>1.4787771802852179E-3</v>
      </c>
      <c r="AY535" s="2">
        <f t="shared" si="280"/>
        <v>8.8666666666666671</v>
      </c>
      <c r="AZ535" s="9">
        <f t="shared" si="275"/>
        <v>0.98068381322496945</v>
      </c>
      <c r="BA535" s="9">
        <f t="shared" si="276"/>
        <v>0.99957101525798953</v>
      </c>
      <c r="BB535" s="35">
        <f t="shared" si="277"/>
        <v>-0.98069209957436976</v>
      </c>
    </row>
    <row r="536" spans="1:54" x14ac:dyDescent="0.2">
      <c r="A536">
        <f t="shared" si="278"/>
        <v>533</v>
      </c>
      <c r="B536" s="2">
        <f t="shared" si="266"/>
        <v>8.8833333333333329</v>
      </c>
      <c r="C536" s="4">
        <f t="shared" si="250"/>
        <v>1776.6666666666665</v>
      </c>
      <c r="D536" s="7">
        <f>D535-D535*$C$4/'Inser. dati e pres. risult.'!$C$22+E535</f>
        <v>0.21213116020543415</v>
      </c>
      <c r="E536" s="6">
        <f>D536*(1-'Inser. dati e pres. risult.'!$H$71)*C$4/'Inser. dati e pres. risult.'!$C$22</f>
        <v>2.4382891977636134E-6</v>
      </c>
      <c r="F536" s="5">
        <f t="shared" si="251"/>
        <v>99.787868839794569</v>
      </c>
      <c r="G536" s="2">
        <f>('Inser. dati e pres. risult.'!$C$15*'Inser. dati e pres. risult.'!$D$71/60+G535)*EXP(-'Inser. dati e pres. risult.'!$D$76*(B536-B535))</f>
        <v>51.327444829420962</v>
      </c>
      <c r="H536" s="8">
        <f>G536/'Inser. dati e pres. risult.'!$C$22</f>
        <v>0.17699118906696884</v>
      </c>
      <c r="I536" s="8">
        <f>H536*'Inser. dati e pres. risult.'!$D$75</f>
        <v>7.9646035080135985E-2</v>
      </c>
      <c r="J536" s="9">
        <f t="shared" si="252"/>
        <v>7.6556844973805549E-2</v>
      </c>
      <c r="K536" s="7">
        <f t="shared" si="253"/>
        <v>0.10888150422045481</v>
      </c>
      <c r="L536" s="8">
        <f>K536/'Inser. dati e pres. risult.'!$C$22</f>
        <v>3.7545346282915454E-4</v>
      </c>
      <c r="M536" s="8">
        <f>L536*'Inser. dati e pres. risult.'!$D$75</f>
        <v>1.6895405827311956E-4</v>
      </c>
      <c r="N536" s="9">
        <f t="shared" si="254"/>
        <v>1.6893978634002771E-4</v>
      </c>
      <c r="O536" s="2">
        <f t="shared" si="255"/>
        <v>8.8833333333333329</v>
      </c>
      <c r="P536" s="9">
        <f t="shared" si="267"/>
        <v>0.99779327653330241</v>
      </c>
      <c r="Q536" s="9">
        <f t="shared" si="268"/>
        <v>0.99957719077701379</v>
      </c>
      <c r="R536" s="35">
        <f t="shared" si="269"/>
        <v>-0.99779420955633669</v>
      </c>
      <c r="T536" s="2">
        <f t="shared" si="270"/>
        <v>8.8833333333333329</v>
      </c>
      <c r="U536" s="4">
        <f t="shared" si="256"/>
        <v>710.66666666666663</v>
      </c>
      <c r="V536" s="7">
        <f>V535-V535*U$4/'Inser. dati e pres. risult.'!$C$22+W535</f>
        <v>8.5969417463496605</v>
      </c>
      <c r="W536" s="6">
        <f>V536*(1-'Inser. dati e pres. risult.'!$H$71)*U$4/'Inser. dati e pres. risult.'!$C$22</f>
        <v>3.9526168948734106E-5</v>
      </c>
      <c r="X536" s="5">
        <f t="shared" si="257"/>
        <v>91.403058253650343</v>
      </c>
      <c r="Y536" s="2">
        <f>('Inser. dati e pres. risult.'!$C$15*'Inser. dati e pres. risult.'!$D$71/60+Y535)*EXP(-'Inser. dati e pres. risult.'!$D$76*(T536-T535))</f>
        <v>51.327444829420962</v>
      </c>
      <c r="Z536" s="8">
        <f>Y536/'Inser. dati e pres. risult.'!$C$22</f>
        <v>0.17699118906696884</v>
      </c>
      <c r="AA536" s="8">
        <f>Z536*'Inser. dati e pres. risult.'!$D$75</f>
        <v>7.9646035080135985E-2</v>
      </c>
      <c r="AB536" s="9">
        <f t="shared" si="258"/>
        <v>7.6556844973805549E-2</v>
      </c>
      <c r="AC536" s="7">
        <f t="shared" si="259"/>
        <v>4.4125905318750807</v>
      </c>
      <c r="AD536" s="8">
        <f>AC536/'Inser. dati e pres. risult.'!$C$22</f>
        <v>1.5215829420258899E-2</v>
      </c>
      <c r="AE536" s="8">
        <f>AD536*'Inser. dati e pres. risult.'!$D$75</f>
        <v>6.8471232391165045E-3</v>
      </c>
      <c r="AF536" s="9">
        <f t="shared" si="260"/>
        <v>6.8237351017217396E-3</v>
      </c>
      <c r="AG536" s="2">
        <f t="shared" si="279"/>
        <v>8.8833333333333329</v>
      </c>
      <c r="AH536" s="9">
        <f t="shared" si="271"/>
        <v>0.91086708048043874</v>
      </c>
      <c r="AI536" s="9">
        <f t="shared" si="272"/>
        <v>0.99957719077701379</v>
      </c>
      <c r="AJ536" s="35">
        <f t="shared" si="273"/>
        <v>-0.91090476670088327</v>
      </c>
      <c r="AL536" s="2">
        <f t="shared" si="274"/>
        <v>8.8833333333333329</v>
      </c>
      <c r="AM536" s="4">
        <f t="shared" si="261"/>
        <v>1154.8333333333333</v>
      </c>
      <c r="AN536" s="7">
        <f>AN535-AN535*AM$4/'Inser. dati e pres. risult.'!$C$22+AO535</f>
        <v>1.84420434602576</v>
      </c>
      <c r="AO536" s="6">
        <f>AN536*(1-'Inser. dati e pres. risult.'!$H$71)*AM$4/'Inser. dati e pres. risult.'!$C$22</f>
        <v>1.3778538217433848E-5</v>
      </c>
      <c r="AP536" s="5">
        <f t="shared" si="262"/>
        <v>98.155795653974238</v>
      </c>
      <c r="AQ536" s="2">
        <f>('Inser. dati e pres. risult.'!$C$15*'Inser. dati e pres. risult.'!$D$71/60+AQ535)*EXP(-'Inser. dati e pres. risult.'!$D$76*(AL536-AL535))</f>
        <v>51.327444829420962</v>
      </c>
      <c r="AR536" s="8">
        <f>AQ536/'Inser. dati e pres. risult.'!$C$22</f>
        <v>0.17699118906696884</v>
      </c>
      <c r="AS536" s="8">
        <f>AR536*'Inser. dati e pres. risult.'!$D$75</f>
        <v>7.9646035080135985E-2</v>
      </c>
      <c r="AT536" s="9">
        <f t="shared" si="263"/>
        <v>7.6556844973805549E-2</v>
      </c>
      <c r="AU536" s="7">
        <f t="shared" si="264"/>
        <v>0.94658296824815569</v>
      </c>
      <c r="AV536" s="8">
        <f>AU536/'Inser. dati e pres. risult.'!$C$22</f>
        <v>3.2640792008557093E-3</v>
      </c>
      <c r="AW536" s="8">
        <f>AV536*'Inser. dati e pres. risult.'!$D$75</f>
        <v>1.4688356403850691E-3</v>
      </c>
      <c r="AX536" s="9">
        <f t="shared" si="265"/>
        <v>1.467757429285399E-3</v>
      </c>
      <c r="AY536" s="2">
        <f t="shared" si="280"/>
        <v>8.8833333333333329</v>
      </c>
      <c r="AZ536" s="9">
        <f t="shared" si="275"/>
        <v>0.98082787463632282</v>
      </c>
      <c r="BA536" s="9">
        <f t="shared" si="276"/>
        <v>0.99957719077701379</v>
      </c>
      <c r="BB536" s="35">
        <f t="shared" si="277"/>
        <v>-0.98083598078775081</v>
      </c>
    </row>
    <row r="537" spans="1:54" x14ac:dyDescent="0.2">
      <c r="A537">
        <f t="shared" si="278"/>
        <v>534</v>
      </c>
      <c r="B537" s="2">
        <f t="shared" si="266"/>
        <v>8.9</v>
      </c>
      <c r="C537" s="4">
        <f t="shared" si="250"/>
        <v>1780</v>
      </c>
      <c r="D537" s="7">
        <f>D536-D536*$C$4/'Inser. dati e pres. risult.'!$C$22+E536</f>
        <v>0.2096953092968683</v>
      </c>
      <c r="E537" s="6">
        <f>D537*(1-'Inser. dati e pres. risult.'!$H$71)*C$4/'Inser. dati e pres. risult.'!$C$22</f>
        <v>2.4102909114582586E-6</v>
      </c>
      <c r="F537" s="5">
        <f t="shared" si="251"/>
        <v>99.790304690703138</v>
      </c>
      <c r="G537" s="2">
        <f>('Inser. dati e pres. risult.'!$C$15*'Inser. dati e pres. risult.'!$D$71/60+G536)*EXP(-'Inser. dati e pres. risult.'!$D$76*(B537-B536))</f>
        <v>51.327770155658087</v>
      </c>
      <c r="H537" s="8">
        <f>G537/'Inser. dati e pres. risult.'!$C$22</f>
        <v>0.1769923108815796</v>
      </c>
      <c r="I537" s="8">
        <f>H537*'Inser. dati e pres. risult.'!$D$75</f>
        <v>7.9646539896710819E-2</v>
      </c>
      <c r="J537" s="9">
        <f t="shared" si="252"/>
        <v>7.6557311143098494E-2</v>
      </c>
      <c r="K537" s="7">
        <f t="shared" si="253"/>
        <v>0.10763192638309288</v>
      </c>
      <c r="L537" s="8">
        <f>K537/'Inser. dati e pres. risult.'!$C$22</f>
        <v>3.7114457373480306E-4</v>
      </c>
      <c r="M537" s="8">
        <f>L537*'Inser. dati e pres. risult.'!$D$75</f>
        <v>1.6701505818066139E-4</v>
      </c>
      <c r="N537" s="9">
        <f t="shared" si="254"/>
        <v>1.6700111194223322E-4</v>
      </c>
      <c r="O537" s="2">
        <f t="shared" si="255"/>
        <v>8.9</v>
      </c>
      <c r="P537" s="9">
        <f t="shared" si="267"/>
        <v>0.99781861314812792</v>
      </c>
      <c r="Q537" s="9">
        <f t="shared" si="268"/>
        <v>0.99958327739399011</v>
      </c>
      <c r="R537" s="35">
        <f t="shared" si="269"/>
        <v>-0.99781952218134162</v>
      </c>
      <c r="T537" s="2">
        <f t="shared" si="270"/>
        <v>8.9</v>
      </c>
      <c r="U537" s="4">
        <f t="shared" si="256"/>
        <v>712</v>
      </c>
      <c r="V537" s="7">
        <f>V536-V536*U$4/'Inser. dati e pres. risult.'!$C$22+W536</f>
        <v>8.5574551035698754</v>
      </c>
      <c r="W537" s="6">
        <f>V537*(1-'Inser. dati e pres. risult.'!$H$71)*U$4/'Inser. dati e pres. risult.'!$C$22</f>
        <v>3.9344621165838541E-5</v>
      </c>
      <c r="X537" s="5">
        <f t="shared" si="257"/>
        <v>91.442544896430121</v>
      </c>
      <c r="Y537" s="2">
        <f>('Inser. dati e pres. risult.'!$C$15*'Inser. dati e pres. risult.'!$D$71/60+Y536)*EXP(-'Inser. dati e pres. risult.'!$D$76*(T537-T536))</f>
        <v>51.327770155658087</v>
      </c>
      <c r="Z537" s="8">
        <f>Y537/'Inser. dati e pres. risult.'!$C$22</f>
        <v>0.1769923108815796</v>
      </c>
      <c r="AA537" s="8">
        <f>Z537*'Inser. dati e pres. risult.'!$D$75</f>
        <v>7.9646539896710819E-2</v>
      </c>
      <c r="AB537" s="9">
        <f t="shared" si="258"/>
        <v>7.6557311143098494E-2</v>
      </c>
      <c r="AC537" s="7">
        <f t="shared" si="259"/>
        <v>4.3923508867339782</v>
      </c>
      <c r="AD537" s="8">
        <f>AC537/'Inser. dati e pres. risult.'!$C$22</f>
        <v>1.5146037540461994E-2</v>
      </c>
      <c r="AE537" s="8">
        <f>AD537*'Inser. dati e pres. risult.'!$D$75</f>
        <v>6.8157168932078977E-3</v>
      </c>
      <c r="AF537" s="9">
        <f t="shared" si="260"/>
        <v>6.7925425745789525E-3</v>
      </c>
      <c r="AG537" s="2">
        <f t="shared" si="279"/>
        <v>8.9</v>
      </c>
      <c r="AH537" s="9">
        <f t="shared" si="271"/>
        <v>0.91127506343734377</v>
      </c>
      <c r="AI537" s="9">
        <f t="shared" si="272"/>
        <v>0.99958327739399011</v>
      </c>
      <c r="AJ537" s="35">
        <f t="shared" si="273"/>
        <v>-0.91131203712412612</v>
      </c>
      <c r="AL537" s="2">
        <f t="shared" si="274"/>
        <v>8.9</v>
      </c>
      <c r="AM537" s="4">
        <f t="shared" si="261"/>
        <v>1157</v>
      </c>
      <c r="AN537" s="7">
        <f>AN536-AN536*AM$4/'Inser. dati e pres. risult.'!$C$22+AO536</f>
        <v>1.8304395863465437</v>
      </c>
      <c r="AO537" s="6">
        <f>AN537*(1-'Inser. dati e pres. risult.'!$H$71)*AM$4/'Inser. dati e pres. risult.'!$C$22</f>
        <v>1.367569805891097E-5</v>
      </c>
      <c r="AP537" s="5">
        <f t="shared" si="262"/>
        <v>98.169560413653457</v>
      </c>
      <c r="AQ537" s="2">
        <f>('Inser. dati e pres. risult.'!$C$15*'Inser. dati e pres. risult.'!$D$71/60+AQ536)*EXP(-'Inser. dati e pres. risult.'!$D$76*(AL537-AL536))</f>
        <v>51.327770155658087</v>
      </c>
      <c r="AR537" s="8">
        <f>AQ537/'Inser. dati e pres. risult.'!$C$22</f>
        <v>0.1769923108815796</v>
      </c>
      <c r="AS537" s="8">
        <f>AR537*'Inser. dati e pres. risult.'!$D$75</f>
        <v>7.9646539896710819E-2</v>
      </c>
      <c r="AT537" s="9">
        <f t="shared" si="263"/>
        <v>7.6557311143098494E-2</v>
      </c>
      <c r="AU537" s="7">
        <f t="shared" si="264"/>
        <v>0.93952382371813259</v>
      </c>
      <c r="AV537" s="8">
        <f>AU537/'Inser. dati e pres. risult.'!$C$22</f>
        <v>3.2397373231659744E-3</v>
      </c>
      <c r="AW537" s="8">
        <f>AV537*'Inser. dati e pres. risult.'!$D$75</f>
        <v>1.4578817954246884E-3</v>
      </c>
      <c r="AX537" s="9">
        <f t="shared" si="265"/>
        <v>1.4568196020068314E-3</v>
      </c>
      <c r="AY537" s="2">
        <f t="shared" si="280"/>
        <v>8.9</v>
      </c>
      <c r="AZ537" s="9">
        <f t="shared" si="275"/>
        <v>0.98097086247864962</v>
      </c>
      <c r="BA537" s="9">
        <f t="shared" si="276"/>
        <v>0.99958327739399011</v>
      </c>
      <c r="BB537" s="35">
        <f t="shared" si="277"/>
        <v>-0.98097879235042762</v>
      </c>
    </row>
    <row r="538" spans="1:54" x14ac:dyDescent="0.2">
      <c r="A538">
        <f t="shared" si="278"/>
        <v>535</v>
      </c>
      <c r="B538" s="2">
        <f t="shared" si="266"/>
        <v>8.9166666666666661</v>
      </c>
      <c r="C538" s="4">
        <f t="shared" si="250"/>
        <v>1783.3333333333333</v>
      </c>
      <c r="D538" s="7">
        <f>D537-D537*$C$4/'Inser. dati e pres. risult.'!$C$22+E537</f>
        <v>0.20728742867632152</v>
      </c>
      <c r="E538" s="6">
        <f>D538*(1-'Inser. dati e pres. risult.'!$H$71)*C$4/'Inser. dati e pres. risult.'!$C$22</f>
        <v>2.3826141227163417E-6</v>
      </c>
      <c r="F538" s="5">
        <f t="shared" si="251"/>
        <v>99.792712571323676</v>
      </c>
      <c r="G538" s="2">
        <f>('Inser. dati e pres. risult.'!$C$15*'Inser. dati e pres. risult.'!$D$71/60+G537)*EXP(-'Inser. dati e pres. risult.'!$D$76*(B538-B537))</f>
        <v>51.328090798700067</v>
      </c>
      <c r="H538" s="8">
        <f>G538/'Inser. dati e pres. risult.'!$C$22</f>
        <v>0.1769934165472416</v>
      </c>
      <c r="I538" s="8">
        <f>H538*'Inser. dati e pres. risult.'!$D$75</f>
        <v>7.9647037446258728E-2</v>
      </c>
      <c r="J538" s="9">
        <f t="shared" si="252"/>
        <v>7.6557770601476505E-2</v>
      </c>
      <c r="K538" s="7">
        <f t="shared" si="253"/>
        <v>0.10639667960527294</v>
      </c>
      <c r="L538" s="8">
        <f>K538/'Inser. dati e pres. risult.'!$C$22</f>
        <v>3.6688510208714804E-4</v>
      </c>
      <c r="M538" s="8">
        <f>L538*'Inser. dati e pres. risult.'!$D$75</f>
        <v>1.6509829593921662E-4</v>
      </c>
      <c r="N538" s="9">
        <f t="shared" si="254"/>
        <v>1.6508466796549826E-4</v>
      </c>
      <c r="O538" s="2">
        <f t="shared" si="255"/>
        <v>8.9166666666666661</v>
      </c>
      <c r="P538" s="9">
        <f t="shared" si="267"/>
        <v>0.99784365889094584</v>
      </c>
      <c r="Q538" s="9">
        <f t="shared" si="268"/>
        <v>0.99958927638878836</v>
      </c>
      <c r="R538" s="35">
        <f t="shared" si="269"/>
        <v>-0.99784454455115323</v>
      </c>
      <c r="T538" s="2">
        <f t="shared" si="270"/>
        <v>8.9166666666666661</v>
      </c>
      <c r="U538" s="4">
        <f t="shared" si="256"/>
        <v>713.33333333333326</v>
      </c>
      <c r="V538" s="7">
        <f>V537-V537*U$4/'Inser. dati e pres. risult.'!$C$22+W537</f>
        <v>8.5181498270252032</v>
      </c>
      <c r="W538" s="6">
        <f>V538*(1-'Inser. dati e pres. risult.'!$H$71)*U$4/'Inser. dati e pres. risult.'!$C$22</f>
        <v>3.9163907250690628E-5</v>
      </c>
      <c r="X538" s="5">
        <f t="shared" si="257"/>
        <v>91.481850172974802</v>
      </c>
      <c r="Y538" s="2">
        <f>('Inser. dati e pres. risult.'!$C$15*'Inser. dati e pres. risult.'!$D$71/60+Y537)*EXP(-'Inser. dati e pres. risult.'!$D$76*(T538-T537))</f>
        <v>51.328090798700067</v>
      </c>
      <c r="Z538" s="8">
        <f>Y538/'Inser. dati e pres. risult.'!$C$22</f>
        <v>0.1769934165472416</v>
      </c>
      <c r="AA538" s="8">
        <f>Z538*'Inser. dati e pres. risult.'!$D$75</f>
        <v>7.9647037446258728E-2</v>
      </c>
      <c r="AB538" s="9">
        <f t="shared" si="258"/>
        <v>7.6557770601476505E-2</v>
      </c>
      <c r="AC538" s="7">
        <f t="shared" si="259"/>
        <v>4.3722036775848094</v>
      </c>
      <c r="AD538" s="8">
        <f>AC538/'Inser. dati e pres. risult.'!$C$22</f>
        <v>1.507656440546486E-2</v>
      </c>
      <c r="AE538" s="8">
        <f>AD538*'Inser. dati e pres. risult.'!$D$75</f>
        <v>6.7844539824591871E-3</v>
      </c>
      <c r="AF538" s="9">
        <f t="shared" si="260"/>
        <v>6.7614915331121184E-3</v>
      </c>
      <c r="AG538" s="2">
        <f t="shared" si="279"/>
        <v>8.9166666666666661</v>
      </c>
      <c r="AH538" s="9">
        <f t="shared" si="271"/>
        <v>0.91168118559369704</v>
      </c>
      <c r="AI538" s="9">
        <f t="shared" si="272"/>
        <v>0.99958927638878836</v>
      </c>
      <c r="AJ538" s="35">
        <f t="shared" si="273"/>
        <v>-0.9117174602160879</v>
      </c>
      <c r="AL538" s="2">
        <f t="shared" si="274"/>
        <v>8.9166666666666661</v>
      </c>
      <c r="AM538" s="4">
        <f t="shared" si="261"/>
        <v>1159.1666666666665</v>
      </c>
      <c r="AN538" s="7">
        <f>AN537-AN537*AM$4/'Inser. dati e pres. risult.'!$C$22+AO537</f>
        <v>1.8167775639856916</v>
      </c>
      <c r="AO538" s="6">
        <f>AN538*(1-'Inser. dati e pres. risult.'!$H$71)*AM$4/'Inser. dati e pres. risult.'!$C$22</f>
        <v>1.3573625478054028E-5</v>
      </c>
      <c r="AP538" s="5">
        <f t="shared" si="262"/>
        <v>98.183222436014304</v>
      </c>
      <c r="AQ538" s="2">
        <f>('Inser. dati e pres. risult.'!$C$15*'Inser. dati e pres. risult.'!$D$71/60+AQ537)*EXP(-'Inser. dati e pres. risult.'!$D$76*(AL538-AL537))</f>
        <v>51.328090798700067</v>
      </c>
      <c r="AR538" s="8">
        <f>AQ538/'Inser. dati e pres. risult.'!$C$22</f>
        <v>0.1769934165472416</v>
      </c>
      <c r="AS538" s="8">
        <f>AR538*'Inser. dati e pres. risult.'!$D$75</f>
        <v>7.9647037446258728E-2</v>
      </c>
      <c r="AT538" s="9">
        <f t="shared" si="263"/>
        <v>7.6557770601476505E-2</v>
      </c>
      <c r="AU538" s="7">
        <f t="shared" si="264"/>
        <v>0.93251723765298689</v>
      </c>
      <c r="AV538" s="8">
        <f>AU538/'Inser. dati e pres. risult.'!$C$22</f>
        <v>3.2155766815620238E-3</v>
      </c>
      <c r="AW538" s="8">
        <f>AV538*'Inser. dati e pres. risult.'!$D$75</f>
        <v>1.4470095067029107E-3</v>
      </c>
      <c r="AX538" s="9">
        <f t="shared" si="265"/>
        <v>1.4459630932309731E-3</v>
      </c>
      <c r="AY538" s="2">
        <f t="shared" si="280"/>
        <v>8.9166666666666661</v>
      </c>
      <c r="AZ538" s="9">
        <f t="shared" si="275"/>
        <v>0.9811127847392791</v>
      </c>
      <c r="BA538" s="9">
        <f t="shared" si="276"/>
        <v>0.99958927638878836</v>
      </c>
      <c r="BB538" s="35">
        <f t="shared" si="277"/>
        <v>-0.98112054216453681</v>
      </c>
    </row>
    <row r="539" spans="1:54" x14ac:dyDescent="0.2">
      <c r="A539">
        <f t="shared" si="278"/>
        <v>536</v>
      </c>
      <c r="B539" s="2">
        <f t="shared" si="266"/>
        <v>8.9333333333333336</v>
      </c>
      <c r="C539" s="4">
        <f t="shared" si="250"/>
        <v>1786.6666666666667</v>
      </c>
      <c r="D539" s="7">
        <f>D538-D538*$C$4/'Inser. dati e pres. risult.'!$C$22+E538</f>
        <v>0.2049071971677279</v>
      </c>
      <c r="E539" s="6">
        <f>D539*(1-'Inser. dati e pres. risult.'!$H$71)*C$4/'Inser. dati e pres. risult.'!$C$22</f>
        <v>2.3552551398589432E-6</v>
      </c>
      <c r="F539" s="5">
        <f t="shared" si="251"/>
        <v>99.795092802832272</v>
      </c>
      <c r="G539" s="2">
        <f>('Inser. dati e pres. risult.'!$C$15*'Inser. dati e pres. risult.'!$D$71/60+G538)*EXP(-'Inser. dati e pres. risult.'!$D$76*(B539-B538))</f>
        <v>51.328406825963135</v>
      </c>
      <c r="H539" s="8">
        <f>G539/'Inser. dati e pres. risult.'!$C$22</f>
        <v>0.1769945062964246</v>
      </c>
      <c r="I539" s="8">
        <f>H539*'Inser. dati e pres. risult.'!$D$75</f>
        <v>7.9647527833391074E-2</v>
      </c>
      <c r="J539" s="9">
        <f t="shared" si="252"/>
        <v>7.6558223445552187E-2</v>
      </c>
      <c r="K539" s="7">
        <f t="shared" si="253"/>
        <v>0.1051755997779298</v>
      </c>
      <c r="L539" s="8">
        <f>K539/'Inser. dati e pres. risult.'!$C$22</f>
        <v>3.6267448199286137E-4</v>
      </c>
      <c r="M539" s="8">
        <f>L539*'Inser. dati e pres. risult.'!$D$75</f>
        <v>1.6320351689678761E-4</v>
      </c>
      <c r="N539" s="9">
        <f t="shared" si="254"/>
        <v>1.6319019992727668E-4</v>
      </c>
      <c r="O539" s="2">
        <f t="shared" si="255"/>
        <v>8.9333333333333336</v>
      </c>
      <c r="P539" s="9">
        <f t="shared" si="267"/>
        <v>0.99786841710030882</v>
      </c>
      <c r="Q539" s="9">
        <f t="shared" si="268"/>
        <v>0.99959518902284727</v>
      </c>
      <c r="R539" s="35">
        <f t="shared" si="269"/>
        <v>-0.99786927998846531</v>
      </c>
      <c r="T539" s="2">
        <f t="shared" si="270"/>
        <v>8.9333333333333336</v>
      </c>
      <c r="U539" s="4">
        <f t="shared" si="256"/>
        <v>714.66666666666674</v>
      </c>
      <c r="V539" s="7">
        <f>V538-V538*U$4/'Inser. dati e pres. risult.'!$C$22+W538</f>
        <v>8.4790250836817638</v>
      </c>
      <c r="W539" s="6">
        <f>V539*(1-'Inser. dati e pres. risult.'!$H$71)*U$4/'Inser. dati e pres. risult.'!$C$22</f>
        <v>3.8984023373249514E-5</v>
      </c>
      <c r="X539" s="5">
        <f t="shared" si="257"/>
        <v>91.520974916318238</v>
      </c>
      <c r="Y539" s="2">
        <f>('Inser. dati e pres. risult.'!$C$15*'Inser. dati e pres. risult.'!$D$71/60+Y538)*EXP(-'Inser. dati e pres. risult.'!$D$76*(T539-T538))</f>
        <v>51.328406825963135</v>
      </c>
      <c r="Z539" s="8">
        <f>Y539/'Inser. dati e pres. risult.'!$C$22</f>
        <v>0.1769945062964246</v>
      </c>
      <c r="AA539" s="8">
        <f>Z539*'Inser. dati e pres. risult.'!$D$75</f>
        <v>7.9647527833391074E-2</v>
      </c>
      <c r="AB539" s="9">
        <f t="shared" si="258"/>
        <v>7.6558223445552187E-2</v>
      </c>
      <c r="AC539" s="7">
        <f t="shared" si="259"/>
        <v>4.3521484898276368</v>
      </c>
      <c r="AD539" s="8">
        <f>AC539/'Inser. dati e pres. risult.'!$C$22</f>
        <v>1.5007408585612541E-2</v>
      </c>
      <c r="AE539" s="8">
        <f>AD539*'Inser. dati e pres. risult.'!$D$75</f>
        <v>6.7533338635256436E-3</v>
      </c>
      <c r="AF539" s="9">
        <f t="shared" si="260"/>
        <v>6.7305813516375101E-3</v>
      </c>
      <c r="AG539" s="2">
        <f t="shared" si="279"/>
        <v>8.9333333333333336</v>
      </c>
      <c r="AH539" s="9">
        <f t="shared" si="271"/>
        <v>0.91208545537339614</v>
      </c>
      <c r="AI539" s="9">
        <f t="shared" si="272"/>
        <v>0.99959518902284727</v>
      </c>
      <c r="AJ539" s="35">
        <f t="shared" si="273"/>
        <v>-0.91212104414611239</v>
      </c>
      <c r="AL539" s="2">
        <f t="shared" si="274"/>
        <v>8.9333333333333336</v>
      </c>
      <c r="AM539" s="4">
        <f t="shared" si="261"/>
        <v>1161.3333333333333</v>
      </c>
      <c r="AN539" s="7">
        <f>AN538-AN538*AM$4/'Inser. dati e pres. risult.'!$C$22+AO538</f>
        <v>1.8032175121331155</v>
      </c>
      <c r="AO539" s="6">
        <f>AN539*(1-'Inser. dati e pres. risult.'!$H$71)*AM$4/'Inser. dati e pres. risult.'!$C$22</f>
        <v>1.3472314745822139E-5</v>
      </c>
      <c r="AP539" s="5">
        <f t="shared" si="262"/>
        <v>98.196782487866884</v>
      </c>
      <c r="AQ539" s="2">
        <f>('Inser. dati e pres. risult.'!$C$15*'Inser. dati e pres. risult.'!$D$71/60+AQ538)*EXP(-'Inser. dati e pres. risult.'!$D$76*(AL539-AL538))</f>
        <v>51.328406825963135</v>
      </c>
      <c r="AR539" s="8">
        <f>AQ539/'Inser. dati e pres. risult.'!$C$22</f>
        <v>0.1769945062964246</v>
      </c>
      <c r="AS539" s="8">
        <f>AR539*'Inser. dati e pres. risult.'!$D$75</f>
        <v>7.9647527833391074E-2</v>
      </c>
      <c r="AT539" s="9">
        <f t="shared" si="263"/>
        <v>7.6558223445552187E-2</v>
      </c>
      <c r="AU539" s="7">
        <f t="shared" si="264"/>
        <v>0.92556282058469674</v>
      </c>
      <c r="AV539" s="8">
        <f>AU539/'Inser. dati e pres. risult.'!$C$22</f>
        <v>3.1915959330506786E-3</v>
      </c>
      <c r="AW539" s="8">
        <f>AV539*'Inser. dati e pres. risult.'!$D$75</f>
        <v>1.4362181698728054E-3</v>
      </c>
      <c r="AX539" s="9">
        <f t="shared" si="265"/>
        <v>1.4351873021331008E-3</v>
      </c>
      <c r="AY539" s="2">
        <f t="shared" si="280"/>
        <v>8.9333333333333336</v>
      </c>
      <c r="AZ539" s="9">
        <f t="shared" si="275"/>
        <v>0.98125364934632009</v>
      </c>
      <c r="BA539" s="9">
        <f t="shared" si="276"/>
        <v>0.99959518902284727</v>
      </c>
      <c r="BB539" s="35">
        <f t="shared" si="277"/>
        <v>-0.98126123807484622</v>
      </c>
    </row>
    <row r="540" spans="1:54" x14ac:dyDescent="0.2">
      <c r="A540">
        <f t="shared" si="278"/>
        <v>537</v>
      </c>
      <c r="B540" s="2">
        <f t="shared" si="266"/>
        <v>8.9499999999999993</v>
      </c>
      <c r="C540" s="4">
        <f t="shared" si="250"/>
        <v>1789.9999999999998</v>
      </c>
      <c r="D540" s="7">
        <f>D539-D539*$C$4/'Inser. dati e pres. risult.'!$C$22+E539</f>
        <v>0.20255429728300883</v>
      </c>
      <c r="E540" s="6">
        <f>D540*(1-'Inser. dati e pres. risult.'!$H$71)*C$4/'Inser. dati e pres. risult.'!$C$22</f>
        <v>2.3282103135978046E-6</v>
      </c>
      <c r="F540" s="5">
        <f t="shared" si="251"/>
        <v>99.797445702716985</v>
      </c>
      <c r="G540" s="2">
        <f>('Inser. dati e pres. risult.'!$C$15*'Inser. dati e pres. risult.'!$D$71/60+G539)*EXP(-'Inser. dati e pres. risult.'!$D$76*(B540-B539))</f>
        <v>51.328718303893339</v>
      </c>
      <c r="H540" s="8">
        <f>G540/'Inser. dati e pres. risult.'!$C$22</f>
        <v>0.17699558035825289</v>
      </c>
      <c r="I540" s="8">
        <f>H540*'Inser. dati e pres. risult.'!$D$75</f>
        <v>7.9648011161213797E-2</v>
      </c>
      <c r="J540" s="9">
        <f t="shared" si="252"/>
        <v>7.6558669770547594E-2</v>
      </c>
      <c r="K540" s="7">
        <f t="shared" si="253"/>
        <v>0.10396852466482627</v>
      </c>
      <c r="L540" s="8">
        <f>K540/'Inser. dati e pres. risult.'!$C$22</f>
        <v>3.5851215401664233E-4</v>
      </c>
      <c r="M540" s="8">
        <f>L540*'Inser. dati e pres. risult.'!$D$75</f>
        <v>1.6133046930748906E-4</v>
      </c>
      <c r="N540" s="9">
        <f t="shared" si="254"/>
        <v>1.6131745624714533E-4</v>
      </c>
      <c r="O540" s="2">
        <f t="shared" si="255"/>
        <v>8.9499999999999993</v>
      </c>
      <c r="P540" s="9">
        <f t="shared" si="267"/>
        <v>0.9978928910764695</v>
      </c>
      <c r="Q540" s="9">
        <f t="shared" si="268"/>
        <v>0.99960101653944922</v>
      </c>
      <c r="R540" s="35">
        <f t="shared" si="269"/>
        <v>-0.99789373177807961</v>
      </c>
      <c r="T540" s="2">
        <f t="shared" si="270"/>
        <v>8.9499999999999993</v>
      </c>
      <c r="U540" s="4">
        <f t="shared" si="256"/>
        <v>716</v>
      </c>
      <c r="V540" s="7">
        <f>V539-V539*U$4/'Inser. dati e pres. risult.'!$C$22+W539</f>
        <v>8.4400800443318875</v>
      </c>
      <c r="W540" s="6">
        <f>V540*(1-'Inser. dati e pres. risult.'!$H$71)*U$4/'Inser. dati e pres. risult.'!$C$22</f>
        <v>3.8804965721066181E-5</v>
      </c>
      <c r="X540" s="5">
        <f t="shared" si="257"/>
        <v>91.559919955668107</v>
      </c>
      <c r="Y540" s="2">
        <f>('Inser. dati e pres. risult.'!$C$15*'Inser. dati e pres. risult.'!$D$71/60+Y539)*EXP(-'Inser. dati e pres. risult.'!$D$76*(T540-T539))</f>
        <v>51.328718303893339</v>
      </c>
      <c r="Z540" s="8">
        <f>Y540/'Inser. dati e pres. risult.'!$C$22</f>
        <v>0.17699558035825289</v>
      </c>
      <c r="AA540" s="8">
        <f>Z540*'Inser. dati e pres. risult.'!$D$75</f>
        <v>7.9648011161213797E-2</v>
      </c>
      <c r="AB540" s="9">
        <f t="shared" si="258"/>
        <v>7.6558669770547594E-2</v>
      </c>
      <c r="AC540" s="7">
        <f t="shared" si="259"/>
        <v>4.3321849105782313</v>
      </c>
      <c r="AD540" s="8">
        <f>AC540/'Inser. dati e pres. risult.'!$C$22</f>
        <v>1.4938568657166315E-2</v>
      </c>
      <c r="AE540" s="8">
        <f>AD540*'Inser. dati e pres. risult.'!$D$75</f>
        <v>6.7223558957248417E-3</v>
      </c>
      <c r="AF540" s="9">
        <f t="shared" si="260"/>
        <v>6.699811406976397E-3</v>
      </c>
      <c r="AG540" s="2">
        <f t="shared" si="279"/>
        <v>8.9499999999999993</v>
      </c>
      <c r="AH540" s="9">
        <f t="shared" si="271"/>
        <v>0.91248788116282242</v>
      </c>
      <c r="AI540" s="9">
        <f t="shared" si="272"/>
        <v>0.99960101653944922</v>
      </c>
      <c r="AJ540" s="35">
        <f t="shared" si="273"/>
        <v>-0.91252279705083617</v>
      </c>
      <c r="AL540" s="2">
        <f t="shared" si="274"/>
        <v>8.9499999999999993</v>
      </c>
      <c r="AM540" s="4">
        <f t="shared" si="261"/>
        <v>1163.5</v>
      </c>
      <c r="AN540" s="7">
        <f>AN539-AN539*AM$4/'Inser. dati e pres. risult.'!$C$22+AO539</f>
        <v>1.7897586697020391</v>
      </c>
      <c r="AO540" s="6">
        <f>AN540*(1-'Inser. dati e pres. risult.'!$H$71)*AM$4/'Inser. dati e pres. risult.'!$C$22</f>
        <v>1.3371760175934788E-5</v>
      </c>
      <c r="AP540" s="5">
        <f t="shared" si="262"/>
        <v>98.210241330297961</v>
      </c>
      <c r="AQ540" s="2">
        <f>('Inser. dati e pres. risult.'!$C$15*'Inser. dati e pres. risult.'!$D$71/60+AQ539)*EXP(-'Inser. dati e pres. risult.'!$D$76*(AL540-AL539))</f>
        <v>51.328718303893339</v>
      </c>
      <c r="AR540" s="8">
        <f>AQ540/'Inser. dati e pres. risult.'!$C$22</f>
        <v>0.17699558035825289</v>
      </c>
      <c r="AS540" s="8">
        <f>AR540*'Inser. dati e pres. risult.'!$D$75</f>
        <v>7.9648011161213797E-2</v>
      </c>
      <c r="AT540" s="9">
        <f t="shared" si="263"/>
        <v>7.6558669770547594E-2</v>
      </c>
      <c r="AU540" s="7">
        <f t="shared" si="264"/>
        <v>0.91866018589086851</v>
      </c>
      <c r="AV540" s="8">
        <f>AU540/'Inser. dati e pres. risult.'!$C$22</f>
        <v>3.1677937444512705E-3</v>
      </c>
      <c r="AW540" s="8">
        <f>AV540*'Inser. dati e pres. risult.'!$D$75</f>
        <v>1.4255071850030718E-3</v>
      </c>
      <c r="AX540" s="9">
        <f t="shared" si="265"/>
        <v>1.4244916322524448E-3</v>
      </c>
      <c r="AY540" s="2">
        <f t="shared" si="280"/>
        <v>8.9499999999999993</v>
      </c>
      <c r="AZ540" s="9">
        <f t="shared" si="275"/>
        <v>0.98139346416909068</v>
      </c>
      <c r="BA540" s="9">
        <f t="shared" si="276"/>
        <v>0.99960101653944922</v>
      </c>
      <c r="BB540" s="35">
        <f t="shared" si="277"/>
        <v>-0.98140088786914537</v>
      </c>
    </row>
    <row r="541" spans="1:54" x14ac:dyDescent="0.2">
      <c r="A541">
        <f t="shared" si="278"/>
        <v>538</v>
      </c>
      <c r="B541" s="2">
        <f t="shared" si="266"/>
        <v>8.9666666666666668</v>
      </c>
      <c r="C541" s="4">
        <f t="shared" si="250"/>
        <v>1793.3333333333333</v>
      </c>
      <c r="D541" s="7">
        <f>D540-D540*$C$4/'Inser. dati e pres. risult.'!$C$22+E540</f>
        <v>0.20022841517972462</v>
      </c>
      <c r="E541" s="6">
        <f>D541*(1-'Inser. dati e pres. risult.'!$H$71)*C$4/'Inser. dati e pres. risult.'!$C$22</f>
        <v>2.3014760365485612E-6</v>
      </c>
      <c r="F541" s="5">
        <f t="shared" si="251"/>
        <v>99.799771584820277</v>
      </c>
      <c r="G541" s="2">
        <f>('Inser. dati e pres. risult.'!$C$15*'Inser. dati e pres. risult.'!$D$71/60+G540)*EXP(-'Inser. dati e pres. risult.'!$D$76*(B541-B540))</f>
        <v>51.329025297979904</v>
      </c>
      <c r="H541" s="8">
        <f>G541/'Inser. dati e pres. risult.'!$C$22</f>
        <v>0.17699663895855139</v>
      </c>
      <c r="I541" s="8">
        <f>H541*'Inser. dati e pres. risult.'!$D$75</f>
        <v>7.9648487531348122E-2</v>
      </c>
      <c r="J541" s="9">
        <f t="shared" si="252"/>
        <v>7.655910967031343E-2</v>
      </c>
      <c r="K541" s="7">
        <f t="shared" si="253"/>
        <v>0.10277529388134508</v>
      </c>
      <c r="L541" s="8">
        <f>K541/'Inser. dati e pres. risult.'!$C$22</f>
        <v>3.5439756510808652E-4</v>
      </c>
      <c r="M541" s="8">
        <f>L541*'Inser. dati e pres. risult.'!$D$75</f>
        <v>1.5947890429863893E-4</v>
      </c>
      <c r="N541" s="9">
        <f t="shared" si="254"/>
        <v>1.5946618821416347E-4</v>
      </c>
      <c r="O541" s="2">
        <f t="shared" si="255"/>
        <v>8.9666666666666668</v>
      </c>
      <c r="P541" s="9">
        <f t="shared" si="267"/>
        <v>0.99791708408181767</v>
      </c>
      <c r="Q541" s="9">
        <f t="shared" si="268"/>
        <v>0.99960676016397176</v>
      </c>
      <c r="R541" s="35">
        <f t="shared" si="269"/>
        <v>-0.99791790316733175</v>
      </c>
      <c r="T541" s="2">
        <f t="shared" si="270"/>
        <v>8.9666666666666668</v>
      </c>
      <c r="U541" s="4">
        <f t="shared" si="256"/>
        <v>717.33333333333337</v>
      </c>
      <c r="V541" s="7">
        <f>V540-V540*U$4/'Inser. dati e pres. risult.'!$C$22+W540</f>
        <v>8.4013138835765417</v>
      </c>
      <c r="W541" s="6">
        <f>V541*(1-'Inser. dati e pres. risult.'!$H$71)*U$4/'Inser. dati e pres. risult.'!$C$22</f>
        <v>3.8626730499202523E-5</v>
      </c>
      <c r="X541" s="5">
        <f t="shared" si="257"/>
        <v>91.598686116423465</v>
      </c>
      <c r="Y541" s="2">
        <f>('Inser. dati e pres. risult.'!$C$15*'Inser. dati e pres. risult.'!$D$71/60+Y540)*EXP(-'Inser. dati e pres. risult.'!$D$76*(T541-T540))</f>
        <v>51.329025297979904</v>
      </c>
      <c r="Z541" s="8">
        <f>Y541/'Inser. dati e pres. risult.'!$C$22</f>
        <v>0.17699663895855139</v>
      </c>
      <c r="AA541" s="8">
        <f>Z541*'Inser. dati e pres. risult.'!$D$75</f>
        <v>7.9648487531348122E-2</v>
      </c>
      <c r="AB541" s="9">
        <f t="shared" si="258"/>
        <v>7.655910967031343E-2</v>
      </c>
      <c r="AC541" s="7">
        <f t="shared" si="259"/>
        <v>4.3123125286637007</v>
      </c>
      <c r="AD541" s="8">
        <f>AC541/'Inser. dati e pres. risult.'!$C$22</f>
        <v>1.4870043202288623E-2</v>
      </c>
      <c r="AE541" s="8">
        <f>AD541*'Inser. dati e pres. risult.'!$D$75</f>
        <v>6.6915194410298801E-3</v>
      </c>
      <c r="AF541" s="9">
        <f t="shared" si="260"/>
        <v>6.6691810784493821E-3</v>
      </c>
      <c r="AG541" s="2">
        <f t="shared" si="279"/>
        <v>8.9666666666666668</v>
      </c>
      <c r="AH541" s="9">
        <f t="shared" si="271"/>
        <v>0.91288847131100548</v>
      </c>
      <c r="AI541" s="9">
        <f t="shared" si="272"/>
        <v>0.99960676016397176</v>
      </c>
      <c r="AJ541" s="35">
        <f t="shared" si="273"/>
        <v>-0.91292272703426336</v>
      </c>
      <c r="AL541" s="2">
        <f t="shared" si="274"/>
        <v>8.9666666666666668</v>
      </c>
      <c r="AM541" s="4">
        <f t="shared" si="261"/>
        <v>1165.6666666666667</v>
      </c>
      <c r="AN541" s="7">
        <f>AN540-AN540*AM$4/'Inser. dati e pres. risult.'!$C$22+AO540</f>
        <v>1.7764002812862805</v>
      </c>
      <c r="AO541" s="6">
        <f>AN541*(1-'Inser. dati e pres. risult.'!$H$71)*AM$4/'Inser. dati e pres. risult.'!$C$22</f>
        <v>1.327195612455268E-5</v>
      </c>
      <c r="AP541" s="5">
        <f t="shared" si="262"/>
        <v>98.223599718713714</v>
      </c>
      <c r="AQ541" s="2">
        <f>('Inser. dati e pres. risult.'!$C$15*'Inser. dati e pres. risult.'!$D$71/60+AQ540)*EXP(-'Inser. dati e pres. risult.'!$D$76*(AL541-AL540))</f>
        <v>51.329025297979904</v>
      </c>
      <c r="AR541" s="8">
        <f>AQ541/'Inser. dati e pres. risult.'!$C$22</f>
        <v>0.17699663895855139</v>
      </c>
      <c r="AS541" s="8">
        <f>AR541*'Inser. dati e pres. risult.'!$D$75</f>
        <v>7.9648487531348122E-2</v>
      </c>
      <c r="AT541" s="9">
        <f t="shared" si="263"/>
        <v>7.655910967031343E-2</v>
      </c>
      <c r="AU541" s="7">
        <f t="shared" si="264"/>
        <v>0.91180894977482108</v>
      </c>
      <c r="AV541" s="8">
        <f>AU541/'Inser. dati e pres. risult.'!$C$22</f>
        <v>3.1441687923269694E-3</v>
      </c>
      <c r="AW541" s="8">
        <f>AV541*'Inser. dati e pres. risult.'!$D$75</f>
        <v>1.4148759565471363E-3</v>
      </c>
      <c r="AX541" s="9">
        <f t="shared" si="265"/>
        <v>1.4138754914612139E-3</v>
      </c>
      <c r="AY541" s="2">
        <f t="shared" si="280"/>
        <v>8.9666666666666668</v>
      </c>
      <c r="AZ541" s="9">
        <f t="shared" si="275"/>
        <v>0.98153223701856274</v>
      </c>
      <c r="BA541" s="9">
        <f t="shared" si="276"/>
        <v>0.99960676016397176</v>
      </c>
      <c r="BB541" s="35">
        <f t="shared" si="277"/>
        <v>-0.98153949927864936</v>
      </c>
    </row>
    <row r="542" spans="1:54" x14ac:dyDescent="0.2">
      <c r="A542">
        <f t="shared" si="278"/>
        <v>539</v>
      </c>
      <c r="B542" s="2">
        <f t="shared" si="266"/>
        <v>8.9833333333333325</v>
      </c>
      <c r="C542" s="4">
        <f t="shared" si="250"/>
        <v>1796.6666666666665</v>
      </c>
      <c r="D542" s="7">
        <f>D541-D541*$C$4/'Inser. dati e pres. risult.'!$C$22+E541</f>
        <v>0.1979292406192126</v>
      </c>
      <c r="E542" s="6">
        <f>D542*(1-'Inser. dati e pres. risult.'!$H$71)*C$4/'Inser. dati e pres. risult.'!$C$22</f>
        <v>2.2750487427495719E-6</v>
      </c>
      <c r="F542" s="5">
        <f t="shared" si="251"/>
        <v>99.802070759380783</v>
      </c>
      <c r="G542" s="2">
        <f>('Inser. dati e pres. risult.'!$C$15*'Inser. dati e pres. risult.'!$D$71/60+G541)*EXP(-'Inser. dati e pres. risult.'!$D$76*(B542-B541))</f>
        <v>51.329327872769618</v>
      </c>
      <c r="H542" s="8">
        <f>G542/'Inser. dati e pres. risult.'!$C$22</f>
        <v>0.17699768231989524</v>
      </c>
      <c r="I542" s="8">
        <f>H542*'Inser. dati e pres. risult.'!$D$75</f>
        <v>7.9648957043952862E-2</v>
      </c>
      <c r="J542" s="9">
        <f t="shared" si="252"/>
        <v>7.655954323734937E-2</v>
      </c>
      <c r="K542" s="7">
        <f t="shared" si="253"/>
        <v>0.10159574887351874</v>
      </c>
      <c r="L542" s="8">
        <f>K542/'Inser. dati e pres. risult.'!$C$22</f>
        <v>3.5033016852937496E-4</v>
      </c>
      <c r="M542" s="8">
        <f>L542*'Inser. dati e pres. risult.'!$D$75</f>
        <v>1.5764857583821875E-4</v>
      </c>
      <c r="N542" s="9">
        <f t="shared" si="254"/>
        <v>1.576361499544543E-4</v>
      </c>
      <c r="O542" s="2">
        <f t="shared" si="255"/>
        <v>8.9833333333333325</v>
      </c>
      <c r="P542" s="9">
        <f t="shared" si="267"/>
        <v>0.99794099934131331</v>
      </c>
      <c r="Q542" s="9">
        <f t="shared" si="268"/>
        <v>0.99961242110415216</v>
      </c>
      <c r="R542" s="35">
        <f t="shared" si="269"/>
        <v>-0.99794179736651512</v>
      </c>
      <c r="T542" s="2">
        <f t="shared" si="270"/>
        <v>8.9833333333333325</v>
      </c>
      <c r="U542" s="4">
        <f t="shared" si="256"/>
        <v>718.66666666666663</v>
      </c>
      <c r="V542" s="7">
        <f>V541-V541*U$4/'Inser. dati e pres. risult.'!$C$22+W541</f>
        <v>8.3627257798078372</v>
      </c>
      <c r="W542" s="6">
        <f>V542*(1-'Inser. dati e pres. risult.'!$H$71)*U$4/'Inser. dati e pres. risult.'!$C$22</f>
        <v>3.844931393015101E-5</v>
      </c>
      <c r="X542" s="5">
        <f t="shared" si="257"/>
        <v>91.637274220192168</v>
      </c>
      <c r="Y542" s="2">
        <f>('Inser. dati e pres. risult.'!$C$15*'Inser. dati e pres. risult.'!$D$71/60+Y541)*EXP(-'Inser. dati e pres. risult.'!$D$76*(T542-T541))</f>
        <v>51.329327872769618</v>
      </c>
      <c r="Z542" s="8">
        <f>Y542/'Inser. dati e pres. risult.'!$C$22</f>
        <v>0.17699768231989524</v>
      </c>
      <c r="AA542" s="8">
        <f>Z542*'Inser. dati e pres. risult.'!$D$75</f>
        <v>7.9648957043952862E-2</v>
      </c>
      <c r="AB542" s="9">
        <f t="shared" si="258"/>
        <v>7.655954323734937E-2</v>
      </c>
      <c r="AC542" s="7">
        <f t="shared" si="259"/>
        <v>4.2925309346181946</v>
      </c>
      <c r="AD542" s="8">
        <f>AC542/'Inser. dati e pres. risult.'!$C$22</f>
        <v>1.4801830809028258E-2</v>
      </c>
      <c r="AE542" s="8">
        <f>AD542*'Inser. dati e pres. risult.'!$D$75</f>
        <v>6.6608238640627161E-3</v>
      </c>
      <c r="AF542" s="9">
        <f t="shared" si="260"/>
        <v>6.6386897478711848E-3</v>
      </c>
      <c r="AG542" s="2">
        <f t="shared" si="279"/>
        <v>8.9833333333333325</v>
      </c>
      <c r="AH542" s="9">
        <f t="shared" si="271"/>
        <v>0.91328723412978097</v>
      </c>
      <c r="AI542" s="9">
        <f t="shared" si="272"/>
        <v>0.99961242110415216</v>
      </c>
      <c r="AJ542" s="35">
        <f t="shared" si="273"/>
        <v>-0.91332084216783294</v>
      </c>
      <c r="AL542" s="2">
        <f t="shared" si="274"/>
        <v>8.9833333333333325</v>
      </c>
      <c r="AM542" s="4">
        <f t="shared" si="261"/>
        <v>1167.8333333333333</v>
      </c>
      <c r="AN542" s="7">
        <f>AN541-AN541*AM$4/'Inser. dati e pres. risult.'!$C$22+AO541</f>
        <v>1.7631415971178523</v>
      </c>
      <c r="AO542" s="6">
        <f>AN542*(1-'Inser. dati e pres. risult.'!$H$71)*AM$4/'Inser. dati e pres. risult.'!$C$22</f>
        <v>1.3172896989960976E-5</v>
      </c>
      <c r="AP542" s="5">
        <f t="shared" si="262"/>
        <v>98.236858402882149</v>
      </c>
      <c r="AQ542" s="2">
        <f>('Inser. dati e pres. risult.'!$C$15*'Inser. dati e pres. risult.'!$D$71/60+AQ541)*EXP(-'Inser. dati e pres. risult.'!$D$76*(AL542-AL541))</f>
        <v>51.329327872769618</v>
      </c>
      <c r="AR542" s="8">
        <f>AQ542/'Inser. dati e pres. risult.'!$C$22</f>
        <v>0.17699768231989524</v>
      </c>
      <c r="AS542" s="8">
        <f>AR542*'Inser. dati e pres. risult.'!$D$75</f>
        <v>7.9648957043952862E-2</v>
      </c>
      <c r="AT542" s="9">
        <f t="shared" si="263"/>
        <v>7.655954323734937E-2</v>
      </c>
      <c r="AU542" s="7">
        <f t="shared" si="264"/>
        <v>0.90500873124580916</v>
      </c>
      <c r="AV542" s="8">
        <f>AU542/'Inser. dati e pres. risult.'!$C$22</f>
        <v>3.1207197629165833E-3</v>
      </c>
      <c r="AW542" s="8">
        <f>AV542*'Inser. dati e pres. risult.'!$D$75</f>
        <v>1.4043238933124625E-3</v>
      </c>
      <c r="AX542" s="9">
        <f t="shared" si="265"/>
        <v>1.4033382919356185E-3</v>
      </c>
      <c r="AY542" s="2">
        <f t="shared" si="280"/>
        <v>8.9833333333333325</v>
      </c>
      <c r="AZ542" s="9">
        <f t="shared" si="275"/>
        <v>0.9816699756477778</v>
      </c>
      <c r="BA542" s="9">
        <f t="shared" si="276"/>
        <v>0.99961242110415216</v>
      </c>
      <c r="BB542" s="35">
        <f t="shared" si="277"/>
        <v>-0.98167707997837717</v>
      </c>
    </row>
    <row r="543" spans="1:54" x14ac:dyDescent="0.2">
      <c r="A543">
        <f t="shared" si="278"/>
        <v>540</v>
      </c>
      <c r="B543" s="2">
        <f t="shared" si="266"/>
        <v>9</v>
      </c>
      <c r="C543" s="4">
        <f t="shared" si="250"/>
        <v>1800</v>
      </c>
      <c r="D543" s="7">
        <f>D542-D542*$C$4/'Inser. dati e pres. risult.'!$C$22+E542</f>
        <v>0.1956564669252058</v>
      </c>
      <c r="E543" s="6">
        <f>D543*(1-'Inser. dati e pres. risult.'!$H$71)*C$4/'Inser. dati e pres. risult.'!$C$22</f>
        <v>2.2489249071862757E-6</v>
      </c>
      <c r="F543" s="5">
        <f t="shared" si="251"/>
        <v>99.8043435330748</v>
      </c>
      <c r="G543" s="2">
        <f>('Inser. dati e pres. risult.'!$C$15*'Inser. dati e pres. risult.'!$D$71/60+G542)*EXP(-'Inser. dati e pres. risult.'!$D$76*(B543-B542))</f>
        <v>51.329626091879796</v>
      </c>
      <c r="H543" s="8">
        <f>G543/'Inser. dati e pres. risult.'!$C$22</f>
        <v>0.17699871066165446</v>
      </c>
      <c r="I543" s="8">
        <f>H543*'Inser. dati e pres. risult.'!$D$75</f>
        <v>7.9649419797744508E-2</v>
      </c>
      <c r="J543" s="9">
        <f t="shared" si="252"/>
        <v>7.6559970562823154E-2</v>
      </c>
      <c r="K543" s="7">
        <f t="shared" si="253"/>
        <v>0.1004297328972906</v>
      </c>
      <c r="L543" s="8">
        <f>K543/'Inser. dati e pres. risult.'!$C$22</f>
        <v>3.4630942378376068E-4</v>
      </c>
      <c r="M543" s="8">
        <f>L543*'Inser. dati e pres. risult.'!$D$75</f>
        <v>1.558392407026923E-4</v>
      </c>
      <c r="N543" s="9">
        <f t="shared" si="254"/>
        <v>1.5582709839900843E-4</v>
      </c>
      <c r="O543" s="2">
        <f t="shared" si="255"/>
        <v>9</v>
      </c>
      <c r="P543" s="9">
        <f t="shared" si="267"/>
        <v>0.99796464004291718</v>
      </c>
      <c r="Q543" s="9">
        <f t="shared" si="268"/>
        <v>0.99961800055033734</v>
      </c>
      <c r="R543" s="35">
        <f t="shared" si="269"/>
        <v>-0.99796541754930068</v>
      </c>
      <c r="T543" s="2">
        <f t="shared" si="270"/>
        <v>9</v>
      </c>
      <c r="U543" s="4">
        <f t="shared" si="256"/>
        <v>720</v>
      </c>
      <c r="V543" s="7">
        <f>V542-V542*U$4/'Inser. dati e pres. risult.'!$C$22+W542</f>
        <v>8.324314915191616</v>
      </c>
      <c r="W543" s="6">
        <f>V543*(1-'Inser. dati e pres. risult.'!$H$71)*U$4/'Inser. dati e pres. risult.'!$C$22</f>
        <v>3.8272712253754588E-5</v>
      </c>
      <c r="X543" s="5">
        <f t="shared" si="257"/>
        <v>91.675685084808379</v>
      </c>
      <c r="Y543" s="2">
        <f>('Inser. dati e pres. risult.'!$C$15*'Inser. dati e pres. risult.'!$D$71/60+Y542)*EXP(-'Inser. dati e pres. risult.'!$D$76*(T543-T542))</f>
        <v>51.329626091879796</v>
      </c>
      <c r="Z543" s="8">
        <f>Y543/'Inser. dati e pres. risult.'!$C$22</f>
        <v>0.17699871066165446</v>
      </c>
      <c r="AA543" s="8">
        <f>Z543*'Inser. dati e pres. risult.'!$D$75</f>
        <v>7.9649419797744508E-2</v>
      </c>
      <c r="AB543" s="9">
        <f t="shared" si="258"/>
        <v>7.6559970562823154E-2</v>
      </c>
      <c r="AC543" s="7">
        <f t="shared" si="259"/>
        <v>4.2728397206784372</v>
      </c>
      <c r="AD543" s="8">
        <f>AC543/'Inser. dati e pres. risult.'!$C$22</f>
        <v>1.4733930071304956E-2</v>
      </c>
      <c r="AE543" s="8">
        <f>AD543*'Inser. dati e pres. risult.'!$D$75</f>
        <v>6.6302685320872301E-3</v>
      </c>
      <c r="AF543" s="9">
        <f t="shared" si="260"/>
        <v>6.6083367995449782E-3</v>
      </c>
      <c r="AG543" s="2">
        <f t="shared" si="279"/>
        <v>9</v>
      </c>
      <c r="AH543" s="9">
        <f t="shared" si="271"/>
        <v>0.91368417789395118</v>
      </c>
      <c r="AI543" s="9">
        <f t="shared" si="272"/>
        <v>0.99961800055033734</v>
      </c>
      <c r="AJ543" s="35">
        <f t="shared" si="273"/>
        <v>-0.91371715049049285</v>
      </c>
      <c r="AL543" s="2">
        <f t="shared" si="274"/>
        <v>9</v>
      </c>
      <c r="AM543" s="4">
        <f t="shared" si="261"/>
        <v>1170</v>
      </c>
      <c r="AN543" s="7">
        <f>AN542-AN542*AM$4/'Inser. dati e pres. risult.'!$C$22+AO542</f>
        <v>1.7499818730248813</v>
      </c>
      <c r="AO543" s="6">
        <f>AN543*(1-'Inser. dati e pres. risult.'!$H$71)*AM$4/'Inser. dati e pres. risult.'!$C$22</f>
        <v>1.3074577212254871E-5</v>
      </c>
      <c r="AP543" s="5">
        <f t="shared" si="262"/>
        <v>98.250018126975121</v>
      </c>
      <c r="AQ543" s="2">
        <f>('Inser. dati e pres. risult.'!$C$15*'Inser. dati e pres. risult.'!$D$71/60+AQ542)*EXP(-'Inser. dati e pres. risult.'!$D$76*(AL543-AL542))</f>
        <v>51.329626091879796</v>
      </c>
      <c r="AR543" s="8">
        <f>AQ543/'Inser. dati e pres. risult.'!$C$22</f>
        <v>0.17699871066165446</v>
      </c>
      <c r="AS543" s="8">
        <f>AR543*'Inser. dati e pres. risult.'!$D$75</f>
        <v>7.9649419797744508E-2</v>
      </c>
      <c r="AT543" s="9">
        <f t="shared" si="263"/>
        <v>7.6559970562823154E-2</v>
      </c>
      <c r="AU543" s="7">
        <f t="shared" si="264"/>
        <v>0.89825915209934626</v>
      </c>
      <c r="AV543" s="8">
        <f>AU543/'Inser. dati e pres. risult.'!$C$22</f>
        <v>3.0974453520667112E-3</v>
      </c>
      <c r="AW543" s="8">
        <f>AV543*'Inser. dati e pres. risult.'!$D$75</f>
        <v>1.3938504084300201E-3</v>
      </c>
      <c r="AX543" s="9">
        <f t="shared" si="265"/>
        <v>1.3928794501254504E-3</v>
      </c>
      <c r="AY543" s="2">
        <f t="shared" si="280"/>
        <v>9</v>
      </c>
      <c r="AZ543" s="9">
        <f t="shared" si="275"/>
        <v>0.98180668775228319</v>
      </c>
      <c r="BA543" s="9">
        <f t="shared" si="276"/>
        <v>0.99961800055033734</v>
      </c>
      <c r="BB543" s="35">
        <f t="shared" si="277"/>
        <v>-0.98181363758754936</v>
      </c>
    </row>
    <row r="544" spans="1:54" x14ac:dyDescent="0.2">
      <c r="A544">
        <f t="shared" si="278"/>
        <v>541</v>
      </c>
      <c r="B544" s="2">
        <f t="shared" si="266"/>
        <v>9.0166666666666675</v>
      </c>
      <c r="C544" s="4">
        <f t="shared" si="250"/>
        <v>1803.3333333333335</v>
      </c>
      <c r="D544" s="7">
        <f>D543-D543*$C$4/'Inser. dati e pres. risult.'!$C$22+E543</f>
        <v>0.19340979094292671</v>
      </c>
      <c r="E544" s="6">
        <f>D544*(1-'Inser. dati e pres. risult.'!$H$71)*C$4/'Inser. dati e pres. risult.'!$C$22</f>
        <v>2.2231010453209986E-6</v>
      </c>
      <c r="F544" s="5">
        <f t="shared" si="251"/>
        <v>99.806590209057077</v>
      </c>
      <c r="G544" s="2">
        <f>('Inser. dati e pres. risult.'!$C$15*'Inser. dati e pres. risult.'!$D$71/60+G543)*EXP(-'Inser. dati e pres. risult.'!$D$76*(B544-B543))</f>
        <v>51.329920018012182</v>
      </c>
      <c r="H544" s="8">
        <f>G544/'Inser. dati e pres. risult.'!$C$22</f>
        <v>0.17699972420004201</v>
      </c>
      <c r="I544" s="8">
        <f>H544*'Inser. dati e pres. risult.'!$D$75</f>
        <v>7.9649875890018901E-2</v>
      </c>
      <c r="J544" s="9">
        <f t="shared" si="252"/>
        <v>7.6560391736590461E-2</v>
      </c>
      <c r="K544" s="7">
        <f t="shared" si="253"/>
        <v>9.9277090998008841E-2</v>
      </c>
      <c r="L544" s="8">
        <f>K544/'Inser. dati e pres. risult.'!$C$22</f>
        <v>3.4233479654485809E-4</v>
      </c>
      <c r="M544" s="8">
        <f>L544*'Inser. dati e pres. risult.'!$D$75</f>
        <v>1.5405065844518616E-4</v>
      </c>
      <c r="N544" s="9">
        <f t="shared" si="254"/>
        <v>1.5403879325182057E-4</v>
      </c>
      <c r="O544" s="2">
        <f t="shared" si="255"/>
        <v>9.0166666666666675</v>
      </c>
      <c r="P544" s="9">
        <f t="shared" si="267"/>
        <v>0.99798800933801646</v>
      </c>
      <c r="Q544" s="9">
        <f t="shared" si="268"/>
        <v>0.99962349967574271</v>
      </c>
      <c r="R544" s="35">
        <f t="shared" si="269"/>
        <v>-0.99798876685315308</v>
      </c>
      <c r="T544" s="2">
        <f t="shared" si="270"/>
        <v>9.0166666666666675</v>
      </c>
      <c r="U544" s="4">
        <f t="shared" si="256"/>
        <v>721.33333333333337</v>
      </c>
      <c r="V544" s="7">
        <f>V543-V543*U$4/'Inser. dati e pres. risult.'!$C$22+W543</f>
        <v>8.2860804756501167</v>
      </c>
      <c r="W544" s="6">
        <f>V544*(1-'Inser. dati e pres. risult.'!$H$71)*U$4/'Inser. dati e pres. risult.'!$C$22</f>
        <v>3.8096921727127013E-5</v>
      </c>
      <c r="X544" s="5">
        <f t="shared" si="257"/>
        <v>91.713919524349876</v>
      </c>
      <c r="Y544" s="2">
        <f>('Inser. dati e pres. risult.'!$C$15*'Inser. dati e pres. risult.'!$D$71/60+Y543)*EXP(-'Inser. dati e pres. risult.'!$D$76*(T544-T543))</f>
        <v>51.329920018012182</v>
      </c>
      <c r="Z544" s="8">
        <f>Y544/'Inser. dati e pres. risult.'!$C$22</f>
        <v>0.17699972420004201</v>
      </c>
      <c r="AA544" s="8">
        <f>Z544*'Inser. dati e pres. risult.'!$D$75</f>
        <v>7.9649875890018901E-2</v>
      </c>
      <c r="AB544" s="9">
        <f t="shared" si="258"/>
        <v>7.6560391736590461E-2</v>
      </c>
      <c r="AC544" s="7">
        <f t="shared" si="259"/>
        <v>4.253238480779328</v>
      </c>
      <c r="AD544" s="8">
        <f>AC544/'Inser. dati e pres. risult.'!$C$22</f>
        <v>1.4666339588894234E-2</v>
      </c>
      <c r="AE544" s="8">
        <f>AD544*'Inser. dati e pres. risult.'!$D$75</f>
        <v>6.5998528150024056E-3</v>
      </c>
      <c r="AF544" s="9">
        <f t="shared" si="260"/>
        <v>6.5781216202568382E-3</v>
      </c>
      <c r="AG544" s="2">
        <f t="shared" si="279"/>
        <v>9.0166666666666675</v>
      </c>
      <c r="AH544" s="9">
        <f t="shared" si="271"/>
        <v>0.91407931084144445</v>
      </c>
      <c r="AI544" s="9">
        <f t="shared" si="272"/>
        <v>0.99962349967574271</v>
      </c>
      <c r="AJ544" s="35">
        <f t="shared" si="273"/>
        <v>-0.91411166000877297</v>
      </c>
      <c r="AL544" s="2">
        <f t="shared" si="274"/>
        <v>9.0166666666666675</v>
      </c>
      <c r="AM544" s="4">
        <f t="shared" si="261"/>
        <v>1172.1666666666667</v>
      </c>
      <c r="AN544" s="7">
        <f>AN543-AN543*AM$4/'Inser. dati e pres. risult.'!$C$22+AO543</f>
        <v>1.7369203703898386</v>
      </c>
      <c r="AO544" s="6">
        <f>AN544*(1-'Inser. dati e pres. risult.'!$H$71)*AM$4/'Inser. dati e pres. risult.'!$C$22</f>
        <v>1.297699127302754E-5</v>
      </c>
      <c r="AP544" s="5">
        <f t="shared" si="262"/>
        <v>98.263079629610161</v>
      </c>
      <c r="AQ544" s="2">
        <f>('Inser. dati e pres. risult.'!$C$15*'Inser. dati e pres. risult.'!$D$71/60+AQ543)*EXP(-'Inser. dati e pres. risult.'!$D$76*(AL544-AL543))</f>
        <v>51.329920018012182</v>
      </c>
      <c r="AR544" s="8">
        <f>AQ544/'Inser. dati e pres. risult.'!$C$22</f>
        <v>0.17699972420004201</v>
      </c>
      <c r="AS544" s="8">
        <f>AR544*'Inser. dati e pres. risult.'!$D$75</f>
        <v>7.9649875890018901E-2</v>
      </c>
      <c r="AT544" s="9">
        <f t="shared" si="263"/>
        <v>7.6560391736590461E-2</v>
      </c>
      <c r="AU544" s="7">
        <f t="shared" si="264"/>
        <v>0.89155983689766516</v>
      </c>
      <c r="AV544" s="8">
        <f>AU544/'Inser. dati e pres. risult.'!$C$22</f>
        <v>3.0743442651643628E-3</v>
      </c>
      <c r="AW544" s="8">
        <f>AV544*'Inser. dati e pres. risult.'!$D$75</f>
        <v>1.3834549193239632E-3</v>
      </c>
      <c r="AX544" s="9">
        <f t="shared" si="265"/>
        <v>1.38249838672444E-3</v>
      </c>
      <c r="AY544" s="2">
        <f t="shared" si="280"/>
        <v>9.0166666666666675</v>
      </c>
      <c r="AZ544" s="9">
        <f t="shared" si="275"/>
        <v>0.98194238097055475</v>
      </c>
      <c r="BA544" s="9">
        <f t="shared" si="276"/>
        <v>0.99962349967574271</v>
      </c>
      <c r="BB544" s="35">
        <f t="shared" si="277"/>
        <v>-0.98194917966997464</v>
      </c>
    </row>
    <row r="545" spans="1:54" x14ac:dyDescent="0.2">
      <c r="A545">
        <f t="shared" si="278"/>
        <v>542</v>
      </c>
      <c r="B545" s="2">
        <f t="shared" si="266"/>
        <v>9.0333333333333332</v>
      </c>
      <c r="C545" s="4">
        <f t="shared" si="250"/>
        <v>1806.6666666666667</v>
      </c>
      <c r="D545" s="7">
        <f>D544-D544*$C$4/'Inser. dati e pres. risult.'!$C$22+E544</f>
        <v>0.19118891299865104</v>
      </c>
      <c r="E545" s="6">
        <f>D545*(1-'Inser. dati e pres. risult.'!$H$71)*C$4/'Inser. dati e pres. risult.'!$C$22</f>
        <v>2.1975737126281747E-6</v>
      </c>
      <c r="F545" s="5">
        <f t="shared" si="251"/>
        <v>99.808811087001345</v>
      </c>
      <c r="G545" s="2">
        <f>('Inser. dati e pres. risult.'!$C$15*'Inser. dati e pres. risult.'!$D$71/60+G544)*EXP(-'Inser. dati e pres. risult.'!$D$76*(B545-B544))</f>
        <v>51.330209712965903</v>
      </c>
      <c r="H545" s="8">
        <f>G545/'Inser. dati e pres. risult.'!$C$22</f>
        <v>0.17700072314815829</v>
      </c>
      <c r="I545" s="8">
        <f>H545*'Inser. dati e pres. risult.'!$D$75</f>
        <v>7.9650325416671233E-2</v>
      </c>
      <c r="J545" s="9">
        <f t="shared" si="252"/>
        <v>7.6560806847212892E-2</v>
      </c>
      <c r="K545" s="7">
        <f t="shared" si="253"/>
        <v>9.8137669990147516E-2</v>
      </c>
      <c r="L545" s="8">
        <f>K545/'Inser. dati e pres. risult.'!$C$22</f>
        <v>3.3840575858671559E-4</v>
      </c>
      <c r="M545" s="8">
        <f>L545*'Inser. dati e pres. risult.'!$D$75</f>
        <v>1.5228259136402202E-4</v>
      </c>
      <c r="N545" s="9">
        <f t="shared" si="254"/>
        <v>1.522709969588032E-4</v>
      </c>
      <c r="O545" s="2">
        <f t="shared" si="255"/>
        <v>9.0333333333333332</v>
      </c>
      <c r="P545" s="9">
        <f t="shared" si="267"/>
        <v>0.99801111034184009</v>
      </c>
      <c r="Q545" s="9">
        <f t="shared" si="268"/>
        <v>0.99962891963668776</v>
      </c>
      <c r="R545" s="35">
        <f t="shared" si="269"/>
        <v>-0.998011848379737</v>
      </c>
      <c r="T545" s="2">
        <f t="shared" si="270"/>
        <v>9.0333333333333332</v>
      </c>
      <c r="U545" s="4">
        <f t="shared" si="256"/>
        <v>722.66666666666663</v>
      </c>
      <c r="V545" s="7">
        <f>V544-V544*U$4/'Inser. dati e pres. risult.'!$C$22+W544</f>
        <v>8.2480216508447182</v>
      </c>
      <c r="W545" s="6">
        <f>V545*(1-'Inser. dati e pres. risult.'!$H$71)*U$4/'Inser. dati e pres. risult.'!$C$22</f>
        <v>3.792193862457345E-5</v>
      </c>
      <c r="X545" s="5">
        <f t="shared" si="257"/>
        <v>91.75197834915528</v>
      </c>
      <c r="Y545" s="2">
        <f>('Inser. dati e pres. risult.'!$C$15*'Inser. dati e pres. risult.'!$D$71/60+Y544)*EXP(-'Inser. dati e pres. risult.'!$D$76*(T545-T544))</f>
        <v>51.330209712965903</v>
      </c>
      <c r="Z545" s="8">
        <f>Y545/'Inser. dati e pres. risult.'!$C$22</f>
        <v>0.17700072314815829</v>
      </c>
      <c r="AA545" s="8">
        <f>Z545*'Inser. dati e pres. risult.'!$D$75</f>
        <v>7.9650325416671233E-2</v>
      </c>
      <c r="AB545" s="9">
        <f t="shared" si="258"/>
        <v>7.6560806847212892E-2</v>
      </c>
      <c r="AC545" s="7">
        <f t="shared" si="259"/>
        <v>4.2337268105494266</v>
      </c>
      <c r="AD545" s="8">
        <f>AC545/'Inser. dati e pres. risult.'!$C$22</f>
        <v>1.4599057967411816E-2</v>
      </c>
      <c r="AE545" s="8">
        <f>AD545*'Inser. dati e pres. risult.'!$D$75</f>
        <v>6.5695760853353175E-3</v>
      </c>
      <c r="AF545" s="9">
        <f t="shared" si="260"/>
        <v>6.5480435992699704E-3</v>
      </c>
      <c r="AG545" s="2">
        <f t="shared" si="279"/>
        <v>9.0333333333333332</v>
      </c>
      <c r="AH545" s="9">
        <f t="shared" si="271"/>
        <v>0.91447264117347338</v>
      </c>
      <c r="AI545" s="9">
        <f t="shared" si="272"/>
        <v>0.99962891963668776</v>
      </c>
      <c r="AJ545" s="35">
        <f t="shared" si="273"/>
        <v>-0.91450437869685985</v>
      </c>
      <c r="AL545" s="2">
        <f t="shared" si="274"/>
        <v>9.0333333333333332</v>
      </c>
      <c r="AM545" s="4">
        <f t="shared" si="261"/>
        <v>1174.3333333333333</v>
      </c>
      <c r="AN545" s="7">
        <f>AN544-AN544*AM$4/'Inser. dati e pres. risult.'!$C$22+AO544</f>
        <v>1.7239563561080842</v>
      </c>
      <c r="AO545" s="6">
        <f>AN545*(1-'Inser. dati e pres. risult.'!$H$71)*AM$4/'Inser. dati e pres. risult.'!$C$22</f>
        <v>1.2880133695060409E-5</v>
      </c>
      <c r="AP545" s="5">
        <f t="shared" si="262"/>
        <v>98.27604364389191</v>
      </c>
      <c r="AQ545" s="2">
        <f>('Inser. dati e pres. risult.'!$C$15*'Inser. dati e pres. risult.'!$D$71/60+AQ544)*EXP(-'Inser. dati e pres. risult.'!$D$76*(AL545-AL544))</f>
        <v>51.330209712965903</v>
      </c>
      <c r="AR545" s="8">
        <f>AQ545/'Inser. dati e pres. risult.'!$C$22</f>
        <v>0.17700072314815829</v>
      </c>
      <c r="AS545" s="8">
        <f>AR545*'Inser. dati e pres. risult.'!$D$75</f>
        <v>7.9650325416671233E-2</v>
      </c>
      <c r="AT545" s="9">
        <f t="shared" si="263"/>
        <v>7.6560806847212892E-2</v>
      </c>
      <c r="AU545" s="7">
        <f t="shared" si="264"/>
        <v>0.88491041295028483</v>
      </c>
      <c r="AV545" s="8">
        <f>AU545/'Inser. dati e pres. risult.'!$C$22</f>
        <v>3.0514152170699476E-3</v>
      </c>
      <c r="AW545" s="8">
        <f>AV545*'Inser. dati e pres. risult.'!$D$75</f>
        <v>1.3731368476814765E-3</v>
      </c>
      <c r="AX545" s="9">
        <f t="shared" si="265"/>
        <v>1.3721945266415014E-3</v>
      </c>
      <c r="AY545" s="2">
        <f t="shared" si="280"/>
        <v>9.0333333333333332</v>
      </c>
      <c r="AZ545" s="9">
        <f t="shared" si="275"/>
        <v>0.9820770628844091</v>
      </c>
      <c r="BA545" s="9">
        <f t="shared" si="276"/>
        <v>0.99962891963668776</v>
      </c>
      <c r="BB545" s="35">
        <f t="shared" si="277"/>
        <v>-0.98208371373442549</v>
      </c>
    </row>
    <row r="546" spans="1:54" x14ac:dyDescent="0.2">
      <c r="A546">
        <f t="shared" si="278"/>
        <v>543</v>
      </c>
      <c r="B546" s="2">
        <f t="shared" si="266"/>
        <v>9.0500000000000007</v>
      </c>
      <c r="C546" s="4">
        <f t="shared" si="250"/>
        <v>1810.0000000000002</v>
      </c>
      <c r="D546" s="7">
        <f>D545-D545*$C$4/'Inser. dati e pres. risult.'!$C$22+E545</f>
        <v>0.18899353685973547</v>
      </c>
      <c r="E546" s="6">
        <f>D546*(1-'Inser. dati e pres. risult.'!$H$71)*C$4/'Inser. dati e pres. risult.'!$C$22</f>
        <v>2.1723395041348926E-6</v>
      </c>
      <c r="F546" s="5">
        <f t="shared" si="251"/>
        <v>99.811006463140259</v>
      </c>
      <c r="G546" s="2">
        <f>('Inser. dati e pres. risult.'!$C$15*'Inser. dati e pres. risult.'!$D$71/60+G545)*EXP(-'Inser. dati e pres. risult.'!$D$76*(B546-B545))</f>
        <v>51.33049523765024</v>
      </c>
      <c r="H546" s="8">
        <f>G546/'Inser. dati e pres. risult.'!$C$22</f>
        <v>0.17700170771603532</v>
      </c>
      <c r="I546" s="8">
        <f>H546*'Inser. dati e pres. risult.'!$D$75</f>
        <v>7.9650768472215902E-2</v>
      </c>
      <c r="J546" s="9">
        <f t="shared" si="252"/>
        <v>7.656121598197696E-2</v>
      </c>
      <c r="K546" s="7">
        <f t="shared" si="253"/>
        <v>9.7011318437253261E-2</v>
      </c>
      <c r="L546" s="8">
        <f>K546/'Inser. dati e pres. risult.'!$C$22</f>
        <v>3.3452178771466639E-4</v>
      </c>
      <c r="M546" s="8">
        <f>L546*'Inser. dati e pres. risult.'!$D$75</f>
        <v>1.5053480447159987E-4</v>
      </c>
      <c r="N546" s="9">
        <f t="shared" si="254"/>
        <v>1.5052347467647831E-4</v>
      </c>
      <c r="O546" s="2">
        <f t="shared" si="255"/>
        <v>9.0500000000000007</v>
      </c>
      <c r="P546" s="9">
        <f t="shared" si="267"/>
        <v>0.99803394613387653</v>
      </c>
      <c r="Q546" s="9">
        <f t="shared" si="268"/>
        <v>0.99963426157284319</v>
      </c>
      <c r="R546" s="35">
        <f t="shared" si="269"/>
        <v>-0.99803466519532524</v>
      </c>
      <c r="T546" s="2">
        <f t="shared" si="270"/>
        <v>9.0500000000000007</v>
      </c>
      <c r="U546" s="4">
        <f t="shared" si="256"/>
        <v>724</v>
      </c>
      <c r="V546" s="7">
        <f>V545-V545*U$4/'Inser. dati e pres. risult.'!$C$22+W545</f>
        <v>8.2101376341587695</v>
      </c>
      <c r="W546" s="6">
        <f>V546*(1-'Inser. dati e pres. risult.'!$H$71)*U$4/'Inser. dati e pres. risult.'!$C$22</f>
        <v>3.7747759237511615E-5</v>
      </c>
      <c r="X546" s="5">
        <f t="shared" si="257"/>
        <v>91.78986236584123</v>
      </c>
      <c r="Y546" s="2">
        <f>('Inser. dati e pres. risult.'!$C$15*'Inser. dati e pres. risult.'!$D$71/60+Y545)*EXP(-'Inser. dati e pres. risult.'!$D$76*(T546-T545))</f>
        <v>51.33049523765024</v>
      </c>
      <c r="Z546" s="8">
        <f>Y546/'Inser. dati e pres. risult.'!$C$22</f>
        <v>0.17700170771603532</v>
      </c>
      <c r="AA546" s="8">
        <f>Z546*'Inser. dati e pres. risult.'!$D$75</f>
        <v>7.9650768472215902E-2</v>
      </c>
      <c r="AB546" s="9">
        <f t="shared" si="258"/>
        <v>7.656121598197696E-2</v>
      </c>
      <c r="AC546" s="7">
        <f t="shared" si="259"/>
        <v>4.2143043073063975</v>
      </c>
      <c r="AD546" s="8">
        <f>AC546/'Inser. dati e pres. risult.'!$C$22</f>
        <v>1.4532083818297922E-2</v>
      </c>
      <c r="AE546" s="8">
        <f>AD546*'Inser. dati e pres. risult.'!$D$75</f>
        <v>6.5394377182340646E-3</v>
      </c>
      <c r="AF546" s="9">
        <f t="shared" si="260"/>
        <v>6.5181021283192697E-3</v>
      </c>
      <c r="AG546" s="2">
        <f t="shared" si="279"/>
        <v>9.0500000000000007</v>
      </c>
      <c r="AH546" s="9">
        <f t="shared" si="271"/>
        <v>0.91486417705468948</v>
      </c>
      <c r="AI546" s="9">
        <f t="shared" si="272"/>
        <v>0.99963426157284319</v>
      </c>
      <c r="AJ546" s="35">
        <f t="shared" si="273"/>
        <v>-0.91489531449666817</v>
      </c>
      <c r="AL546" s="2">
        <f t="shared" si="274"/>
        <v>9.0500000000000007</v>
      </c>
      <c r="AM546" s="4">
        <f t="shared" si="261"/>
        <v>1176.5</v>
      </c>
      <c r="AN546" s="7">
        <f>AN545-AN545*AM$4/'Inser. dati e pres. risult.'!$C$22+AO545</f>
        <v>1.711089102546719</v>
      </c>
      <c r="AO546" s="6">
        <f>AN546*(1-'Inser. dati e pres. risult.'!$H$71)*AM$4/'Inser. dati e pres. risult.'!$C$22</f>
        <v>1.2783999042015726E-5</v>
      </c>
      <c r="AP546" s="5">
        <f t="shared" si="262"/>
        <v>98.288910897453277</v>
      </c>
      <c r="AQ546" s="2">
        <f>('Inser. dati e pres. risult.'!$C$15*'Inser. dati e pres. risult.'!$D$71/60+AQ545)*EXP(-'Inser. dati e pres. risult.'!$D$76*(AL546-AL545))</f>
        <v>51.33049523765024</v>
      </c>
      <c r="AR546" s="8">
        <f>AQ546/'Inser. dati e pres. risult.'!$C$22</f>
        <v>0.17700170771603532</v>
      </c>
      <c r="AS546" s="8">
        <f>AR546*'Inser. dati e pres. risult.'!$D$75</f>
        <v>7.9650768472215902E-2</v>
      </c>
      <c r="AT546" s="9">
        <f t="shared" si="263"/>
        <v>7.656121598197696E-2</v>
      </c>
      <c r="AU546" s="7">
        <f t="shared" si="264"/>
        <v>0.87831051029469576</v>
      </c>
      <c r="AV546" s="8">
        <f>AU546/'Inser. dati e pres. risult.'!$C$22</f>
        <v>3.0286569320506752E-3</v>
      </c>
      <c r="AW546" s="8">
        <f>AV546*'Inser. dati e pres. risult.'!$D$75</f>
        <v>1.3628956194228039E-3</v>
      </c>
      <c r="AX546" s="9">
        <f t="shared" si="265"/>
        <v>1.3619672989706455E-3</v>
      </c>
      <c r="AY546" s="2">
        <f t="shared" si="280"/>
        <v>9.0500000000000007</v>
      </c>
      <c r="AZ546" s="9">
        <f t="shared" si="275"/>
        <v>0.98221074101943129</v>
      </c>
      <c r="BA546" s="9">
        <f t="shared" si="276"/>
        <v>0.99963426157284319</v>
      </c>
      <c r="BB546" s="35">
        <f t="shared" si="277"/>
        <v>-0.98221724723503112</v>
      </c>
    </row>
    <row r="547" spans="1:54" x14ac:dyDescent="0.2">
      <c r="A547">
        <f t="shared" si="278"/>
        <v>544</v>
      </c>
      <c r="B547" s="2">
        <f t="shared" si="266"/>
        <v>9.0666666666666664</v>
      </c>
      <c r="C547" s="4">
        <f t="shared" si="250"/>
        <v>1813.3333333333333</v>
      </c>
      <c r="D547" s="7">
        <f>D546-D546*$C$4/'Inser. dati e pres. risult.'!$C$22+E546</f>
        <v>0.18682336969510471</v>
      </c>
      <c r="E547" s="6">
        <f>D547*(1-'Inser. dati e pres. risult.'!$H$71)*C$4/'Inser. dati e pres. risult.'!$C$22</f>
        <v>2.1473950539667231E-6</v>
      </c>
      <c r="F547" s="5">
        <f t="shared" si="251"/>
        <v>99.813176630304895</v>
      </c>
      <c r="G547" s="2">
        <f>('Inser. dati e pres. risult.'!$C$15*'Inser. dati e pres. risult.'!$D$71/60+G546)*EXP(-'Inser. dati e pres. risult.'!$D$76*(B547-B546))</f>
        <v>51.33077665209796</v>
      </c>
      <c r="H547" s="8">
        <f>G547/'Inser. dati e pres. risult.'!$C$22</f>
        <v>0.17700267811068263</v>
      </c>
      <c r="I547" s="8">
        <f>H547*'Inser. dati e pres. risult.'!$D$75</f>
        <v>7.9651205149807183E-2</v>
      </c>
      <c r="J547" s="9">
        <f t="shared" si="252"/>
        <v>7.6561619226912847E-2</v>
      </c>
      <c r="K547" s="7">
        <f t="shared" si="253"/>
        <v>9.5897886632117471E-2</v>
      </c>
      <c r="L547" s="8">
        <f>K547/'Inser. dati e pres. risult.'!$C$22</f>
        <v>3.3068236769695682E-4</v>
      </c>
      <c r="M547" s="8">
        <f>L547*'Inser. dati e pres. risult.'!$D$75</f>
        <v>1.4880706546363057E-4</v>
      </c>
      <c r="N547" s="9">
        <f t="shared" si="254"/>
        <v>1.4879599424144629E-4</v>
      </c>
      <c r="O547" s="2">
        <f t="shared" si="255"/>
        <v>9.0666666666666664</v>
      </c>
      <c r="P547" s="9">
        <f t="shared" si="267"/>
        <v>0.99805651975828191</v>
      </c>
      <c r="Q547" s="9">
        <f t="shared" si="268"/>
        <v>0.99963952660747657</v>
      </c>
      <c r="R547" s="35">
        <f t="shared" si="269"/>
        <v>-0.99805722033119793</v>
      </c>
      <c r="T547" s="2">
        <f t="shared" si="270"/>
        <v>9.0666666666666664</v>
      </c>
      <c r="U547" s="4">
        <f t="shared" si="256"/>
        <v>725.33333333333326</v>
      </c>
      <c r="V547" s="7">
        <f>V546-V546*U$4/'Inser. dati e pres. risult.'!$C$22+W546</f>
        <v>8.1724276226804964</v>
      </c>
      <c r="W547" s="6">
        <f>V547*(1-'Inser. dati e pres. risult.'!$H$71)*U$4/'Inser. dati e pres. risult.'!$C$22</f>
        <v>3.7574379874393121E-5</v>
      </c>
      <c r="X547" s="5">
        <f t="shared" si="257"/>
        <v>91.827572377319498</v>
      </c>
      <c r="Y547" s="2">
        <f>('Inser. dati e pres. risult.'!$C$15*'Inser. dati e pres. risult.'!$D$71/60+Y546)*EXP(-'Inser. dati e pres. risult.'!$D$76*(T547-T546))</f>
        <v>51.33077665209796</v>
      </c>
      <c r="Z547" s="8">
        <f>Y547/'Inser. dati e pres. risult.'!$C$22</f>
        <v>0.17700267811068263</v>
      </c>
      <c r="AA547" s="8">
        <f>Z547*'Inser. dati e pres. risult.'!$D$75</f>
        <v>7.9651205149807183E-2</v>
      </c>
      <c r="AB547" s="9">
        <f t="shared" si="258"/>
        <v>7.6561619226912847E-2</v>
      </c>
      <c r="AC547" s="7">
        <f t="shared" si="259"/>
        <v>4.1949705700524849</v>
      </c>
      <c r="AD547" s="8">
        <f>AC547/'Inser. dati e pres. risult.'!$C$22</f>
        <v>1.4465415758801671E-2</v>
      </c>
      <c r="AE547" s="8">
        <f>AD547*'Inser. dati e pres. risult.'!$D$75</f>
        <v>6.509437091460752E-3</v>
      </c>
      <c r="AF547" s="9">
        <f t="shared" si="260"/>
        <v>6.4882966016052146E-3</v>
      </c>
      <c r="AG547" s="2">
        <f t="shared" si="279"/>
        <v>9.0666666666666664</v>
      </c>
      <c r="AH547" s="9">
        <f t="shared" si="271"/>
        <v>0.91525392661334337</v>
      </c>
      <c r="AI547" s="9">
        <f t="shared" si="272"/>
        <v>0.99963952660747657</v>
      </c>
      <c r="AJ547" s="35">
        <f t="shared" si="273"/>
        <v>-0.91528447531792012</v>
      </c>
      <c r="AL547" s="2">
        <f t="shared" si="274"/>
        <v>9.0666666666666664</v>
      </c>
      <c r="AM547" s="4">
        <f t="shared" si="261"/>
        <v>1178.6666666666667</v>
      </c>
      <c r="AN547" s="7">
        <f>AN546-AN546*AM$4/'Inser. dati e pres. risult.'!$C$22+AO546</f>
        <v>1.6983178875037452</v>
      </c>
      <c r="AO547" s="6">
        <f>AN547*(1-'Inser. dati e pres. risult.'!$H$71)*AM$4/'Inser. dati e pres. risult.'!$C$22</f>
        <v>1.268858191813144E-5</v>
      </c>
      <c r="AP547" s="5">
        <f t="shared" si="262"/>
        <v>98.301682112496252</v>
      </c>
      <c r="AQ547" s="2">
        <f>('Inser. dati e pres. risult.'!$C$15*'Inser. dati e pres. risult.'!$D$71/60+AQ546)*EXP(-'Inser. dati e pres. risult.'!$D$76*(AL547-AL546))</f>
        <v>51.33077665209796</v>
      </c>
      <c r="AR547" s="8">
        <f>AQ547/'Inser. dati e pres. risult.'!$C$22</f>
        <v>0.17700267811068263</v>
      </c>
      <c r="AS547" s="8">
        <f>AR547*'Inser. dati e pres. risult.'!$D$75</f>
        <v>7.9651205149807183E-2</v>
      </c>
      <c r="AT547" s="9">
        <f t="shared" si="263"/>
        <v>7.6561619226912847E-2</v>
      </c>
      <c r="AU547" s="7">
        <f t="shared" si="264"/>
        <v>0.87175976167717584</v>
      </c>
      <c r="AV547" s="8">
        <f>AU547/'Inser. dati e pres. risult.'!$C$22</f>
        <v>3.0060681437143995E-3</v>
      </c>
      <c r="AW547" s="8">
        <f>AV547*'Inser. dati e pres. risult.'!$D$75</f>
        <v>1.3527306646714799E-3</v>
      </c>
      <c r="AX547" s="9">
        <f t="shared" si="265"/>
        <v>1.351816136962336E-3</v>
      </c>
      <c r="AY547" s="2">
        <f t="shared" si="280"/>
        <v>9.0666666666666664</v>
      </c>
      <c r="AZ547" s="9">
        <f t="shared" si="275"/>
        <v>0.98234342284538378</v>
      </c>
      <c r="BA547" s="9">
        <f t="shared" si="276"/>
        <v>0.99963952660747657</v>
      </c>
      <c r="BB547" s="35">
        <f t="shared" si="277"/>
        <v>-0.98234978757165103</v>
      </c>
    </row>
    <row r="548" spans="1:54" x14ac:dyDescent="0.2">
      <c r="A548">
        <f t="shared" si="278"/>
        <v>545</v>
      </c>
      <c r="B548" s="2">
        <f t="shared" si="266"/>
        <v>9.0833333333333339</v>
      </c>
      <c r="C548" s="4">
        <f t="shared" si="250"/>
        <v>1816.6666666666667</v>
      </c>
      <c r="D548" s="7">
        <f>D547-D547*$C$4/'Inser. dati e pres. risult.'!$C$22+E547</f>
        <v>0.18467812203619197</v>
      </c>
      <c r="E548" s="6">
        <f>D548*(1-'Inser. dati e pres. risult.'!$H$71)*C$4/'Inser. dati e pres. risult.'!$C$22</f>
        <v>2.1227370348987603E-6</v>
      </c>
      <c r="F548" s="5">
        <f t="shared" si="251"/>
        <v>99.815321877963811</v>
      </c>
      <c r="G548" s="2">
        <f>('Inser. dati e pres. risult.'!$C$15*'Inser. dati e pres. risult.'!$D$71/60+G547)*EXP(-'Inser. dati e pres. risult.'!$D$76*(B548-B547))</f>
        <v>51.331054015477335</v>
      </c>
      <c r="H548" s="8">
        <f>G548/'Inser. dati e pres. risult.'!$C$22</f>
        <v>0.17700363453612875</v>
      </c>
      <c r="I548" s="8">
        <f>H548*'Inser. dati e pres. risult.'!$D$75</f>
        <v>7.965163554125794E-2</v>
      </c>
      <c r="J548" s="9">
        <f t="shared" si="252"/>
        <v>7.6562016666811616E-2</v>
      </c>
      <c r="K548" s="7">
        <f t="shared" si="253"/>
        <v>9.4797226577166854E-2</v>
      </c>
      <c r="L548" s="8">
        <f>K548/'Inser. dati e pres. risult.'!$C$22</f>
        <v>3.2688698819712707E-4</v>
      </c>
      <c r="M548" s="8">
        <f>L548*'Inser. dati e pres. risult.'!$D$75</f>
        <v>1.4709914468870718E-4</v>
      </c>
      <c r="N548" s="9">
        <f t="shared" si="254"/>
        <v>1.4708832613996581E-4</v>
      </c>
      <c r="O548" s="2">
        <f t="shared" si="255"/>
        <v>9.0833333333333339</v>
      </c>
      <c r="P548" s="9">
        <f t="shared" si="267"/>
        <v>0.99807883422428545</v>
      </c>
      <c r="Q548" s="9">
        <f t="shared" si="268"/>
        <v>0.99964471584767645</v>
      </c>
      <c r="R548" s="35">
        <f t="shared" si="269"/>
        <v>-0.9980795167840395</v>
      </c>
      <c r="T548" s="2">
        <f t="shared" si="270"/>
        <v>9.0833333333333339</v>
      </c>
      <c r="U548" s="4">
        <f t="shared" si="256"/>
        <v>726.66666666666674</v>
      </c>
      <c r="V548" s="7">
        <f>V547-V547*U$4/'Inser. dati e pres. risult.'!$C$22+W547</f>
        <v>8.134890817185978</v>
      </c>
      <c r="W548" s="6">
        <f>V548*(1-'Inser. dati e pres. risult.'!$H$71)*U$4/'Inser. dati e pres. risult.'!$C$22</f>
        <v>3.7401796860625218E-5</v>
      </c>
      <c r="X548" s="5">
        <f t="shared" si="257"/>
        <v>91.865109182814024</v>
      </c>
      <c r="Y548" s="2">
        <f>('Inser. dati e pres. risult.'!$C$15*'Inser. dati e pres. risult.'!$D$71/60+Y547)*EXP(-'Inser. dati e pres. risult.'!$D$76*(T548-T547))</f>
        <v>51.331054015477335</v>
      </c>
      <c r="Z548" s="8">
        <f>Y548/'Inser. dati e pres. risult.'!$C$22</f>
        <v>0.17700363453612875</v>
      </c>
      <c r="AA548" s="8">
        <f>Z548*'Inser. dati e pres. risult.'!$D$75</f>
        <v>7.965163554125794E-2</v>
      </c>
      <c r="AB548" s="9">
        <f t="shared" si="258"/>
        <v>7.6562016666811616E-2</v>
      </c>
      <c r="AC548" s="7">
        <f t="shared" si="259"/>
        <v>4.1757251994698406</v>
      </c>
      <c r="AD548" s="8">
        <f>AC548/'Inser. dati e pres. risult.'!$C$22</f>
        <v>1.4399052411964968E-2</v>
      </c>
      <c r="AE548" s="8">
        <f>AD548*'Inser. dati e pres. risult.'!$D$75</f>
        <v>6.4795735853842356E-3</v>
      </c>
      <c r="AF548" s="9">
        <f t="shared" si="260"/>
        <v>6.4586264157879825E-3</v>
      </c>
      <c r="AG548" s="2">
        <f t="shared" si="279"/>
        <v>9.0833333333333339</v>
      </c>
      <c r="AH548" s="9">
        <f t="shared" si="271"/>
        <v>0.91564189794144113</v>
      </c>
      <c r="AI548" s="9">
        <f t="shared" si="272"/>
        <v>0.99964471584767645</v>
      </c>
      <c r="AJ548" s="35">
        <f t="shared" si="273"/>
        <v>-0.91567186903822262</v>
      </c>
      <c r="AL548" s="2">
        <f t="shared" si="274"/>
        <v>9.0833333333333339</v>
      </c>
      <c r="AM548" s="4">
        <f t="shared" si="261"/>
        <v>1180.8333333333335</v>
      </c>
      <c r="AN548" s="7">
        <f>AN547-AN547*AM$4/'Inser. dati e pres. risult.'!$C$22+AO547</f>
        <v>1.6856419941675318</v>
      </c>
      <c r="AO548" s="6">
        <f>AN548*(1-'Inser. dati e pres. risult.'!$H$71)*AM$4/'Inser. dati e pres. risult.'!$C$22</f>
        <v>1.2593876967918351E-5</v>
      </c>
      <c r="AP548" s="5">
        <f t="shared" si="262"/>
        <v>98.314358005832474</v>
      </c>
      <c r="AQ548" s="2">
        <f>('Inser. dati e pres. risult.'!$C$15*'Inser. dati e pres. risult.'!$D$71/60+AQ547)*EXP(-'Inser. dati e pres. risult.'!$D$76*(AL548-AL547))</f>
        <v>51.331054015477335</v>
      </c>
      <c r="AR548" s="8">
        <f>AQ548/'Inser. dati e pres. risult.'!$C$22</f>
        <v>0.17700363453612875</v>
      </c>
      <c r="AS548" s="8">
        <f>AR548*'Inser. dati e pres. risult.'!$D$75</f>
        <v>7.965163554125794E-2</v>
      </c>
      <c r="AT548" s="9">
        <f t="shared" si="263"/>
        <v>7.6562016666811616E-2</v>
      </c>
      <c r="AU548" s="7">
        <f t="shared" si="264"/>
        <v>0.86525780253370499</v>
      </c>
      <c r="AV548" s="8">
        <f>AU548/'Inser. dati e pres. risult.'!$C$22</f>
        <v>2.9836475949438102E-3</v>
      </c>
      <c r="AW548" s="8">
        <f>AV548*'Inser. dati e pres. risult.'!$D$75</f>
        <v>1.3426414177247147E-3</v>
      </c>
      <c r="AX548" s="9">
        <f t="shared" si="265"/>
        <v>1.341740477994513E-3</v>
      </c>
      <c r="AY548" s="2">
        <f t="shared" si="280"/>
        <v>9.0833333333333339</v>
      </c>
      <c r="AZ548" s="9">
        <f t="shared" si="275"/>
        <v>0.98247511577661806</v>
      </c>
      <c r="BA548" s="9">
        <f t="shared" si="276"/>
        <v>0.99964471584767645</v>
      </c>
      <c r="BB548" s="35">
        <f t="shared" si="277"/>
        <v>-0.98248134209025395</v>
      </c>
    </row>
    <row r="549" spans="1:54" x14ac:dyDescent="0.2">
      <c r="A549">
        <f t="shared" si="278"/>
        <v>546</v>
      </c>
      <c r="B549" s="2">
        <f t="shared" si="266"/>
        <v>9.1</v>
      </c>
      <c r="C549" s="4">
        <f t="shared" si="250"/>
        <v>1820</v>
      </c>
      <c r="D549" s="7">
        <f>D548-D548*$C$4/'Inser. dati e pres. risult.'!$C$22+E548</f>
        <v>0.1825575077383281</v>
      </c>
      <c r="E549" s="6">
        <f>D549*(1-'Inser. dati e pres. risult.'!$H$71)*C$4/'Inser. dati e pres. risult.'!$C$22</f>
        <v>2.098362157911819E-6</v>
      </c>
      <c r="F549" s="5">
        <f t="shared" si="251"/>
        <v>99.817442492261677</v>
      </c>
      <c r="G549" s="2">
        <f>('Inser. dati e pres. risult.'!$C$15*'Inser. dati e pres. risult.'!$D$71/60+G548)*EXP(-'Inser. dati e pres. risult.'!$D$76*(B549-B548))</f>
        <v>51.331327386105194</v>
      </c>
      <c r="H549" s="8">
        <f>G549/'Inser. dati e pres. risult.'!$C$22</f>
        <v>0.17700457719346618</v>
      </c>
      <c r="I549" s="8">
        <f>H549*'Inser. dati e pres. risult.'!$D$75</f>
        <v>7.9652059737059785E-2</v>
      </c>
      <c r="J549" s="9">
        <f t="shared" si="252"/>
        <v>7.6562408385244418E-2</v>
      </c>
      <c r="K549" s="7">
        <f t="shared" si="253"/>
        <v>9.3709191965075517E-2</v>
      </c>
      <c r="L549" s="8">
        <f>K549/'Inser. dati e pres. risult.'!$C$22</f>
        <v>3.2313514470715696E-4</v>
      </c>
      <c r="M549" s="8">
        <f>L549*'Inser. dati e pres. risult.'!$D$75</f>
        <v>1.4541081511822065E-4</v>
      </c>
      <c r="N549" s="9">
        <f t="shared" si="254"/>
        <v>1.4540024347808878E-4</v>
      </c>
      <c r="O549" s="2">
        <f t="shared" si="255"/>
        <v>9.1</v>
      </c>
      <c r="P549" s="9">
        <f t="shared" si="267"/>
        <v>0.99810089250658796</v>
      </c>
      <c r="Q549" s="9">
        <f t="shared" si="268"/>
        <v>0.99964983038460353</v>
      </c>
      <c r="R549" s="35">
        <f t="shared" si="269"/>
        <v>-0.99810155751632856</v>
      </c>
      <c r="T549" s="2">
        <f t="shared" si="270"/>
        <v>9.1</v>
      </c>
      <c r="U549" s="4">
        <f t="shared" si="256"/>
        <v>728</v>
      </c>
      <c r="V549" s="7">
        <f>V548-V548*U$4/'Inser. dati e pres. risult.'!$C$22+W548</f>
        <v>8.0975264221222147</v>
      </c>
      <c r="W549" s="6">
        <f>V549*(1-'Inser. dati e pres. risult.'!$H$71)*U$4/'Inser. dati e pres. risult.'!$C$22</f>
        <v>3.7230006538492974E-5</v>
      </c>
      <c r="X549" s="5">
        <f t="shared" si="257"/>
        <v>91.902473577877785</v>
      </c>
      <c r="Y549" s="2">
        <f>('Inser. dati e pres. risult.'!$C$15*'Inser. dati e pres. risult.'!$D$71/60+Y548)*EXP(-'Inser. dati e pres. risult.'!$D$76*(T549-T548))</f>
        <v>51.331327386105194</v>
      </c>
      <c r="Z549" s="8">
        <f>Y549/'Inser. dati e pres. risult.'!$C$22</f>
        <v>0.17700457719346618</v>
      </c>
      <c r="AA549" s="8">
        <f>Z549*'Inser. dati e pres. risult.'!$D$75</f>
        <v>7.9652059737059785E-2</v>
      </c>
      <c r="AB549" s="9">
        <f t="shared" si="258"/>
        <v>7.6562408385244418E-2</v>
      </c>
      <c r="AC549" s="7">
        <f t="shared" si="259"/>
        <v>4.1565677979159243</v>
      </c>
      <c r="AD549" s="8">
        <f>AC549/'Inser. dati e pres. risult.'!$C$22</f>
        <v>1.4332992406606637E-2</v>
      </c>
      <c r="AE549" s="8">
        <f>AD549*'Inser. dati e pres. risult.'!$D$75</f>
        <v>6.4498465829729863E-3</v>
      </c>
      <c r="AF549" s="9">
        <f t="shared" si="260"/>
        <v>6.4290909699817878E-3</v>
      </c>
      <c r="AG549" s="2">
        <f t="shared" si="279"/>
        <v>9.1</v>
      </c>
      <c r="AH549" s="9">
        <f t="shared" si="271"/>
        <v>0.9160280990948968</v>
      </c>
      <c r="AI549" s="9">
        <f t="shared" si="272"/>
        <v>0.99964983038460353</v>
      </c>
      <c r="AJ549" s="35">
        <f t="shared" si="273"/>
        <v>-0.91605750350314086</v>
      </c>
      <c r="AL549" s="2">
        <f t="shared" si="274"/>
        <v>9.1</v>
      </c>
      <c r="AM549" s="4">
        <f t="shared" si="261"/>
        <v>1183</v>
      </c>
      <c r="AN549" s="7">
        <f>AN548-AN548*AM$4/'Inser. dati e pres. risult.'!$C$22+AO548</f>
        <v>1.6730607110765814</v>
      </c>
      <c r="AO549" s="6">
        <f>AN549*(1-'Inser. dati e pres. risult.'!$H$71)*AM$4/'Inser. dati e pres. risult.'!$C$22</f>
        <v>1.2499878875859527E-5</v>
      </c>
      <c r="AP549" s="5">
        <f t="shared" si="262"/>
        <v>98.326939288923413</v>
      </c>
      <c r="AQ549" s="2">
        <f>('Inser. dati e pres. risult.'!$C$15*'Inser. dati e pres. risult.'!$D$71/60+AQ548)*EXP(-'Inser. dati e pres. risult.'!$D$76*(AL549-AL548))</f>
        <v>51.331327386105194</v>
      </c>
      <c r="AR549" s="8">
        <f>AQ549/'Inser. dati e pres. risult.'!$C$22</f>
        <v>0.17700457719346618</v>
      </c>
      <c r="AS549" s="8">
        <f>AR549*'Inser. dati e pres. risult.'!$D$75</f>
        <v>7.9652059737059785E-2</v>
      </c>
      <c r="AT549" s="9">
        <f t="shared" si="263"/>
        <v>7.6562408385244418E-2</v>
      </c>
      <c r="AU549" s="7">
        <f t="shared" si="264"/>
        <v>0.85880427097101952</v>
      </c>
      <c r="AV549" s="8">
        <f>AU549/'Inser. dati e pres. risult.'!$C$22</f>
        <v>2.961394037831102E-3</v>
      </c>
      <c r="AW549" s="8">
        <f>AV549*'Inser. dati e pres. risult.'!$D$75</f>
        <v>1.3326273170239959E-3</v>
      </c>
      <c r="AX549" s="9">
        <f t="shared" si="265"/>
        <v>1.3317397635440598E-3</v>
      </c>
      <c r="AY549" s="2">
        <f t="shared" si="280"/>
        <v>9.1</v>
      </c>
      <c r="AZ549" s="9">
        <f t="shared" si="275"/>
        <v>0.98260582717248068</v>
      </c>
      <c r="BA549" s="9">
        <f t="shared" si="276"/>
        <v>0.99964983038460353</v>
      </c>
      <c r="BB549" s="35">
        <f t="shared" si="277"/>
        <v>-0.98261191808328974</v>
      </c>
    </row>
    <row r="550" spans="1:54" x14ac:dyDescent="0.2">
      <c r="A550">
        <f t="shared" si="278"/>
        <v>547</v>
      </c>
      <c r="B550" s="2">
        <f t="shared" si="266"/>
        <v>9.1166666666666671</v>
      </c>
      <c r="C550" s="4">
        <f t="shared" si="250"/>
        <v>1823.3333333333335</v>
      </c>
      <c r="D550" s="7">
        <f>D549-D549*$C$4/'Inser. dati e pres. risult.'!$C$22+E549</f>
        <v>0.18046124394257421</v>
      </c>
      <c r="E550" s="6">
        <f>D550*(1-'Inser. dati e pres. risult.'!$H$71)*C$4/'Inser. dati e pres. risult.'!$C$22</f>
        <v>2.0742671717537287E-6</v>
      </c>
      <c r="F550" s="5">
        <f t="shared" si="251"/>
        <v>99.819538756057426</v>
      </c>
      <c r="G550" s="2">
        <f>('Inser. dati e pres. risult.'!$C$15*'Inser. dati e pres. risult.'!$D$71/60+G549)*EXP(-'Inser. dati e pres. risult.'!$D$76*(B550-B549))</f>
        <v>51.331596821458561</v>
      </c>
      <c r="H550" s="8">
        <f>G550/'Inser. dati e pres. risult.'!$C$22</f>
        <v>0.17700550628089159</v>
      </c>
      <c r="I550" s="8">
        <f>H550*'Inser. dati e pres. risult.'!$D$75</f>
        <v>7.9652477826401225E-2</v>
      </c>
      <c r="J550" s="9">
        <f t="shared" si="252"/>
        <v>7.6562794464578143E-2</v>
      </c>
      <c r="K550" s="7">
        <f t="shared" si="253"/>
        <v>9.2633638159590997E-2</v>
      </c>
      <c r="L550" s="8">
        <f>K550/'Inser. dati e pres. risult.'!$C$22</f>
        <v>3.1942633848134824E-4</v>
      </c>
      <c r="M550" s="8">
        <f>L550*'Inser. dati e pres. risult.'!$D$75</f>
        <v>1.4374185231660671E-4</v>
      </c>
      <c r="N550" s="9">
        <f t="shared" si="254"/>
        <v>1.4373152195157335E-4</v>
      </c>
      <c r="O550" s="2">
        <f t="shared" si="255"/>
        <v>9.1166666666666671</v>
      </c>
      <c r="P550" s="9">
        <f t="shared" si="267"/>
        <v>0.99812269754576333</v>
      </c>
      <c r="Q550" s="9">
        <f t="shared" si="268"/>
        <v>0.99965487129369468</v>
      </c>
      <c r="R550" s="35">
        <f t="shared" si="269"/>
        <v>-0.99812334545673065</v>
      </c>
      <c r="T550" s="2">
        <f t="shared" si="270"/>
        <v>9.1166666666666671</v>
      </c>
      <c r="U550" s="4">
        <f t="shared" si="256"/>
        <v>729.33333333333337</v>
      </c>
      <c r="V550" s="7">
        <f>V549-V549*U$4/'Inser. dati e pres. risult.'!$C$22+W549</f>
        <v>8.0603336455902603</v>
      </c>
      <c r="W550" s="6">
        <f>V550*(1-'Inser. dati e pres. risult.'!$H$71)*U$4/'Inser. dati e pres. risult.'!$C$22</f>
        <v>3.7059005267081691E-5</v>
      </c>
      <c r="X550" s="5">
        <f t="shared" si="257"/>
        <v>91.939666354409738</v>
      </c>
      <c r="Y550" s="2">
        <f>('Inser. dati e pres. risult.'!$C$15*'Inser. dati e pres. risult.'!$D$71/60+Y549)*EXP(-'Inser. dati e pres. risult.'!$D$76*(T550-T549))</f>
        <v>51.331596821458561</v>
      </c>
      <c r="Z550" s="8">
        <f>Y550/'Inser. dati e pres. risult.'!$C$22</f>
        <v>0.17700550628089159</v>
      </c>
      <c r="AA550" s="8">
        <f>Z550*'Inser. dati e pres. risult.'!$D$75</f>
        <v>7.9652477826401225E-2</v>
      </c>
      <c r="AB550" s="9">
        <f t="shared" si="258"/>
        <v>7.6562794464578143E-2</v>
      </c>
      <c r="AC550" s="7">
        <f t="shared" si="259"/>
        <v>4.1374979694187655</v>
      </c>
      <c r="AD550" s="8">
        <f>AC550/'Inser. dati e pres. risult.'!$C$22</f>
        <v>1.4267234377306088E-2</v>
      </c>
      <c r="AE550" s="8">
        <f>AD550*'Inser. dati e pres. risult.'!$D$75</f>
        <v>6.4202554697877397E-3</v>
      </c>
      <c r="AF550" s="9">
        <f t="shared" si="260"/>
        <v>6.3996896657485536E-3</v>
      </c>
      <c r="AG550" s="2">
        <f t="shared" si="279"/>
        <v>9.1166666666666671</v>
      </c>
      <c r="AH550" s="9">
        <f t="shared" si="271"/>
        <v>0.91641253809369017</v>
      </c>
      <c r="AI550" s="9">
        <f t="shared" si="272"/>
        <v>0.99965487129369468</v>
      </c>
      <c r="AJ550" s="35">
        <f t="shared" si="273"/>
        <v>-0.91644138652628127</v>
      </c>
      <c r="AL550" s="2">
        <f t="shared" si="274"/>
        <v>9.1166666666666671</v>
      </c>
      <c r="AM550" s="4">
        <f t="shared" si="261"/>
        <v>1185.1666666666667</v>
      </c>
      <c r="AN550" s="7">
        <f>AN549-AN549*AM$4/'Inser. dati e pres. risult.'!$C$22+AO549</f>
        <v>1.6605733320795977</v>
      </c>
      <c r="AO550" s="6">
        <f>AN550*(1-'Inser. dati e pres. risult.'!$H$71)*AM$4/'Inser. dati e pres. risult.'!$C$22</f>
        <v>1.2406582366111946E-5</v>
      </c>
      <c r="AP550" s="5">
        <f t="shared" si="262"/>
        <v>98.339426667920407</v>
      </c>
      <c r="AQ550" s="2">
        <f>('Inser. dati e pres. risult.'!$C$15*'Inser. dati e pres. risult.'!$D$71/60+AQ549)*EXP(-'Inser. dati e pres. risult.'!$D$76*(AL550-AL549))</f>
        <v>51.331596821458561</v>
      </c>
      <c r="AR550" s="8">
        <f>AQ550/'Inser. dati e pres. risult.'!$C$22</f>
        <v>0.17700550628089159</v>
      </c>
      <c r="AS550" s="8">
        <f>AR550*'Inser. dati e pres. risult.'!$D$75</f>
        <v>7.9652477826401225E-2</v>
      </c>
      <c r="AT550" s="9">
        <f t="shared" si="263"/>
        <v>7.6562794464578143E-2</v>
      </c>
      <c r="AU550" s="7">
        <f t="shared" si="264"/>
        <v>0.85239880774775922</v>
      </c>
      <c r="AV550" s="8">
        <f>AU550/'Inser. dati e pres. risult.'!$C$22</f>
        <v>2.9393062336129628E-3</v>
      </c>
      <c r="AW550" s="8">
        <f>AV550*'Inser. dati e pres. risult.'!$D$75</f>
        <v>1.3226878051258333E-3</v>
      </c>
      <c r="AX550" s="9">
        <f t="shared" si="265"/>
        <v>1.3218134391578262E-3</v>
      </c>
      <c r="AY550" s="2">
        <f t="shared" si="280"/>
        <v>9.1166666666666671</v>
      </c>
      <c r="AZ550" s="9">
        <f t="shared" si="275"/>
        <v>0.98273556433772324</v>
      </c>
      <c r="BA550" s="9">
        <f t="shared" si="276"/>
        <v>0.99965487129369468</v>
      </c>
      <c r="BB550" s="35">
        <f t="shared" si="277"/>
        <v>-0.98274152279006843</v>
      </c>
    </row>
    <row r="551" spans="1:54" x14ac:dyDescent="0.2">
      <c r="A551">
        <f t="shared" si="278"/>
        <v>548</v>
      </c>
      <c r="B551" s="2">
        <f t="shared" si="266"/>
        <v>9.1333333333333329</v>
      </c>
      <c r="C551" s="4">
        <f t="shared" si="250"/>
        <v>1826.6666666666665</v>
      </c>
      <c r="D551" s="7">
        <f>D550-D550*$C$4/'Inser. dati e pres. risult.'!$C$22+E550</f>
        <v>0.17838905103799224</v>
      </c>
      <c r="E551" s="6">
        <f>D551*(1-'Inser. dati e pres. risult.'!$H$71)*C$4/'Inser. dati e pres. risult.'!$C$22</f>
        <v>2.0504488625056599E-6</v>
      </c>
      <c r="F551" s="5">
        <f t="shared" si="251"/>
        <v>99.821610948962004</v>
      </c>
      <c r="G551" s="2">
        <f>('Inser. dati e pres. risult.'!$C$15*'Inser. dati e pres. risult.'!$D$71/60+G550)*EXP(-'Inser. dati e pres. risult.'!$D$76*(B551-B550))</f>
        <v>51.33186237818736</v>
      </c>
      <c r="H551" s="8">
        <f>G551/'Inser. dati e pres. risult.'!$C$22</f>
        <v>0.17700642199374952</v>
      </c>
      <c r="I551" s="8">
        <f>H551*'Inser. dati e pres. risult.'!$D$75</f>
        <v>7.9652889897187287E-2</v>
      </c>
      <c r="J551" s="9">
        <f t="shared" si="252"/>
        <v>7.6563174985994964E-2</v>
      </c>
      <c r="K551" s="7">
        <f t="shared" si="253"/>
        <v>9.1570422176576599E-2</v>
      </c>
      <c r="L551" s="8">
        <f>K551/'Inser. dati e pres. risult.'!$C$22</f>
        <v>3.1576007647095381E-4</v>
      </c>
      <c r="M551" s="8">
        <f>L551*'Inser. dati e pres. risult.'!$D$75</f>
        <v>1.4209203441192922E-4</v>
      </c>
      <c r="N551" s="9">
        <f t="shared" si="254"/>
        <v>1.4208193981690709E-4</v>
      </c>
      <c r="O551" s="2">
        <f t="shared" si="255"/>
        <v>9.1333333333333329</v>
      </c>
      <c r="P551" s="9">
        <f t="shared" si="267"/>
        <v>0.99814425224864434</v>
      </c>
      <c r="Q551" s="9">
        <f t="shared" si="268"/>
        <v>0.99965983963491856</v>
      </c>
      <c r="R551" s="35">
        <f t="shared" si="269"/>
        <v>-0.99814488350047703</v>
      </c>
      <c r="T551" s="2">
        <f t="shared" si="270"/>
        <v>9.1333333333333329</v>
      </c>
      <c r="U551" s="4">
        <f t="shared" si="256"/>
        <v>730.66666666666663</v>
      </c>
      <c r="V551" s="7">
        <f>V550-V550*U$4/'Inser. dati e pres. risult.'!$C$22+W550</f>
        <v>8.0233116993284455</v>
      </c>
      <c r="W551" s="6">
        <f>V551*(1-'Inser. dati e pres. risult.'!$H$71)*U$4/'Inser. dati e pres. risult.'!$C$22</f>
        <v>3.6888789422199779E-5</v>
      </c>
      <c r="X551" s="5">
        <f t="shared" si="257"/>
        <v>91.976688300671555</v>
      </c>
      <c r="Y551" s="2">
        <f>('Inser. dati e pres. risult.'!$C$15*'Inser. dati e pres. risult.'!$D$71/60+Y550)*EXP(-'Inser. dati e pres. risult.'!$D$76*(T551-T550))</f>
        <v>51.33186237818736</v>
      </c>
      <c r="Z551" s="8">
        <f>Y551/'Inser. dati e pres. risult.'!$C$22</f>
        <v>0.17700642199374952</v>
      </c>
      <c r="AA551" s="8">
        <f>Z551*'Inser. dati e pres. risult.'!$D$75</f>
        <v>7.9652889897187287E-2</v>
      </c>
      <c r="AB551" s="9">
        <f t="shared" si="258"/>
        <v>7.6563174985994964E-2</v>
      </c>
      <c r="AC551" s="7">
        <f t="shared" si="259"/>
        <v>4.1185153196722828</v>
      </c>
      <c r="AD551" s="8">
        <f>AC551/'Inser. dati e pres. risult.'!$C$22</f>
        <v>1.4201776964387182E-2</v>
      </c>
      <c r="AE551" s="8">
        <f>AD551*'Inser. dati e pres. risult.'!$D$75</f>
        <v>6.3907996339742324E-3</v>
      </c>
      <c r="AF551" s="9">
        <f t="shared" si="260"/>
        <v>6.3704219070921386E-3</v>
      </c>
      <c r="AG551" s="2">
        <f t="shared" si="279"/>
        <v>9.1333333333333329</v>
      </c>
      <c r="AH551" s="9">
        <f t="shared" si="271"/>
        <v>0.91679522292201931</v>
      </c>
      <c r="AI551" s="9">
        <f t="shared" si="272"/>
        <v>0.99965983963491856</v>
      </c>
      <c r="AJ551" s="35">
        <f t="shared" si="273"/>
        <v>-0.91682352588936666</v>
      </c>
      <c r="AL551" s="2">
        <f t="shared" si="274"/>
        <v>9.1333333333333329</v>
      </c>
      <c r="AM551" s="4">
        <f t="shared" si="261"/>
        <v>1187.3333333333333</v>
      </c>
      <c r="AN551" s="7">
        <f>AN550-AN550*AM$4/'Inser. dati e pres. risult.'!$C$22+AO550</f>
        <v>1.6481791562958519</v>
      </c>
      <c r="AO551" s="6">
        <f>AN551*(1-'Inser. dati e pres. risult.'!$H$71)*AM$4/'Inser. dati e pres. risult.'!$C$22</f>
        <v>1.2313982202210397E-5</v>
      </c>
      <c r="AP551" s="5">
        <f t="shared" si="262"/>
        <v>98.351820843704147</v>
      </c>
      <c r="AQ551" s="2">
        <f>('Inser. dati e pres. risult.'!$C$15*'Inser. dati e pres. risult.'!$D$71/60+AQ550)*EXP(-'Inser. dati e pres. risult.'!$D$76*(AL551-AL550))</f>
        <v>51.33186237818736</v>
      </c>
      <c r="AR551" s="8">
        <f>AQ551/'Inser. dati e pres. risult.'!$C$22</f>
        <v>0.17700642199374952</v>
      </c>
      <c r="AS551" s="8">
        <f>AR551*'Inser. dati e pres. risult.'!$D$75</f>
        <v>7.9652889897187287E-2</v>
      </c>
      <c r="AT551" s="9">
        <f t="shared" si="263"/>
        <v>7.6563174985994964E-2</v>
      </c>
      <c r="AU551" s="7">
        <f t="shared" si="264"/>
        <v>0.84604105625575632</v>
      </c>
      <c r="AV551" s="8">
        <f>AU551/'Inser. dati e pres. risult.'!$C$22</f>
        <v>2.9173829526060562E-3</v>
      </c>
      <c r="AW551" s="8">
        <f>AV551*'Inser. dati e pres. risult.'!$D$75</f>
        <v>1.3128223286727253E-3</v>
      </c>
      <c r="AX551" s="9">
        <f t="shared" si="265"/>
        <v>1.3119609544244293E-3</v>
      </c>
      <c r="AY551" s="2">
        <f t="shared" si="280"/>
        <v>9.1333333333333329</v>
      </c>
      <c r="AZ551" s="9">
        <f t="shared" si="275"/>
        <v>0.98286433452290323</v>
      </c>
      <c r="BA551" s="9">
        <f t="shared" si="276"/>
        <v>0.99965983963491856</v>
      </c>
      <c r="BB551" s="35">
        <f t="shared" si="277"/>
        <v>-0.98287016339712785</v>
      </c>
    </row>
    <row r="552" spans="1:54" x14ac:dyDescent="0.2">
      <c r="A552">
        <f t="shared" si="278"/>
        <v>549</v>
      </c>
      <c r="B552" s="2">
        <f t="shared" si="266"/>
        <v>9.15</v>
      </c>
      <c r="C552" s="4">
        <f t="shared" si="250"/>
        <v>1830</v>
      </c>
      <c r="D552" s="7">
        <f>D551-D551*$C$4/'Inser. dati e pres. risult.'!$C$22+E551</f>
        <v>0.17634065262434909</v>
      </c>
      <c r="E552" s="6">
        <f>D552*(1-'Inser. dati e pres. risult.'!$H$71)*C$4/'Inser. dati e pres. risult.'!$C$22</f>
        <v>2.0269040531534398E-6</v>
      </c>
      <c r="F552" s="5">
        <f t="shared" si="251"/>
        <v>99.823659347375653</v>
      </c>
      <c r="G552" s="2">
        <f>('Inser. dati e pres. risult.'!$C$15*'Inser. dati e pres. risult.'!$D$71/60+G551)*EXP(-'Inser. dati e pres. risult.'!$D$76*(B552-B551))</f>
        <v>51.332124112125726</v>
      </c>
      <c r="H552" s="8">
        <f>G552/'Inser. dati e pres. risult.'!$C$22</f>
        <v>0.17700732452457146</v>
      </c>
      <c r="I552" s="8">
        <f>H552*'Inser. dati e pres. risult.'!$D$75</f>
        <v>7.9653296036057156E-2</v>
      </c>
      <c r="J552" s="9">
        <f t="shared" si="252"/>
        <v>7.6563550029507321E-2</v>
      </c>
      <c r="K552" s="7">
        <f t="shared" si="253"/>
        <v>9.0519402665263371E-2</v>
      </c>
      <c r="L552" s="8">
        <f>K552/'Inser. dati e pres. risult.'!$C$22</f>
        <v>3.1213587125952888E-4</v>
      </c>
      <c r="M552" s="8">
        <f>L552*'Inser. dati e pres. risult.'!$D$75</f>
        <v>1.40461142066788E-4</v>
      </c>
      <c r="N552" s="9">
        <f t="shared" si="254"/>
        <v>1.4045127786244116E-4</v>
      </c>
      <c r="O552" s="2">
        <f t="shared" si="255"/>
        <v>9.15</v>
      </c>
      <c r="P552" s="9">
        <f t="shared" si="267"/>
        <v>0.99816555948870822</v>
      </c>
      <c r="Q552" s="9">
        <f t="shared" si="268"/>
        <v>0.99966473645297105</v>
      </c>
      <c r="R552" s="35">
        <f t="shared" si="269"/>
        <v>-0.99816617450974088</v>
      </c>
      <c r="T552" s="2">
        <f t="shared" si="270"/>
        <v>9.15</v>
      </c>
      <c r="U552" s="4">
        <f t="shared" si="256"/>
        <v>732</v>
      </c>
      <c r="V552" s="7">
        <f>V551-V551*U$4/'Inser. dati e pres. risult.'!$C$22+W551</f>
        <v>7.9864597986956678</v>
      </c>
      <c r="W552" s="6">
        <f>V552*(1-'Inser. dati e pres. risult.'!$H$71)*U$4/'Inser. dati e pres. risult.'!$C$22</f>
        <v>3.6719355396301952E-5</v>
      </c>
      <c r="X552" s="5">
        <f t="shared" si="257"/>
        <v>92.013540201304338</v>
      </c>
      <c r="Y552" s="2">
        <f>('Inser. dati e pres. risult.'!$C$15*'Inser. dati e pres. risult.'!$D$71/60+Y551)*EXP(-'Inser. dati e pres. risult.'!$D$76*(T552-T551))</f>
        <v>51.332124112125726</v>
      </c>
      <c r="Z552" s="8">
        <f>Y552/'Inser. dati e pres. risult.'!$C$22</f>
        <v>0.17700732452457146</v>
      </c>
      <c r="AA552" s="8">
        <f>Z552*'Inser. dati e pres. risult.'!$D$75</f>
        <v>7.9653296036057156E-2</v>
      </c>
      <c r="AB552" s="9">
        <f t="shared" si="258"/>
        <v>7.6563550029507321E-2</v>
      </c>
      <c r="AC552" s="7">
        <f t="shared" si="259"/>
        <v>4.0996194560314869</v>
      </c>
      <c r="AD552" s="8">
        <f>AC552/'Inser. dati e pres. risult.'!$C$22</f>
        <v>1.4136618813901679E-2</v>
      </c>
      <c r="AE552" s="8">
        <f>AD552*'Inser. dati e pres. risult.'!$D$75</f>
        <v>6.3614784662557556E-3</v>
      </c>
      <c r="AF552" s="9">
        <f t="shared" si="260"/>
        <v>6.3412871004516758E-3</v>
      </c>
      <c r="AG552" s="2">
        <f t="shared" si="279"/>
        <v>9.15</v>
      </c>
      <c r="AH552" s="9">
        <f t="shared" si="271"/>
        <v>0.91717616152845882</v>
      </c>
      <c r="AI552" s="9">
        <f t="shared" si="272"/>
        <v>0.99966473645297105</v>
      </c>
      <c r="AJ552" s="35">
        <f t="shared" si="273"/>
        <v>-0.91720392934232331</v>
      </c>
      <c r="AL552" s="2">
        <f t="shared" si="274"/>
        <v>9.15</v>
      </c>
      <c r="AM552" s="4">
        <f t="shared" si="261"/>
        <v>1189.5</v>
      </c>
      <c r="AN552" s="7">
        <f>AN551-AN551*AM$4/'Inser. dati e pres. risult.'!$C$22+AO551</f>
        <v>1.6358774880758435</v>
      </c>
      <c r="AO552" s="6">
        <f>AN552*(1-'Inser. dati e pres. risult.'!$H$71)*AM$4/'Inser. dati e pres. risult.'!$C$22</f>
        <v>1.2222073186773552E-5</v>
      </c>
      <c r="AP552" s="5">
        <f t="shared" si="262"/>
        <v>98.364122511924151</v>
      </c>
      <c r="AQ552" s="2">
        <f>('Inser. dati e pres. risult.'!$C$15*'Inser. dati e pres. risult.'!$D$71/60+AQ551)*EXP(-'Inser. dati e pres. risult.'!$D$76*(AL552-AL551))</f>
        <v>51.332124112125726</v>
      </c>
      <c r="AR552" s="8">
        <f>AQ552/'Inser. dati e pres. risult.'!$C$22</f>
        <v>0.17700732452457146</v>
      </c>
      <c r="AS552" s="8">
        <f>AR552*'Inser. dati e pres. risult.'!$D$75</f>
        <v>7.9653296036057156E-2</v>
      </c>
      <c r="AT552" s="9">
        <f t="shared" si="263"/>
        <v>7.6563550029507321E-2</v>
      </c>
      <c r="AU552" s="7">
        <f t="shared" si="264"/>
        <v>0.8397306625014167</v>
      </c>
      <c r="AV552" s="8">
        <f>AU552/'Inser. dati e pres. risult.'!$C$22</f>
        <v>2.8956229741428164E-3</v>
      </c>
      <c r="AW552" s="8">
        <f>AV552*'Inser. dati e pres. risult.'!$D$75</f>
        <v>1.3030303383642673E-3</v>
      </c>
      <c r="AX552" s="9">
        <f t="shared" si="265"/>
        <v>1.302181762946053E-3</v>
      </c>
      <c r="AY552" s="2">
        <f t="shared" si="280"/>
        <v>9.15</v>
      </c>
      <c r="AZ552" s="9">
        <f t="shared" si="275"/>
        <v>0.98299214492478215</v>
      </c>
      <c r="BA552" s="9">
        <f t="shared" si="276"/>
        <v>0.99966473645297105</v>
      </c>
      <c r="BB552" s="35">
        <f t="shared" si="277"/>
        <v>-0.98299784703860205</v>
      </c>
    </row>
    <row r="553" spans="1:54" x14ac:dyDescent="0.2">
      <c r="A553">
        <f t="shared" si="278"/>
        <v>550</v>
      </c>
      <c r="B553" s="2">
        <f t="shared" si="266"/>
        <v>9.1666666666666661</v>
      </c>
      <c r="C553" s="4">
        <f t="shared" si="250"/>
        <v>1833.3333333333333</v>
      </c>
      <c r="D553" s="7">
        <f>D552-D552*$C$4/'Inser. dati e pres. risult.'!$C$22+E552</f>
        <v>0.17431577547524879</v>
      </c>
      <c r="E553" s="6">
        <f>D553*(1-'Inser. dati e pres. risult.'!$H$71)*C$4/'Inser. dati e pres. risult.'!$C$22</f>
        <v>2.0036296031637811E-6</v>
      </c>
      <c r="F553" s="5">
        <f t="shared" si="251"/>
        <v>99.82568422452475</v>
      </c>
      <c r="G553" s="2">
        <f>('Inser. dati e pres. risult.'!$C$15*'Inser. dati e pres. risult.'!$D$71/60+G552)*EXP(-'Inser. dati e pres. risult.'!$D$76*(B553-B552))</f>
        <v>51.332382078304335</v>
      </c>
      <c r="H553" s="8">
        <f>G553/'Inser. dati e pres. risult.'!$C$22</f>
        <v>0.1770082140631184</v>
      </c>
      <c r="I553" s="8">
        <f>H553*'Inser. dati e pres. risult.'!$D$75</f>
        <v>7.9653696328403287E-2</v>
      </c>
      <c r="J553" s="9">
        <f t="shared" si="252"/>
        <v>7.6563919673976355E-2</v>
      </c>
      <c r="K553" s="7">
        <f t="shared" si="253"/>
        <v>8.9480439889713825E-2</v>
      </c>
      <c r="L553" s="8">
        <f>K553/'Inser. dati e pres. risult.'!$C$22</f>
        <v>3.0855324099901321E-4</v>
      </c>
      <c r="M553" s="8">
        <f>L553*'Inser. dati e pres. risult.'!$D$75</f>
        <v>1.3884895844955595E-4</v>
      </c>
      <c r="N553" s="9">
        <f t="shared" si="254"/>
        <v>1.3883931937908045E-4</v>
      </c>
      <c r="O553" s="2">
        <f t="shared" si="255"/>
        <v>9.1666666666666661</v>
      </c>
      <c r="P553" s="9">
        <f t="shared" si="267"/>
        <v>0.99818662210646625</v>
      </c>
      <c r="Q553" s="9">
        <f t="shared" si="268"/>
        <v>0.9996695627775154</v>
      </c>
      <c r="R553" s="35">
        <f t="shared" si="269"/>
        <v>-0.99818722131402071</v>
      </c>
      <c r="T553" s="2">
        <f t="shared" si="270"/>
        <v>9.1666666666666661</v>
      </c>
      <c r="U553" s="4">
        <f t="shared" si="256"/>
        <v>733.33333333333326</v>
      </c>
      <c r="V553" s="7">
        <f>V552-V552*U$4/'Inser. dati e pres. risult.'!$C$22+W552</f>
        <v>7.9497771626547618</v>
      </c>
      <c r="W553" s="6">
        <f>V553*(1-'Inser. dati e pres. risult.'!$H$71)*U$4/'Inser. dati e pres. risult.'!$C$22</f>
        <v>3.6550699598412724E-5</v>
      </c>
      <c r="X553" s="5">
        <f t="shared" si="257"/>
        <v>92.050222837345245</v>
      </c>
      <c r="Y553" s="2">
        <f>('Inser. dati e pres. risult.'!$C$15*'Inser. dati e pres. risult.'!$D$71/60+Y552)*EXP(-'Inser. dati e pres. risult.'!$D$76*(T553-T552))</f>
        <v>51.332382078304335</v>
      </c>
      <c r="Z553" s="8">
        <f>Y553/'Inser. dati e pres. risult.'!$C$22</f>
        <v>0.1770082140631184</v>
      </c>
      <c r="AA553" s="8">
        <f>Z553*'Inser. dati e pres. risult.'!$D$75</f>
        <v>7.9653696328403287E-2</v>
      </c>
      <c r="AB553" s="9">
        <f t="shared" si="258"/>
        <v>7.6563919673976355E-2</v>
      </c>
      <c r="AC553" s="7">
        <f t="shared" si="259"/>
        <v>4.0808099875077239</v>
      </c>
      <c r="AD553" s="8">
        <f>AC553/'Inser. dati e pres. risult.'!$C$22</f>
        <v>1.4071758577612841E-2</v>
      </c>
      <c r="AE553" s="8">
        <f>AD553*'Inser. dati e pres. risult.'!$D$75</f>
        <v>6.3322913599257787E-3</v>
      </c>
      <c r="AF553" s="9">
        <f t="shared" si="260"/>
        <v>6.3122846546957989E-3</v>
      </c>
      <c r="AG553" s="2">
        <f t="shared" si="279"/>
        <v>9.1666666666666661</v>
      </c>
      <c r="AH553" s="9">
        <f t="shared" si="271"/>
        <v>0.91755536182610942</v>
      </c>
      <c r="AI553" s="9">
        <f t="shared" si="272"/>
        <v>0.9996695627775154</v>
      </c>
      <c r="AJ553" s="35">
        <f t="shared" si="273"/>
        <v>-0.91758260460335639</v>
      </c>
      <c r="AL553" s="2">
        <f t="shared" si="274"/>
        <v>9.1666666666666661</v>
      </c>
      <c r="AM553" s="4">
        <f t="shared" si="261"/>
        <v>1191.6666666666665</v>
      </c>
      <c r="AN553" s="7">
        <f>AN552-AN552*AM$4/'Inser. dati e pres. risult.'!$C$22+AO552</f>
        <v>1.6236676369622569</v>
      </c>
      <c r="AO553" s="6">
        <f>AN553*(1-'Inser. dati e pres. risult.'!$H$71)*AM$4/'Inser. dati e pres. risult.'!$C$22</f>
        <v>1.2130850161212273E-5</v>
      </c>
      <c r="AP553" s="5">
        <f t="shared" si="262"/>
        <v>98.376332363037747</v>
      </c>
      <c r="AQ553" s="2">
        <f>('Inser. dati e pres. risult.'!$C$15*'Inser. dati e pres. risult.'!$D$71/60+AQ552)*EXP(-'Inser. dati e pres. risult.'!$D$76*(AL553-AL552))</f>
        <v>51.332382078304335</v>
      </c>
      <c r="AR553" s="8">
        <f>AQ553/'Inser. dati e pres. risult.'!$C$22</f>
        <v>0.1770082140631184</v>
      </c>
      <c r="AS553" s="8">
        <f>AR553*'Inser. dati e pres. risult.'!$D$75</f>
        <v>7.9653696328403287E-2</v>
      </c>
      <c r="AT553" s="9">
        <f t="shared" si="263"/>
        <v>7.6563919673976355E-2</v>
      </c>
      <c r="AU553" s="7">
        <f t="shared" si="264"/>
        <v>0.83346727508724106</v>
      </c>
      <c r="AV553" s="8">
        <f>AU553/'Inser. dati e pres. risult.'!$C$22</f>
        <v>2.8740250865077277E-3</v>
      </c>
      <c r="AW553" s="8">
        <f>AV553*'Inser. dati e pres. risult.'!$D$75</f>
        <v>1.2933112889284776E-3</v>
      </c>
      <c r="AX553" s="9">
        <f t="shared" si="265"/>
        <v>1.2924753223105823E-3</v>
      </c>
      <c r="AY553" s="2">
        <f t="shared" si="280"/>
        <v>9.1666666666666661</v>
      </c>
      <c r="AZ553" s="9">
        <f t="shared" si="275"/>
        <v>0.98311900268672003</v>
      </c>
      <c r="BA553" s="9">
        <f t="shared" si="276"/>
        <v>0.9996695627775154</v>
      </c>
      <c r="BB553" s="35">
        <f t="shared" si="277"/>
        <v>-0.98312458079658493</v>
      </c>
    </row>
    <row r="554" spans="1:54" x14ac:dyDescent="0.2">
      <c r="A554">
        <f t="shared" si="278"/>
        <v>551</v>
      </c>
      <c r="B554" s="2">
        <f t="shared" si="266"/>
        <v>9.1833333333333336</v>
      </c>
      <c r="C554" s="4">
        <f t="shared" si="250"/>
        <v>1836.6666666666667</v>
      </c>
      <c r="D554" s="7">
        <f>D553-D553*$C$4/'Inser. dati e pres. risult.'!$C$22+E553</f>
        <v>0.17231414950168819</v>
      </c>
      <c r="E554" s="6">
        <f>D554*(1-'Inser. dati e pres. risult.'!$H$71)*C$4/'Inser. dati e pres. risult.'!$C$22</f>
        <v>1.980622408065383E-6</v>
      </c>
      <c r="F554" s="5">
        <f t="shared" si="251"/>
        <v>99.827685850498312</v>
      </c>
      <c r="G554" s="2">
        <f>('Inser. dati e pres. risult.'!$C$15*'Inser. dati e pres. risult.'!$D$71/60+G553)*EXP(-'Inser. dati e pres. risult.'!$D$76*(B554-B553))</f>
        <v>51.332636330961371</v>
      </c>
      <c r="H554" s="8">
        <f>G554/'Inser. dati e pres. risult.'!$C$22</f>
        <v>0.17700909079641852</v>
      </c>
      <c r="I554" s="8">
        <f>H554*'Inser. dati e pres. risult.'!$D$75</f>
        <v>7.9654090858388343E-2</v>
      </c>
      <c r="J554" s="9">
        <f t="shared" si="252"/>
        <v>7.6564283997127447E-2</v>
      </c>
      <c r="K554" s="7">
        <f t="shared" si="253"/>
        <v>8.8453395710490684E-2</v>
      </c>
      <c r="L554" s="8">
        <f>K554/'Inser. dati e pres. risult.'!$C$22</f>
        <v>3.0501170934651962E-4</v>
      </c>
      <c r="M554" s="8">
        <f>L554*'Inser. dati e pres. risult.'!$D$75</f>
        <v>1.3725526920593383E-4</v>
      </c>
      <c r="N554" s="9">
        <f t="shared" si="254"/>
        <v>1.3724585013241697E-4</v>
      </c>
      <c r="O554" s="2">
        <f t="shared" si="255"/>
        <v>9.1833333333333336</v>
      </c>
      <c r="P554" s="9">
        <f t="shared" si="267"/>
        <v>0.99820744290983554</v>
      </c>
      <c r="Q554" s="9">
        <f t="shared" si="268"/>
        <v>0.99967431962338638</v>
      </c>
      <c r="R554" s="35">
        <f t="shared" si="269"/>
        <v>-0.99820802671050379</v>
      </c>
      <c r="T554" s="2">
        <f t="shared" si="270"/>
        <v>9.1833333333333336</v>
      </c>
      <c r="U554" s="4">
        <f t="shared" si="256"/>
        <v>734.66666666666674</v>
      </c>
      <c r="V554" s="7">
        <f>V553-V553*U$4/'Inser. dati e pres. risult.'!$C$22+W553</f>
        <v>7.9132630137559472</v>
      </c>
      <c r="W554" s="6">
        <f>V554*(1-'Inser. dati e pres. risult.'!$H$71)*U$4/'Inser. dati e pres. risult.'!$C$22</f>
        <v>3.6382818454050361E-5</v>
      </c>
      <c r="X554" s="5">
        <f t="shared" si="257"/>
        <v>92.086736986244048</v>
      </c>
      <c r="Y554" s="2">
        <f>('Inser. dati e pres. risult.'!$C$15*'Inser. dati e pres. risult.'!$D$71/60+Y553)*EXP(-'Inser. dati e pres. risult.'!$D$76*(T554-T553))</f>
        <v>51.332636330961371</v>
      </c>
      <c r="Z554" s="8">
        <f>Y554/'Inser. dati e pres. risult.'!$C$22</f>
        <v>0.17700909079641852</v>
      </c>
      <c r="AA554" s="8">
        <f>Z554*'Inser. dati e pres. risult.'!$D$75</f>
        <v>7.9654090858388343E-2</v>
      </c>
      <c r="AB554" s="9">
        <f t="shared" si="258"/>
        <v>7.6564283997127447E-2</v>
      </c>
      <c r="AC554" s="7">
        <f t="shared" si="259"/>
        <v>4.0620865247638145</v>
      </c>
      <c r="AD554" s="8">
        <f>AC554/'Inser. dati e pres. risult.'!$C$22</f>
        <v>1.4007194912978671E-2</v>
      </c>
      <c r="AE554" s="8">
        <f>AD554*'Inser. dati e pres. risult.'!$D$75</f>
        <v>6.3032377108404019E-3</v>
      </c>
      <c r="AF554" s="9">
        <f t="shared" si="260"/>
        <v>6.2834139811165368E-3</v>
      </c>
      <c r="AG554" s="2">
        <f t="shared" si="279"/>
        <v>9.1833333333333336</v>
      </c>
      <c r="AH554" s="9">
        <f t="shared" si="271"/>
        <v>0.91793283169274753</v>
      </c>
      <c r="AI554" s="9">
        <f t="shared" si="272"/>
        <v>0.99967431962338638</v>
      </c>
      <c r="AJ554" s="35">
        <f t="shared" si="273"/>
        <v>-0.9179595593590294</v>
      </c>
      <c r="AL554" s="2">
        <f t="shared" si="274"/>
        <v>9.1833333333333336</v>
      </c>
      <c r="AM554" s="4">
        <f t="shared" si="261"/>
        <v>1193.8333333333333</v>
      </c>
      <c r="AN554" s="7">
        <f>AN553-AN553*AM$4/'Inser. dati e pres. risult.'!$C$22+AO553</f>
        <v>1.6115489176512059</v>
      </c>
      <c r="AO554" s="6">
        <f>AN554*(1-'Inser. dati e pres. risult.'!$H$71)*AM$4/'Inser. dati e pres. risult.'!$C$22</f>
        <v>1.2040308005440055E-5</v>
      </c>
      <c r="AP554" s="5">
        <f t="shared" si="262"/>
        <v>98.388451082348794</v>
      </c>
      <c r="AQ554" s="2">
        <f>('Inser. dati e pres. risult.'!$C$15*'Inser. dati e pres. risult.'!$D$71/60+AQ553)*EXP(-'Inser. dati e pres. risult.'!$D$76*(AL554-AL553))</f>
        <v>51.332636330961371</v>
      </c>
      <c r="AR554" s="8">
        <f>AQ554/'Inser. dati e pres. risult.'!$C$22</f>
        <v>0.17700909079641852</v>
      </c>
      <c r="AS554" s="8">
        <f>AR554*'Inser. dati e pres. risult.'!$D$75</f>
        <v>7.9654090858388343E-2</v>
      </c>
      <c r="AT554" s="9">
        <f t="shared" si="263"/>
        <v>7.6564283997127447E-2</v>
      </c>
      <c r="AU554" s="7">
        <f t="shared" si="264"/>
        <v>0.82725054519343777</v>
      </c>
      <c r="AV554" s="8">
        <f>AU554/'Inser. dati e pres. risult.'!$C$22</f>
        <v>2.8525880868739235E-3</v>
      </c>
      <c r="AW554" s="8">
        <f>AV554*'Inser. dati e pres. risult.'!$D$75</f>
        <v>1.2836646390932656E-3</v>
      </c>
      <c r="AX554" s="9">
        <f t="shared" si="265"/>
        <v>1.2828410940632917E-3</v>
      </c>
      <c r="AY554" s="2">
        <f t="shared" si="280"/>
        <v>9.1833333333333336</v>
      </c>
      <c r="AZ554" s="9">
        <f t="shared" si="275"/>
        <v>0.98324491489907462</v>
      </c>
      <c r="BA554" s="9">
        <f t="shared" si="276"/>
        <v>0.99967431962338638</v>
      </c>
      <c r="BB554" s="35">
        <f t="shared" si="277"/>
        <v>-0.98325037170150043</v>
      </c>
    </row>
    <row r="555" spans="1:54" x14ac:dyDescent="0.2">
      <c r="A555">
        <f t="shared" si="278"/>
        <v>552</v>
      </c>
      <c r="B555" s="2">
        <f t="shared" si="266"/>
        <v>9.1999999999999993</v>
      </c>
      <c r="C555" s="4">
        <f t="shared" si="250"/>
        <v>1839.9999999999998</v>
      </c>
      <c r="D555" s="7">
        <f>D554-D554*$C$4/'Inser. dati e pres. risult.'!$C$22+E554</f>
        <v>0.17033550771603087</v>
      </c>
      <c r="E555" s="6">
        <f>D555*(1-'Inser. dati e pres. risult.'!$H$71)*C$4/'Inser. dati e pres. risult.'!$C$22</f>
        <v>1.9578793990348396E-6</v>
      </c>
      <c r="F555" s="5">
        <f t="shared" si="251"/>
        <v>99.829664492283968</v>
      </c>
      <c r="G555" s="2">
        <f>('Inser. dati e pres. risult.'!$C$15*'Inser. dati e pres. risult.'!$D$71/60+G554)*EXP(-'Inser. dati e pres. risult.'!$D$76*(B555-B554))</f>
        <v>51.332886923554547</v>
      </c>
      <c r="H555" s="8">
        <f>G555/'Inser. dati e pres. risult.'!$C$22</f>
        <v>0.17700995490880878</v>
      </c>
      <c r="I555" s="8">
        <f>H555*'Inser. dati e pres. risult.'!$D$75</f>
        <v>7.9654479708963957E-2</v>
      </c>
      <c r="J555" s="9">
        <f t="shared" si="252"/>
        <v>7.6564643075567429E-2</v>
      </c>
      <c r="K555" s="7">
        <f t="shared" si="253"/>
        <v>8.7438133566532669E-2</v>
      </c>
      <c r="L555" s="8">
        <f>K555/'Inser. dati e pres. risult.'!$C$22</f>
        <v>3.0151080540183681E-4</v>
      </c>
      <c r="M555" s="8">
        <f>L555*'Inser. dati e pres. risult.'!$D$75</f>
        <v>1.3567986243082656E-4</v>
      </c>
      <c r="N555" s="9">
        <f t="shared" si="254"/>
        <v>1.3567065833453018E-4</v>
      </c>
      <c r="O555" s="2">
        <f t="shared" si="255"/>
        <v>9.1999999999999993</v>
      </c>
      <c r="P555" s="9">
        <f t="shared" si="267"/>
        <v>0.99822802467451421</v>
      </c>
      <c r="Q555" s="9">
        <f t="shared" si="268"/>
        <v>0.99967900799081355</v>
      </c>
      <c r="R555" s="35">
        <f t="shared" si="269"/>
        <v>-0.99822859346443416</v>
      </c>
      <c r="T555" s="2">
        <f t="shared" si="270"/>
        <v>9.1999999999999993</v>
      </c>
      <c r="U555" s="4">
        <f t="shared" si="256"/>
        <v>736</v>
      </c>
      <c r="V555" s="7">
        <f>V554-V554*U$4/'Inser. dati e pres. risult.'!$C$22+W554</f>
        <v>7.8769165781203512</v>
      </c>
      <c r="W555" s="6">
        <f>V555*(1-'Inser. dati e pres. risult.'!$H$71)*U$4/'Inser. dati e pres. risult.'!$C$22</f>
        <v>3.6215708405151073E-5</v>
      </c>
      <c r="X555" s="5">
        <f t="shared" si="257"/>
        <v>92.123083421879642</v>
      </c>
      <c r="Y555" s="2">
        <f>('Inser. dati e pres. risult.'!$C$15*'Inser. dati e pres. risult.'!$D$71/60+Y554)*EXP(-'Inser. dati e pres. risult.'!$D$76*(T555-T554))</f>
        <v>51.332886923554547</v>
      </c>
      <c r="Z555" s="8">
        <f>Y555/'Inser. dati e pres. risult.'!$C$22</f>
        <v>0.17700995490880878</v>
      </c>
      <c r="AA555" s="8">
        <f>Z555*'Inser. dati e pres. risult.'!$D$75</f>
        <v>7.9654479708963957E-2</v>
      </c>
      <c r="AB555" s="9">
        <f t="shared" si="258"/>
        <v>7.6564643075567429E-2</v>
      </c>
      <c r="AC555" s="7">
        <f t="shared" si="259"/>
        <v>4.0434486801092415</v>
      </c>
      <c r="AD555" s="8">
        <f>AC555/'Inser. dati e pres. risult.'!$C$22</f>
        <v>1.3942926483135316E-2</v>
      </c>
      <c r="AE555" s="8">
        <f>AD555*'Inser. dati e pres. risult.'!$D$75</f>
        <v>6.2743169174108923E-3</v>
      </c>
      <c r="AF555" s="9">
        <f t="shared" si="260"/>
        <v>6.2546744934224296E-3</v>
      </c>
      <c r="AG555" s="2">
        <f t="shared" si="279"/>
        <v>9.1999999999999993</v>
      </c>
      <c r="AH555" s="9">
        <f t="shared" si="271"/>
        <v>0.91830857897098506</v>
      </c>
      <c r="AI555" s="9">
        <f t="shared" si="272"/>
        <v>0.99967900799081355</v>
      </c>
      <c r="AJ555" s="35">
        <f t="shared" si="273"/>
        <v>-0.91833480126435452</v>
      </c>
      <c r="AL555" s="2">
        <f t="shared" si="274"/>
        <v>9.1999999999999993</v>
      </c>
      <c r="AM555" s="4">
        <f t="shared" si="261"/>
        <v>1196</v>
      </c>
      <c r="AN555" s="7">
        <f>AN554-AN554*AM$4/'Inser. dati e pres. risult.'!$C$22+AO554</f>
        <v>1.5995206499537713</v>
      </c>
      <c r="AO555" s="6">
        <f>AN555*(1-'Inser. dati e pres. risult.'!$H$71)*AM$4/'Inser. dati e pres. risult.'!$C$22</f>
        <v>1.1950441637585657E-5</v>
      </c>
      <c r="AP555" s="5">
        <f t="shared" si="262"/>
        <v>98.400479350046226</v>
      </c>
      <c r="AQ555" s="2">
        <f>('Inser. dati e pres. risult.'!$C$15*'Inser. dati e pres. risult.'!$D$71/60+AQ554)*EXP(-'Inser. dati e pres. risult.'!$D$76*(AL555-AL554))</f>
        <v>51.332886923554547</v>
      </c>
      <c r="AR555" s="8">
        <f>AQ555/'Inser. dati e pres. risult.'!$C$22</f>
        <v>0.17700995490880878</v>
      </c>
      <c r="AS555" s="8">
        <f>AR555*'Inser. dati e pres. risult.'!$D$75</f>
        <v>7.9654479708963957E-2</v>
      </c>
      <c r="AT555" s="9">
        <f t="shared" si="263"/>
        <v>7.6564643075567429E-2</v>
      </c>
      <c r="AU555" s="7">
        <f t="shared" si="264"/>
        <v>0.82108012655967411</v>
      </c>
      <c r="AV555" s="8">
        <f>AU555/'Inser. dati e pres. risult.'!$C$22</f>
        <v>2.8313107812402557E-3</v>
      </c>
      <c r="AW555" s="8">
        <f>AV555*'Inser. dati e pres. risult.'!$D$75</f>
        <v>1.2740898515581152E-3</v>
      </c>
      <c r="AX555" s="9">
        <f t="shared" si="265"/>
        <v>1.2732785436795346E-3</v>
      </c>
      <c r="AY555" s="2">
        <f t="shared" si="280"/>
        <v>9.1999999999999993</v>
      </c>
      <c r="AZ555" s="9">
        <f t="shared" si="275"/>
        <v>0.98336988859958718</v>
      </c>
      <c r="BA555" s="9">
        <f t="shared" si="276"/>
        <v>0.99967900799081355</v>
      </c>
      <c r="BB555" s="35">
        <f t="shared" si="277"/>
        <v>-0.98337522673245858</v>
      </c>
    </row>
    <row r="556" spans="1:54" x14ac:dyDescent="0.2">
      <c r="A556">
        <f t="shared" si="278"/>
        <v>553</v>
      </c>
      <c r="B556" s="2">
        <f t="shared" si="266"/>
        <v>9.2166666666666668</v>
      </c>
      <c r="C556" s="4">
        <f t="shared" si="250"/>
        <v>1843.3333333333333</v>
      </c>
      <c r="D556" s="7">
        <f>D555-D555*$C$4/'Inser. dati e pres. risult.'!$C$22+E555</f>
        <v>0.16837958619639506</v>
      </c>
      <c r="E556" s="6">
        <f>D556*(1-'Inser. dati e pres. risult.'!$H$71)*C$4/'Inser. dati e pres. risult.'!$C$22</f>
        <v>1.9353975424873013E-6</v>
      </c>
      <c r="F556" s="5">
        <f t="shared" si="251"/>
        <v>99.831620413803606</v>
      </c>
      <c r="G556" s="2">
        <f>('Inser. dati e pres. risult.'!$C$15*'Inser. dati e pres. risult.'!$D$71/60+G555)*EXP(-'Inser. dati e pres. risult.'!$D$76*(B556-B555))</f>
        <v>51.333133908771728</v>
      </c>
      <c r="H556" s="8">
        <f>G556/'Inser. dati e pres. risult.'!$C$22</f>
        <v>0.17701080658197146</v>
      </c>
      <c r="I556" s="8">
        <f>H556*'Inser. dati e pres. risult.'!$D$75</f>
        <v>7.965486296188716E-2</v>
      </c>
      <c r="J556" s="9">
        <f t="shared" si="252"/>
        <v>7.656499698479946E-2</v>
      </c>
      <c r="K556" s="7">
        <f t="shared" si="253"/>
        <v>8.6434518457231185E-2</v>
      </c>
      <c r="L556" s="8">
        <f>K556/'Inser. dati e pres. risult.'!$C$22</f>
        <v>2.980500636456248E-4</v>
      </c>
      <c r="M556" s="8">
        <f>L556*'Inser. dati e pres. risult.'!$D$75</f>
        <v>1.3412252864053117E-4</v>
      </c>
      <c r="N556" s="9">
        <f t="shared" si="254"/>
        <v>1.3411353461634246E-4</v>
      </c>
      <c r="O556" s="2">
        <f t="shared" si="255"/>
        <v>9.2166666666666668</v>
      </c>
      <c r="P556" s="9">
        <f t="shared" si="267"/>
        <v>0.99824837014434975</v>
      </c>
      <c r="Q556" s="9">
        <f t="shared" si="268"/>
        <v>0.99968362886561668</v>
      </c>
      <c r="R556" s="35">
        <f t="shared" si="269"/>
        <v>-0.99824892430947421</v>
      </c>
      <c r="T556" s="2">
        <f t="shared" si="270"/>
        <v>9.2166666666666668</v>
      </c>
      <c r="U556" s="4">
        <f t="shared" si="256"/>
        <v>737.33333333333337</v>
      </c>
      <c r="V556" s="7">
        <f>V555-V555*U$4/'Inser. dati e pres. risult.'!$C$22+W555</f>
        <v>7.8407370854236058</v>
      </c>
      <c r="W556" s="6">
        <f>V556*(1-'Inser. dati e pres. risult.'!$H$71)*U$4/'Inser. dati e pres. risult.'!$C$22</f>
        <v>3.6049365909993616E-5</v>
      </c>
      <c r="X556" s="5">
        <f t="shared" si="257"/>
        <v>92.159262914576388</v>
      </c>
      <c r="Y556" s="2">
        <f>('Inser. dati e pres. risult.'!$C$15*'Inser. dati e pres. risult.'!$D$71/60+Y555)*EXP(-'Inser. dati e pres. risult.'!$D$76*(T556-T555))</f>
        <v>51.333133908771728</v>
      </c>
      <c r="Z556" s="8">
        <f>Y556/'Inser. dati e pres. risult.'!$C$22</f>
        <v>0.17701080658197146</v>
      </c>
      <c r="AA556" s="8">
        <f>Z556*'Inser. dati e pres. risult.'!$D$75</f>
        <v>7.965486296188716E-2</v>
      </c>
      <c r="AB556" s="9">
        <f t="shared" si="258"/>
        <v>7.656499698479946E-2</v>
      </c>
      <c r="AC556" s="7">
        <f t="shared" si="259"/>
        <v>4.0248960674952254</v>
      </c>
      <c r="AD556" s="8">
        <f>AC556/'Inser. dati e pres. risult.'!$C$22</f>
        <v>1.3878951956880088E-2</v>
      </c>
      <c r="AE556" s="8">
        <f>AD556*'Inser. dati e pres. risult.'!$D$75</f>
        <v>6.2455283805960393E-3</v>
      </c>
      <c r="AF556" s="9">
        <f t="shared" si="260"/>
        <v>6.2260656077325338E-3</v>
      </c>
      <c r="AG556" s="2">
        <f t="shared" si="279"/>
        <v>9.2166666666666668</v>
      </c>
      <c r="AH556" s="9">
        <f t="shared" si="271"/>
        <v>0.91868261146841546</v>
      </c>
      <c r="AI556" s="9">
        <f t="shared" si="272"/>
        <v>0.99968362886561668</v>
      </c>
      <c r="AJ556" s="35">
        <f t="shared" si="273"/>
        <v>-0.91870833794287032</v>
      </c>
      <c r="AL556" s="2">
        <f t="shared" si="274"/>
        <v>9.2166666666666668</v>
      </c>
      <c r="AM556" s="4">
        <f t="shared" si="261"/>
        <v>1198.1666666666667</v>
      </c>
      <c r="AN556" s="7">
        <f>AN555-AN555*AM$4/'Inser. dati e pres. risult.'!$C$22+AO555</f>
        <v>1.5875821587578232</v>
      </c>
      <c r="AO556" s="6">
        <f>AN556*(1-'Inser. dati e pres. risult.'!$H$71)*AM$4/'Inser. dati e pres. risult.'!$C$22</f>
        <v>1.1861246013707883E-5</v>
      </c>
      <c r="AP556" s="5">
        <f t="shared" si="262"/>
        <v>98.412417841242174</v>
      </c>
      <c r="AQ556" s="2">
        <f>('Inser. dati e pres. risult.'!$C$15*'Inser. dati e pres. risult.'!$D$71/60+AQ555)*EXP(-'Inser. dati e pres. risult.'!$D$76*(AL556-AL555))</f>
        <v>51.333133908771728</v>
      </c>
      <c r="AR556" s="8">
        <f>AQ556/'Inser. dati e pres. risult.'!$C$22</f>
        <v>0.17701080658197146</v>
      </c>
      <c r="AS556" s="8">
        <f>AR556*'Inser. dati e pres. risult.'!$D$75</f>
        <v>7.965486296188716E-2</v>
      </c>
      <c r="AT556" s="9">
        <f t="shared" si="263"/>
        <v>7.656499698479946E-2</v>
      </c>
      <c r="AU556" s="7">
        <f t="shared" si="264"/>
        <v>0.81495567546692227</v>
      </c>
      <c r="AV556" s="8">
        <f>AU556/'Inser. dati e pres. risult.'!$C$22</f>
        <v>2.8101919843686973E-3</v>
      </c>
      <c r="AW556" s="8">
        <f>AV556*'Inser. dati e pres. risult.'!$D$75</f>
        <v>1.2645863929659138E-3</v>
      </c>
      <c r="AX556" s="9">
        <f t="shared" si="265"/>
        <v>1.2637871405366541E-3</v>
      </c>
      <c r="AY556" s="2">
        <f t="shared" si="280"/>
        <v>9.2166666666666668</v>
      </c>
      <c r="AZ556" s="9">
        <f t="shared" si="275"/>
        <v>0.983493930773777</v>
      </c>
      <c r="BA556" s="9">
        <f t="shared" si="276"/>
        <v>0.99968362886561668</v>
      </c>
      <c r="BB556" s="35">
        <f t="shared" si="277"/>
        <v>-0.98349915281762235</v>
      </c>
    </row>
    <row r="557" spans="1:54" x14ac:dyDescent="0.2">
      <c r="A557">
        <f t="shared" si="278"/>
        <v>554</v>
      </c>
      <c r="B557" s="2">
        <f t="shared" si="266"/>
        <v>9.2333333333333325</v>
      </c>
      <c r="C557" s="4">
        <f t="shared" si="250"/>
        <v>1846.6666666666665</v>
      </c>
      <c r="D557" s="7">
        <f>D556-D556*$C$4/'Inser. dati e pres. risult.'!$C$22+E556</f>
        <v>0.16644612405145023</v>
      </c>
      <c r="E557" s="6">
        <f>D557*(1-'Inser. dati e pres. risult.'!$H$71)*C$4/'Inser. dati e pres. risult.'!$C$22</f>
        <v>1.9131738396718435E-6</v>
      </c>
      <c r="F557" s="5">
        <f t="shared" si="251"/>
        <v>99.833553875948553</v>
      </c>
      <c r="G557" s="2">
        <f>('Inser. dati e pres. risult.'!$C$15*'Inser. dati e pres. risult.'!$D$71/60+G556)*EXP(-'Inser. dati e pres. risult.'!$D$76*(B557-B556))</f>
        <v>51.333377338542618</v>
      </c>
      <c r="H557" s="8">
        <f>G557/'Inser. dati e pres. risult.'!$C$22</f>
        <v>0.17701164599497454</v>
      </c>
      <c r="I557" s="8">
        <f>H557*'Inser. dati e pres. risult.'!$D$75</f>
        <v>7.965524069773855E-2</v>
      </c>
      <c r="J557" s="9">
        <f t="shared" si="252"/>
        <v>7.6565345799240681E-2</v>
      </c>
      <c r="K557" s="7">
        <f t="shared" si="253"/>
        <v>8.5442416924709691E-2</v>
      </c>
      <c r="L557" s="8">
        <f>K557/'Inser. dati e pres. risult.'!$C$22</f>
        <v>2.946290238783093E-4</v>
      </c>
      <c r="M557" s="8">
        <f>L557*'Inser. dati e pres. risult.'!$D$75</f>
        <v>1.3258306074523919E-4</v>
      </c>
      <c r="N557" s="9">
        <f t="shared" si="254"/>
        <v>1.3257427199964145E-4</v>
      </c>
      <c r="O557" s="2">
        <f t="shared" si="255"/>
        <v>9.2333333333333325</v>
      </c>
      <c r="P557" s="9">
        <f t="shared" si="267"/>
        <v>0.99826848203171104</v>
      </c>
      <c r="Q557" s="9">
        <f t="shared" si="268"/>
        <v>0.99968818321943542</v>
      </c>
      <c r="R557" s="35">
        <f t="shared" si="269"/>
        <v>-0.99826902194806943</v>
      </c>
      <c r="T557" s="2">
        <f t="shared" si="270"/>
        <v>9.2333333333333325</v>
      </c>
      <c r="U557" s="4">
        <f t="shared" si="256"/>
        <v>738.66666666666663</v>
      </c>
      <c r="V557" s="7">
        <f>V556-V556*U$4/'Inser. dati e pres. risult.'!$C$22+W556</f>
        <v>7.8047237688795228</v>
      </c>
      <c r="W557" s="6">
        <f>V557*(1-'Inser. dati e pres. risult.'!$H$71)*U$4/'Inser. dati e pres. risult.'!$C$22</f>
        <v>3.5883787443124271E-5</v>
      </c>
      <c r="X557" s="5">
        <f t="shared" si="257"/>
        <v>92.195276231120474</v>
      </c>
      <c r="Y557" s="2">
        <f>('Inser. dati e pres. risult.'!$C$15*'Inser. dati e pres. risult.'!$D$71/60+Y556)*EXP(-'Inser. dati e pres. risult.'!$D$76*(T557-T556))</f>
        <v>51.333377338542618</v>
      </c>
      <c r="Z557" s="8">
        <f>Y557/'Inser. dati e pres. risult.'!$C$22</f>
        <v>0.17701164599497454</v>
      </c>
      <c r="AA557" s="8">
        <f>Z557*'Inser. dati e pres. risult.'!$D$75</f>
        <v>7.965524069773855E-2</v>
      </c>
      <c r="AB557" s="9">
        <f t="shared" si="258"/>
        <v>7.6565345799240681E-2</v>
      </c>
      <c r="AC557" s="7">
        <f t="shared" si="259"/>
        <v>4.0064283025098497</v>
      </c>
      <c r="AD557" s="8">
        <f>AC557/'Inser. dati e pres. risult.'!$C$22</f>
        <v>1.3815270008654654E-2</v>
      </c>
      <c r="AE557" s="8">
        <f>AD557*'Inser. dati e pres. risult.'!$D$75</f>
        <v>6.216871503894595E-3</v>
      </c>
      <c r="AF557" s="9">
        <f t="shared" si="260"/>
        <v>6.1975867425697606E-3</v>
      </c>
      <c r="AG557" s="2">
        <f t="shared" si="279"/>
        <v>9.2333333333333325</v>
      </c>
      <c r="AH557" s="9">
        <f t="shared" si="271"/>
        <v>0.91905493695776896</v>
      </c>
      <c r="AI557" s="9">
        <f t="shared" si="272"/>
        <v>0.99968818321943542</v>
      </c>
      <c r="AJ557" s="35">
        <f t="shared" si="273"/>
        <v>-0.91908017698672939</v>
      </c>
      <c r="AL557" s="2">
        <f t="shared" si="274"/>
        <v>9.2333333333333325</v>
      </c>
      <c r="AM557" s="4">
        <f t="shared" si="261"/>
        <v>1200.3333333333333</v>
      </c>
      <c r="AN557" s="7">
        <f>AN556-AN556*AM$4/'Inser. dati e pres. risult.'!$C$22+AO556</f>
        <v>1.5757327739901288</v>
      </c>
      <c r="AO557" s="6">
        <f>AN557*(1-'Inser. dati e pres. risult.'!$H$71)*AM$4/'Inser. dati e pres. risult.'!$C$22</f>
        <v>1.1772716127512466E-5</v>
      </c>
      <c r="AP557" s="5">
        <f t="shared" si="262"/>
        <v>98.424267226009874</v>
      </c>
      <c r="AQ557" s="2">
        <f>('Inser. dati e pres. risult.'!$C$15*'Inser. dati e pres. risult.'!$D$71/60+AQ556)*EXP(-'Inser. dati e pres. risult.'!$D$76*(AL557-AL556))</f>
        <v>51.333377338542618</v>
      </c>
      <c r="AR557" s="8">
        <f>AQ557/'Inser. dati e pres. risult.'!$C$22</f>
        <v>0.17701164599497454</v>
      </c>
      <c r="AS557" s="8">
        <f>AR557*'Inser. dati e pres. risult.'!$D$75</f>
        <v>7.965524069773855E-2</v>
      </c>
      <c r="AT557" s="9">
        <f t="shared" si="263"/>
        <v>7.6565345799240681E-2</v>
      </c>
      <c r="AU557" s="7">
        <f t="shared" si="264"/>
        <v>0.80887685071943782</v>
      </c>
      <c r="AV557" s="8">
        <f>AU557/'Inser. dati e pres. risult.'!$C$22</f>
        <v>2.7892305197221995E-3</v>
      </c>
      <c r="AW557" s="8">
        <f>AV557*'Inser. dati e pres. risult.'!$D$75</f>
        <v>1.2551537338749898E-3</v>
      </c>
      <c r="AX557" s="9">
        <f t="shared" si="265"/>
        <v>1.2543663578875597E-3</v>
      </c>
      <c r="AY557" s="2">
        <f t="shared" si="280"/>
        <v>9.2333333333333325</v>
      </c>
      <c r="AZ557" s="9">
        <f t="shared" si="275"/>
        <v>0.98361704835531483</v>
      </c>
      <c r="BA557" s="9">
        <f t="shared" si="276"/>
        <v>0.99968818321943542</v>
      </c>
      <c r="BB557" s="35">
        <f t="shared" si="277"/>
        <v>-0.98362215683455279</v>
      </c>
    </row>
    <row r="558" spans="1:54" x14ac:dyDescent="0.2">
      <c r="A558">
        <f t="shared" si="278"/>
        <v>555</v>
      </c>
      <c r="B558" s="2">
        <f t="shared" si="266"/>
        <v>9.25</v>
      </c>
      <c r="C558" s="4">
        <f t="shared" si="250"/>
        <v>1850</v>
      </c>
      <c r="D558" s="7">
        <f>D557-D557*$C$4/'Inser. dati e pres. risult.'!$C$22+E557</f>
        <v>0.16453486338561807</v>
      </c>
      <c r="E558" s="6">
        <f>D558*(1-'Inser. dati e pres. risult.'!$H$71)*C$4/'Inser. dati e pres. risult.'!$C$22</f>
        <v>1.8912053262714739E-6</v>
      </c>
      <c r="F558" s="5">
        <f t="shared" si="251"/>
        <v>99.835465136614388</v>
      </c>
      <c r="G558" s="2">
        <f>('Inser. dati e pres. risult.'!$C$15*'Inser. dati e pres. risult.'!$D$71/60+G557)*EXP(-'Inser. dati e pres. risult.'!$D$76*(B558-B557))</f>
        <v>51.333617264049067</v>
      </c>
      <c r="H558" s="8">
        <f>G558/'Inser. dati e pres. risult.'!$C$22</f>
        <v>0.17701247332430714</v>
      </c>
      <c r="I558" s="8">
        <f>H558*'Inser. dati e pres. risult.'!$D$75</f>
        <v>7.9655612995938221E-2</v>
      </c>
      <c r="J558" s="9">
        <f t="shared" si="252"/>
        <v>7.6565689592235975E-2</v>
      </c>
      <c r="K558" s="7">
        <f t="shared" si="253"/>
        <v>8.4461697036299188E-2</v>
      </c>
      <c r="L558" s="8">
        <f>K558/'Inser. dati e pres. risult.'!$C$22</f>
        <v>2.9124723115965236E-4</v>
      </c>
      <c r="M558" s="8">
        <f>L558*'Inser. dati e pres. risult.'!$D$75</f>
        <v>1.3106125402184357E-4</v>
      </c>
      <c r="N558" s="9">
        <f t="shared" si="254"/>
        <v>1.3105266587087883E-4</v>
      </c>
      <c r="O558" s="2">
        <f t="shared" si="255"/>
        <v>9.25</v>
      </c>
      <c r="P558" s="9">
        <f t="shared" si="267"/>
        <v>0.99828836301783708</v>
      </c>
      <c r="Q558" s="9">
        <f t="shared" si="268"/>
        <v>0.99969267200990952</v>
      </c>
      <c r="R558" s="35">
        <f t="shared" si="269"/>
        <v>-0.99828888905179058</v>
      </c>
      <c r="T558" s="2">
        <f t="shared" si="270"/>
        <v>9.25</v>
      </c>
      <c r="U558" s="4">
        <f t="shared" si="256"/>
        <v>740</v>
      </c>
      <c r="V558" s="7">
        <f>V557-V557*U$4/'Inser. dati e pres. risult.'!$C$22+W557</f>
        <v>7.7688758652238414</v>
      </c>
      <c r="W558" s="6">
        <f>V558*(1-'Inser. dati e pres. risult.'!$H$71)*U$4/'Inser. dati e pres. risult.'!$C$22</f>
        <v>3.5718969495282062E-5</v>
      </c>
      <c r="X558" s="5">
        <f t="shared" si="257"/>
        <v>92.231124134776152</v>
      </c>
      <c r="Y558" s="2">
        <f>('Inser. dati e pres. risult.'!$C$15*'Inser. dati e pres. risult.'!$D$71/60+Y557)*EXP(-'Inser. dati e pres. risult.'!$D$76*(T558-T557))</f>
        <v>51.333617264049067</v>
      </c>
      <c r="Z558" s="8">
        <f>Y558/'Inser. dati e pres. risult.'!$C$22</f>
        <v>0.17701247332430714</v>
      </c>
      <c r="AA558" s="8">
        <f>Z558*'Inser. dati e pres. risult.'!$D$75</f>
        <v>7.9655612995938221E-2</v>
      </c>
      <c r="AB558" s="9">
        <f t="shared" si="258"/>
        <v>7.6565689592235975E-2</v>
      </c>
      <c r="AC558" s="7">
        <f t="shared" si="259"/>
        <v>3.9880450023730871</v>
      </c>
      <c r="AD558" s="8">
        <f>AC558/'Inser. dati e pres. risult.'!$C$22</f>
        <v>1.3751879318527886E-2</v>
      </c>
      <c r="AE558" s="8">
        <f>AD558*'Inser. dati e pres. risult.'!$D$75</f>
        <v>6.1883456933375493E-3</v>
      </c>
      <c r="AF558" s="9">
        <f t="shared" si="260"/>
        <v>6.169237318854881E-3</v>
      </c>
      <c r="AG558" s="2">
        <f t="shared" si="279"/>
        <v>9.25</v>
      </c>
      <c r="AH558" s="9">
        <f t="shared" si="271"/>
        <v>0.91942556317705437</v>
      </c>
      <c r="AI558" s="9">
        <f t="shared" si="272"/>
        <v>0.99969267200990952</v>
      </c>
      <c r="AJ558" s="35">
        <f t="shared" si="273"/>
        <v>-0.91945032595677589</v>
      </c>
      <c r="AL558" s="2">
        <f t="shared" si="274"/>
        <v>9.25</v>
      </c>
      <c r="AM558" s="4">
        <f t="shared" si="261"/>
        <v>1202.5</v>
      </c>
      <c r="AN558" s="7">
        <f>AN557-AN557*AM$4/'Inser. dati e pres. risult.'!$C$22+AO557</f>
        <v>1.5639718305787438</v>
      </c>
      <c r="AO558" s="6">
        <f>AN558*(1-'Inser. dati e pres. risult.'!$H$71)*AM$4/'Inser. dati e pres. risult.'!$C$22</f>
        <v>1.1684847010071085E-5</v>
      </c>
      <c r="AP558" s="5">
        <f t="shared" si="262"/>
        <v>98.436028169421263</v>
      </c>
      <c r="AQ558" s="2">
        <f>('Inser. dati e pres. risult.'!$C$15*'Inser. dati e pres. risult.'!$D$71/60+AQ557)*EXP(-'Inser. dati e pres. risult.'!$D$76*(AL558-AL557))</f>
        <v>51.333617264049067</v>
      </c>
      <c r="AR558" s="8">
        <f>AQ558/'Inser. dati e pres. risult.'!$C$22</f>
        <v>0.17701247332430714</v>
      </c>
      <c r="AS558" s="8">
        <f>AR558*'Inser. dati e pres. risult.'!$D$75</f>
        <v>7.9655612995938221E-2</v>
      </c>
      <c r="AT558" s="9">
        <f t="shared" si="263"/>
        <v>7.6565689592235975E-2</v>
      </c>
      <c r="AU558" s="7">
        <f t="shared" si="264"/>
        <v>0.80284331362683437</v>
      </c>
      <c r="AV558" s="8">
        <f>AU558/'Inser. dati e pres. risult.'!$C$22</f>
        <v>2.7684252194028771E-3</v>
      </c>
      <c r="AW558" s="8">
        <f>AV558*'Inser. dati e pres. risult.'!$D$75</f>
        <v>1.2457913487312947E-3</v>
      </c>
      <c r="AX558" s="9">
        <f t="shared" si="265"/>
        <v>1.2450156728325279E-3</v>
      </c>
      <c r="AY558" s="2">
        <f t="shared" si="280"/>
        <v>9.25</v>
      </c>
      <c r="AZ558" s="9">
        <f t="shared" si="275"/>
        <v>0.98373924822641734</v>
      </c>
      <c r="BA558" s="9">
        <f t="shared" si="276"/>
        <v>0.99969267200990952</v>
      </c>
      <c r="BB558" s="35">
        <f t="shared" si="277"/>
        <v>-0.98374424561057727</v>
      </c>
    </row>
    <row r="559" spans="1:54" x14ac:dyDescent="0.2">
      <c r="A559">
        <f t="shared" si="278"/>
        <v>556</v>
      </c>
      <c r="B559" s="2">
        <f t="shared" si="266"/>
        <v>9.2666666666666675</v>
      </c>
      <c r="C559" s="4">
        <f t="shared" si="250"/>
        <v>1853.3333333333335</v>
      </c>
      <c r="D559" s="7">
        <f>D558-D558*$C$4/'Inser. dati e pres. risult.'!$C$22+E558</f>
        <v>0.16264554926467287</v>
      </c>
      <c r="E559" s="6">
        <f>D559*(1-'Inser. dati e pres. risult.'!$H$71)*C$4/'Inser. dati e pres. risult.'!$C$22</f>
        <v>1.8694890720077362E-6</v>
      </c>
      <c r="F559" s="5">
        <f t="shared" si="251"/>
        <v>99.837354450735333</v>
      </c>
      <c r="G559" s="2">
        <f>('Inser. dati e pres. risult.'!$C$15*'Inser. dati e pres. risult.'!$D$71/60+G558)*EXP(-'Inser. dati e pres. risult.'!$D$76*(B559-B558))</f>
        <v>51.333853735736376</v>
      </c>
      <c r="H559" s="8">
        <f>G559/'Inser. dati e pres. risult.'!$C$22</f>
        <v>0.17701328874391853</v>
      </c>
      <c r="I559" s="8">
        <f>H559*'Inser. dati e pres. risult.'!$D$75</f>
        <v>7.9655979934763338E-2</v>
      </c>
      <c r="J559" s="9">
        <f t="shared" si="252"/>
        <v>7.656602843607474E-2</v>
      </c>
      <c r="K559" s="7">
        <f t="shared" si="253"/>
        <v>8.3492228367212207E-2</v>
      </c>
      <c r="L559" s="8">
        <f>K559/'Inser. dati e pres. risult.'!$C$22</f>
        <v>2.8790423574900762E-4</v>
      </c>
      <c r="M559" s="8">
        <f>L559*'Inser. dati e pres. risult.'!$D$75</f>
        <v>1.2955690608705344E-4</v>
      </c>
      <c r="N559" s="9">
        <f t="shared" si="254"/>
        <v>1.2954851395352573E-4</v>
      </c>
      <c r="O559" s="2">
        <f t="shared" si="255"/>
        <v>9.2666666666666675</v>
      </c>
      <c r="P559" s="9">
        <f t="shared" si="267"/>
        <v>0.9983080157532046</v>
      </c>
      <c r="Q559" s="9">
        <f t="shared" si="268"/>
        <v>0.99969709618089753</v>
      </c>
      <c r="R559" s="35">
        <f t="shared" si="269"/>
        <v>-0.99830852826169481</v>
      </c>
      <c r="T559" s="2">
        <f t="shared" si="270"/>
        <v>9.2666666666666675</v>
      </c>
      <c r="U559" s="4">
        <f t="shared" si="256"/>
        <v>741.33333333333337</v>
      </c>
      <c r="V559" s="7">
        <f>V558-V558*U$4/'Inser. dati e pres. risult.'!$C$22+W558</f>
        <v>7.7331926146980541</v>
      </c>
      <c r="W559" s="6">
        <f>V559*(1-'Inser. dati e pres. risult.'!$H$71)*U$4/'Inser. dati e pres. risult.'!$C$22</f>
        <v>3.5554908573324417E-5</v>
      </c>
      <c r="X559" s="5">
        <f t="shared" si="257"/>
        <v>92.266807385301945</v>
      </c>
      <c r="Y559" s="2">
        <f>('Inser. dati e pres. risult.'!$C$15*'Inser. dati e pres. risult.'!$D$71/60+Y558)*EXP(-'Inser. dati e pres. risult.'!$D$76*(T559-T558))</f>
        <v>51.333853735736376</v>
      </c>
      <c r="Z559" s="8">
        <f>Y559/'Inser. dati e pres. risult.'!$C$22</f>
        <v>0.17701328874391853</v>
      </c>
      <c r="AA559" s="8">
        <f>Z559*'Inser. dati e pres. risult.'!$D$75</f>
        <v>7.9655979934763338E-2</v>
      </c>
      <c r="AB559" s="9">
        <f t="shared" si="258"/>
        <v>7.656602843607474E-2</v>
      </c>
      <c r="AC559" s="7">
        <f t="shared" si="259"/>
        <v>3.9697457859318668</v>
      </c>
      <c r="AD559" s="8">
        <f>AC559/'Inser. dati e pres. risult.'!$C$22</f>
        <v>1.3688778572178852E-2</v>
      </c>
      <c r="AE559" s="8">
        <f>AD559*'Inser. dati e pres. risult.'!$D$75</f>
        <v>6.1599503574804836E-3</v>
      </c>
      <c r="AF559" s="9">
        <f t="shared" si="260"/>
        <v>6.1410167598991983E-3</v>
      </c>
      <c r="AG559" s="2">
        <f t="shared" si="279"/>
        <v>9.2666666666666675</v>
      </c>
      <c r="AH559" s="9">
        <f t="shared" si="271"/>
        <v>0.91979449782972145</v>
      </c>
      <c r="AI559" s="9">
        <f t="shared" si="272"/>
        <v>0.99969709618089753</v>
      </c>
      <c r="AJ559" s="35">
        <f t="shared" si="273"/>
        <v>-0.91981879238264186</v>
      </c>
      <c r="AL559" s="2">
        <f t="shared" si="274"/>
        <v>9.2666666666666675</v>
      </c>
      <c r="AM559" s="4">
        <f t="shared" si="261"/>
        <v>1204.6666666666667</v>
      </c>
      <c r="AN559" s="7">
        <f>AN558-AN558*AM$4/'Inser. dati e pres. risult.'!$C$22+AO558</f>
        <v>1.5522986684156828</v>
      </c>
      <c r="AO559" s="6">
        <f>AN559*(1-'Inser. dati e pres. risult.'!$H$71)*AM$4/'Inser. dati e pres. risult.'!$C$22</f>
        <v>1.1597633729542467E-5</v>
      </c>
      <c r="AP559" s="5">
        <f t="shared" si="262"/>
        <v>98.447701331584312</v>
      </c>
      <c r="AQ559" s="2">
        <f>('Inser. dati e pres. risult.'!$C$15*'Inser. dati e pres. risult.'!$D$71/60+AQ558)*EXP(-'Inser. dati e pres. risult.'!$D$76*(AL559-AL558))</f>
        <v>51.333853735736376</v>
      </c>
      <c r="AR559" s="8">
        <f>AQ559/'Inser. dati e pres. risult.'!$C$22</f>
        <v>0.17701328874391853</v>
      </c>
      <c r="AS559" s="8">
        <f>AR559*'Inser. dati e pres. risult.'!$D$75</f>
        <v>7.9655979934763338E-2</v>
      </c>
      <c r="AT559" s="9">
        <f t="shared" si="263"/>
        <v>7.656602843607474E-2</v>
      </c>
      <c r="AU559" s="7">
        <f t="shared" si="264"/>
        <v>0.79685472798628998</v>
      </c>
      <c r="AV559" s="8">
        <f>AU559/'Inser. dati e pres. risult.'!$C$22</f>
        <v>2.7477749240906553E-3</v>
      </c>
      <c r="AW559" s="8">
        <f>AV559*'Inser. dati e pres. risult.'!$D$75</f>
        <v>1.236498715840795E-3</v>
      </c>
      <c r="AX559" s="9">
        <f t="shared" si="265"/>
        <v>1.2357345662927788E-3</v>
      </c>
      <c r="AY559" s="2">
        <f t="shared" si="280"/>
        <v>9.2666666666666675</v>
      </c>
      <c r="AZ559" s="9">
        <f t="shared" si="275"/>
        <v>0.98386053721821942</v>
      </c>
      <c r="BA559" s="9">
        <f t="shared" si="276"/>
        <v>0.99969709618089753</v>
      </c>
      <c r="BB559" s="35">
        <f t="shared" si="277"/>
        <v>-0.98386542592313431</v>
      </c>
    </row>
    <row r="560" spans="1:54" x14ac:dyDescent="0.2">
      <c r="A560">
        <f t="shared" si="278"/>
        <v>557</v>
      </c>
      <c r="B560" s="2">
        <f t="shared" si="266"/>
        <v>9.2833333333333332</v>
      </c>
      <c r="C560" s="4">
        <f t="shared" si="250"/>
        <v>1856.6666666666667</v>
      </c>
      <c r="D560" s="7">
        <f>D559-D559*$C$4/'Inser. dati e pres. risult.'!$C$22+E559</f>
        <v>0.16077792968173715</v>
      </c>
      <c r="E560" s="6">
        <f>D560*(1-'Inser. dati e pres. risult.'!$H$71)*C$4/'Inser. dati e pres. risult.'!$C$22</f>
        <v>1.8480221802498541E-6</v>
      </c>
      <c r="F560" s="5">
        <f t="shared" si="251"/>
        <v>99.839222070318257</v>
      </c>
      <c r="G560" s="2">
        <f>('Inser. dati e pres. risult.'!$C$15*'Inser. dati e pres. risult.'!$D$71/60+G559)*EXP(-'Inser. dati e pres. risult.'!$D$76*(B560-B559))</f>
        <v>51.334086803323657</v>
      </c>
      <c r="H560" s="8">
        <f>G560/'Inser. dati e pres. risult.'!$C$22</f>
        <v>0.17701409242525398</v>
      </c>
      <c r="I560" s="8">
        <f>H560*'Inser. dati e pres. risult.'!$D$75</f>
        <v>7.9656341591364296E-2</v>
      </c>
      <c r="J560" s="9">
        <f t="shared" si="252"/>
        <v>7.656636240200565E-2</v>
      </c>
      <c r="K560" s="7">
        <f t="shared" si="253"/>
        <v>8.2533881983409621E-2</v>
      </c>
      <c r="L560" s="8">
        <f>K560/'Inser. dati e pres. risult.'!$C$22</f>
        <v>2.8459959304624006E-4</v>
      </c>
      <c r="M560" s="8">
        <f>L560*'Inser. dati e pres. risult.'!$D$75</f>
        <v>1.2806981687080803E-4</v>
      </c>
      <c r="N560" s="9">
        <f t="shared" si="254"/>
        <v>1.2806161628187152E-4</v>
      </c>
      <c r="O560" s="2">
        <f t="shared" si="255"/>
        <v>9.2833333333333332</v>
      </c>
      <c r="P560" s="9">
        <f t="shared" si="267"/>
        <v>0.99832744285787678</v>
      </c>
      <c r="Q560" s="9">
        <f t="shared" si="268"/>
        <v>0.99970145666266952</v>
      </c>
      <c r="R560" s="35">
        <f t="shared" si="269"/>
        <v>-0.99832794218866783</v>
      </c>
      <c r="T560" s="2">
        <f t="shared" si="270"/>
        <v>9.2833333333333332</v>
      </c>
      <c r="U560" s="4">
        <f t="shared" si="256"/>
        <v>742.66666666666663</v>
      </c>
      <c r="V560" s="7">
        <f>V559-V559*U$4/'Inser. dati e pres. risult.'!$C$22+W559</f>
        <v>7.6976732610333034</v>
      </c>
      <c r="W560" s="6">
        <f>V560*(1-'Inser. dati e pres. risult.'!$H$71)*U$4/'Inser. dati e pres. risult.'!$C$22</f>
        <v>3.5391601200153145E-5</v>
      </c>
      <c r="X560" s="5">
        <f t="shared" si="257"/>
        <v>92.302326738966698</v>
      </c>
      <c r="Y560" s="2">
        <f>('Inser. dati e pres. risult.'!$C$15*'Inser. dati e pres. risult.'!$D$71/60+Y559)*EXP(-'Inser. dati e pres. risult.'!$D$76*(T560-T559))</f>
        <v>51.334086803323657</v>
      </c>
      <c r="Z560" s="8">
        <f>Y560/'Inser. dati e pres. risult.'!$C$22</f>
        <v>0.17701409242525398</v>
      </c>
      <c r="AA560" s="8">
        <f>Z560*'Inser. dati e pres. risult.'!$D$75</f>
        <v>7.9656341591364296E-2</v>
      </c>
      <c r="AB560" s="9">
        <f t="shared" si="258"/>
        <v>7.656636240200565E-2</v>
      </c>
      <c r="AC560" s="7">
        <f t="shared" si="259"/>
        <v>3.9515302736550706</v>
      </c>
      <c r="AD560" s="8">
        <f>AC560/'Inser. dati e pres. risult.'!$C$22</f>
        <v>1.3625966460879553E-2</v>
      </c>
      <c r="AE560" s="8">
        <f>AD560*'Inser. dati e pres. risult.'!$D$75</f>
        <v>6.1316849073957992E-3</v>
      </c>
      <c r="AF560" s="9">
        <f t="shared" si="260"/>
        <v>6.1129244913987746E-3</v>
      </c>
      <c r="AG560" s="2">
        <f t="shared" si="279"/>
        <v>9.2833333333333332</v>
      </c>
      <c r="AH560" s="9">
        <f t="shared" si="271"/>
        <v>0.92016174858479827</v>
      </c>
      <c r="AI560" s="9">
        <f t="shared" si="272"/>
        <v>0.99970145666266952</v>
      </c>
      <c r="AJ560" s="35">
        <f t="shared" si="273"/>
        <v>-0.92018558376282245</v>
      </c>
      <c r="AL560" s="2">
        <f t="shared" si="274"/>
        <v>9.2833333333333332</v>
      </c>
      <c r="AM560" s="4">
        <f t="shared" si="261"/>
        <v>1206.8333333333333</v>
      </c>
      <c r="AN560" s="7">
        <f>AN559-AN559*AM$4/'Inser. dati e pres. risult.'!$C$22+AO559</f>
        <v>1.5407126323198699</v>
      </c>
      <c r="AO560" s="6">
        <f>AN560*(1-'Inser. dati e pres. risult.'!$H$71)*AM$4/'Inser. dati e pres. risult.'!$C$22</f>
        <v>1.1511071390895588E-5</v>
      </c>
      <c r="AP560" s="5">
        <f t="shared" si="262"/>
        <v>98.459287367680133</v>
      </c>
      <c r="AQ560" s="2">
        <f>('Inser. dati e pres. risult.'!$C$15*'Inser. dati e pres. risult.'!$D$71/60+AQ559)*EXP(-'Inser. dati e pres. risult.'!$D$76*(AL560-AL559))</f>
        <v>51.334086803323657</v>
      </c>
      <c r="AR560" s="8">
        <f>AQ560/'Inser. dati e pres. risult.'!$C$22</f>
        <v>0.17701409242525398</v>
      </c>
      <c r="AS560" s="8">
        <f>AR560*'Inser. dati e pres. risult.'!$D$75</f>
        <v>7.9656341591364296E-2</v>
      </c>
      <c r="AT560" s="9">
        <f t="shared" si="263"/>
        <v>7.656636240200565E-2</v>
      </c>
      <c r="AU560" s="7">
        <f t="shared" si="264"/>
        <v>0.79091076006485483</v>
      </c>
      <c r="AV560" s="8">
        <f>AU560/'Inser. dati e pres. risult.'!$C$22</f>
        <v>2.727278482982258E-3</v>
      </c>
      <c r="AW560" s="8">
        <f>AV560*'Inser. dati e pres. risult.'!$D$75</f>
        <v>1.2272753173420161E-3</v>
      </c>
      <c r="AX560" s="9">
        <f t="shared" si="265"/>
        <v>1.2265225229831644E-3</v>
      </c>
      <c r="AY560" s="2">
        <f t="shared" si="280"/>
        <v>9.2833333333333332</v>
      </c>
      <c r="AZ560" s="9">
        <f t="shared" si="275"/>
        <v>0.98398092211115629</v>
      </c>
      <c r="BA560" s="9">
        <f t="shared" si="276"/>
        <v>0.99970145666266952</v>
      </c>
      <c r="BB560" s="35">
        <f t="shared" si="277"/>
        <v>-0.98398570450013012</v>
      </c>
    </row>
    <row r="561" spans="1:54" x14ac:dyDescent="0.2">
      <c r="A561">
        <f t="shared" si="278"/>
        <v>558</v>
      </c>
      <c r="B561" s="2">
        <f t="shared" si="266"/>
        <v>9.3000000000000007</v>
      </c>
      <c r="C561" s="4">
        <f t="shared" si="250"/>
        <v>1860.0000000000002</v>
      </c>
      <c r="D561" s="7">
        <f>D560-D560*$C$4/'Inser. dati e pres. risult.'!$C$22+E560</f>
        <v>0.15893175552366756</v>
      </c>
      <c r="E561" s="6">
        <f>D561*(1-'Inser. dati e pres. risult.'!$H$71)*C$4/'Inser. dati e pres. risult.'!$C$22</f>
        <v>1.8268017876283642E-6</v>
      </c>
      <c r="F561" s="5">
        <f t="shared" si="251"/>
        <v>99.841068244476332</v>
      </c>
      <c r="G561" s="2">
        <f>('Inser. dati e pres. risult.'!$C$15*'Inser. dati e pres. risult.'!$D$71/60+G560)*EXP(-'Inser. dati e pres. risult.'!$D$76*(B561-B560))</f>
        <v>51.334316515814088</v>
      </c>
      <c r="H561" s="8">
        <f>G561/'Inser. dati e pres. risult.'!$C$22</f>
        <v>0.17701488453728995</v>
      </c>
      <c r="I561" s="8">
        <f>H561*'Inser. dati e pres. risult.'!$D$75</f>
        <v>7.965669804178048E-2</v>
      </c>
      <c r="J561" s="9">
        <f t="shared" si="252"/>
        <v>7.6566691560251421E-2</v>
      </c>
      <c r="K561" s="7">
        <f t="shared" si="253"/>
        <v>8.158653042465934E-2</v>
      </c>
      <c r="L561" s="8">
        <f>K561/'Inser. dati e pres. risult.'!$C$22</f>
        <v>2.8133286353330809E-4</v>
      </c>
      <c r="M561" s="8">
        <f>L561*'Inser. dati e pres. risult.'!$D$75</f>
        <v>1.2659978858998864E-4</v>
      </c>
      <c r="N561" s="9">
        <f t="shared" si="254"/>
        <v>1.2659177517493347E-4</v>
      </c>
      <c r="O561" s="2">
        <f t="shared" si="255"/>
        <v>9.3000000000000007</v>
      </c>
      <c r="P561" s="9">
        <f t="shared" si="267"/>
        <v>0.9983466469218496</v>
      </c>
      <c r="Q561" s="9">
        <f t="shared" si="268"/>
        <v>0.9997057543721003</v>
      </c>
      <c r="R561" s="35">
        <f t="shared" si="269"/>
        <v>-0.99834713341376424</v>
      </c>
      <c r="T561" s="2">
        <f t="shared" si="270"/>
        <v>9.3000000000000007</v>
      </c>
      <c r="U561" s="4">
        <f t="shared" si="256"/>
        <v>744</v>
      </c>
      <c r="V561" s="7">
        <f>V560-V560*U$4/'Inser. dati e pres. risult.'!$C$22+W560</f>
        <v>7.6623170514343499</v>
      </c>
      <c r="W561" s="6">
        <f>V561*(1-'Inser. dati e pres. risult.'!$H$71)*U$4/'Inser. dati e pres. risult.'!$C$22</f>
        <v>3.522904391464072E-5</v>
      </c>
      <c r="X561" s="5">
        <f t="shared" si="257"/>
        <v>92.337682948565657</v>
      </c>
      <c r="Y561" s="2">
        <f>('Inser. dati e pres. risult.'!$C$15*'Inser. dati e pres. risult.'!$D$71/60+Y560)*EXP(-'Inser. dati e pres. risult.'!$D$76*(T561-T560))</f>
        <v>51.334316515814088</v>
      </c>
      <c r="Z561" s="8">
        <f>Y561/'Inser. dati e pres. risult.'!$C$22</f>
        <v>0.17701488453728995</v>
      </c>
      <c r="AA561" s="8">
        <f>Z561*'Inser. dati e pres. risult.'!$D$75</f>
        <v>7.965669804178048E-2</v>
      </c>
      <c r="AB561" s="9">
        <f t="shared" si="258"/>
        <v>7.6566691560251421E-2</v>
      </c>
      <c r="AC561" s="7">
        <f t="shared" si="259"/>
        <v>3.9333980876285022</v>
      </c>
      <c r="AD561" s="8">
        <f>AC561/'Inser. dati e pres. risult.'!$C$22</f>
        <v>1.3563441681477594E-2</v>
      </c>
      <c r="AE561" s="8">
        <f>AD561*'Inser. dati e pres. risult.'!$D$75</f>
        <v>6.1035487566649177E-3</v>
      </c>
      <c r="AF561" s="9">
        <f t="shared" si="260"/>
        <v>6.0849599414273259E-3</v>
      </c>
      <c r="AG561" s="2">
        <f t="shared" si="279"/>
        <v>9.3000000000000007</v>
      </c>
      <c r="AH561" s="9">
        <f t="shared" si="271"/>
        <v>0.9205273230770461</v>
      </c>
      <c r="AI561" s="9">
        <f t="shared" si="272"/>
        <v>0.9997057543721003</v>
      </c>
      <c r="AJ561" s="35">
        <f t="shared" si="273"/>
        <v>-0.92055070756476809</v>
      </c>
      <c r="AL561" s="2">
        <f t="shared" si="274"/>
        <v>9.3000000000000007</v>
      </c>
      <c r="AM561" s="4">
        <f t="shared" si="261"/>
        <v>1209</v>
      </c>
      <c r="AN561" s="7">
        <f>AN560-AN560*AM$4/'Inser. dati e pres. risult.'!$C$22+AO560</f>
        <v>1.5292130720003654</v>
      </c>
      <c r="AO561" s="6">
        <f>AN561*(1-'Inser. dati e pres. risult.'!$H$71)*AM$4/'Inser. dati e pres. risult.'!$C$22</f>
        <v>1.1425155135634922E-5</v>
      </c>
      <c r="AP561" s="5">
        <f t="shared" si="262"/>
        <v>98.47078692799964</v>
      </c>
      <c r="AQ561" s="2">
        <f>('Inser. dati e pres. risult.'!$C$15*'Inser. dati e pres. risult.'!$D$71/60+AQ560)*EXP(-'Inser. dati e pres. risult.'!$D$76*(AL561-AL560))</f>
        <v>51.334316515814088</v>
      </c>
      <c r="AR561" s="8">
        <f>AQ561/'Inser. dati e pres. risult.'!$C$22</f>
        <v>0.17701488453728995</v>
      </c>
      <c r="AS561" s="8">
        <f>AR561*'Inser. dati e pres. risult.'!$D$75</f>
        <v>7.965669804178048E-2</v>
      </c>
      <c r="AT561" s="9">
        <f t="shared" si="263"/>
        <v>7.6566691560251421E-2</v>
      </c>
      <c r="AU561" s="7">
        <f t="shared" si="264"/>
        <v>0.78501107858187158</v>
      </c>
      <c r="AV561" s="8">
        <f>AU561/'Inser. dati e pres. risult.'!$C$22</f>
        <v>2.7069347537305916E-3</v>
      </c>
      <c r="AW561" s="8">
        <f>AV561*'Inser. dati e pres. risult.'!$D$75</f>
        <v>1.2181206391787662E-3</v>
      </c>
      <c r="AX561" s="9">
        <f t="shared" si="265"/>
        <v>1.2173790313860788E-3</v>
      </c>
      <c r="AY561" s="2">
        <f t="shared" si="280"/>
        <v>9.3000000000000007</v>
      </c>
      <c r="AZ561" s="9">
        <f t="shared" si="275"/>
        <v>0.98410040963532941</v>
      </c>
      <c r="BA561" s="9">
        <f t="shared" si="276"/>
        <v>0.9997057543721003</v>
      </c>
      <c r="BB561" s="35">
        <f t="shared" si="277"/>
        <v>-0.98410508802027963</v>
      </c>
    </row>
    <row r="562" spans="1:54" x14ac:dyDescent="0.2">
      <c r="A562">
        <f t="shared" si="278"/>
        <v>559</v>
      </c>
      <c r="B562" s="2">
        <f t="shared" si="266"/>
        <v>9.3166666666666664</v>
      </c>
      <c r="C562" s="4">
        <f t="shared" si="250"/>
        <v>1863.3333333333333</v>
      </c>
      <c r="D562" s="7">
        <f>D561-D561*$C$4/'Inser. dati e pres. risult.'!$C$22+E561</f>
        <v>0.15710678053782681</v>
      </c>
      <c r="E562" s="6">
        <f>D562*(1-'Inser. dati e pres. risult.'!$H$71)*C$4/'Inser. dati e pres. risult.'!$C$22</f>
        <v>1.8058250636531836E-6</v>
      </c>
      <c r="F562" s="5">
        <f t="shared" si="251"/>
        <v>99.842893219462169</v>
      </c>
      <c r="G562" s="2">
        <f>('Inser. dati e pres. risult.'!$C$15*'Inser. dati e pres. risult.'!$D$71/60+G561)*EXP(-'Inser. dati e pres. risult.'!$D$76*(B562-B561))</f>
        <v>51.334542921505708</v>
      </c>
      <c r="H562" s="8">
        <f>G562/'Inser. dati e pres. risult.'!$C$22</f>
        <v>0.17701566524657142</v>
      </c>
      <c r="I562" s="8">
        <f>H562*'Inser. dati e pres. risult.'!$D$75</f>
        <v>7.9657049360957147E-2</v>
      </c>
      <c r="J562" s="9">
        <f t="shared" si="252"/>
        <v>7.6567015980024133E-2</v>
      </c>
      <c r="K562" s="7">
        <f t="shared" si="253"/>
        <v>8.0650047687786483E-2</v>
      </c>
      <c r="L562" s="8">
        <f>K562/'Inser. dati e pres. risult.'!$C$22</f>
        <v>2.7810361271650511E-4</v>
      </c>
      <c r="M562" s="8">
        <f>L562*'Inser. dati e pres. risult.'!$D$75</f>
        <v>1.2514662572242729E-4</v>
      </c>
      <c r="N562" s="9">
        <f t="shared" si="254"/>
        <v>1.2513879521014459E-4</v>
      </c>
      <c r="O562" s="2">
        <f t="shared" si="255"/>
        <v>9.3166666666666664</v>
      </c>
      <c r="P562" s="9">
        <f t="shared" si="267"/>
        <v>0.99836563050540206</v>
      </c>
      <c r="Q562" s="9">
        <f t="shared" si="268"/>
        <v>0.99970999021286866</v>
      </c>
      <c r="R562" s="35">
        <f t="shared" si="269"/>
        <v>-0.99836610448855123</v>
      </c>
      <c r="T562" s="2">
        <f t="shared" si="270"/>
        <v>9.3166666666666664</v>
      </c>
      <c r="U562" s="4">
        <f t="shared" si="256"/>
        <v>745.33333333333326</v>
      </c>
      <c r="V562" s="7">
        <f>V561-V561*U$4/'Inser. dati e pres. risult.'!$C$22+W561</f>
        <v>7.6271232365636239</v>
      </c>
      <c r="W562" s="6">
        <f>V562*(1-'Inser. dati e pres. risult.'!$H$71)*U$4/'Inser. dati e pres. risult.'!$C$22</f>
        <v>3.5067233271556919E-5</v>
      </c>
      <c r="X562" s="5">
        <f t="shared" si="257"/>
        <v>92.372876763436381</v>
      </c>
      <c r="Y562" s="2">
        <f>('Inser. dati e pres. risult.'!$C$15*'Inser. dati e pres. risult.'!$D$71/60+Y561)*EXP(-'Inser. dati e pres. risult.'!$D$76*(T562-T561))</f>
        <v>51.334542921505708</v>
      </c>
      <c r="Z562" s="8">
        <f>Y562/'Inser. dati e pres. risult.'!$C$22</f>
        <v>0.17701566524657142</v>
      </c>
      <c r="AA562" s="8">
        <f>Z562*'Inser. dati e pres. risult.'!$D$75</f>
        <v>7.9657049360957147E-2</v>
      </c>
      <c r="AB562" s="9">
        <f t="shared" si="258"/>
        <v>7.6567015980024133E-2</v>
      </c>
      <c r="AC562" s="7">
        <f t="shared" si="259"/>
        <v>3.9153488515498891</v>
      </c>
      <c r="AD562" s="8">
        <f>AC562/'Inser. dati e pres. risult.'!$C$22</f>
        <v>1.3501202936378928E-2</v>
      </c>
      <c r="AE562" s="8">
        <f>AD562*'Inser. dati e pres. risult.'!$D$75</f>
        <v>6.0755413213705173E-3</v>
      </c>
      <c r="AF562" s="9">
        <f t="shared" si="260"/>
        <v>6.0571225404294493E-3</v>
      </c>
      <c r="AG562" s="2">
        <f t="shared" si="279"/>
        <v>9.3166666666666664</v>
      </c>
      <c r="AH562" s="9">
        <f t="shared" si="271"/>
        <v>0.92089122890710906</v>
      </c>
      <c r="AI562" s="9">
        <f t="shared" si="272"/>
        <v>0.99970999021286866</v>
      </c>
      <c r="AJ562" s="35">
        <f t="shared" si="273"/>
        <v>-0.92091417122497399</v>
      </c>
      <c r="AL562" s="2">
        <f t="shared" si="274"/>
        <v>9.3166666666666664</v>
      </c>
      <c r="AM562" s="4">
        <f t="shared" si="261"/>
        <v>1211.1666666666667</v>
      </c>
      <c r="AN562" s="7">
        <f>AN561-AN561*AM$4/'Inser. dati e pres. risult.'!$C$22+AO561</f>
        <v>1.5177993420198661</v>
      </c>
      <c r="AO562" s="6">
        <f>AN562*(1-'Inser. dati e pres. risult.'!$H$71)*AM$4/'Inser. dati e pres. risult.'!$C$22</f>
        <v>1.1339880141527745E-5</v>
      </c>
      <c r="AP562" s="5">
        <f t="shared" si="262"/>
        <v>98.48220065798013</v>
      </c>
      <c r="AQ562" s="2">
        <f>('Inser. dati e pres. risult.'!$C$15*'Inser. dati e pres. risult.'!$D$71/60+AQ561)*EXP(-'Inser. dati e pres. risult.'!$D$76*(AL562-AL561))</f>
        <v>51.334542921505708</v>
      </c>
      <c r="AR562" s="8">
        <f>AQ562/'Inser. dati e pres. risult.'!$C$22</f>
        <v>0.17701566524657142</v>
      </c>
      <c r="AS562" s="8">
        <f>AR562*'Inser. dati e pres. risult.'!$D$75</f>
        <v>7.9657049360957147E-2</v>
      </c>
      <c r="AT562" s="9">
        <f t="shared" si="263"/>
        <v>7.6567015980024133E-2</v>
      </c>
      <c r="AU562" s="7">
        <f t="shared" si="264"/>
        <v>0.77915535469151931</v>
      </c>
      <c r="AV562" s="8">
        <f>AU562/'Inser. dati e pres. risult.'!$C$22</f>
        <v>2.6867426023845491E-3</v>
      </c>
      <c r="AW562" s="8">
        <f>AV562*'Inser. dati e pres. risult.'!$D$75</f>
        <v>1.2090341710730471E-3</v>
      </c>
      <c r="AX562" s="9">
        <f t="shared" si="265"/>
        <v>1.2083035837243683E-3</v>
      </c>
      <c r="AY562" s="2">
        <f t="shared" si="280"/>
        <v>9.3166666666666664</v>
      </c>
      <c r="AZ562" s="9">
        <f t="shared" si="275"/>
        <v>0.98421900647088545</v>
      </c>
      <c r="BA562" s="9">
        <f t="shared" si="276"/>
        <v>0.99970999021286866</v>
      </c>
      <c r="BB562" s="35">
        <f t="shared" si="277"/>
        <v>-0.98422358311345959</v>
      </c>
    </row>
    <row r="563" spans="1:54" x14ac:dyDescent="0.2">
      <c r="A563">
        <f t="shared" si="278"/>
        <v>560</v>
      </c>
      <c r="B563" s="2">
        <f t="shared" si="266"/>
        <v>9.3333333333333339</v>
      </c>
      <c r="C563" s="4">
        <f t="shared" si="250"/>
        <v>1866.6666666666667</v>
      </c>
      <c r="D563" s="7">
        <f>D562-D562*$C$4/'Inser. dati e pres. risult.'!$C$22+E562</f>
        <v>0.15530276129923729</v>
      </c>
      <c r="E563" s="6">
        <f>D563*(1-'Inser. dati e pres. risult.'!$H$71)*C$4/'Inser. dati e pres. risult.'!$C$22</f>
        <v>1.7850892103360623E-6</v>
      </c>
      <c r="F563" s="5">
        <f t="shared" si="251"/>
        <v>99.844697238700761</v>
      </c>
      <c r="G563" s="2">
        <f>('Inser. dati e pres. risult.'!$C$15*'Inser. dati e pres. risult.'!$D$71/60+G562)*EXP(-'Inser. dati e pres. risult.'!$D$76*(B563-B562))</f>
        <v>51.334766068001002</v>
      </c>
      <c r="H563" s="8">
        <f>G563/'Inser. dati e pres. risult.'!$C$22</f>
        <v>0.17701643471724485</v>
      </c>
      <c r="I563" s="8">
        <f>H563*'Inser. dati e pres. risult.'!$D$75</f>
        <v>7.9657395622760183E-2</v>
      </c>
      <c r="J563" s="9">
        <f t="shared" si="252"/>
        <v>7.6567335729538777E-2</v>
      </c>
      <c r="K563" s="7">
        <f t="shared" si="253"/>
        <v>7.9724309210109465E-2</v>
      </c>
      <c r="L563" s="8">
        <f>K563/'Inser. dati e pres. risult.'!$C$22</f>
        <v>2.7491141106934298E-4</v>
      </c>
      <c r="M563" s="8">
        <f>L563*'Inser. dati e pres. risult.'!$D$75</f>
        <v>1.2371013498120435E-4</v>
      </c>
      <c r="N563" s="9">
        <f t="shared" si="254"/>
        <v>1.2370248319804045E-4</v>
      </c>
      <c r="O563" s="2">
        <f t="shared" si="255"/>
        <v>9.3333333333333339</v>
      </c>
      <c r="P563" s="9">
        <f t="shared" si="267"/>
        <v>0.99838439613943208</v>
      </c>
      <c r="Q563" s="9">
        <f t="shared" si="268"/>
        <v>0.99971416507563515</v>
      </c>
      <c r="R563" s="35">
        <f t="shared" si="269"/>
        <v>-0.99838485793543941</v>
      </c>
      <c r="T563" s="2">
        <f t="shared" si="270"/>
        <v>9.3333333333333339</v>
      </c>
      <c r="U563" s="4">
        <f t="shared" si="256"/>
        <v>746.66666666666674</v>
      </c>
      <c r="V563" s="7">
        <f>V562-V562*U$4/'Inser. dati e pres. risult.'!$C$22+W562</f>
        <v>7.5920910705253393</v>
      </c>
      <c r="W563" s="6">
        <f>V563*(1-'Inser. dati e pres. risult.'!$H$71)*U$4/'Inser. dati e pres. risult.'!$C$22</f>
        <v>3.4906165841495844E-5</v>
      </c>
      <c r="X563" s="5">
        <f t="shared" si="257"/>
        <v>92.407908929474658</v>
      </c>
      <c r="Y563" s="2">
        <f>('Inser. dati e pres. risult.'!$C$15*'Inser. dati e pres. risult.'!$D$71/60+Y562)*EXP(-'Inser. dati e pres. risult.'!$D$76*(T563-T562))</f>
        <v>51.334766068001002</v>
      </c>
      <c r="Z563" s="8">
        <f>Y563/'Inser. dati e pres. risult.'!$C$22</f>
        <v>0.17701643471724485</v>
      </c>
      <c r="AA563" s="8">
        <f>Z563*'Inser. dati e pres. risult.'!$D$75</f>
        <v>7.9657395622760183E-2</v>
      </c>
      <c r="AB563" s="9">
        <f t="shared" si="258"/>
        <v>7.6567335729538777E-2</v>
      </c>
      <c r="AC563" s="7">
        <f t="shared" si="259"/>
        <v>3.8973821907237762</v>
      </c>
      <c r="AD563" s="8">
        <f>AC563/'Inser. dati e pres. risult.'!$C$22</f>
        <v>1.3439248933530263E-2</v>
      </c>
      <c r="AE563" s="8">
        <f>AD563*'Inser. dati e pres. risult.'!$D$75</f>
        <v>6.0476620200886179E-3</v>
      </c>
      <c r="AF563" s="9">
        <f t="shared" si="260"/>
        <v>6.0294117212144061E-3</v>
      </c>
      <c r="AG563" s="2">
        <f t="shared" si="279"/>
        <v>9.3333333333333339</v>
      </c>
      <c r="AH563" s="9">
        <f t="shared" si="271"/>
        <v>0.92125347364165466</v>
      </c>
      <c r="AI563" s="9">
        <f t="shared" si="272"/>
        <v>0.99971416507563515</v>
      </c>
      <c r="AJ563" s="35">
        <f t="shared" si="273"/>
        <v>-0.92127598214906026</v>
      </c>
      <c r="AL563" s="2">
        <f t="shared" si="274"/>
        <v>9.3333333333333339</v>
      </c>
      <c r="AM563" s="4">
        <f t="shared" si="261"/>
        <v>1213.3333333333335</v>
      </c>
      <c r="AN563" s="7">
        <f>AN562-AN562*AM$4/'Inser. dati e pres. risult.'!$C$22+AO562</f>
        <v>1.50647080175848</v>
      </c>
      <c r="AO563" s="6">
        <f>AN563*(1-'Inser. dati e pres. risult.'!$H$71)*AM$4/'Inser. dati e pres. risult.'!$C$22</f>
        <v>1.1255241622333481E-5</v>
      </c>
      <c r="AP563" s="5">
        <f t="shared" si="262"/>
        <v>98.493529198241518</v>
      </c>
      <c r="AQ563" s="2">
        <f>('Inser. dati e pres. risult.'!$C$15*'Inser. dati e pres. risult.'!$D$71/60+AQ562)*EXP(-'Inser. dati e pres. risult.'!$D$76*(AL563-AL562))</f>
        <v>51.334766068001002</v>
      </c>
      <c r="AR563" s="8">
        <f>AQ563/'Inser. dati e pres. risult.'!$C$22</f>
        <v>0.17701643471724485</v>
      </c>
      <c r="AS563" s="8">
        <f>AR563*'Inser. dati e pres. risult.'!$D$75</f>
        <v>7.9657395622760183E-2</v>
      </c>
      <c r="AT563" s="9">
        <f t="shared" si="263"/>
        <v>7.6567335729538777E-2</v>
      </c>
      <c r="AU563" s="7">
        <f t="shared" si="264"/>
        <v>0.77334326196545489</v>
      </c>
      <c r="AV563" s="8">
        <f>AU563/'Inser. dati e pres. risult.'!$C$22</f>
        <v>2.6667009033291547E-3</v>
      </c>
      <c r="AW563" s="8">
        <f>AV563*'Inser. dati e pres. risult.'!$D$75</f>
        <v>1.2000154064981197E-3</v>
      </c>
      <c r="AX563" s="9">
        <f t="shared" si="265"/>
        <v>1.1992956759349083E-3</v>
      </c>
      <c r="AY563" s="2">
        <f t="shared" si="280"/>
        <v>9.3333333333333339</v>
      </c>
      <c r="AZ563" s="9">
        <f t="shared" si="275"/>
        <v>0.98433671924838528</v>
      </c>
      <c r="BA563" s="9">
        <f t="shared" si="276"/>
        <v>0.99971416507563515</v>
      </c>
      <c r="BB563" s="35">
        <f t="shared" si="277"/>
        <v>-0.98434119636105422</v>
      </c>
    </row>
    <row r="564" spans="1:54" x14ac:dyDescent="0.2">
      <c r="A564">
        <f t="shared" si="278"/>
        <v>561</v>
      </c>
      <c r="B564" s="2">
        <f t="shared" si="266"/>
        <v>9.35</v>
      </c>
      <c r="C564" s="4">
        <f t="shared" si="250"/>
        <v>1870</v>
      </c>
      <c r="D564" s="7">
        <f>D563-D563*$C$4/'Inser. dati e pres. risult.'!$C$22+E563</f>
        <v>0.15351945717811155</v>
      </c>
      <c r="E564" s="6">
        <f>D564*(1-'Inser. dati e pres. risult.'!$H$71)*C$4/'Inser. dati e pres. risult.'!$C$22</f>
        <v>1.7645914618173758E-6</v>
      </c>
      <c r="F564" s="5">
        <f t="shared" si="251"/>
        <v>99.846480542821894</v>
      </c>
      <c r="G564" s="2">
        <f>('Inser. dati e pres. risult.'!$C$15*'Inser. dati e pres. risult.'!$D$71/60+G563)*EXP(-'Inser. dati e pres. risult.'!$D$76*(B564-B563))</f>
        <v>51.334986002217498</v>
      </c>
      <c r="H564" s="8">
        <f>G564/'Inser. dati e pres. risult.'!$C$22</f>
        <v>0.17701719311109482</v>
      </c>
      <c r="I564" s="8">
        <f>H564*'Inser. dati e pres. risult.'!$D$75</f>
        <v>7.965773689999267E-2</v>
      </c>
      <c r="J564" s="9">
        <f t="shared" si="252"/>
        <v>7.6567650876029014E-2</v>
      </c>
      <c r="K564" s="7">
        <f t="shared" si="253"/>
        <v>7.8809191853063842E-2</v>
      </c>
      <c r="L564" s="8">
        <f>K564/'Inser. dati e pres. risult.'!$C$22</f>
        <v>2.7175583397608219E-4</v>
      </c>
      <c r="M564" s="8">
        <f>L564*'Inser. dati e pres. risult.'!$D$75</f>
        <v>1.2229012528923699E-4</v>
      </c>
      <c r="N564" s="9">
        <f t="shared" si="254"/>
        <v>1.2228264815661305E-4</v>
      </c>
      <c r="O564" s="2">
        <f t="shared" si="255"/>
        <v>9.35</v>
      </c>
      <c r="P564" s="9">
        <f t="shared" si="267"/>
        <v>0.99840294632579751</v>
      </c>
      <c r="Q564" s="9">
        <f t="shared" si="268"/>
        <v>0.99971827983824713</v>
      </c>
      <c r="R564" s="35">
        <f t="shared" si="269"/>
        <v>-0.99840339624801699</v>
      </c>
      <c r="T564" s="2">
        <f t="shared" si="270"/>
        <v>9.35</v>
      </c>
      <c r="U564" s="4">
        <f t="shared" si="256"/>
        <v>748</v>
      </c>
      <c r="V564" s="7">
        <f>V563-V563*U$4/'Inser. dati e pres. risult.'!$C$22+W563</f>
        <v>7.5572198108496851</v>
      </c>
      <c r="W564" s="6">
        <f>V564*(1-'Inser. dati e pres. risult.'!$H$71)*U$4/'Inser. dati e pres. risult.'!$C$22</f>
        <v>3.4745838210803176E-5</v>
      </c>
      <c r="X564" s="5">
        <f t="shared" si="257"/>
        <v>92.442780189150312</v>
      </c>
      <c r="Y564" s="2">
        <f>('Inser. dati e pres. risult.'!$C$15*'Inser. dati e pres. risult.'!$D$71/60+Y563)*EXP(-'Inser. dati e pres. risult.'!$D$76*(T564-T563))</f>
        <v>51.334986002217498</v>
      </c>
      <c r="Z564" s="8">
        <f>Y564/'Inser. dati e pres. risult.'!$C$22</f>
        <v>0.17701719311109482</v>
      </c>
      <c r="AA564" s="8">
        <f>Z564*'Inser. dati e pres. risult.'!$D$75</f>
        <v>7.965773689999267E-2</v>
      </c>
      <c r="AB564" s="9">
        <f t="shared" si="258"/>
        <v>7.6567650876029014E-2</v>
      </c>
      <c r="AC564" s="7">
        <f t="shared" si="259"/>
        <v>3.8794977320564938</v>
      </c>
      <c r="AD564" s="8">
        <f>AC564/'Inser. dati e pres. risult.'!$C$22</f>
        <v>1.3377578386401703E-2</v>
      </c>
      <c r="AE564" s="8">
        <f>AD564*'Inser. dati e pres. risult.'!$D$75</f>
        <v>6.0199102738807669E-3</v>
      </c>
      <c r="AF564" s="9">
        <f t="shared" si="260"/>
        <v>6.0018269189489049E-3</v>
      </c>
      <c r="AG564" s="2">
        <f t="shared" si="279"/>
        <v>9.35</v>
      </c>
      <c r="AH564" s="9">
        <f t="shared" si="271"/>
        <v>0.92161406481352692</v>
      </c>
      <c r="AI564" s="9">
        <f t="shared" si="272"/>
        <v>0.99971827983824713</v>
      </c>
      <c r="AJ564" s="35">
        <f t="shared" si="273"/>
        <v>-0.92163614771186686</v>
      </c>
      <c r="AL564" s="2">
        <f t="shared" si="274"/>
        <v>9.35</v>
      </c>
      <c r="AM564" s="4">
        <f t="shared" si="261"/>
        <v>1215.5</v>
      </c>
      <c r="AN564" s="7">
        <f>AN563-AN563*AM$4/'Inser. dati e pres. risult.'!$C$22+AO563</f>
        <v>1.4952268153777688</v>
      </c>
      <c r="AO564" s="6">
        <f>AN564*(1-'Inser. dati e pres. risult.'!$H$71)*AM$4/'Inser. dati e pres. risult.'!$C$22</f>
        <v>1.1171234827535064E-5</v>
      </c>
      <c r="AP564" s="5">
        <f t="shared" si="262"/>
        <v>98.504773184622238</v>
      </c>
      <c r="AQ564" s="2">
        <f>('Inser. dati e pres. risult.'!$C$15*'Inser. dati e pres. risult.'!$D$71/60+AQ563)*EXP(-'Inser. dati e pres. risult.'!$D$76*(AL564-AL563))</f>
        <v>51.334986002217498</v>
      </c>
      <c r="AR564" s="8">
        <f>AQ564/'Inser. dati e pres. risult.'!$C$22</f>
        <v>0.17701719311109482</v>
      </c>
      <c r="AS564" s="8">
        <f>AR564*'Inser. dati e pres. risult.'!$D$75</f>
        <v>7.965773689999267E-2</v>
      </c>
      <c r="AT564" s="9">
        <f t="shared" si="263"/>
        <v>7.6567650876029014E-2</v>
      </c>
      <c r="AU564" s="7">
        <f t="shared" si="264"/>
        <v>0.76757447637558007</v>
      </c>
      <c r="AV564" s="8">
        <f>AU564/'Inser. dati e pres. risult.'!$C$22</f>
        <v>2.6468085392261382E-3</v>
      </c>
      <c r="AW564" s="8">
        <f>AV564*'Inser. dati e pres. risult.'!$D$75</f>
        <v>1.1910638426517622E-3</v>
      </c>
      <c r="AX564" s="9">
        <f t="shared" si="265"/>
        <v>1.1903548076430681E-3</v>
      </c>
      <c r="AY564" s="2">
        <f t="shared" si="280"/>
        <v>9.35</v>
      </c>
      <c r="AZ564" s="9">
        <f t="shared" si="275"/>
        <v>0.98445355454916106</v>
      </c>
      <c r="BA564" s="9">
        <f t="shared" si="276"/>
        <v>0.99971827983824713</v>
      </c>
      <c r="BB564" s="35">
        <f t="shared" si="277"/>
        <v>-0.98445793429628814</v>
      </c>
    </row>
    <row r="565" spans="1:54" x14ac:dyDescent="0.2">
      <c r="A565">
        <f t="shared" si="278"/>
        <v>562</v>
      </c>
      <c r="B565" s="2">
        <f t="shared" si="266"/>
        <v>9.3666666666666671</v>
      </c>
      <c r="C565" s="4">
        <f t="shared" si="250"/>
        <v>1873.3333333333335</v>
      </c>
      <c r="D565" s="7">
        <f>D564-D564*$C$4/'Inser. dati e pres. risult.'!$C$22+E564</f>
        <v>0.15175663030775599</v>
      </c>
      <c r="E565" s="6">
        <f>D565*(1-'Inser. dati e pres. risult.'!$H$71)*C$4/'Inser. dati e pres. risult.'!$C$22</f>
        <v>1.744329083997197E-6</v>
      </c>
      <c r="F565" s="5">
        <f t="shared" si="251"/>
        <v>99.848243369692241</v>
      </c>
      <c r="G565" s="2">
        <f>('Inser. dati e pres. risult.'!$C$15*'Inser. dati e pres. risult.'!$D$71/60+G564)*EXP(-'Inser. dati e pres. risult.'!$D$76*(B565-B564))</f>
        <v>51.335202770397018</v>
      </c>
      <c r="H565" s="8">
        <f>G565/'Inser. dati e pres. risult.'!$C$22</f>
        <v>0.17701794058757592</v>
      </c>
      <c r="I565" s="8">
        <f>H565*'Inser. dati e pres. risult.'!$D$75</f>
        <v>7.9658073264409171E-2</v>
      </c>
      <c r="J565" s="9">
        <f t="shared" si="252"/>
        <v>7.6567961485760061E-2</v>
      </c>
      <c r="K565" s="7">
        <f t="shared" si="253"/>
        <v>7.7904573886008313E-2</v>
      </c>
      <c r="L565" s="8">
        <f>K565/'Inser. dati e pres. risult.'!$C$22</f>
        <v>2.6863646167589071E-4</v>
      </c>
      <c r="M565" s="8">
        <f>L565*'Inser. dati e pres. risult.'!$D$75</f>
        <v>1.2088640775415082E-4</v>
      </c>
      <c r="N565" s="9">
        <f t="shared" si="254"/>
        <v>1.2087910128677493E-4</v>
      </c>
      <c r="O565" s="2">
        <f t="shared" si="255"/>
        <v>9.3666666666666671</v>
      </c>
      <c r="P565" s="9">
        <f t="shared" si="267"/>
        <v>0.99842128353764181</v>
      </c>
      <c r="Q565" s="9">
        <f t="shared" si="268"/>
        <v>0.9997223353659076</v>
      </c>
      <c r="R565" s="35">
        <f t="shared" si="269"/>
        <v>-0.99842172189137068</v>
      </c>
      <c r="T565" s="2">
        <f t="shared" si="270"/>
        <v>9.3666666666666671</v>
      </c>
      <c r="U565" s="4">
        <f t="shared" si="256"/>
        <v>749.33333333333337</v>
      </c>
      <c r="V565" s="7">
        <f>V564-V564*U$4/'Inser. dati e pres. risult.'!$C$22+W564</f>
        <v>7.5225087184770931</v>
      </c>
      <c r="W565" s="6">
        <f>V565*(1-'Inser. dati e pres. risult.'!$H$71)*U$4/'Inser. dati e pres. risult.'!$C$22</f>
        <v>3.4586246981503904E-5</v>
      </c>
      <c r="X565" s="5">
        <f t="shared" si="257"/>
        <v>92.477491281522902</v>
      </c>
      <c r="Y565" s="2">
        <f>('Inser. dati e pres. risult.'!$C$15*'Inser. dati e pres. risult.'!$D$71/60+Y564)*EXP(-'Inser. dati e pres. risult.'!$D$76*(T565-T564))</f>
        <v>51.335202770397018</v>
      </c>
      <c r="Z565" s="8">
        <f>Y565/'Inser. dati e pres. risult.'!$C$22</f>
        <v>0.17701794058757592</v>
      </c>
      <c r="AA565" s="8">
        <f>Z565*'Inser. dati e pres. risult.'!$D$75</f>
        <v>7.9658073264409171E-2</v>
      </c>
      <c r="AB565" s="9">
        <f t="shared" si="258"/>
        <v>7.6567961485760061E-2</v>
      </c>
      <c r="AC565" s="7">
        <f t="shared" si="259"/>
        <v>3.8616951040510101</v>
      </c>
      <c r="AD565" s="8">
        <f>AC565/'Inser. dati e pres. risult.'!$C$22</f>
        <v>1.3316190013969E-2</v>
      </c>
      <c r="AE565" s="8">
        <f>AD565*'Inser. dati e pres. risult.'!$D$75</f>
        <v>5.9922855062860504E-3</v>
      </c>
      <c r="AF565" s="9">
        <f t="shared" si="260"/>
        <v>5.9743675711506627E-3</v>
      </c>
      <c r="AG565" s="2">
        <f t="shared" si="279"/>
        <v>9.3666666666666671</v>
      </c>
      <c r="AH565" s="9">
        <f t="shared" si="271"/>
        <v>0.92197300992188802</v>
      </c>
      <c r="AI565" s="9">
        <f t="shared" si="272"/>
        <v>0.9997223353659076</v>
      </c>
      <c r="AJ565" s="35">
        <f t="shared" si="273"/>
        <v>-0.92199467525753731</v>
      </c>
      <c r="AL565" s="2">
        <f t="shared" si="274"/>
        <v>9.3666666666666671</v>
      </c>
      <c r="AM565" s="4">
        <f t="shared" si="261"/>
        <v>1217.6666666666667</v>
      </c>
      <c r="AN565" s="7">
        <f>AN564-AN564*AM$4/'Inser. dati e pres. risult.'!$C$22+AO564</f>
        <v>1.4840667517850614</v>
      </c>
      <c r="AO565" s="6">
        <f>AN565*(1-'Inser. dati e pres. risult.'!$H$71)*AM$4/'Inser. dati e pres. risult.'!$C$22</f>
        <v>1.1087855042072307E-5</v>
      </c>
      <c r="AP565" s="5">
        <f t="shared" si="262"/>
        <v>98.515933248214935</v>
      </c>
      <c r="AQ565" s="2">
        <f>('Inser. dati e pres. risult.'!$C$15*'Inser. dati e pres. risult.'!$D$71/60+AQ564)*EXP(-'Inser. dati e pres. risult.'!$D$76*(AL565-AL564))</f>
        <v>51.335202770397018</v>
      </c>
      <c r="AR565" s="8">
        <f>AQ565/'Inser. dati e pres. risult.'!$C$22</f>
        <v>0.17701794058757592</v>
      </c>
      <c r="AS565" s="8">
        <f>AR565*'Inser. dati e pres. risult.'!$D$75</f>
        <v>7.9658073264409171E-2</v>
      </c>
      <c r="AT565" s="9">
        <f t="shared" si="263"/>
        <v>7.6567961485760061E-2</v>
      </c>
      <c r="AU565" s="7">
        <f t="shared" si="264"/>
        <v>0.76184867627690589</v>
      </c>
      <c r="AV565" s="8">
        <f>AU565/'Inser. dati e pres. risult.'!$C$22</f>
        <v>2.627064400954848E-3</v>
      </c>
      <c r="AW565" s="8">
        <f>AV565*'Inser. dati e pres. risult.'!$D$75</f>
        <v>1.1821789804296815E-3</v>
      </c>
      <c r="AX565" s="9">
        <f t="shared" si="265"/>
        <v>1.1814804821359548E-3</v>
      </c>
      <c r="AY565" s="2">
        <f t="shared" si="280"/>
        <v>9.3666666666666671</v>
      </c>
      <c r="AZ565" s="9">
        <f t="shared" si="275"/>
        <v>0.984569518905689</v>
      </c>
      <c r="BA565" s="9">
        <f t="shared" si="276"/>
        <v>0.9997223353659076</v>
      </c>
      <c r="BB565" s="35">
        <f t="shared" si="277"/>
        <v>-0.9845738034045759</v>
      </c>
    </row>
    <row r="566" spans="1:54" x14ac:dyDescent="0.2">
      <c r="A566">
        <f t="shared" si="278"/>
        <v>563</v>
      </c>
      <c r="B566" s="2">
        <f t="shared" si="266"/>
        <v>9.3833333333333329</v>
      </c>
      <c r="C566" s="4">
        <f t="shared" si="250"/>
        <v>1876.6666666666665</v>
      </c>
      <c r="D566" s="7">
        <f>D565-D565*$C$4/'Inser. dati e pres. risult.'!$C$22+E565</f>
        <v>0.15001404555284281</v>
      </c>
      <c r="E566" s="6">
        <f>D566*(1-'Inser. dati e pres. risult.'!$H$71)*C$4/'Inser. dati e pres. risult.'!$C$22</f>
        <v>1.7242993741706087E-6</v>
      </c>
      <c r="F566" s="5">
        <f t="shared" si="251"/>
        <v>99.849985954447163</v>
      </c>
      <c r="G566" s="2">
        <f>('Inser. dati e pres. risult.'!$C$15*'Inser. dati e pres. risult.'!$D$71/60+G565)*EXP(-'Inser. dati e pres. risult.'!$D$76*(B566-B565))</f>
        <v>51.335416418116019</v>
      </c>
      <c r="H566" s="8">
        <f>G566/'Inser. dati e pres. risult.'!$C$22</f>
        <v>0.17701867730384835</v>
      </c>
      <c r="I566" s="8">
        <f>H566*'Inser. dati e pres. risult.'!$D$75</f>
        <v>7.9658404786731765E-2</v>
      </c>
      <c r="J566" s="9">
        <f t="shared" si="252"/>
        <v>7.6568267624043562E-2</v>
      </c>
      <c r="K566" s="7">
        <f t="shared" si="253"/>
        <v>7.7010334970214117E-2</v>
      </c>
      <c r="L566" s="8">
        <f>K566/'Inser. dati e pres. risult.'!$C$22</f>
        <v>2.6555287920763487E-4</v>
      </c>
      <c r="M566" s="8">
        <f>L566*'Inser. dati e pres. risult.'!$D$75</f>
        <v>1.194987956434357E-4</v>
      </c>
      <c r="N566" s="9">
        <f t="shared" si="254"/>
        <v>1.1949165594671296E-4</v>
      </c>
      <c r="O566" s="2">
        <f t="shared" si="255"/>
        <v>9.3833333333333329</v>
      </c>
      <c r="P566" s="9">
        <f t="shared" si="267"/>
        <v>0.99843941021973459</v>
      </c>
      <c r="Q566" s="9">
        <f t="shared" si="268"/>
        <v>0.99972633251136889</v>
      </c>
      <c r="R566" s="35">
        <f t="shared" si="269"/>
        <v>-0.99843983730242047</v>
      </c>
      <c r="T566" s="2">
        <f t="shared" si="270"/>
        <v>9.3833333333333329</v>
      </c>
      <c r="U566" s="4">
        <f t="shared" si="256"/>
        <v>750.66666666666663</v>
      </c>
      <c r="V566" s="7">
        <f>V565-V565*U$4/'Inser. dati e pres. risult.'!$C$22+W565</f>
        <v>7.4879570577425714</v>
      </c>
      <c r="W566" s="6">
        <f>V566*(1-'Inser. dati e pres. risult.'!$H$71)*U$4/'Inser. dati e pres. risult.'!$C$22</f>
        <v>3.4427388771230243E-5</v>
      </c>
      <c r="X566" s="5">
        <f t="shared" si="257"/>
        <v>92.512042942257423</v>
      </c>
      <c r="Y566" s="2">
        <f>('Inser. dati e pres. risult.'!$C$15*'Inser. dati e pres. risult.'!$D$71/60+Y565)*EXP(-'Inser. dati e pres. risult.'!$D$76*(T566-T565))</f>
        <v>51.335416418116019</v>
      </c>
      <c r="Z566" s="8">
        <f>Y566/'Inser. dati e pres. risult.'!$C$22</f>
        <v>0.17701867730384835</v>
      </c>
      <c r="AA566" s="8">
        <f>Z566*'Inser. dati e pres. risult.'!$D$75</f>
        <v>7.9658404786731765E-2</v>
      </c>
      <c r="AB566" s="9">
        <f t="shared" si="258"/>
        <v>7.6568267624043562E-2</v>
      </c>
      <c r="AC566" s="7">
        <f t="shared" si="259"/>
        <v>3.8439739368018571</v>
      </c>
      <c r="AD566" s="8">
        <f>AC566/'Inser. dati e pres. risult.'!$C$22</f>
        <v>1.3255082540696059E-2</v>
      </c>
      <c r="AE566" s="8">
        <f>AD566*'Inser. dati e pres. risult.'!$D$75</f>
        <v>5.9647871433132268E-3</v>
      </c>
      <c r="AF566" s="9">
        <f t="shared" si="260"/>
        <v>5.9470331176812996E-3</v>
      </c>
      <c r="AG566" s="2">
        <f t="shared" si="279"/>
        <v>9.3833333333333329</v>
      </c>
      <c r="AH566" s="9">
        <f t="shared" si="271"/>
        <v>0.92233031643236707</v>
      </c>
      <c r="AI566" s="9">
        <f t="shared" si="272"/>
        <v>0.99972633251136889</v>
      </c>
      <c r="AJ566" s="35">
        <f t="shared" si="273"/>
        <v>-0.92235157209961172</v>
      </c>
      <c r="AL566" s="2">
        <f t="shared" si="274"/>
        <v>9.3833333333333329</v>
      </c>
      <c r="AM566" s="4">
        <f t="shared" si="261"/>
        <v>1219.8333333333333</v>
      </c>
      <c r="AN566" s="7">
        <f>AN565-AN565*AM$4/'Inser. dati e pres. risult.'!$C$22+AO565</f>
        <v>1.4729899845980312</v>
      </c>
      <c r="AO566" s="6">
        <f>AN566*(1-'Inser. dati e pres. risult.'!$H$71)*AM$4/'Inser. dati e pres. risult.'!$C$22</f>
        <v>1.1005097586077254E-5</v>
      </c>
      <c r="AP566" s="5">
        <f t="shared" si="262"/>
        <v>98.52701001540197</v>
      </c>
      <c r="AQ566" s="2">
        <f>('Inser. dati e pres. risult.'!$C$15*'Inser. dati e pres. risult.'!$D$71/60+AQ565)*EXP(-'Inser. dati e pres. risult.'!$D$76*(AL566-AL565))</f>
        <v>51.335416418116019</v>
      </c>
      <c r="AR566" s="8">
        <f>AQ566/'Inser. dati e pres. risult.'!$C$22</f>
        <v>0.17701867730384835</v>
      </c>
      <c r="AS566" s="8">
        <f>AR566*'Inser. dati e pres. risult.'!$D$75</f>
        <v>7.9658404786731765E-2</v>
      </c>
      <c r="AT566" s="9">
        <f t="shared" si="263"/>
        <v>7.6568267624043562E-2</v>
      </c>
      <c r="AU566" s="7">
        <f t="shared" si="264"/>
        <v>0.75616554239054234</v>
      </c>
      <c r="AV566" s="8">
        <f>AU566/'Inser. dati e pres. risult.'!$C$22</f>
        <v>2.6074673875535943E-3</v>
      </c>
      <c r="AW566" s="8">
        <f>AV566*'Inser. dati e pres. risult.'!$D$75</f>
        <v>1.1733603243991174E-3</v>
      </c>
      <c r="AX566" s="9">
        <f t="shared" si="265"/>
        <v>1.1726722063367667E-3</v>
      </c>
      <c r="AY566" s="2">
        <f t="shared" si="280"/>
        <v>9.3833333333333329</v>
      </c>
      <c r="AZ566" s="9">
        <f t="shared" si="275"/>
        <v>0.98468461880194702</v>
      </c>
      <c r="BA566" s="9">
        <f t="shared" si="276"/>
        <v>0.99972633251136889</v>
      </c>
      <c r="BB566" s="35">
        <f t="shared" si="277"/>
        <v>-0.98468881012385689</v>
      </c>
    </row>
    <row r="567" spans="1:54" x14ac:dyDescent="0.2">
      <c r="A567">
        <f t="shared" si="278"/>
        <v>564</v>
      </c>
      <c r="B567" s="2">
        <f t="shared" si="266"/>
        <v>9.4</v>
      </c>
      <c r="C567" s="4">
        <f t="shared" si="250"/>
        <v>1880</v>
      </c>
      <c r="D567" s="7">
        <f>D566-D566*$C$4/'Inser. dati e pres. risult.'!$C$22+E566</f>
        <v>0.14829147047804639</v>
      </c>
      <c r="E567" s="6">
        <f>D567*(1-'Inser. dati e pres. risult.'!$H$71)*C$4/'Inser. dati e pres. risult.'!$C$22</f>
        <v>1.7044996606672015E-6</v>
      </c>
      <c r="F567" s="5">
        <f t="shared" si="251"/>
        <v>99.851708529521957</v>
      </c>
      <c r="G567" s="2">
        <f>('Inser. dati e pres. risult.'!$C$15*'Inser. dati e pres. risult.'!$D$71/60+G566)*EXP(-'Inser. dati e pres. risult.'!$D$76*(B567-B566))</f>
        <v>51.335626990294571</v>
      </c>
      <c r="H567" s="8">
        <f>G567/'Inser. dati e pres. risult.'!$C$22</f>
        <v>0.17701940341480887</v>
      </c>
      <c r="I567" s="8">
        <f>H567*'Inser. dati e pres. risult.'!$D$75</f>
        <v>7.9658731536664001E-2</v>
      </c>
      <c r="J567" s="9">
        <f t="shared" si="252"/>
        <v>7.6568569355250249E-2</v>
      </c>
      <c r="K567" s="7">
        <f t="shared" si="253"/>
        <v>7.6126356143032689E-2</v>
      </c>
      <c r="L567" s="8">
        <f>K567/'Inser. dati e pres. risult.'!$C$22</f>
        <v>2.6250467635528514E-4</v>
      </c>
      <c r="M567" s="8">
        <f>L567*'Inser. dati e pres. risult.'!$D$75</f>
        <v>1.1812710435987831E-4</v>
      </c>
      <c r="N567" s="9">
        <f t="shared" si="254"/>
        <v>1.1812012762824065E-4</v>
      </c>
      <c r="O567" s="2">
        <f t="shared" si="255"/>
        <v>9.4</v>
      </c>
      <c r="P567" s="9">
        <f t="shared" si="267"/>
        <v>0.99845732878878535</v>
      </c>
      <c r="Q567" s="9">
        <f t="shared" si="268"/>
        <v>0.99973027211509802</v>
      </c>
      <c r="R567" s="35">
        <f t="shared" si="269"/>
        <v>-0.9984577448902282</v>
      </c>
      <c r="T567" s="2">
        <f t="shared" si="270"/>
        <v>9.4</v>
      </c>
      <c r="U567" s="4">
        <f t="shared" si="256"/>
        <v>752</v>
      </c>
      <c r="V567" s="7">
        <f>V566-V566*U$4/'Inser. dati e pres. risult.'!$C$22+W566</f>
        <v>7.453564096360112</v>
      </c>
      <c r="W567" s="6">
        <f>V567*(1-'Inser. dati e pres. risult.'!$H$71)*U$4/'Inser. dati e pres. risult.'!$C$22</f>
        <v>3.4269260213149971E-5</v>
      </c>
      <c r="X567" s="5">
        <f t="shared" si="257"/>
        <v>92.546435903639889</v>
      </c>
      <c r="Y567" s="2">
        <f>('Inser. dati e pres. risult.'!$C$15*'Inser. dati e pres. risult.'!$D$71/60+Y566)*EXP(-'Inser. dati e pres. risult.'!$D$76*(T567-T566))</f>
        <v>51.335626990294571</v>
      </c>
      <c r="Z567" s="8">
        <f>Y567/'Inser. dati e pres. risult.'!$C$22</f>
        <v>0.17701940341480887</v>
      </c>
      <c r="AA567" s="8">
        <f>Z567*'Inser. dati e pres. risult.'!$D$75</f>
        <v>7.9658731536664001E-2</v>
      </c>
      <c r="AB567" s="9">
        <f t="shared" si="258"/>
        <v>7.6568569355250249E-2</v>
      </c>
      <c r="AC567" s="7">
        <f t="shared" si="259"/>
        <v>3.8263338619899474</v>
      </c>
      <c r="AD567" s="8">
        <f>AC567/'Inser. dati e pres. risult.'!$C$22</f>
        <v>1.319425469651706E-2</v>
      </c>
      <c r="AE567" s="8">
        <f>AD567*'Inser. dati e pres. risult.'!$D$75</f>
        <v>5.9374146134326773E-3</v>
      </c>
      <c r="AF567" s="9">
        <f t="shared" si="260"/>
        <v>5.9198230007392327E-3</v>
      </c>
      <c r="AG567" s="2">
        <f t="shared" si="279"/>
        <v>9.4</v>
      </c>
      <c r="AH567" s="9">
        <f t="shared" si="271"/>
        <v>0.92268599177720811</v>
      </c>
      <c r="AI567" s="9">
        <f t="shared" si="272"/>
        <v>0.99973027211509802</v>
      </c>
      <c r="AJ567" s="35">
        <f t="shared" si="273"/>
        <v>-0.92270684552111926</v>
      </c>
      <c r="AL567" s="2">
        <f t="shared" si="274"/>
        <v>9.4</v>
      </c>
      <c r="AM567" s="4">
        <f t="shared" si="261"/>
        <v>1222</v>
      </c>
      <c r="AN567" s="7">
        <f>AN566-AN566*AM$4/'Inser. dati e pres. risult.'!$C$22+AO566</f>
        <v>1.4619958921095402</v>
      </c>
      <c r="AO567" s="6">
        <f>AN567*(1-'Inser. dati e pres. risult.'!$H$71)*AM$4/'Inser. dati e pres. risult.'!$C$22</f>
        <v>1.0922957814611515E-5</v>
      </c>
      <c r="AP567" s="5">
        <f t="shared" si="262"/>
        <v>98.538004107890458</v>
      </c>
      <c r="AQ567" s="2">
        <f>('Inser. dati e pres. risult.'!$C$15*'Inser. dati e pres. risult.'!$D$71/60+AQ566)*EXP(-'Inser. dati e pres. risult.'!$D$76*(AL567-AL566))</f>
        <v>51.335626990294571</v>
      </c>
      <c r="AR567" s="8">
        <f>AQ567/'Inser. dati e pres. risult.'!$C$22</f>
        <v>0.17701940341480887</v>
      </c>
      <c r="AS567" s="8">
        <f>AR567*'Inser. dati e pres. risult.'!$D$75</f>
        <v>7.9658731536664001E-2</v>
      </c>
      <c r="AT567" s="9">
        <f t="shared" si="263"/>
        <v>7.6568569355250249E-2</v>
      </c>
      <c r="AU567" s="7">
        <f t="shared" si="264"/>
        <v>0.75052475778678296</v>
      </c>
      <c r="AV567" s="8">
        <f>AU567/'Inser. dati e pres. risult.'!$C$22</f>
        <v>2.5880164061613206E-3</v>
      </c>
      <c r="AW567" s="8">
        <f>AV567*'Inser. dati e pres. risult.'!$D$75</f>
        <v>1.1646073827725942E-3</v>
      </c>
      <c r="AX567" s="9">
        <f t="shared" si="265"/>
        <v>1.1639294907794806E-3</v>
      </c>
      <c r="AY567" s="2">
        <f t="shared" si="280"/>
        <v>9.4</v>
      </c>
      <c r="AZ567" s="9">
        <f t="shared" si="275"/>
        <v>0.98479886067376721</v>
      </c>
      <c r="BA567" s="9">
        <f t="shared" si="276"/>
        <v>0.99973027211509802</v>
      </c>
      <c r="BB567" s="35">
        <f t="shared" si="277"/>
        <v>-0.98480296084492569</v>
      </c>
    </row>
    <row r="568" spans="1:54" x14ac:dyDescent="0.2">
      <c r="A568">
        <f t="shared" si="278"/>
        <v>565</v>
      </c>
      <c r="B568" s="2">
        <f t="shared" si="266"/>
        <v>9.4166666666666661</v>
      </c>
      <c r="C568" s="4">
        <f t="shared" si="250"/>
        <v>1883.3333333333333</v>
      </c>
      <c r="D568" s="7">
        <f>D567-D567*$C$4/'Inser. dati e pres. risult.'!$C$22+E567</f>
        <v>0.14658867531703984</v>
      </c>
      <c r="E568" s="6">
        <f>D568*(1-'Inser. dati e pres. risult.'!$H$71)*C$4/'Inser. dati e pres. risult.'!$C$22</f>
        <v>1.684927302494712E-6</v>
      </c>
      <c r="F568" s="5">
        <f t="shared" si="251"/>
        <v>99.853411324682966</v>
      </c>
      <c r="G568" s="2">
        <f>('Inser. dati e pres. risult.'!$C$15*'Inser. dati e pres. risult.'!$D$71/60+G567)*EXP(-'Inser. dati e pres. risult.'!$D$76*(B568-B567))</f>
        <v>51.335834531206409</v>
      </c>
      <c r="H568" s="8">
        <f>G568/'Inser. dati e pres. risult.'!$C$22</f>
        <v>0.17702011907312554</v>
      </c>
      <c r="I568" s="8">
        <f>H568*'Inser. dati e pres. risult.'!$D$75</f>
        <v>7.9659053582906494E-2</v>
      </c>
      <c r="J568" s="9">
        <f t="shared" si="252"/>
        <v>7.6568866742824815E-2</v>
      </c>
      <c r="K568" s="7">
        <f t="shared" si="253"/>
        <v>7.5252519802242984E-2</v>
      </c>
      <c r="L568" s="8">
        <f>K568/'Inser. dati e pres. risult.'!$C$22</f>
        <v>2.5949144759394133E-4</v>
      </c>
      <c r="M568" s="8">
        <f>L568*'Inser. dati e pres. risult.'!$D$75</f>
        <v>1.167711514172736E-4</v>
      </c>
      <c r="N568" s="9">
        <f t="shared" si="254"/>
        <v>1.1676433393170704E-4</v>
      </c>
      <c r="O568" s="2">
        <f t="shared" si="255"/>
        <v>9.4166666666666661</v>
      </c>
      <c r="P568" s="9">
        <f t="shared" si="267"/>
        <v>0.99847504163377676</v>
      </c>
      <c r="Q568" s="9">
        <f t="shared" si="268"/>
        <v>0.99973415500547125</v>
      </c>
      <c r="R568" s="35">
        <f t="shared" si="269"/>
        <v>-0.99847544703632518</v>
      </c>
      <c r="T568" s="2">
        <f t="shared" si="270"/>
        <v>9.4166666666666661</v>
      </c>
      <c r="U568" s="4">
        <f t="shared" si="256"/>
        <v>753.33333333333326</v>
      </c>
      <c r="V568" s="7">
        <f>V567-V567*U$4/'Inser. dati e pres. risult.'!$C$22+W567</f>
        <v>7.4193291054071757</v>
      </c>
      <c r="W568" s="6">
        <f>V568*(1-'Inser. dati e pres. risult.'!$H$71)*U$4/'Inser. dati e pres. risult.'!$C$22</f>
        <v>3.4111857955895096E-5</v>
      </c>
      <c r="X568" s="5">
        <f t="shared" si="257"/>
        <v>92.580670894592828</v>
      </c>
      <c r="Y568" s="2">
        <f>('Inser. dati e pres. risult.'!$C$15*'Inser. dati e pres. risult.'!$D$71/60+Y567)*EXP(-'Inser. dati e pres. risult.'!$D$76*(T568-T567))</f>
        <v>51.335834531206409</v>
      </c>
      <c r="Z568" s="8">
        <f>Y568/'Inser. dati e pres. risult.'!$C$22</f>
        <v>0.17702011907312554</v>
      </c>
      <c r="AA568" s="8">
        <f>Z568*'Inser. dati e pres. risult.'!$D$75</f>
        <v>7.9659053582906494E-2</v>
      </c>
      <c r="AB568" s="9">
        <f t="shared" si="258"/>
        <v>7.6568866742824815E-2</v>
      </c>
      <c r="AC568" s="7">
        <f t="shared" si="259"/>
        <v>3.8087745128774646</v>
      </c>
      <c r="AD568" s="8">
        <f>AC568/'Inser. dati e pres. risult.'!$C$22</f>
        <v>1.3133705216818843E-2</v>
      </c>
      <c r="AE568" s="8">
        <f>AD568*'Inser. dati e pres. risult.'!$D$75</f>
        <v>5.9101673475684792E-3</v>
      </c>
      <c r="AF568" s="9">
        <f t="shared" si="260"/>
        <v>5.8927366648535706E-3</v>
      </c>
      <c r="AG568" s="2">
        <f t="shared" si="279"/>
        <v>9.4166666666666661</v>
      </c>
      <c r="AH568" s="9">
        <f t="shared" si="271"/>
        <v>0.92304004335540502</v>
      </c>
      <c r="AI568" s="9">
        <f t="shared" si="272"/>
        <v>0.99973415500547125</v>
      </c>
      <c r="AJ568" s="35">
        <f t="shared" si="273"/>
        <v>-0.92306050277465812</v>
      </c>
      <c r="AL568" s="2">
        <f t="shared" si="274"/>
        <v>9.4166666666666661</v>
      </c>
      <c r="AM568" s="4">
        <f t="shared" si="261"/>
        <v>1224.1666666666665</v>
      </c>
      <c r="AN568" s="7">
        <f>AN567-AN567*AM$4/'Inser. dati e pres. risult.'!$C$22+AO567</f>
        <v>1.4510838572527434</v>
      </c>
      <c r="AO568" s="6">
        <f>AN568*(1-'Inser. dati e pres. risult.'!$H$71)*AM$4/'Inser. dati e pres. risult.'!$C$22</f>
        <v>1.0841431117405564E-5</v>
      </c>
      <c r="AP568" s="5">
        <f t="shared" si="262"/>
        <v>98.54891614274726</v>
      </c>
      <c r="AQ568" s="2">
        <f>('Inser. dati e pres. risult.'!$C$15*'Inser. dati e pres. risult.'!$D$71/60+AQ567)*EXP(-'Inser. dati e pres. risult.'!$D$76*(AL568-AL567))</f>
        <v>51.335834531206409</v>
      </c>
      <c r="AR568" s="8">
        <f>AQ568/'Inser. dati e pres. risult.'!$C$22</f>
        <v>0.17702011907312554</v>
      </c>
      <c r="AS568" s="8">
        <f>AR568*'Inser. dati e pres. risult.'!$D$75</f>
        <v>7.9659053582906494E-2</v>
      </c>
      <c r="AT568" s="9">
        <f t="shared" si="263"/>
        <v>7.6568866742824815E-2</v>
      </c>
      <c r="AU568" s="7">
        <f t="shared" si="264"/>
        <v>0.74492600786831575</v>
      </c>
      <c r="AV568" s="8">
        <f>AU568/'Inser. dati e pres. risult.'!$C$22</f>
        <v>2.5687103719597097E-3</v>
      </c>
      <c r="AW568" s="8">
        <f>AV568*'Inser. dati e pres. risult.'!$D$75</f>
        <v>1.1559196673818694E-3</v>
      </c>
      <c r="AX568" s="9">
        <f t="shared" si="265"/>
        <v>1.1552518495825392E-3</v>
      </c>
      <c r="AY568" s="2">
        <f t="shared" si="280"/>
        <v>9.4166666666666661</v>
      </c>
      <c r="AZ568" s="9">
        <f t="shared" si="275"/>
        <v>0.98491225090920131</v>
      </c>
      <c r="BA568" s="9">
        <f t="shared" si="276"/>
        <v>0.99973415500547125</v>
      </c>
      <c r="BB568" s="35">
        <f t="shared" si="277"/>
        <v>-0.98491626191177584</v>
      </c>
    </row>
    <row r="569" spans="1:54" x14ac:dyDescent="0.2">
      <c r="A569">
        <f t="shared" si="278"/>
        <v>566</v>
      </c>
      <c r="B569" s="2">
        <f t="shared" si="266"/>
        <v>9.4333333333333336</v>
      </c>
      <c r="C569" s="4">
        <f t="shared" si="250"/>
        <v>1886.6666666666667</v>
      </c>
      <c r="D569" s="7">
        <f>D568-D568*$C$4/'Inser. dati e pres. risult.'!$C$22+E568</f>
        <v>0.14490543294184763</v>
      </c>
      <c r="E569" s="6">
        <f>D569*(1-'Inser. dati e pres. risult.'!$H$71)*C$4/'Inser. dati e pres. risult.'!$C$22</f>
        <v>1.6655796889867559E-6</v>
      </c>
      <c r="F569" s="5">
        <f t="shared" si="251"/>
        <v>99.855094567058146</v>
      </c>
      <c r="G569" s="2">
        <f>('Inser. dati e pres. risult.'!$C$15*'Inser. dati e pres. risult.'!$D$71/60+G568)*EXP(-'Inser. dati e pres. risult.'!$D$76*(B569-B568))</f>
        <v>51.336039084487616</v>
      </c>
      <c r="H569" s="8">
        <f>G569/'Inser. dati e pres. risult.'!$C$22</f>
        <v>0.17702082442926764</v>
      </c>
      <c r="I569" s="8">
        <f>H569*'Inser. dati e pres. risult.'!$D$75</f>
        <v>7.9659370993170442E-2</v>
      </c>
      <c r="J569" s="9">
        <f t="shared" si="252"/>
        <v>7.6569159849298019E-2</v>
      </c>
      <c r="K569" s="7">
        <f t="shared" si="253"/>
        <v>7.4388709690572888E-2</v>
      </c>
      <c r="L569" s="8">
        <f>K569/'Inser. dati e pres. risult.'!$C$22</f>
        <v>2.5651279203645826E-4</v>
      </c>
      <c r="M569" s="8">
        <f>L569*'Inser. dati e pres. risult.'!$D$75</f>
        <v>1.1543075641640622E-4</v>
      </c>
      <c r="N569" s="9">
        <f t="shared" si="254"/>
        <v>1.1542409454301517E-4</v>
      </c>
      <c r="O569" s="2">
        <f t="shared" si="255"/>
        <v>9.4333333333333336</v>
      </c>
      <c r="P569" s="9">
        <f t="shared" si="267"/>
        <v>0.99849255111626933</v>
      </c>
      <c r="Q569" s="9">
        <f t="shared" si="268"/>
        <v>0.99973798199893193</v>
      </c>
      <c r="R569" s="35">
        <f t="shared" si="269"/>
        <v>-0.9984929460950126</v>
      </c>
      <c r="T569" s="2">
        <f t="shared" si="270"/>
        <v>9.4333333333333336</v>
      </c>
      <c r="U569" s="4">
        <f t="shared" si="256"/>
        <v>754.66666666666674</v>
      </c>
      <c r="V569" s="7">
        <f>V568-V568*U$4/'Inser. dati e pres. risult.'!$C$22+W568</f>
        <v>7.3852513593092368</v>
      </c>
      <c r="W569" s="6">
        <f>V569*(1-'Inser. dati e pres. risult.'!$H$71)*U$4/'Inser. dati e pres. risult.'!$C$22</f>
        <v>3.395517866349077E-5</v>
      </c>
      <c r="X569" s="5">
        <f t="shared" si="257"/>
        <v>92.614748640690763</v>
      </c>
      <c r="Y569" s="2">
        <f>('Inser. dati e pres. risult.'!$C$15*'Inser. dati e pres. risult.'!$D$71/60+Y568)*EXP(-'Inser. dati e pres. risult.'!$D$76*(T569-T568))</f>
        <v>51.336039084487616</v>
      </c>
      <c r="Z569" s="8">
        <f>Y569/'Inser. dati e pres. risult.'!$C$22</f>
        <v>0.17702082442926764</v>
      </c>
      <c r="AA569" s="8">
        <f>Z569*'Inser. dati e pres. risult.'!$D$75</f>
        <v>7.9659370993170442E-2</v>
      </c>
      <c r="AB569" s="9">
        <f t="shared" si="258"/>
        <v>7.6569159849298019E-2</v>
      </c>
      <c r="AC569" s="7">
        <f t="shared" si="259"/>
        <v>3.7912955243026425</v>
      </c>
      <c r="AD569" s="8">
        <f>AC569/'Inser. dati e pres. risult.'!$C$22</f>
        <v>1.3073432842422905E-2</v>
      </c>
      <c r="AE569" s="8">
        <f>AD569*'Inser. dati e pres. risult.'!$D$75</f>
        <v>5.8830447790903075E-3</v>
      </c>
      <c r="AF569" s="9">
        <f t="shared" si="260"/>
        <v>5.8657735568764524E-3</v>
      </c>
      <c r="AG569" s="2">
        <f t="shared" si="279"/>
        <v>9.4333333333333336</v>
      </c>
      <c r="AH569" s="9">
        <f t="shared" si="271"/>
        <v>0.92339247853285378</v>
      </c>
      <c r="AI569" s="9">
        <f t="shared" si="272"/>
        <v>0.99973798199893193</v>
      </c>
      <c r="AJ569" s="35">
        <f t="shared" si="273"/>
        <v>-0.92341255108249531</v>
      </c>
      <c r="AL569" s="2">
        <f t="shared" si="274"/>
        <v>9.4333333333333336</v>
      </c>
      <c r="AM569" s="4">
        <f t="shared" si="261"/>
        <v>1226.3333333333333</v>
      </c>
      <c r="AN569" s="7">
        <f>AN568-AN568*AM$4/'Inser. dati e pres. risult.'!$C$22+AO568</f>
        <v>1.4402532675664552</v>
      </c>
      <c r="AO569" s="6">
        <f>AN569*(1-'Inser. dati e pres. risult.'!$H$71)*AM$4/'Inser. dati e pres. risult.'!$C$22</f>
        <v>1.0760512918599961E-5</v>
      </c>
      <c r="AP569" s="5">
        <f t="shared" si="262"/>
        <v>98.559746732433538</v>
      </c>
      <c r="AQ569" s="2">
        <f>('Inser. dati e pres. risult.'!$C$15*'Inser. dati e pres. risult.'!$D$71/60+AQ568)*EXP(-'Inser. dati e pres. risult.'!$D$76*(AL569-AL568))</f>
        <v>51.336039084487616</v>
      </c>
      <c r="AR569" s="8">
        <f>AQ569/'Inser. dati e pres. risult.'!$C$22</f>
        <v>0.17702082442926764</v>
      </c>
      <c r="AS569" s="8">
        <f>AR569*'Inser. dati e pres. risult.'!$D$75</f>
        <v>7.9659370993170442E-2</v>
      </c>
      <c r="AT569" s="9">
        <f t="shared" si="263"/>
        <v>7.6569159849298019E-2</v>
      </c>
      <c r="AU569" s="7">
        <f t="shared" si="264"/>
        <v>0.73936898035352538</v>
      </c>
      <c r="AV569" s="8">
        <f>AU569/'Inser. dati e pres. risult.'!$C$22</f>
        <v>2.5495482081156046E-3</v>
      </c>
      <c r="AW569" s="8">
        <f>AV569*'Inser. dati e pres. risult.'!$D$75</f>
        <v>1.147296693652022E-3</v>
      </c>
      <c r="AX569" s="9">
        <f t="shared" si="265"/>
        <v>1.1466388004239825E-3</v>
      </c>
      <c r="AY569" s="2">
        <f t="shared" si="280"/>
        <v>9.4333333333333336</v>
      </c>
      <c r="AZ569" s="9">
        <f t="shared" si="275"/>
        <v>0.98502479584886693</v>
      </c>
      <c r="BA569" s="9">
        <f t="shared" si="276"/>
        <v>0.99973798199893193</v>
      </c>
      <c r="BB569" s="35">
        <f t="shared" si="277"/>
        <v>-0.98502871962192418</v>
      </c>
    </row>
    <row r="570" spans="1:54" x14ac:dyDescent="0.2">
      <c r="A570">
        <f t="shared" si="278"/>
        <v>567</v>
      </c>
      <c r="B570" s="2">
        <f t="shared" si="266"/>
        <v>9.4499999999999993</v>
      </c>
      <c r="C570" s="4">
        <f t="shared" si="250"/>
        <v>1889.9999999999998</v>
      </c>
      <c r="D570" s="7">
        <f>D569-D569*$C$4/'Inser. dati e pres. risult.'!$C$22+E569</f>
        <v>0.14324151883254985</v>
      </c>
      <c r="E570" s="6">
        <f>D570*(1-'Inser. dati e pres. risult.'!$H$71)*C$4/'Inser. dati e pres. risult.'!$C$22</f>
        <v>1.6464542394545977E-6</v>
      </c>
      <c r="F570" s="5">
        <f t="shared" si="251"/>
        <v>99.856758481167446</v>
      </c>
      <c r="G570" s="2">
        <f>('Inser. dati e pres. risult.'!$C$15*'Inser. dati e pres. risult.'!$D$71/60+G569)*EXP(-'Inser. dati e pres. risult.'!$D$76*(B570-B569))</f>
        <v>51.336240693146422</v>
      </c>
      <c r="H570" s="8">
        <f>G570/'Inser. dati e pres. risult.'!$C$22</f>
        <v>0.17702151963153939</v>
      </c>
      <c r="I570" s="8">
        <f>H570*'Inser. dati e pres. risult.'!$D$75</f>
        <v>7.9659683834192724E-2</v>
      </c>
      <c r="J570" s="9">
        <f t="shared" si="252"/>
        <v>7.6569448736300894E-2</v>
      </c>
      <c r="K570" s="7">
        <f t="shared" si="253"/>
        <v>7.3534810880396456E-2</v>
      </c>
      <c r="L570" s="8">
        <f>K570/'Inser. dati e pres. risult.'!$C$22</f>
        <v>2.5356831338067744E-4</v>
      </c>
      <c r="M570" s="8">
        <f>L570*'Inser. dati e pres. risult.'!$D$75</f>
        <v>1.1410574102130486E-4</v>
      </c>
      <c r="N570" s="9">
        <f t="shared" si="254"/>
        <v>1.14099231208864E-4</v>
      </c>
      <c r="O570" s="2">
        <f t="shared" si="255"/>
        <v>9.4499999999999993</v>
      </c>
      <c r="P570" s="9">
        <f t="shared" si="267"/>
        <v>0.99850985957073024</v>
      </c>
      <c r="Q570" s="9">
        <f t="shared" si="268"/>
        <v>0.99974175390017583</v>
      </c>
      <c r="R570" s="35">
        <f t="shared" si="269"/>
        <v>-0.99851024439368419</v>
      </c>
      <c r="T570" s="2">
        <f t="shared" si="270"/>
        <v>9.4499999999999993</v>
      </c>
      <c r="U570" s="4">
        <f t="shared" si="256"/>
        <v>756</v>
      </c>
      <c r="V570" s="7">
        <f>V569-V569*U$4/'Inser. dati e pres. risult.'!$C$22+W569</f>
        <v>7.3513301358244094</v>
      </c>
      <c r="W570" s="6">
        <f>V570*(1-'Inser. dati e pres. risult.'!$H$71)*U$4/'Inser. dati e pres. risult.'!$C$22</f>
        <v>3.3799219015284667E-5</v>
      </c>
      <c r="X570" s="5">
        <f t="shared" si="257"/>
        <v>92.648669864175588</v>
      </c>
      <c r="Y570" s="2">
        <f>('Inser. dati e pres. risult.'!$C$15*'Inser. dati e pres. risult.'!$D$71/60+Y569)*EXP(-'Inser. dati e pres. risult.'!$D$76*(T570-T569))</f>
        <v>51.336240693146422</v>
      </c>
      <c r="Z570" s="8">
        <f>Y570/'Inser. dati e pres. risult.'!$C$22</f>
        <v>0.17702151963153939</v>
      </c>
      <c r="AA570" s="8">
        <f>Z570*'Inser. dati e pres. risult.'!$D$75</f>
        <v>7.9659683834192724E-2</v>
      </c>
      <c r="AB570" s="9">
        <f t="shared" si="258"/>
        <v>7.6569448736300894E-2</v>
      </c>
      <c r="AC570" s="7">
        <f t="shared" si="259"/>
        <v>3.7738965326746268</v>
      </c>
      <c r="AD570" s="8">
        <f>AC570/'Inser. dati e pres. risult.'!$C$22</f>
        <v>1.3013436319567679E-2</v>
      </c>
      <c r="AE570" s="8">
        <f>AD570*'Inser. dati e pres. risult.'!$D$75</f>
        <v>5.8560463438054556E-3</v>
      </c>
      <c r="AF570" s="9">
        <f t="shared" si="260"/>
        <v>5.8389331259761645E-3</v>
      </c>
      <c r="AG570" s="2">
        <f t="shared" si="279"/>
        <v>9.4499999999999993</v>
      </c>
      <c r="AH570" s="9">
        <f t="shared" si="271"/>
        <v>0.92374330464249543</v>
      </c>
      <c r="AI570" s="9">
        <f t="shared" si="272"/>
        <v>0.99974175390017583</v>
      </c>
      <c r="AJ570" s="35">
        <f t="shared" si="273"/>
        <v>-0.92376299763665692</v>
      </c>
      <c r="AL570" s="2">
        <f t="shared" si="274"/>
        <v>9.4499999999999993</v>
      </c>
      <c r="AM570" s="4">
        <f t="shared" si="261"/>
        <v>1228.5</v>
      </c>
      <c r="AN570" s="7">
        <f>AN569-AN569*AM$4/'Inser. dati e pres. risult.'!$C$22+AO569</f>
        <v>1.429503515160774</v>
      </c>
      <c r="AO570" s="6">
        <f>AN570*(1-'Inser. dati e pres. risult.'!$H$71)*AM$4/'Inser. dati e pres. risult.'!$C$22</f>
        <v>1.068019867648855E-5</v>
      </c>
      <c r="AP570" s="5">
        <f t="shared" si="262"/>
        <v>98.570496484839225</v>
      </c>
      <c r="AQ570" s="2">
        <f>('Inser. dati e pres. risult.'!$C$15*'Inser. dati e pres. risult.'!$D$71/60+AQ569)*EXP(-'Inser. dati e pres. risult.'!$D$76*(AL570-AL569))</f>
        <v>51.336240693146422</v>
      </c>
      <c r="AR570" s="8">
        <f>AQ570/'Inser. dati e pres. risult.'!$C$22</f>
        <v>0.17702151963153939</v>
      </c>
      <c r="AS570" s="8">
        <f>AR570*'Inser. dati e pres. risult.'!$D$75</f>
        <v>7.9659683834192724E-2</v>
      </c>
      <c r="AT570" s="9">
        <f t="shared" si="263"/>
        <v>7.6569448736300894E-2</v>
      </c>
      <c r="AU570" s="7">
        <f t="shared" si="264"/>
        <v>0.73385336525992384</v>
      </c>
      <c r="AV570" s="8">
        <f>AU570/'Inser. dati e pres. risult.'!$C$22</f>
        <v>2.5305288457238753E-3</v>
      </c>
      <c r="AW570" s="8">
        <f>AV570*'Inser. dati e pres. risult.'!$D$75</f>
        <v>1.138737980575744E-3</v>
      </c>
      <c r="AX570" s="9">
        <f t="shared" si="265"/>
        <v>1.1380898645163562E-3</v>
      </c>
      <c r="AY570" s="2">
        <f t="shared" si="280"/>
        <v>9.4499999999999993</v>
      </c>
      <c r="AZ570" s="9">
        <f t="shared" si="275"/>
        <v>0.98513650178629542</v>
      </c>
      <c r="BA570" s="9">
        <f t="shared" si="276"/>
        <v>0.99974175390017583</v>
      </c>
      <c r="BB570" s="35">
        <f t="shared" si="277"/>
        <v>-0.9851403402267388</v>
      </c>
    </row>
    <row r="571" spans="1:54" x14ac:dyDescent="0.2">
      <c r="A571">
        <f t="shared" si="278"/>
        <v>568</v>
      </c>
      <c r="B571" s="2">
        <f t="shared" si="266"/>
        <v>9.4666666666666668</v>
      </c>
      <c r="C571" s="4">
        <f t="shared" si="250"/>
        <v>1893.3333333333333</v>
      </c>
      <c r="D571" s="7">
        <f>D570-D570*$C$4/'Inser. dati e pres. risult.'!$C$22+E570</f>
        <v>0.14159671104733471</v>
      </c>
      <c r="E571" s="6">
        <f>D571*(1-'Inser. dati e pres. risult.'!$H$71)*C$4/'Inser. dati e pres. risult.'!$C$22</f>
        <v>1.6275484028429292E-6</v>
      </c>
      <c r="F571" s="5">
        <f t="shared" si="251"/>
        <v>99.858403288952658</v>
      </c>
      <c r="G571" s="2">
        <f>('Inser. dati e pres. risult.'!$C$15*'Inser. dati e pres. risult.'!$D$71/60+G570)*EXP(-'Inser. dati e pres. risult.'!$D$76*(B571-B570))</f>
        <v>51.336439399571645</v>
      </c>
      <c r="H571" s="8">
        <f>G571/'Inser. dati e pres. risult.'!$C$22</f>
        <v>0.17702220482610911</v>
      </c>
      <c r="I571" s="8">
        <f>H571*'Inser. dati e pres. risult.'!$D$75</f>
        <v>7.96599921717491E-2</v>
      </c>
      <c r="J571" s="9">
        <f t="shared" si="252"/>
        <v>7.6569733464576628E-2</v>
      </c>
      <c r="K571" s="7">
        <f t="shared" si="253"/>
        <v>7.2690709758601549E-2</v>
      </c>
      <c r="L571" s="8">
        <f>K571/'Inser. dati e pres. risult.'!$C$22</f>
        <v>2.5065761985724674E-4</v>
      </c>
      <c r="M571" s="8">
        <f>L571*'Inser. dati e pres. risult.'!$D$75</f>
        <v>1.1279592893576104E-4</v>
      </c>
      <c r="N571" s="9">
        <f t="shared" si="254"/>
        <v>1.1278956771409998E-4</v>
      </c>
      <c r="O571" s="2">
        <f t="shared" si="255"/>
        <v>9.4666666666666668</v>
      </c>
      <c r="P571" s="9">
        <f t="shared" si="267"/>
        <v>0.99852696930483276</v>
      </c>
      <c r="Q571" s="9">
        <f t="shared" si="268"/>
        <v>0.99974547150230653</v>
      </c>
      <c r="R571" s="35">
        <f t="shared" si="269"/>
        <v>-0.99852734423312262</v>
      </c>
      <c r="T571" s="2">
        <f t="shared" si="270"/>
        <v>9.4666666666666668</v>
      </c>
      <c r="U571" s="4">
        <f t="shared" si="256"/>
        <v>757.33333333333337</v>
      </c>
      <c r="V571" s="7">
        <f>V570-V570*U$4/'Inser. dati e pres. risult.'!$C$22+W570</f>
        <v>7.3175647160281407</v>
      </c>
      <c r="W571" s="6">
        <f>V571*(1-'Inser. dati e pres. risult.'!$H$71)*U$4/'Inser. dati e pres. risult.'!$C$22</f>
        <v>3.3643975705876536E-5</v>
      </c>
      <c r="X571" s="5">
        <f t="shared" si="257"/>
        <v>92.682435283971856</v>
      </c>
      <c r="Y571" s="2">
        <f>('Inser. dati e pres. risult.'!$C$15*'Inser. dati e pres. risult.'!$D$71/60+Y570)*EXP(-'Inser. dati e pres. risult.'!$D$76*(T571-T570))</f>
        <v>51.336439399571645</v>
      </c>
      <c r="Z571" s="8">
        <f>Y571/'Inser. dati e pres. risult.'!$C$22</f>
        <v>0.17702220482610911</v>
      </c>
      <c r="AA571" s="8">
        <f>Z571*'Inser. dati e pres. risult.'!$D$75</f>
        <v>7.96599921717491E-2</v>
      </c>
      <c r="AB571" s="9">
        <f t="shared" si="258"/>
        <v>7.6569733464576628E-2</v>
      </c>
      <c r="AC571" s="7">
        <f t="shared" si="259"/>
        <v>3.7565771759682236</v>
      </c>
      <c r="AD571" s="8">
        <f>AC571/'Inser. dati e pres. risult.'!$C$22</f>
        <v>1.2953714399890426E-2</v>
      </c>
      <c r="AE571" s="8">
        <f>AD571*'Inser. dati e pres. risult.'!$D$75</f>
        <v>5.8291714799506922E-3</v>
      </c>
      <c r="AF571" s="9">
        <f t="shared" si="260"/>
        <v>5.8122148236304794E-3</v>
      </c>
      <c r="AG571" s="2">
        <f t="shared" si="279"/>
        <v>9.4666666666666668</v>
      </c>
      <c r="AH571" s="9">
        <f t="shared" si="271"/>
        <v>0.92409252898445338</v>
      </c>
      <c r="AI571" s="9">
        <f t="shared" si="272"/>
        <v>0.99974547150230653</v>
      </c>
      <c r="AJ571" s="35">
        <f t="shared" si="273"/>
        <v>-0.92411184959901471</v>
      </c>
      <c r="AL571" s="2">
        <f t="shared" si="274"/>
        <v>9.4666666666666668</v>
      </c>
      <c r="AM571" s="4">
        <f t="shared" si="261"/>
        <v>1230.6666666666667</v>
      </c>
      <c r="AN571" s="7">
        <f>AN570-AN570*AM$4/'Inser. dati e pres. risult.'!$C$22+AO570</f>
        <v>1.418833996682962</v>
      </c>
      <c r="AO571" s="6">
        <f>AN571*(1-'Inser. dati e pres. risult.'!$H$71)*AM$4/'Inser. dati e pres. risult.'!$C$22</f>
        <v>1.0600483883263518E-5</v>
      </c>
      <c r="AP571" s="5">
        <f t="shared" si="262"/>
        <v>98.581166003317037</v>
      </c>
      <c r="AQ571" s="2">
        <f>('Inser. dati e pres. risult.'!$C$15*'Inser. dati e pres. risult.'!$D$71/60+AQ570)*EXP(-'Inser. dati e pres. risult.'!$D$76*(AL571-AL570))</f>
        <v>51.336439399571645</v>
      </c>
      <c r="AR571" s="8">
        <f>AQ571/'Inser. dati e pres. risult.'!$C$22</f>
        <v>0.17702220482610911</v>
      </c>
      <c r="AS571" s="8">
        <f>AR571*'Inser. dati e pres. risult.'!$D$75</f>
        <v>7.96599921717491E-2</v>
      </c>
      <c r="AT571" s="9">
        <f t="shared" si="263"/>
        <v>7.6569733464576628E-2</v>
      </c>
      <c r="AU571" s="7">
        <f t="shared" si="264"/>
        <v>0.72837885488766918</v>
      </c>
      <c r="AV571" s="8">
        <f>AU571/'Inser. dati e pres. risult.'!$C$22</f>
        <v>2.5116512237505833E-3</v>
      </c>
      <c r="AW571" s="8">
        <f>AV571*'Inser. dati e pres. risult.'!$D$75</f>
        <v>1.1302430506877625E-3</v>
      </c>
      <c r="AX571" s="9">
        <f t="shared" si="265"/>
        <v>1.1296045665810661E-3</v>
      </c>
      <c r="AY571" s="2">
        <f t="shared" si="280"/>
        <v>9.4666666666666668</v>
      </c>
      <c r="AZ571" s="9">
        <f t="shared" si="275"/>
        <v>0.98524737496828751</v>
      </c>
      <c r="BA571" s="9">
        <f t="shared" si="276"/>
        <v>0.99974547150230653</v>
      </c>
      <c r="BB571" s="35">
        <f t="shared" si="277"/>
        <v>-0.98525112993177388</v>
      </c>
    </row>
    <row r="572" spans="1:54" x14ac:dyDescent="0.2">
      <c r="A572">
        <f t="shared" si="278"/>
        <v>569</v>
      </c>
      <c r="B572" s="2">
        <f t="shared" si="266"/>
        <v>9.4833333333333325</v>
      </c>
      <c r="C572" s="4">
        <f t="shared" si="250"/>
        <v>1896.6666666666665</v>
      </c>
      <c r="D572" s="7">
        <f>D571-D571*$C$4/'Inser. dati e pres. risult.'!$C$22+E571</f>
        <v>0.13997079019289463</v>
      </c>
      <c r="E572" s="6">
        <f>D572*(1-'Inser. dati e pres. risult.'!$H$71)*C$4/'Inser. dati e pres. risult.'!$C$22</f>
        <v>1.6088596573895952E-6</v>
      </c>
      <c r="F572" s="5">
        <f t="shared" si="251"/>
        <v>99.860029209807109</v>
      </c>
      <c r="G572" s="2">
        <f>('Inser. dati e pres. risult.'!$C$15*'Inser. dati e pres. risult.'!$D$71/60+G571)*EXP(-'Inser. dati e pres. risult.'!$D$76*(B572-B571))</f>
        <v>51.33663524554219</v>
      </c>
      <c r="H572" s="8">
        <f>G572/'Inser. dati e pres. risult.'!$C$22</f>
        <v>0.17702288015704204</v>
      </c>
      <c r="I572" s="8">
        <f>H572*'Inser. dati e pres. risult.'!$D$75</f>
        <v>7.9660296070668921E-2</v>
      </c>
      <c r="J572" s="9">
        <f t="shared" si="252"/>
        <v>7.6570014093994554E-2</v>
      </c>
      <c r="K572" s="7">
        <f t="shared" si="253"/>
        <v>7.1856294011629449E-2</v>
      </c>
      <c r="L572" s="8">
        <f>K572/'Inser. dati e pres. risult.'!$C$22</f>
        <v>2.4778032417803258E-4</v>
      </c>
      <c r="M572" s="8">
        <f>L572*'Inser. dati e pres. risult.'!$D$75</f>
        <v>1.1150114588011466E-4</v>
      </c>
      <c r="N572" s="9">
        <f t="shared" si="254"/>
        <v>1.1149492985840226E-4</v>
      </c>
      <c r="O572" s="2">
        <f t="shared" si="255"/>
        <v>9.4833333333333325</v>
      </c>
      <c r="P572" s="9">
        <f t="shared" si="267"/>
        <v>0.99854388259976634</v>
      </c>
      <c r="Q572" s="9">
        <f t="shared" si="268"/>
        <v>0.99974913558701783</v>
      </c>
      <c r="R572" s="35">
        <f t="shared" si="269"/>
        <v>-0.99854424788780316</v>
      </c>
      <c r="T572" s="2">
        <f t="shared" si="270"/>
        <v>9.4833333333333325</v>
      </c>
      <c r="U572" s="4">
        <f t="shared" si="256"/>
        <v>758.66666666666663</v>
      </c>
      <c r="V572" s="7">
        <f>V571-V571*U$4/'Inser. dati e pres. risult.'!$C$22+W571</f>
        <v>7.2839543842979699</v>
      </c>
      <c r="W572" s="6">
        <f>V572*(1-'Inser. dati e pres. risult.'!$H$71)*U$4/'Inser. dati e pres. risult.'!$C$22</f>
        <v>3.3489445445048168E-5</v>
      </c>
      <c r="X572" s="5">
        <f t="shared" si="257"/>
        <v>92.716045615702029</v>
      </c>
      <c r="Y572" s="2">
        <f>('Inser. dati e pres. risult.'!$C$15*'Inser. dati e pres. risult.'!$D$71/60+Y571)*EXP(-'Inser. dati e pres. risult.'!$D$76*(T572-T571))</f>
        <v>51.33663524554219</v>
      </c>
      <c r="Z572" s="8">
        <f>Y572/'Inser. dati e pres. risult.'!$C$22</f>
        <v>0.17702288015704204</v>
      </c>
      <c r="AA572" s="8">
        <f>Z572*'Inser. dati e pres. risult.'!$D$75</f>
        <v>7.9660296070668921E-2</v>
      </c>
      <c r="AB572" s="9">
        <f t="shared" si="258"/>
        <v>7.6570014093994554E-2</v>
      </c>
      <c r="AC572" s="7">
        <f t="shared" si="259"/>
        <v>3.7393370937187274</v>
      </c>
      <c r="AD572" s="8">
        <f>AC572/'Inser. dati e pres. risult.'!$C$22</f>
        <v>1.2894265840409406E-2</v>
      </c>
      <c r="AE572" s="8">
        <f>AD572*'Inser. dati e pres. risult.'!$D$75</f>
        <v>5.8024196281842326E-3</v>
      </c>
      <c r="AF572" s="9">
        <f t="shared" si="260"/>
        <v>5.7856181036192167E-3</v>
      </c>
      <c r="AG572" s="2">
        <f t="shared" si="279"/>
        <v>9.4833333333333325</v>
      </c>
      <c r="AH572" s="9">
        <f t="shared" si="271"/>
        <v>0.92444015882618225</v>
      </c>
      <c r="AI572" s="9">
        <f t="shared" si="272"/>
        <v>0.99974913558701783</v>
      </c>
      <c r="AJ572" s="35">
        <f t="shared" si="273"/>
        <v>-0.92445911410138337</v>
      </c>
      <c r="AL572" s="2">
        <f t="shared" si="274"/>
        <v>9.4833333333333325</v>
      </c>
      <c r="AM572" s="4">
        <f t="shared" si="261"/>
        <v>1232.8333333333333</v>
      </c>
      <c r="AN572" s="7">
        <f>AN571-AN571*AM$4/'Inser. dati e pres. risult.'!$C$22+AO571</f>
        <v>1.4082441132835819</v>
      </c>
      <c r="AO572" s="6">
        <f>AN572*(1-'Inser. dati e pres. risult.'!$H$71)*AM$4/'Inser. dati e pres. risult.'!$C$22</f>
        <v>1.0521364064762401E-5</v>
      </c>
      <c r="AP572" s="5">
        <f t="shared" si="262"/>
        <v>98.591755886716413</v>
      </c>
      <c r="AQ572" s="2">
        <f>('Inser. dati e pres. risult.'!$C$15*'Inser. dati e pres. risult.'!$D$71/60+AQ571)*EXP(-'Inser. dati e pres. risult.'!$D$76*(AL572-AL571))</f>
        <v>51.33663524554219</v>
      </c>
      <c r="AR572" s="8">
        <f>AQ572/'Inser. dati e pres. risult.'!$C$22</f>
        <v>0.17702288015704204</v>
      </c>
      <c r="AS572" s="8">
        <f>AR572*'Inser. dati e pres. risult.'!$D$75</f>
        <v>7.9660296070668921E-2</v>
      </c>
      <c r="AT572" s="9">
        <f t="shared" si="263"/>
        <v>7.6570014093994554E-2</v>
      </c>
      <c r="AU572" s="7">
        <f t="shared" si="264"/>
        <v>0.72294514380321251</v>
      </c>
      <c r="AV572" s="8">
        <f>AU572/'Inser. dati e pres. risult.'!$C$22</f>
        <v>2.492914288976595E-3</v>
      </c>
      <c r="AW572" s="8">
        <f>AV572*'Inser. dati e pres. risult.'!$D$75</f>
        <v>1.1218114300394677E-3</v>
      </c>
      <c r="AX572" s="9">
        <f t="shared" si="265"/>
        <v>1.1211824348238419E-3</v>
      </c>
      <c r="AY572" s="2">
        <f t="shared" si="280"/>
        <v>9.4833333333333325</v>
      </c>
      <c r="AZ572" s="9">
        <f t="shared" si="275"/>
        <v>0.98535742159525375</v>
      </c>
      <c r="BA572" s="9">
        <f t="shared" si="276"/>
        <v>0.99974913558701783</v>
      </c>
      <c r="BB572" s="35">
        <f t="shared" si="277"/>
        <v>-0.98536109489708978</v>
      </c>
    </row>
    <row r="573" spans="1:54" x14ac:dyDescent="0.2">
      <c r="A573">
        <f t="shared" si="278"/>
        <v>570</v>
      </c>
      <c r="B573" s="2">
        <f t="shared" si="266"/>
        <v>9.5</v>
      </c>
      <c r="C573" s="4">
        <f t="shared" si="250"/>
        <v>1900</v>
      </c>
      <c r="D573" s="7">
        <f>D572-D572*$C$4/'Inser. dati e pres. risult.'!$C$22+E572</f>
        <v>0.13836353939516241</v>
      </c>
      <c r="E573" s="6">
        <f>D573*(1-'Inser. dati e pres. risult.'!$H$71)*C$4/'Inser. dati e pres. risult.'!$C$22</f>
        <v>1.5903855102892245E-6</v>
      </c>
      <c r="F573" s="5">
        <f t="shared" si="251"/>
        <v>99.861636460604842</v>
      </c>
      <c r="G573" s="2">
        <f>('Inser. dati e pres. risult.'!$C$15*'Inser. dati e pres. risult.'!$D$71/60+G572)*EXP(-'Inser. dati e pres. risult.'!$D$76*(B573-B572))</f>
        <v>51.336828272235245</v>
      </c>
      <c r="H573" s="8">
        <f>G573/'Inser. dati e pres. risult.'!$C$22</f>
        <v>0.17702354576632842</v>
      </c>
      <c r="I573" s="8">
        <f>H573*'Inser. dati e pres. risult.'!$D$75</f>
        <v>7.9660595594847797E-2</v>
      </c>
      <c r="J573" s="9">
        <f t="shared" si="252"/>
        <v>7.6570290683561359E-2</v>
      </c>
      <c r="K573" s="7">
        <f t="shared" si="253"/>
        <v>7.1031452610681084E-2</v>
      </c>
      <c r="L573" s="8">
        <f>K573/'Inser. dati e pres. risult.'!$C$22</f>
        <v>2.4493604348510719E-4</v>
      </c>
      <c r="M573" s="8">
        <f>L573*'Inser. dati e pres. risult.'!$D$75</f>
        <v>1.1022121956829824E-4</v>
      </c>
      <c r="N573" s="9">
        <f t="shared" si="254"/>
        <v>1.1021514543285704E-4</v>
      </c>
      <c r="O573" s="2">
        <f t="shared" si="255"/>
        <v>9.5</v>
      </c>
      <c r="P573" s="9">
        <f t="shared" si="267"/>
        <v>0.99856060171054672</v>
      </c>
      <c r="Q573" s="9">
        <f t="shared" si="268"/>
        <v>0.99975274692474059</v>
      </c>
      <c r="R573" s="35">
        <f t="shared" si="269"/>
        <v>-0.99856095760620034</v>
      </c>
      <c r="T573" s="2">
        <f t="shared" si="270"/>
        <v>9.5</v>
      </c>
      <c r="U573" s="4">
        <f t="shared" si="256"/>
        <v>760</v>
      </c>
      <c r="V573" s="7">
        <f>V572-V572*U$4/'Inser. dati e pres. risult.'!$C$22+W572</f>
        <v>7.2504984282983669</v>
      </c>
      <c r="W573" s="6">
        <f>V573*(1-'Inser. dati e pres. risult.'!$H$71)*U$4/'Inser. dati e pres. risult.'!$C$22</f>
        <v>3.3335624957693667E-5</v>
      </c>
      <c r="X573" s="5">
        <f t="shared" si="257"/>
        <v>92.749501571701629</v>
      </c>
      <c r="Y573" s="2">
        <f>('Inser. dati e pres. risult.'!$C$15*'Inser. dati e pres. risult.'!$D$71/60+Y572)*EXP(-'Inser. dati e pres. risult.'!$D$76*(T573-T572))</f>
        <v>51.336828272235245</v>
      </c>
      <c r="Z573" s="8">
        <f>Y573/'Inser. dati e pres. risult.'!$C$22</f>
        <v>0.17702354576632842</v>
      </c>
      <c r="AA573" s="8">
        <f>Z573*'Inser. dati e pres. risult.'!$D$75</f>
        <v>7.9660595594847797E-2</v>
      </c>
      <c r="AB573" s="9">
        <f t="shared" si="258"/>
        <v>7.6570290683561359E-2</v>
      </c>
      <c r="AC573" s="7">
        <f t="shared" si="259"/>
        <v>3.7221759270166479</v>
      </c>
      <c r="AD573" s="8">
        <f>AC573/'Inser. dati e pres. risult.'!$C$22</f>
        <v>1.2835089403505683E-2</v>
      </c>
      <c r="AE573" s="8">
        <f>AD573*'Inser. dati e pres. risult.'!$D$75</f>
        <v>5.7757902315775577E-3</v>
      </c>
      <c r="AF573" s="9">
        <f t="shared" si="260"/>
        <v>5.7591424220174714E-3</v>
      </c>
      <c r="AG573" s="2">
        <f t="shared" si="279"/>
        <v>9.5</v>
      </c>
      <c r="AH573" s="9">
        <f t="shared" si="271"/>
        <v>0.9247862014026037</v>
      </c>
      <c r="AI573" s="9">
        <f t="shared" si="272"/>
        <v>0.99975274692474059</v>
      </c>
      <c r="AJ573" s="35">
        <f t="shared" si="273"/>
        <v>-0.92480479824560891</v>
      </c>
      <c r="AL573" s="2">
        <f t="shared" si="274"/>
        <v>9.5</v>
      </c>
      <c r="AM573" s="4">
        <f t="shared" si="261"/>
        <v>1235</v>
      </c>
      <c r="AN573" s="7">
        <f>AN572-AN572*AM$4/'Inser. dati e pres. risult.'!$C$22+AO572</f>
        <v>1.3977332705828842</v>
      </c>
      <c r="AO573" s="6">
        <f>AN573*(1-'Inser. dati e pres. risult.'!$H$71)*AM$4/'Inser. dati e pres. risult.'!$C$22</f>
        <v>1.044283478021696E-5</v>
      </c>
      <c r="AP573" s="5">
        <f t="shared" si="262"/>
        <v>98.60226672941711</v>
      </c>
      <c r="AQ573" s="2">
        <f>('Inser. dati e pres. risult.'!$C$15*'Inser. dati e pres. risult.'!$D$71/60+AQ572)*EXP(-'Inser. dati e pres. risult.'!$D$76*(AL573-AL572))</f>
        <v>51.336828272235245</v>
      </c>
      <c r="AR573" s="8">
        <f>AQ573/'Inser. dati e pres. risult.'!$C$22</f>
        <v>0.17702354576632842</v>
      </c>
      <c r="AS573" s="8">
        <f>AR573*'Inser. dati e pres. risult.'!$D$75</f>
        <v>7.9660595594847797E-2</v>
      </c>
      <c r="AT573" s="9">
        <f t="shared" si="263"/>
        <v>7.6570290683561359E-2</v>
      </c>
      <c r="AU573" s="7">
        <f t="shared" si="264"/>
        <v>0.71755192882303254</v>
      </c>
      <c r="AV573" s="8">
        <f>AU573/'Inser. dati e pres. risult.'!$C$22</f>
        <v>2.4743169959414914E-3</v>
      </c>
      <c r="AW573" s="8">
        <f>AV573*'Inser. dati e pres. risult.'!$D$75</f>
        <v>1.1134426481736713E-3</v>
      </c>
      <c r="AX573" s="9">
        <f t="shared" si="265"/>
        <v>1.1128230009102014E-3</v>
      </c>
      <c r="AY573" s="2">
        <f t="shared" si="280"/>
        <v>9.5</v>
      </c>
      <c r="AZ573" s="9">
        <f t="shared" si="275"/>
        <v>0.98546664782155369</v>
      </c>
      <c r="BA573" s="9">
        <f t="shared" si="276"/>
        <v>0.99975274692474059</v>
      </c>
      <c r="BB573" s="35">
        <f t="shared" si="277"/>
        <v>-0.98547024123757365</v>
      </c>
    </row>
    <row r="574" spans="1:54" x14ac:dyDescent="0.2">
      <c r="A574">
        <f t="shared" si="278"/>
        <v>571</v>
      </c>
      <c r="B574" s="2">
        <f t="shared" si="266"/>
        <v>9.5166666666666675</v>
      </c>
      <c r="C574" s="4">
        <f t="shared" si="250"/>
        <v>1903.3333333333335</v>
      </c>
      <c r="D574" s="7">
        <f>D573-D573*$C$4/'Inser. dati e pres. risult.'!$C$22+E573</f>
        <v>0.13677474427038347</v>
      </c>
      <c r="E574" s="6">
        <f>D574*(1-'Inser. dati e pres. risult.'!$H$71)*C$4/'Inser. dati e pres. risult.'!$C$22</f>
        <v>1.5721234973607312E-6</v>
      </c>
      <c r="F574" s="5">
        <f t="shared" si="251"/>
        <v>99.863225255729617</v>
      </c>
      <c r="G574" s="2">
        <f>('Inser. dati e pres. risult.'!$C$15*'Inser. dati e pres. risult.'!$D$71/60+G573)*EXP(-'Inser. dati e pres. risult.'!$D$76*(B574-B573))</f>
        <v>51.337018520235461</v>
      </c>
      <c r="H574" s="8">
        <f>G574/'Inser. dati e pres. risult.'!$C$22</f>
        <v>0.17702420179391537</v>
      </c>
      <c r="I574" s="8">
        <f>H574*'Inser. dati e pres. risult.'!$D$75</f>
        <v>7.9660890807261922E-2</v>
      </c>
      <c r="J574" s="9">
        <f t="shared" si="252"/>
        <v>7.6570563291434857E-2</v>
      </c>
      <c r="K574" s="7">
        <f t="shared" si="253"/>
        <v>7.0216075797091451E-2</v>
      </c>
      <c r="L574" s="8">
        <f>K574/'Inser. dati e pres. risult.'!$C$22</f>
        <v>2.4212439930031536E-4</v>
      </c>
      <c r="M574" s="8">
        <f>L574*'Inser. dati e pres. risult.'!$D$75</f>
        <v>1.0895597968514192E-4</v>
      </c>
      <c r="N574" s="9">
        <f t="shared" si="254"/>
        <v>1.0895004419797516E-4</v>
      </c>
      <c r="O574" s="2">
        <f t="shared" si="255"/>
        <v>9.5166666666666675</v>
      </c>
      <c r="P574" s="9">
        <f t="shared" si="267"/>
        <v>0.99857712886630723</v>
      </c>
      <c r="Q574" s="9">
        <f t="shared" si="268"/>
        <v>0.99975630627482182</v>
      </c>
      <c r="R574" s="35">
        <f t="shared" si="269"/>
        <v>-0.99857747561107424</v>
      </c>
      <c r="T574" s="2">
        <f t="shared" si="270"/>
        <v>9.5166666666666675</v>
      </c>
      <c r="U574" s="4">
        <f t="shared" si="256"/>
        <v>761.33333333333337</v>
      </c>
      <c r="V574" s="7">
        <f>V573-V573*U$4/'Inser. dati e pres. risult.'!$C$22+W573</f>
        <v>7.2171961389656305</v>
      </c>
      <c r="W574" s="6">
        <f>V574*(1-'Inser. dati e pres. risult.'!$H$71)*U$4/'Inser. dati e pres. risult.'!$C$22</f>
        <v>3.3182510983750052E-5</v>
      </c>
      <c r="X574" s="5">
        <f t="shared" si="257"/>
        <v>92.782803861034367</v>
      </c>
      <c r="Y574" s="2">
        <f>('Inser. dati e pres. risult.'!$C$15*'Inser. dati e pres. risult.'!$D$71/60+Y573)*EXP(-'Inser. dati e pres. risult.'!$D$76*(T574-T573))</f>
        <v>51.337018520235461</v>
      </c>
      <c r="Z574" s="8">
        <f>Y574/'Inser. dati e pres. risult.'!$C$22</f>
        <v>0.17702420179391537</v>
      </c>
      <c r="AA574" s="8">
        <f>Z574*'Inser. dati e pres. risult.'!$D$75</f>
        <v>7.9660890807261922E-2</v>
      </c>
      <c r="AB574" s="9">
        <f t="shared" si="258"/>
        <v>7.6570563291434857E-2</v>
      </c>
      <c r="AC574" s="7">
        <f t="shared" si="259"/>
        <v>3.7050933185025041</v>
      </c>
      <c r="AD574" s="8">
        <f>AC574/'Inser. dati e pres. risult.'!$C$22</f>
        <v>1.2776183856905187E-2</v>
      </c>
      <c r="AE574" s="8">
        <f>AD574*'Inser. dati e pres. risult.'!$D$75</f>
        <v>5.7492827356073343E-3</v>
      </c>
      <c r="AF574" s="9">
        <f t="shared" si="260"/>
        <v>5.732787237188397E-3</v>
      </c>
      <c r="AG574" s="2">
        <f t="shared" si="279"/>
        <v>9.5166666666666675</v>
      </c>
      <c r="AH574" s="9">
        <f t="shared" si="271"/>
        <v>0.92513066391625121</v>
      </c>
      <c r="AI574" s="9">
        <f t="shared" si="272"/>
        <v>0.99975630627482182</v>
      </c>
      <c r="AJ574" s="35">
        <f t="shared" si="273"/>
        <v>-0.9251489091036631</v>
      </c>
      <c r="AL574" s="2">
        <f t="shared" si="274"/>
        <v>9.5166666666666675</v>
      </c>
      <c r="AM574" s="4">
        <f t="shared" si="261"/>
        <v>1237.1666666666667</v>
      </c>
      <c r="AN574" s="7">
        <f>AN573-AN573*AM$4/'Inser. dati e pres. risult.'!$C$22+AO573</f>
        <v>1.3873008786374474</v>
      </c>
      <c r="AO574" s="6">
        <f>AN574*(1-'Inser. dati e pres. risult.'!$H$71)*AM$4/'Inser. dati e pres. risult.'!$C$22</f>
        <v>1.0364891622003927E-5</v>
      </c>
      <c r="AP574" s="5">
        <f t="shared" si="262"/>
        <v>98.612699121362553</v>
      </c>
      <c r="AQ574" s="2">
        <f>('Inser. dati e pres. risult.'!$C$15*'Inser. dati e pres. risult.'!$D$71/60+AQ573)*EXP(-'Inser. dati e pres. risult.'!$D$76*(AL574-AL573))</f>
        <v>51.337018520235461</v>
      </c>
      <c r="AR574" s="8">
        <f>AQ574/'Inser. dati e pres. risult.'!$C$22</f>
        <v>0.17702420179391537</v>
      </c>
      <c r="AS574" s="8">
        <f>AR574*'Inser. dati e pres. risult.'!$D$75</f>
        <v>7.9660890807261922E-2</v>
      </c>
      <c r="AT574" s="9">
        <f t="shared" si="263"/>
        <v>7.6570563291434857E-2</v>
      </c>
      <c r="AU574" s="7">
        <f t="shared" si="264"/>
        <v>0.71219890899749572</v>
      </c>
      <c r="AV574" s="8">
        <f>AU574/'Inser. dati e pres. risult.'!$C$22</f>
        <v>2.4558583068879161E-3</v>
      </c>
      <c r="AW574" s="8">
        <f>AV574*'Inser. dati e pres. risult.'!$D$75</f>
        <v>1.1051362380995623E-3</v>
      </c>
      <c r="AX574" s="9">
        <f t="shared" si="265"/>
        <v>1.104525799940359E-3</v>
      </c>
      <c r="AY574" s="2">
        <f t="shared" si="280"/>
        <v>9.5166666666666675</v>
      </c>
      <c r="AZ574" s="9">
        <f t="shared" si="275"/>
        <v>0.98557505975584336</v>
      </c>
      <c r="BA574" s="9">
        <f t="shared" si="276"/>
        <v>0.99975630627482182</v>
      </c>
      <c r="BB574" s="35">
        <f t="shared" si="277"/>
        <v>-0.98557857502326696</v>
      </c>
    </row>
    <row r="575" spans="1:54" x14ac:dyDescent="0.2">
      <c r="A575">
        <f t="shared" si="278"/>
        <v>572</v>
      </c>
      <c r="B575" s="2">
        <f t="shared" si="266"/>
        <v>9.5333333333333332</v>
      </c>
      <c r="C575" s="4">
        <f t="shared" si="250"/>
        <v>1906.6666666666667</v>
      </c>
      <c r="D575" s="7">
        <f>D574-D574*$C$4/'Inser. dati e pres. risult.'!$C$22+E574</f>
        <v>0.13520419289652011</v>
      </c>
      <c r="E575" s="6">
        <f>D575*(1-'Inser. dati e pres. risult.'!$H$71)*C$4/'Inser. dati e pres. risult.'!$C$22</f>
        <v>1.5540711827186233E-6</v>
      </c>
      <c r="F575" s="5">
        <f t="shared" si="251"/>
        <v>99.864795807103476</v>
      </c>
      <c r="G575" s="2">
        <f>('Inser. dati e pres. risult.'!$C$15*'Inser. dati e pres. risult.'!$D$71/60+G574)*EXP(-'Inser. dati e pres. risult.'!$D$76*(B575-B574))</f>
        <v>51.337206029543253</v>
      </c>
      <c r="H575" s="8">
        <f>G575/'Inser. dati e pres. risult.'!$C$22</f>
        <v>0.17702484837773536</v>
      </c>
      <c r="I575" s="8">
        <f>H575*'Inser. dati e pres. risult.'!$D$75</f>
        <v>7.966118176998091E-2</v>
      </c>
      <c r="J575" s="9">
        <f t="shared" si="252"/>
        <v>7.6570831974935527E-2</v>
      </c>
      <c r="K575" s="7">
        <f t="shared" si="253"/>
        <v>6.9410055067867613E-2</v>
      </c>
      <c r="L575" s="8">
        <f>K575/'Inser. dati e pres. risult.'!$C$22</f>
        <v>2.3934501747540556E-4</v>
      </c>
      <c r="M575" s="8">
        <f>L575*'Inser. dati e pres. risult.'!$D$75</f>
        <v>1.077052578639325E-4</v>
      </c>
      <c r="N575" s="9">
        <f t="shared" si="254"/>
        <v>1.0769945786093249E-4</v>
      </c>
      <c r="O575" s="2">
        <f t="shared" si="255"/>
        <v>9.5333333333333332</v>
      </c>
      <c r="P575" s="9">
        <f t="shared" si="267"/>
        <v>0.99859346627060042</v>
      </c>
      <c r="Q575" s="9">
        <f t="shared" si="268"/>
        <v>0.99975981438567585</v>
      </c>
      <c r="R575" s="35">
        <f t="shared" si="269"/>
        <v>-0.99859380409976828</v>
      </c>
      <c r="T575" s="2">
        <f t="shared" si="270"/>
        <v>9.5333333333333332</v>
      </c>
      <c r="U575" s="4">
        <f t="shared" si="256"/>
        <v>762.66666666666663</v>
      </c>
      <c r="V575" s="7">
        <f>V574-V574*U$4/'Inser. dati e pres. risult.'!$C$22+W574</f>
        <v>7.1840468104928634</v>
      </c>
      <c r="W575" s="6">
        <f>V575*(1-'Inser. dati e pres. risult.'!$H$71)*U$4/'Inser. dati e pres. risult.'!$C$22</f>
        <v>3.3030100278128134E-5</v>
      </c>
      <c r="X575" s="5">
        <f t="shared" si="257"/>
        <v>92.815953189507141</v>
      </c>
      <c r="Y575" s="2">
        <f>('Inser. dati e pres. risult.'!$C$15*'Inser. dati e pres. risult.'!$D$71/60+Y574)*EXP(-'Inser. dati e pres. risult.'!$D$76*(T575-T574))</f>
        <v>51.337206029543253</v>
      </c>
      <c r="Z575" s="8">
        <f>Y575/'Inser. dati e pres. risult.'!$C$22</f>
        <v>0.17702484837773536</v>
      </c>
      <c r="AA575" s="8">
        <f>Z575*'Inser. dati e pres. risult.'!$D$75</f>
        <v>7.966118176998091E-2</v>
      </c>
      <c r="AB575" s="9">
        <f t="shared" si="258"/>
        <v>7.6570831974935527E-2</v>
      </c>
      <c r="AC575" s="7">
        <f t="shared" si="259"/>
        <v>3.6880889123615521</v>
      </c>
      <c r="AD575" s="8">
        <f>AC575/'Inser. dati e pres. risult.'!$C$22</f>
        <v>1.2717547973660525E-2</v>
      </c>
      <c r="AE575" s="8">
        <f>AD575*'Inser. dati e pres. risult.'!$D$75</f>
        <v>5.7228965881472365E-3</v>
      </c>
      <c r="AF575" s="9">
        <f t="shared" si="260"/>
        <v>5.7065520097758782E-3</v>
      </c>
      <c r="AG575" s="2">
        <f t="shared" si="279"/>
        <v>9.5333333333333332</v>
      </c>
      <c r="AH575" s="9">
        <f t="shared" si="271"/>
        <v>0.92547355353741168</v>
      </c>
      <c r="AI575" s="9">
        <f t="shared" si="272"/>
        <v>0.99975981438567585</v>
      </c>
      <c r="AJ575" s="35">
        <f t="shared" si="273"/>
        <v>-0.92549145371773867</v>
      </c>
      <c r="AL575" s="2">
        <f t="shared" si="274"/>
        <v>9.5333333333333332</v>
      </c>
      <c r="AM575" s="4">
        <f t="shared" si="261"/>
        <v>1239.3333333333333</v>
      </c>
      <c r="AN575" s="7">
        <f>AN574-AN574*AM$4/'Inser. dati e pres. risult.'!$C$22+AO574</f>
        <v>1.3769463519070657</v>
      </c>
      <c r="AO575" s="6">
        <f>AN575*(1-'Inser. dati e pres. risult.'!$H$71)*AM$4/'Inser. dati e pres. risult.'!$C$22</f>
        <v>1.0287530215397625E-5</v>
      </c>
      <c r="AP575" s="5">
        <f t="shared" si="262"/>
        <v>98.623053648092935</v>
      </c>
      <c r="AQ575" s="2">
        <f>('Inser. dati e pres. risult.'!$C$15*'Inser. dati e pres. risult.'!$D$71/60+AQ574)*EXP(-'Inser. dati e pres. risult.'!$D$76*(AL575-AL574))</f>
        <v>51.337206029543253</v>
      </c>
      <c r="AR575" s="8">
        <f>AQ575/'Inser. dati e pres. risult.'!$C$22</f>
        <v>0.17702484837773536</v>
      </c>
      <c r="AS575" s="8">
        <f>AR575*'Inser. dati e pres. risult.'!$D$75</f>
        <v>7.966118176998091E-2</v>
      </c>
      <c r="AT575" s="9">
        <f t="shared" si="263"/>
        <v>7.6570831974935527E-2</v>
      </c>
      <c r="AU575" s="7">
        <f t="shared" si="264"/>
        <v>0.70688578559480997</v>
      </c>
      <c r="AV575" s="8">
        <f>AU575/'Inser. dati e pres. risult.'!$C$22</f>
        <v>2.4375371917062412E-3</v>
      </c>
      <c r="AW575" s="8">
        <f>AV575*'Inser. dati e pres. risult.'!$D$75</f>
        <v>1.0968917362678087E-3</v>
      </c>
      <c r="AX575" s="9">
        <f t="shared" si="265"/>
        <v>1.0962903704251348E-3</v>
      </c>
      <c r="AY575" s="2">
        <f t="shared" si="280"/>
        <v>9.5333333333333332</v>
      </c>
      <c r="AZ575" s="9">
        <f t="shared" si="275"/>
        <v>0.98568266346140798</v>
      </c>
      <c r="BA575" s="9">
        <f t="shared" si="276"/>
        <v>0.99975981438567585</v>
      </c>
      <c r="BB575" s="35">
        <f t="shared" si="277"/>
        <v>-0.98568610227968001</v>
      </c>
    </row>
    <row r="576" spans="1:54" x14ac:dyDescent="0.2">
      <c r="A576">
        <f t="shared" si="278"/>
        <v>573</v>
      </c>
      <c r="B576" s="2">
        <f t="shared" si="266"/>
        <v>9.5500000000000007</v>
      </c>
      <c r="C576" s="4">
        <f t="shared" si="250"/>
        <v>1910.0000000000002</v>
      </c>
      <c r="D576" s="7">
        <f>D575-D575*$C$4/'Inser. dati e pres. risult.'!$C$22+E575</f>
        <v>0.13365167578498419</v>
      </c>
      <c r="E576" s="6">
        <f>D576*(1-'Inser. dati e pres. risult.'!$H$71)*C$4/'Inser. dati e pres. risult.'!$C$22</f>
        <v>1.5362261584480955E-6</v>
      </c>
      <c r="F576" s="5">
        <f t="shared" si="251"/>
        <v>99.866348324215011</v>
      </c>
      <c r="G576" s="2">
        <f>('Inser. dati e pres. risult.'!$C$15*'Inser. dati e pres. risult.'!$D$71/60+G575)*EXP(-'Inser. dati e pres. risult.'!$D$76*(B576-B575))</f>
        <v>51.337390839582994</v>
      </c>
      <c r="H576" s="8">
        <f>G576/'Inser. dati e pres. risult.'!$C$22</f>
        <v>0.17702548565373447</v>
      </c>
      <c r="I576" s="8">
        <f>H576*'Inser. dati e pres. risult.'!$D$75</f>
        <v>7.9661468544180505E-2</v>
      </c>
      <c r="J576" s="9">
        <f t="shared" si="252"/>
        <v>7.6571096790558069E-2</v>
      </c>
      <c r="K576" s="7">
        <f t="shared" si="253"/>
        <v>6.8613283161389635E-2</v>
      </c>
      <c r="L576" s="8">
        <f>K576/'Inser. dati e pres. risult.'!$C$22</f>
        <v>2.3659752814272287E-4</v>
      </c>
      <c r="M576" s="8">
        <f>L576*'Inser. dati e pres. risult.'!$D$75</f>
        <v>1.064688876642253E-4</v>
      </c>
      <c r="N576" s="9">
        <f t="shared" si="254"/>
        <v>1.064632200533655E-4</v>
      </c>
      <c r="O576" s="2">
        <f t="shared" si="255"/>
        <v>9.5500000000000007</v>
      </c>
      <c r="P576" s="9">
        <f t="shared" si="267"/>
        <v>0.99860961610169208</v>
      </c>
      <c r="Q576" s="9">
        <f t="shared" si="268"/>
        <v>0.99976327199493531</v>
      </c>
      <c r="R576" s="35">
        <f t="shared" si="269"/>
        <v>-0.99860994524449864</v>
      </c>
      <c r="T576" s="2">
        <f t="shared" si="270"/>
        <v>9.5500000000000007</v>
      </c>
      <c r="U576" s="4">
        <f t="shared" si="256"/>
        <v>764</v>
      </c>
      <c r="V576" s="7">
        <f>V575-V575*U$4/'Inser. dati e pres. risult.'!$C$22+W575</f>
        <v>7.1510497403150133</v>
      </c>
      <c r="W576" s="6">
        <f>V576*(1-'Inser. dati e pres. risult.'!$H$71)*U$4/'Inser. dati e pres. risult.'!$C$22</f>
        <v>3.2878389610643768E-5</v>
      </c>
      <c r="X576" s="5">
        <f t="shared" si="257"/>
        <v>92.848950259684983</v>
      </c>
      <c r="Y576" s="2">
        <f>('Inser. dati e pres. risult.'!$C$15*'Inser. dati e pres. risult.'!$D$71/60+Y575)*EXP(-'Inser. dati e pres. risult.'!$D$76*(T576-T575))</f>
        <v>51.337390839582994</v>
      </c>
      <c r="Z576" s="8">
        <f>Y576/'Inser. dati e pres. risult.'!$C$22</f>
        <v>0.17702548565373447</v>
      </c>
      <c r="AA576" s="8">
        <f>Z576*'Inser. dati e pres. risult.'!$D$75</f>
        <v>7.9661468544180505E-2</v>
      </c>
      <c r="AB576" s="9">
        <f t="shared" si="258"/>
        <v>7.6571096790558069E-2</v>
      </c>
      <c r="AC576" s="7">
        <f t="shared" si="259"/>
        <v>3.6711623543185032</v>
      </c>
      <c r="AD576" s="8">
        <f>AC576/'Inser. dati e pres. risult.'!$C$22</f>
        <v>1.2659180532132769E-2</v>
      </c>
      <c r="AE576" s="8">
        <f>AD576*'Inser. dati e pres. risult.'!$D$75</f>
        <v>5.696631239459746E-3</v>
      </c>
      <c r="AF576" s="9">
        <f t="shared" si="260"/>
        <v>5.6804362026978694E-3</v>
      </c>
      <c r="AG576" s="2">
        <f t="shared" si="279"/>
        <v>9.5500000000000007</v>
      </c>
      <c r="AH576" s="9">
        <f t="shared" si="271"/>
        <v>0.92581487740425938</v>
      </c>
      <c r="AI576" s="9">
        <f t="shared" si="272"/>
        <v>0.99976327199493531</v>
      </c>
      <c r="AJ576" s="35">
        <f t="shared" si="273"/>
        <v>-0.92583243910033697</v>
      </c>
      <c r="AL576" s="2">
        <f t="shared" si="274"/>
        <v>9.5500000000000007</v>
      </c>
      <c r="AM576" s="4">
        <f t="shared" si="261"/>
        <v>1241.5</v>
      </c>
      <c r="AN576" s="7">
        <f>AN575-AN575*AM$4/'Inser. dati e pres. risult.'!$C$22+AO575</f>
        <v>1.3666691092218837</v>
      </c>
      <c r="AO576" s="6">
        <f>AN576*(1-'Inser. dati e pres. risult.'!$H$71)*AM$4/'Inser. dati e pres. risult.'!$C$22</f>
        <v>1.0210746218324427E-5</v>
      </c>
      <c r="AP576" s="5">
        <f t="shared" si="262"/>
        <v>98.633330890778112</v>
      </c>
      <c r="AQ576" s="2">
        <f>('Inser. dati e pres. risult.'!$C$15*'Inser. dati e pres. risult.'!$D$71/60+AQ575)*EXP(-'Inser. dati e pres. risult.'!$D$76*(AL576-AL575))</f>
        <v>51.337390839582994</v>
      </c>
      <c r="AR576" s="8">
        <f>AQ576/'Inser. dati e pres. risult.'!$C$22</f>
        <v>0.17702548565373447</v>
      </c>
      <c r="AS576" s="8">
        <f>AR576*'Inser. dati e pres. risult.'!$D$75</f>
        <v>7.9661468544180505E-2</v>
      </c>
      <c r="AT576" s="9">
        <f t="shared" si="263"/>
        <v>7.6571096790558069E-2</v>
      </c>
      <c r="AU576" s="7">
        <f t="shared" si="264"/>
        <v>0.70161226208508576</v>
      </c>
      <c r="AV576" s="8">
        <f>AU576/'Inser. dati e pres. risult.'!$C$22</f>
        <v>2.419352627879606E-3</v>
      </c>
      <c r="AW576" s="8">
        <f>AV576*'Inser. dati e pres. risult.'!$D$75</f>
        <v>1.0887086825458227E-3</v>
      </c>
      <c r="AX576" s="9">
        <f t="shared" si="265"/>
        <v>1.0881162542615286E-3</v>
      </c>
      <c r="AY576" s="2">
        <f t="shared" si="280"/>
        <v>9.5500000000000007</v>
      </c>
      <c r="AZ576" s="9">
        <f t="shared" si="275"/>
        <v>0.985789464956499</v>
      </c>
      <c r="BA576" s="9">
        <f t="shared" si="276"/>
        <v>0.99976327199493531</v>
      </c>
      <c r="BB576" s="35">
        <f t="shared" si="277"/>
        <v>-0.98579282898811083</v>
      </c>
    </row>
    <row r="577" spans="1:54" x14ac:dyDescent="0.2">
      <c r="A577">
        <f t="shared" si="278"/>
        <v>574</v>
      </c>
      <c r="B577" s="2">
        <f t="shared" si="266"/>
        <v>9.5666666666666664</v>
      </c>
      <c r="C577" s="4">
        <f t="shared" si="250"/>
        <v>1913.3333333333333</v>
      </c>
      <c r="D577" s="7">
        <f>D576-D576*$C$4/'Inser. dati e pres. risult.'!$C$22+E576</f>
        <v>0.13211698585269455</v>
      </c>
      <c r="E577" s="6">
        <f>D577*(1-'Inser. dati e pres. risult.'!$H$71)*C$4/'Inser. dati e pres. risult.'!$C$22</f>
        <v>1.5185860442838468E-6</v>
      </c>
      <c r="F577" s="5">
        <f t="shared" si="251"/>
        <v>99.86788301414731</v>
      </c>
      <c r="G577" s="2">
        <f>('Inser. dati e pres. risult.'!$C$15*'Inser. dati e pres. risult.'!$D$71/60+G576)*EXP(-'Inser. dati e pres. risult.'!$D$76*(B577-B576))</f>
        <v>51.337572989211822</v>
      </c>
      <c r="H577" s="8">
        <f>G577/'Inser. dati e pres. risult.'!$C$22</f>
        <v>0.17702611375590283</v>
      </c>
      <c r="I577" s="8">
        <f>H577*'Inser. dati e pres. risult.'!$D$75</f>
        <v>7.9661751190156269E-2</v>
      </c>
      <c r="J577" s="9">
        <f t="shared" si="252"/>
        <v>7.6571357793984607E-2</v>
      </c>
      <c r="K577" s="7">
        <f t="shared" si="253"/>
        <v>6.7825654043273717E-2</v>
      </c>
      <c r="L577" s="8">
        <f>K577/'Inser. dati e pres. risult.'!$C$22</f>
        <v>2.3388156566646109E-4</v>
      </c>
      <c r="M577" s="8">
        <f>L577*'Inser. dati e pres. risult.'!$D$75</f>
        <v>1.052467045499075E-4</v>
      </c>
      <c r="N577" s="9">
        <f t="shared" si="254"/>
        <v>1.0524116630983293E-4</v>
      </c>
      <c r="O577" s="2">
        <f t="shared" si="255"/>
        <v>9.5666666666666664</v>
      </c>
      <c r="P577" s="9">
        <f t="shared" si="267"/>
        <v>0.99862558051284678</v>
      </c>
      <c r="Q577" s="9">
        <f t="shared" si="268"/>
        <v>0.99976667982962297</v>
      </c>
      <c r="R577" s="35">
        <f t="shared" si="269"/>
        <v>-0.99862590119263572</v>
      </c>
      <c r="T577" s="2">
        <f t="shared" si="270"/>
        <v>9.5666666666666664</v>
      </c>
      <c r="U577" s="4">
        <f t="shared" si="256"/>
        <v>765.33333333333326</v>
      </c>
      <c r="V577" s="7">
        <f>V576-V576*U$4/'Inser. dati e pres. risult.'!$C$22+W576</f>
        <v>7.1182042290939807</v>
      </c>
      <c r="W577" s="6">
        <f>V577*(1-'Inser. dati e pres. risult.'!$H$71)*U$4/'Inser. dati e pres. risult.'!$C$22</f>
        <v>3.2727375765949362E-5</v>
      </c>
      <c r="X577" s="5">
        <f t="shared" si="257"/>
        <v>92.881795770906024</v>
      </c>
      <c r="Y577" s="2">
        <f>('Inser. dati e pres. risult.'!$C$15*'Inser. dati e pres. risult.'!$D$71/60+Y576)*EXP(-'Inser. dati e pres. risult.'!$D$76*(T577-T576))</f>
        <v>51.337572989211822</v>
      </c>
      <c r="Z577" s="8">
        <f>Y577/'Inser. dati e pres. risult.'!$C$22</f>
        <v>0.17702611375590283</v>
      </c>
      <c r="AA577" s="8">
        <f>Z577*'Inser. dati e pres. risult.'!$D$75</f>
        <v>7.9661751190156269E-2</v>
      </c>
      <c r="AB577" s="9">
        <f t="shared" si="258"/>
        <v>7.6571357793984607E-2</v>
      </c>
      <c r="AC577" s="7">
        <f t="shared" si="259"/>
        <v>3.6543132916322851</v>
      </c>
      <c r="AD577" s="8">
        <f>AC577/'Inser. dati e pres. risult.'!$C$22</f>
        <v>1.2601080315973397E-2</v>
      </c>
      <c r="AE577" s="8">
        <f>AD577*'Inser. dati e pres. risult.'!$D$75</f>
        <v>5.6704861421880293E-3</v>
      </c>
      <c r="AF577" s="9">
        <f t="shared" si="260"/>
        <v>5.6544392811386235E-3</v>
      </c>
      <c r="AG577" s="2">
        <f t="shared" si="279"/>
        <v>9.5666666666666664</v>
      </c>
      <c r="AH577" s="9">
        <f t="shared" si="271"/>
        <v>0.92615464262300395</v>
      </c>
      <c r="AI577" s="9">
        <f t="shared" si="272"/>
        <v>0.99976667982962297</v>
      </c>
      <c r="AJ577" s="35">
        <f t="shared" si="273"/>
        <v>-0.9261718722343687</v>
      </c>
      <c r="AL577" s="2">
        <f t="shared" si="274"/>
        <v>9.5666666666666664</v>
      </c>
      <c r="AM577" s="4">
        <f t="shared" si="261"/>
        <v>1243.6666666666667</v>
      </c>
      <c r="AN577" s="7">
        <f>AN576-AN576*AM$4/'Inser. dati e pres. risult.'!$C$22+AO576</f>
        <v>1.3564685737497775</v>
      </c>
      <c r="AO577" s="6">
        <f>AN577*(1-'Inser. dati e pres. risult.'!$H$71)*AM$4/'Inser. dati e pres. risult.'!$C$22</f>
        <v>1.0134535321119035E-5</v>
      </c>
      <c r="AP577" s="5">
        <f t="shared" si="262"/>
        <v>98.64353142625022</v>
      </c>
      <c r="AQ577" s="2">
        <f>('Inser. dati e pres. risult.'!$C$15*'Inser. dati e pres. risult.'!$D$71/60+AQ576)*EXP(-'Inser. dati e pres. risult.'!$D$76*(AL577-AL576))</f>
        <v>51.337572989211822</v>
      </c>
      <c r="AR577" s="8">
        <f>AQ577/'Inser. dati e pres. risult.'!$C$22</f>
        <v>0.17702611375590283</v>
      </c>
      <c r="AS577" s="8">
        <f>AR577*'Inser. dati e pres. risult.'!$D$75</f>
        <v>7.9661751190156269E-2</v>
      </c>
      <c r="AT577" s="9">
        <f t="shared" si="263"/>
        <v>7.6571357793984607E-2</v>
      </c>
      <c r="AU577" s="7">
        <f t="shared" si="264"/>
        <v>0.69637804412451265</v>
      </c>
      <c r="AV577" s="8">
        <f>AU577/'Inser. dati e pres. risult.'!$C$22</f>
        <v>2.4013036004293538E-3</v>
      </c>
      <c r="AW577" s="8">
        <f>AV577*'Inser. dati e pres. risult.'!$D$75</f>
        <v>1.0805866201932092E-3</v>
      </c>
      <c r="AX577" s="9">
        <f t="shared" si="265"/>
        <v>1.0800029967088509E-3</v>
      </c>
      <c r="AY577" s="2">
        <f t="shared" si="280"/>
        <v>9.5666666666666664</v>
      </c>
      <c r="AZ577" s="9">
        <f t="shared" si="275"/>
        <v>0.98589547021466428</v>
      </c>
      <c r="BA577" s="9">
        <f t="shared" si="276"/>
        <v>0.99976667982962297</v>
      </c>
      <c r="BB577" s="35">
        <f t="shared" si="277"/>
        <v>-0.98589876108595698</v>
      </c>
    </row>
    <row r="578" spans="1:54" x14ac:dyDescent="0.2">
      <c r="A578">
        <f t="shared" si="278"/>
        <v>575</v>
      </c>
      <c r="B578" s="2">
        <f t="shared" si="266"/>
        <v>9.5833333333333339</v>
      </c>
      <c r="C578" s="4">
        <f t="shared" si="250"/>
        <v>1916.6666666666667</v>
      </c>
      <c r="D578" s="7">
        <f>D577-D577*$C$4/'Inser. dati e pres. risult.'!$C$22+E577</f>
        <v>0.13059991839445498</v>
      </c>
      <c r="E578" s="6">
        <f>D578*(1-'Inser. dati e pres. risult.'!$H$71)*C$4/'Inser. dati e pres. risult.'!$C$22</f>
        <v>1.5011484872925873E-6</v>
      </c>
      <c r="F578" s="5">
        <f t="shared" si="251"/>
        <v>99.869400081605548</v>
      </c>
      <c r="G578" s="2">
        <f>('Inser. dati e pres. risult.'!$C$15*'Inser. dati e pres. risult.'!$D$71/60+G577)*EXP(-'Inser. dati e pres. risult.'!$D$76*(B578-B577))</f>
        <v>51.337752516727221</v>
      </c>
      <c r="H578" s="8">
        <f>G578/'Inser. dati e pres. risult.'!$C$22</f>
        <v>0.17702673281630077</v>
      </c>
      <c r="I578" s="8">
        <f>H578*'Inser. dati e pres. risult.'!$D$75</f>
        <v>7.9662029767335343E-2</v>
      </c>
      <c r="J578" s="9">
        <f t="shared" si="252"/>
        <v>7.6571615040094909E-2</v>
      </c>
      <c r="K578" s="7">
        <f t="shared" si="253"/>
        <v>6.7047062892393011E-2</v>
      </c>
      <c r="L578" s="8">
        <f>K578/'Inser. dati e pres. risult.'!$C$22</f>
        <v>2.3119676859445867E-4</v>
      </c>
      <c r="M578" s="8">
        <f>L578*'Inser. dati e pres. risult.'!$D$75</f>
        <v>1.040385458675064E-4</v>
      </c>
      <c r="N578" s="9">
        <f t="shared" si="254"/>
        <v>1.0403313404572234E-4</v>
      </c>
      <c r="O578" s="2">
        <f t="shared" si="255"/>
        <v>9.5833333333333339</v>
      </c>
      <c r="P578" s="9">
        <f t="shared" si="267"/>
        <v>0.99864136163262007</v>
      </c>
      <c r="Q578" s="9">
        <f t="shared" si="268"/>
        <v>0.99977003860628577</v>
      </c>
      <c r="R578" s="35">
        <f t="shared" si="269"/>
        <v>-0.99864167406699256</v>
      </c>
      <c r="T578" s="2">
        <f t="shared" si="270"/>
        <v>9.5833333333333339</v>
      </c>
      <c r="U578" s="4">
        <f t="shared" si="256"/>
        <v>766.66666666666674</v>
      </c>
      <c r="V578" s="7">
        <f>V577-V577*U$4/'Inser. dati e pres. risult.'!$C$22+W577</f>
        <v>7.0855095807037971</v>
      </c>
      <c r="W578" s="6">
        <f>V578*(1-'Inser. dati e pres. risult.'!$H$71)*U$4/'Inser. dati e pres. risult.'!$C$22</f>
        <v>3.2577055543465758E-5</v>
      </c>
      <c r="X578" s="5">
        <f t="shared" si="257"/>
        <v>92.9144904192962</v>
      </c>
      <c r="Y578" s="2">
        <f>('Inser. dati e pres. risult.'!$C$15*'Inser. dati e pres. risult.'!$D$71/60+Y577)*EXP(-'Inser. dati e pres. risult.'!$D$76*(T578-T577))</f>
        <v>51.337752516727221</v>
      </c>
      <c r="Z578" s="8">
        <f>Y578/'Inser. dati e pres. risult.'!$C$22</f>
        <v>0.17702673281630077</v>
      </c>
      <c r="AA578" s="8">
        <f>Z578*'Inser. dati e pres. risult.'!$D$75</f>
        <v>7.9662029767335343E-2</v>
      </c>
      <c r="AB578" s="9">
        <f t="shared" si="258"/>
        <v>7.6571615040094909E-2</v>
      </c>
      <c r="AC578" s="7">
        <f t="shared" si="259"/>
        <v>3.6375413730907122</v>
      </c>
      <c r="AD578" s="8">
        <f>AC578/'Inser. dati e pres. risult.'!$C$22</f>
        <v>1.2543246114105904E-2</v>
      </c>
      <c r="AE578" s="8">
        <f>AD578*'Inser. dati e pres. risult.'!$D$75</f>
        <v>5.6444607513476573E-3</v>
      </c>
      <c r="AF578" s="9">
        <f t="shared" si="260"/>
        <v>5.6285607125421411E-3</v>
      </c>
      <c r="AG578" s="2">
        <f t="shared" si="279"/>
        <v>9.5833333333333339</v>
      </c>
      <c r="AH578" s="9">
        <f t="shared" si="271"/>
        <v>0.92649285626801947</v>
      </c>
      <c r="AI578" s="9">
        <f t="shared" si="272"/>
        <v>0.99977003860628577</v>
      </c>
      <c r="AJ578" s="35">
        <f t="shared" si="273"/>
        <v>-0.92650976007324004</v>
      </c>
      <c r="AL578" s="2">
        <f t="shared" si="274"/>
        <v>9.5833333333333339</v>
      </c>
      <c r="AM578" s="4">
        <f t="shared" si="261"/>
        <v>1245.8333333333335</v>
      </c>
      <c r="AN578" s="7">
        <f>AN577-AN577*AM$4/'Inser. dati e pres. risult.'!$C$22+AO577</f>
        <v>1.3463441729639796</v>
      </c>
      <c r="AO578" s="6">
        <f>AN578*(1-'Inser. dati e pres. risult.'!$H$71)*AM$4/'Inser. dati e pres. risult.'!$C$22</f>
        <v>1.0058893246282614E-5</v>
      </c>
      <c r="AP578" s="5">
        <f t="shared" si="262"/>
        <v>98.653655827036019</v>
      </c>
      <c r="AQ578" s="2">
        <f>('Inser. dati e pres. risult.'!$C$15*'Inser. dati e pres. risult.'!$D$71/60+AQ577)*EXP(-'Inser. dati e pres. risult.'!$D$76*(AL578-AL577))</f>
        <v>51.337752516727221</v>
      </c>
      <c r="AR578" s="8">
        <f>AQ578/'Inser. dati e pres. risult.'!$C$22</f>
        <v>0.17702673281630077</v>
      </c>
      <c r="AS578" s="8">
        <f>AR578*'Inser. dati e pres. risult.'!$D$75</f>
        <v>7.9662029767335343E-2</v>
      </c>
      <c r="AT578" s="9">
        <f t="shared" si="263"/>
        <v>7.6571615040094909E-2</v>
      </c>
      <c r="AU578" s="7">
        <f t="shared" si="264"/>
        <v>0.69118283953962578</v>
      </c>
      <c r="AV578" s="8">
        <f>AU578/'Inser. dati e pres. risult.'!$C$22</f>
        <v>2.3833891018607786E-3</v>
      </c>
      <c r="AW578" s="8">
        <f>AV578*'Inser. dati e pres. risult.'!$D$75</f>
        <v>1.0725250958373504E-3</v>
      </c>
      <c r="AX578" s="9">
        <f t="shared" si="265"/>
        <v>1.0719501463644088E-3</v>
      </c>
      <c r="AY578" s="2">
        <f t="shared" si="280"/>
        <v>9.5833333333333339</v>
      </c>
      <c r="AZ578" s="9">
        <f t="shared" si="275"/>
        <v>0.98600068516508232</v>
      </c>
      <c r="BA578" s="9">
        <f t="shared" si="276"/>
        <v>0.99977003860628577</v>
      </c>
      <c r="BB578" s="35">
        <f t="shared" si="277"/>
        <v>-0.98600390446703279</v>
      </c>
    </row>
    <row r="579" spans="1:54" x14ac:dyDescent="0.2">
      <c r="A579">
        <f t="shared" si="278"/>
        <v>576</v>
      </c>
      <c r="B579" s="2">
        <f t="shared" si="266"/>
        <v>9.6</v>
      </c>
      <c r="C579" s="4">
        <f t="shared" ref="C579:C642" si="281">C$1*B579</f>
        <v>1920</v>
      </c>
      <c r="D579" s="7">
        <f>D578-D578*$C$4/'Inser. dati e pres. risult.'!$C$22+E578</f>
        <v>0.1291002710556497</v>
      </c>
      <c r="E579" s="6">
        <f>D579*(1-'Inser. dati e pres. risult.'!$H$71)*C$4/'Inser. dati e pres. risult.'!$C$22</f>
        <v>1.4839111615591934E-6</v>
      </c>
      <c r="F579" s="5">
        <f t="shared" ref="F579:F642" si="282">100-D579</f>
        <v>99.870899728944352</v>
      </c>
      <c r="G579" s="2">
        <f>('Inser. dati e pres. risult.'!$C$15*'Inser. dati e pres. risult.'!$D$71/60+G578)*EXP(-'Inser. dati e pres. risult.'!$D$76*(B579-B578))</f>
        <v>51.33792945987566</v>
      </c>
      <c r="H579" s="8">
        <f>G579/'Inser. dati e pres. risult.'!$C$22</f>
        <v>0.17702734296508849</v>
      </c>
      <c r="I579" s="8">
        <f>H579*'Inser. dati e pres. risult.'!$D$75</f>
        <v>7.9662304334289821E-2</v>
      </c>
      <c r="J579" s="9">
        <f t="shared" ref="J579:J642" si="283">1-EXP(-I579)</f>
        <v>7.6571868582979485E-2</v>
      </c>
      <c r="K579" s="7">
        <f t="shared" ref="K579:K642" si="284">G579*D579/100</f>
        <v>6.6277406087057719E-2</v>
      </c>
      <c r="L579" s="8">
        <f>K579/'Inser. dati e pres. risult.'!$C$22</f>
        <v>2.2854277961054385E-4</v>
      </c>
      <c r="M579" s="8">
        <f>L579*'Inser. dati e pres. risult.'!$D$75</f>
        <v>1.0284425082474474E-4</v>
      </c>
      <c r="N579" s="9">
        <f t="shared" ref="N579:N642" si="285">1-EXP(-M579)</f>
        <v>1.0283896253604485E-4</v>
      </c>
      <c r="O579" s="2">
        <f t="shared" ref="O579:O642" si="286">B579</f>
        <v>9.6</v>
      </c>
      <c r="P579" s="9">
        <f t="shared" si="267"/>
        <v>0.99865696156513928</v>
      </c>
      <c r="Q579" s="9">
        <f t="shared" si="268"/>
        <v>0.99977334903116544</v>
      </c>
      <c r="R579" s="35">
        <f t="shared" si="269"/>
        <v>-0.99865726596610171</v>
      </c>
      <c r="T579" s="2">
        <f t="shared" si="270"/>
        <v>9.6</v>
      </c>
      <c r="U579" s="4">
        <f t="shared" ref="U579:U642" si="287">U$1*T579</f>
        <v>768</v>
      </c>
      <c r="V579" s="7">
        <f>V578-V578*U$4/'Inser. dati e pres. risult.'!$C$22+W578</f>
        <v>7.0529651022158752</v>
      </c>
      <c r="W579" s="6">
        <f>V579*(1-'Inser. dati e pres. risult.'!$H$71)*U$4/'Inser. dati e pres. risult.'!$C$22</f>
        <v>3.2427425757314393E-5</v>
      </c>
      <c r="X579" s="5">
        <f t="shared" ref="X579:X642" si="288">100-V579</f>
        <v>92.947034897784121</v>
      </c>
      <c r="Y579" s="2">
        <f>('Inser. dati e pres. risult.'!$C$15*'Inser. dati e pres. risult.'!$D$71/60+Y578)*EXP(-'Inser. dati e pres. risult.'!$D$76*(T579-T578))</f>
        <v>51.33792945987566</v>
      </c>
      <c r="Z579" s="8">
        <f>Y579/'Inser. dati e pres. risult.'!$C$22</f>
        <v>0.17702734296508849</v>
      </c>
      <c r="AA579" s="8">
        <f>Z579*'Inser. dati e pres. risult.'!$D$75</f>
        <v>7.9662304334289821E-2</v>
      </c>
      <c r="AB579" s="9">
        <f t="shared" ref="AB579:AB642" si="289">1-EXP(-AA579)</f>
        <v>7.6571868582979485E-2</v>
      </c>
      <c r="AC579" s="7">
        <f t="shared" ref="AC579:AC642" si="290">Y579*V579/100</f>
        <v>3.6208462490052336</v>
      </c>
      <c r="AD579" s="8">
        <f>AC579/'Inser. dati e pres. risult.'!$C$22</f>
        <v>1.2485676720707701E-2</v>
      </c>
      <c r="AE579" s="8">
        <f>AD579*'Inser. dati e pres. risult.'!$D$75</f>
        <v>5.6185545243184658E-3</v>
      </c>
      <c r="AF579" s="9">
        <f t="shared" ref="AF579:AF642" si="291">1-EXP(-AE579)</f>
        <v>5.6027999666041772E-3</v>
      </c>
      <c r="AG579" s="2">
        <f t="shared" si="279"/>
        <v>9.6</v>
      </c>
      <c r="AH579" s="9">
        <f t="shared" si="271"/>
        <v>0.92682952538199415</v>
      </c>
      <c r="AI579" s="9">
        <f t="shared" si="272"/>
        <v>0.99977334903116544</v>
      </c>
      <c r="AJ579" s="35">
        <f t="shared" si="273"/>
        <v>-0.92684610954095648</v>
      </c>
      <c r="AL579" s="2">
        <f t="shared" si="274"/>
        <v>9.6</v>
      </c>
      <c r="AM579" s="4">
        <f t="shared" ref="AM579:AM642" si="292">AM$1*AL579</f>
        <v>1248</v>
      </c>
      <c r="AN579" s="7">
        <f>AN578-AN578*AM$4/'Inser. dati e pres. risult.'!$C$22+AO578</f>
        <v>1.3362953386109433</v>
      </c>
      <c r="AO579" s="6">
        <f>AN579*(1-'Inser. dati e pres. risult.'!$H$71)*AM$4/'Inser. dati e pres. risult.'!$C$22</f>
        <v>9.9838157482426885E-6</v>
      </c>
      <c r="AP579" s="5">
        <f t="shared" ref="AP579:AP642" si="293">100-AN579</f>
        <v>98.663704661389062</v>
      </c>
      <c r="AQ579" s="2">
        <f>('Inser. dati e pres. risult.'!$C$15*'Inser. dati e pres. risult.'!$D$71/60+AQ578)*EXP(-'Inser. dati e pres. risult.'!$D$76*(AL579-AL578))</f>
        <v>51.33792945987566</v>
      </c>
      <c r="AR579" s="8">
        <f>AQ579/'Inser. dati e pres. risult.'!$C$22</f>
        <v>0.17702734296508849</v>
      </c>
      <c r="AS579" s="8">
        <f>AR579*'Inser. dati e pres. risult.'!$D$75</f>
        <v>7.9662304334289821E-2</v>
      </c>
      <c r="AT579" s="9">
        <f t="shared" ref="AT579:AT642" si="294">1-EXP(-AS579)</f>
        <v>7.6571868582979485E-2</v>
      </c>
      <c r="AU579" s="7">
        <f t="shared" ref="AU579:AU642" si="295">AQ579*AN579/100</f>
        <v>0.68602635831169267</v>
      </c>
      <c r="AV579" s="8">
        <f>AU579/'Inser. dati e pres. risult.'!$C$22</f>
        <v>2.3656081321092853E-3</v>
      </c>
      <c r="AW579" s="8">
        <f>AV579*'Inser. dati e pres. risult.'!$D$75</f>
        <v>1.0645236594491784E-3</v>
      </c>
      <c r="AX579" s="9">
        <f t="shared" ref="AX579:AX642" si="296">1-EXP(-AW579)</f>
        <v>1.0639572551398579E-3</v>
      </c>
      <c r="AY579" s="2">
        <f t="shared" si="280"/>
        <v>9.6</v>
      </c>
      <c r="AZ579" s="9">
        <f t="shared" si="275"/>
        <v>0.98610511569288839</v>
      </c>
      <c r="BA579" s="9">
        <f t="shared" si="276"/>
        <v>0.99977334903116544</v>
      </c>
      <c r="BB579" s="35">
        <f t="shared" si="277"/>
        <v>-0.98610826498187842</v>
      </c>
    </row>
    <row r="580" spans="1:54" x14ac:dyDescent="0.2">
      <c r="A580">
        <f t="shared" si="278"/>
        <v>577</v>
      </c>
      <c r="B580" s="2">
        <f t="shared" ref="B580:B643" si="297">$A580/60</f>
        <v>9.6166666666666671</v>
      </c>
      <c r="C580" s="4">
        <f t="shared" si="281"/>
        <v>1923.3333333333335</v>
      </c>
      <c r="D580" s="7">
        <f>D579-D579*$C$4/'Inser. dati e pres. risult.'!$C$22+E579</f>
        <v>0.12761784380525207</v>
      </c>
      <c r="E580" s="6">
        <f>D580*(1-'Inser. dati e pres. risult.'!$H$71)*C$4/'Inser. dati e pres. risult.'!$C$22</f>
        <v>1.4668717678764621E-6</v>
      </c>
      <c r="F580" s="5">
        <f t="shared" si="282"/>
        <v>99.872382156194746</v>
      </c>
      <c r="G580" s="2">
        <f>('Inser. dati e pres. risult.'!$C$15*'Inser. dati e pres. risult.'!$D$71/60+G579)*EXP(-'Inser. dati e pres. risult.'!$D$76*(B580-B579))</f>
        <v>51.338103855859941</v>
      </c>
      <c r="H580" s="8">
        <f>G580/'Inser. dati e pres. risult.'!$C$22</f>
        <v>0.17702794433055152</v>
      </c>
      <c r="I580" s="8">
        <f>H580*'Inser. dati e pres. risult.'!$D$75</f>
        <v>7.9662574948748191E-2</v>
      </c>
      <c r="J580" s="9">
        <f t="shared" si="283"/>
        <v>7.6572118475949358E-2</v>
      </c>
      <c r="K580" s="7">
        <f t="shared" si="284"/>
        <v>6.5516581191349427E-2</v>
      </c>
      <c r="L580" s="8">
        <f>K580/'Inser. dati e pres. risult.'!$C$22</f>
        <v>2.2591924548741183E-4</v>
      </c>
      <c r="M580" s="8">
        <f>L580*'Inser. dati e pres. risult.'!$D$75</f>
        <v>1.0166366046933533E-4</v>
      </c>
      <c r="N580" s="9">
        <f t="shared" si="285"/>
        <v>1.0165849289456297E-4</v>
      </c>
      <c r="O580" s="2">
        <f t="shared" si="286"/>
        <v>9.6166666666666671</v>
      </c>
      <c r="P580" s="9">
        <f t="shared" ref="P580:P643" si="298">IF(J580&gt;0,1-N580/J580,0)</f>
        <v>0.99867238239038025</v>
      </c>
      <c r="Q580" s="9">
        <f t="shared" ref="Q580:Q643" si="299">J580/J$1</f>
        <v>0.99977661180032606</v>
      </c>
      <c r="R580" s="35">
        <f t="shared" ref="R580:R643" si="300">-(1-N580/J$1)</f>
        <v>-0.99867267896448786</v>
      </c>
      <c r="T580" s="2">
        <f t="shared" ref="T580:T643" si="301">$A580/60</f>
        <v>9.6166666666666671</v>
      </c>
      <c r="U580" s="4">
        <f t="shared" si="287"/>
        <v>769.33333333333337</v>
      </c>
      <c r="V580" s="7">
        <f>V579-V579*U$4/'Inser. dati e pres. risult.'!$C$22+W579</f>
        <v>7.0205701038843182</v>
      </c>
      <c r="W580" s="6">
        <f>V580*(1-'Inser. dati e pres. risult.'!$H$71)*U$4/'Inser. dati e pres. risult.'!$C$22</f>
        <v>3.2278483236249767E-5</v>
      </c>
      <c r="X580" s="5">
        <f t="shared" si="288"/>
        <v>92.979429896115676</v>
      </c>
      <c r="Y580" s="2">
        <f>('Inser. dati e pres. risult.'!$C$15*'Inser. dati e pres. risult.'!$D$71/60+Y579)*EXP(-'Inser. dati e pres. risult.'!$D$76*(T580-T579))</f>
        <v>51.338103855859941</v>
      </c>
      <c r="Z580" s="8">
        <f>Y580/'Inser. dati e pres. risult.'!$C$22</f>
        <v>0.17702794433055152</v>
      </c>
      <c r="AA580" s="8">
        <f>Z580*'Inser. dati e pres. risult.'!$D$75</f>
        <v>7.9662574948748191E-2</v>
      </c>
      <c r="AB580" s="9">
        <f t="shared" si="289"/>
        <v>7.6572118475949358E-2</v>
      </c>
      <c r="AC580" s="7">
        <f t="shared" si="290"/>
        <v>3.6042275712055858</v>
      </c>
      <c r="AD580" s="8">
        <f>AC580/'Inser. dati e pres. risult.'!$C$22</f>
        <v>1.2428370935191675E-2</v>
      </c>
      <c r="AE580" s="8">
        <f>AD580*'Inser. dati e pres. risult.'!$D$75</f>
        <v>5.5927669208362544E-3</v>
      </c>
      <c r="AF580" s="9">
        <f t="shared" si="291"/>
        <v>5.577156515265691E-3</v>
      </c>
      <c r="AG580" s="2">
        <f t="shared" si="279"/>
        <v>9.6166666666666671</v>
      </c>
      <c r="AH580" s="9">
        <f t="shared" ref="AH580:AH643" si="302">IF(AB580&gt;0,1-AF580/AB580,0)</f>
        <v>0.9271646569760581</v>
      </c>
      <c r="AI580" s="9">
        <f t="shared" ref="AI580:AI643" si="303">AB580/AB$1</f>
        <v>0.99977661180032606</v>
      </c>
      <c r="AJ580" s="35">
        <f t="shared" ref="AJ580:AJ643" si="304">IF(AJ$1=1,-(1-AF580/AB$1),"")</f>
        <v>-0.92718092753220882</v>
      </c>
      <c r="AL580" s="2">
        <f t="shared" ref="AL580:AL643" si="305">$A580/60</f>
        <v>9.6166666666666671</v>
      </c>
      <c r="AM580" s="4">
        <f t="shared" si="292"/>
        <v>1250.1666666666667</v>
      </c>
      <c r="AN580" s="7">
        <f>AN579-AN579*AM$4/'Inser. dati e pres. risult.'!$C$22+AO579</f>
        <v>1.3263215066784491</v>
      </c>
      <c r="AO580" s="6">
        <f>AN580*(1-'Inser. dati e pres. risult.'!$H$71)*AM$4/'Inser. dati e pres. risult.'!$C$22</f>
        <v>9.9092986131148561E-6</v>
      </c>
      <c r="AP580" s="5">
        <f t="shared" si="293"/>
        <v>98.673678493321546</v>
      </c>
      <c r="AQ580" s="2">
        <f>('Inser. dati e pres. risult.'!$C$15*'Inser. dati e pres. risult.'!$D$71/60+AQ579)*EXP(-'Inser. dati e pres. risult.'!$D$76*(AL580-AL579))</f>
        <v>51.338103855859941</v>
      </c>
      <c r="AR580" s="8">
        <f>AQ580/'Inser. dati e pres. risult.'!$C$22</f>
        <v>0.17702794433055152</v>
      </c>
      <c r="AS580" s="8">
        <f>AR580*'Inser. dati e pres. risult.'!$D$75</f>
        <v>7.9662574948748191E-2</v>
      </c>
      <c r="AT580" s="9">
        <f t="shared" si="294"/>
        <v>7.6572118475949358E-2</v>
      </c>
      <c r="AU580" s="7">
        <f t="shared" si="295"/>
        <v>0.68090831256118844</v>
      </c>
      <c r="AV580" s="8">
        <f>AU580/'Inser. dati e pres. risult.'!$C$22</f>
        <v>2.3479596984868566E-3</v>
      </c>
      <c r="AW580" s="8">
        <f>AV580*'Inser. dati e pres. risult.'!$D$75</f>
        <v>1.0565818643190855E-3</v>
      </c>
      <c r="AX580" s="9">
        <f t="shared" si="296"/>
        <v>1.0560238782376663E-3</v>
      </c>
      <c r="AY580" s="2">
        <f t="shared" si="280"/>
        <v>9.6166666666666671</v>
      </c>
      <c r="AZ580" s="9">
        <f t="shared" ref="AZ580:AZ643" si="306">IF(AT580&gt;0,1-AX580/AT580,0)</f>
        <v>0.9862087676394985</v>
      </c>
      <c r="BA580" s="9">
        <f t="shared" ref="BA580:BA643" si="307">AT580/AT$1</f>
        <v>0.99977661180032606</v>
      </c>
      <c r="BB580" s="35">
        <f t="shared" ref="BB580:BB643" si="308">IF(BB$1=1,-(1-AX580/AT$1),"")</f>
        <v>-0.98621184843806686</v>
      </c>
    </row>
    <row r="581" spans="1:54" x14ac:dyDescent="0.2">
      <c r="A581">
        <f t="shared" ref="A581:A644" si="309">A580+1</f>
        <v>578</v>
      </c>
      <c r="B581" s="2">
        <f t="shared" si="297"/>
        <v>9.6333333333333329</v>
      </c>
      <c r="C581" s="4">
        <f t="shared" si="281"/>
        <v>1926.6666666666665</v>
      </c>
      <c r="D581" s="7">
        <f>D580-D580*$C$4/'Inser. dati e pres. risult.'!$C$22+E580</f>
        <v>0.12615243890914349</v>
      </c>
      <c r="E581" s="6">
        <f>D581*(1-'Inser. dati e pres. risult.'!$H$71)*C$4/'Inser. dati e pres. risult.'!$C$22</f>
        <v>1.4500280334384323E-6</v>
      </c>
      <c r="F581" s="5">
        <f t="shared" si="282"/>
        <v>99.873847561090855</v>
      </c>
      <c r="G581" s="2">
        <f>('Inser. dati e pres. risult.'!$C$15*'Inser. dati e pres. risult.'!$D$71/60+G580)*EXP(-'Inser. dati e pres. risult.'!$D$76*(B581-B580))</f>
        <v>51.338275741347616</v>
      </c>
      <c r="H581" s="8">
        <f>G581/'Inser. dati e pres. risult.'!$C$22</f>
        <v>0.17702853703912971</v>
      </c>
      <c r="I581" s="8">
        <f>H581*'Inser. dati e pres. risult.'!$D$75</f>
        <v>7.9662841667608369E-2</v>
      </c>
      <c r="J581" s="9">
        <f t="shared" si="283"/>
        <v>7.6572364771548496E-2</v>
      </c>
      <c r="K581" s="7">
        <f t="shared" si="284"/>
        <v>6.4764486941611188E-2</v>
      </c>
      <c r="L581" s="8">
        <f>K581/'Inser. dati e pres. risult.'!$C$22</f>
        <v>2.2332581704003859E-4</v>
      </c>
      <c r="M581" s="8">
        <f>L581*'Inser. dati e pres. risult.'!$D$75</f>
        <v>1.0049661766801737E-4</v>
      </c>
      <c r="N581" s="9">
        <f t="shared" si="285"/>
        <v>1.0049156805214121E-4</v>
      </c>
      <c r="O581" s="2">
        <f t="shared" si="286"/>
        <v>9.6333333333333329</v>
      </c>
      <c r="P581" s="9">
        <f t="shared" si="298"/>
        <v>0.99868762616445295</v>
      </c>
      <c r="Q581" s="9">
        <f t="shared" si="299"/>
        <v>0.99977982759981687</v>
      </c>
      <c r="R581" s="35">
        <f t="shared" si="300"/>
        <v>-0.9986879151129503</v>
      </c>
      <c r="T581" s="2">
        <f t="shared" si="301"/>
        <v>9.6333333333333329</v>
      </c>
      <c r="U581" s="4">
        <f t="shared" si="287"/>
        <v>770.66666666666663</v>
      </c>
      <c r="V581" s="7">
        <f>V580-V580*U$4/'Inser. dati e pres. risult.'!$C$22+W580</f>
        <v>6.9883238991313048</v>
      </c>
      <c r="W581" s="6">
        <f>V581*(1-'Inser. dati e pres. risult.'!$H$71)*U$4/'Inser. dati e pres. risult.'!$C$22</f>
        <v>3.213022482359223E-5</v>
      </c>
      <c r="X581" s="5">
        <f t="shared" si="288"/>
        <v>93.011676100868698</v>
      </c>
      <c r="Y581" s="2">
        <f>('Inser. dati e pres. risult.'!$C$15*'Inser. dati e pres. risult.'!$D$71/60+Y580)*EXP(-'Inser. dati e pres. risult.'!$D$76*(T581-T580))</f>
        <v>51.338275741347616</v>
      </c>
      <c r="Z581" s="8">
        <f>Y581/'Inser. dati e pres. risult.'!$C$22</f>
        <v>0.17702853703912971</v>
      </c>
      <c r="AA581" s="8">
        <f>Z581*'Inser. dati e pres. risult.'!$D$75</f>
        <v>7.9662841667608369E-2</v>
      </c>
      <c r="AB581" s="9">
        <f t="shared" si="289"/>
        <v>7.6572364771548496E-2</v>
      </c>
      <c r="AC581" s="7">
        <f t="shared" si="290"/>
        <v>3.5876849930345247</v>
      </c>
      <c r="AD581" s="8">
        <f>AC581/'Inser. dati e pres. risult.'!$C$22</f>
        <v>1.2371327562188016E-2</v>
      </c>
      <c r="AE581" s="8">
        <f>AD581*'Inser. dati e pres. risult.'!$D$75</f>
        <v>5.5670974029846075E-3</v>
      </c>
      <c r="AF581" s="9">
        <f t="shared" si="291"/>
        <v>5.551629832705407E-3</v>
      </c>
      <c r="AG581" s="2">
        <f t="shared" ref="AG581:AG644" si="310">T581</f>
        <v>9.6333333333333329</v>
      </c>
      <c r="AH581" s="9">
        <f t="shared" si="302"/>
        <v>0.92749825802992325</v>
      </c>
      <c r="AI581" s="9">
        <f t="shared" si="303"/>
        <v>0.99977982759981687</v>
      </c>
      <c r="AJ581" s="35">
        <f t="shared" si="304"/>
        <v>-0.92751422091247027</v>
      </c>
      <c r="AL581" s="2">
        <f t="shared" si="305"/>
        <v>9.6333333333333329</v>
      </c>
      <c r="AM581" s="4">
        <f t="shared" si="292"/>
        <v>1252.3333333333333</v>
      </c>
      <c r="AN581" s="7">
        <f>AN580-AN580*AM$4/'Inser. dati e pres. risult.'!$C$22+AO580</f>
        <v>1.3164221173639474</v>
      </c>
      <c r="AO581" s="6">
        <f>AN581*(1-'Inser. dati e pres. risult.'!$H$71)*AM$4/'Inser. dati e pres. risult.'!$C$22</f>
        <v>9.8353376584662829E-6</v>
      </c>
      <c r="AP581" s="5">
        <f t="shared" si="293"/>
        <v>98.683577882636058</v>
      </c>
      <c r="AQ581" s="2">
        <f>('Inser. dati e pres. risult.'!$C$15*'Inser. dati e pres. risult.'!$D$71/60+AQ580)*EXP(-'Inser. dati e pres. risult.'!$D$76*(AL581-AL580))</f>
        <v>51.338275741347616</v>
      </c>
      <c r="AR581" s="8">
        <f>AQ581/'Inser. dati e pres. risult.'!$C$22</f>
        <v>0.17702853703912971</v>
      </c>
      <c r="AS581" s="8">
        <f>AR581*'Inser. dati e pres. risult.'!$D$75</f>
        <v>7.9662841667608369E-2</v>
      </c>
      <c r="AT581" s="9">
        <f t="shared" si="294"/>
        <v>7.6572364771548496E-2</v>
      </c>
      <c r="AU581" s="7">
        <f t="shared" si="295"/>
        <v>0.67582841653239001</v>
      </c>
      <c r="AV581" s="8">
        <f>AU581/'Inser. dati e pres. risult.'!$C$22</f>
        <v>2.330442815628931E-3</v>
      </c>
      <c r="AW581" s="8">
        <f>AV581*'Inser. dati e pres. risult.'!$D$75</f>
        <v>1.0486992670330189E-3</v>
      </c>
      <c r="AX581" s="9">
        <f t="shared" si="296"/>
        <v>1.0481495741276881E-3</v>
      </c>
      <c r="AY581" s="2">
        <f t="shared" ref="AY581:AY644" si="311">AL581</f>
        <v>9.6333333333333329</v>
      </c>
      <c r="AZ581" s="9">
        <f t="shared" si="306"/>
        <v>0.98631164680293193</v>
      </c>
      <c r="BA581" s="9">
        <f t="shared" si="307"/>
        <v>0.99977982759981687</v>
      </c>
      <c r="BB581" s="35">
        <f t="shared" si="308"/>
        <v>-0.98631466060050987</v>
      </c>
    </row>
    <row r="582" spans="1:54" x14ac:dyDescent="0.2">
      <c r="A582">
        <f t="shared" si="309"/>
        <v>579</v>
      </c>
      <c r="B582" s="2">
        <f t="shared" si="297"/>
        <v>9.65</v>
      </c>
      <c r="C582" s="4">
        <f t="shared" si="281"/>
        <v>1930</v>
      </c>
      <c r="D582" s="7">
        <f>D581-D581*$C$4/'Inser. dati e pres. risult.'!$C$22+E581</f>
        <v>0.1247038609037385</v>
      </c>
      <c r="E582" s="6">
        <f>D582*(1-'Inser. dati e pres. risult.'!$H$71)*C$4/'Inser. dati e pres. risult.'!$C$22</f>
        <v>1.4333777115372254E-6</v>
      </c>
      <c r="F582" s="5">
        <f t="shared" si="282"/>
        <v>99.875296139096264</v>
      </c>
      <c r="G582" s="2">
        <f>('Inser. dati e pres. risult.'!$C$15*'Inser. dati e pres. risult.'!$D$71/60+G581)*EXP(-'Inser. dati e pres. risult.'!$D$76*(B582-B581))</f>
        <v>51.33844515247808</v>
      </c>
      <c r="H582" s="8">
        <f>G582/'Inser. dati e pres. risult.'!$C$22</f>
        <v>0.17702912121544165</v>
      </c>
      <c r="I582" s="8">
        <f>H582*'Inser. dati e pres. risult.'!$D$75</f>
        <v>7.9663104546948749E-2</v>
      </c>
      <c r="J582" s="9">
        <f t="shared" si="283"/>
        <v>7.6572607521564251E-2</v>
      </c>
      <c r="K582" s="7">
        <f t="shared" si="284"/>
        <v>6.4021023233088351E-2</v>
      </c>
      <c r="L582" s="8">
        <f>K582/'Inser. dati e pres. risult.'!$C$22</f>
        <v>2.20762149079615E-4</v>
      </c>
      <c r="M582" s="8">
        <f>L582*'Inser. dati e pres. risult.'!$D$75</f>
        <v>9.9342967085826756E-5</v>
      </c>
      <c r="N582" s="9">
        <f t="shared" si="285"/>
        <v>9.9338032736651094E-5</v>
      </c>
      <c r="O582" s="2">
        <f t="shared" si="286"/>
        <v>9.65</v>
      </c>
      <c r="P582" s="9">
        <f t="shared" si="298"/>
        <v>0.99870269491986841</v>
      </c>
      <c r="Q582" s="9">
        <f t="shared" si="299"/>
        <v>0.99978299710580809</v>
      </c>
      <c r="R582" s="35">
        <f t="shared" si="300"/>
        <v>-0.99870297643882544</v>
      </c>
      <c r="T582" s="2">
        <f t="shared" si="301"/>
        <v>9.65</v>
      </c>
      <c r="U582" s="4">
        <f t="shared" si="287"/>
        <v>772</v>
      </c>
      <c r="V582" s="7">
        <f>V581-V581*U$4/'Inser. dati e pres. risult.'!$C$22+W581</f>
        <v>6.9562258045325365</v>
      </c>
      <c r="W582" s="6">
        <f>V582*(1-'Inser. dati e pres. risult.'!$H$71)*U$4/'Inser. dati e pres. risult.'!$C$22</f>
        <v>3.1982647377161115E-5</v>
      </c>
      <c r="X582" s="5">
        <f t="shared" si="288"/>
        <v>93.043774195467464</v>
      </c>
      <c r="Y582" s="2">
        <f>('Inser. dati e pres. risult.'!$C$15*'Inser. dati e pres. risult.'!$D$71/60+Y581)*EXP(-'Inser. dati e pres. risult.'!$D$76*(T582-T581))</f>
        <v>51.33844515247808</v>
      </c>
      <c r="Z582" s="8">
        <f>Y582/'Inser. dati e pres. risult.'!$C$22</f>
        <v>0.17702912121544165</v>
      </c>
      <c r="AA582" s="8">
        <f>Z582*'Inser. dati e pres. risult.'!$D$75</f>
        <v>7.9663104546948749E-2</v>
      </c>
      <c r="AB582" s="9">
        <f t="shared" si="289"/>
        <v>7.6572607521564251E-2</v>
      </c>
      <c r="AC582" s="7">
        <f t="shared" si="290"/>
        <v>3.5712181693424636</v>
      </c>
      <c r="AD582" s="8">
        <f>AC582/'Inser. dati e pres. risult.'!$C$22</f>
        <v>1.2314545411525737E-2</v>
      </c>
      <c r="AE582" s="8">
        <f>AD582*'Inser. dati e pres. risult.'!$D$75</f>
        <v>5.5415454351865814E-3</v>
      </c>
      <c r="AF582" s="9">
        <f t="shared" si="291"/>
        <v>5.5262193953321548E-3</v>
      </c>
      <c r="AG582" s="2">
        <f t="shared" si="310"/>
        <v>9.65</v>
      </c>
      <c r="AH582" s="9">
        <f t="shared" si="302"/>
        <v>0.92783033549202476</v>
      </c>
      <c r="AI582" s="9">
        <f t="shared" si="303"/>
        <v>0.99978299710580809</v>
      </c>
      <c r="AJ582" s="35">
        <f t="shared" si="304"/>
        <v>-0.92784599651809585</v>
      </c>
      <c r="AL582" s="2">
        <f t="shared" si="305"/>
        <v>9.65</v>
      </c>
      <c r="AM582" s="4">
        <f t="shared" si="292"/>
        <v>1254.5</v>
      </c>
      <c r="AN582" s="7">
        <f>AN581-AN581*AM$4/'Inser. dati e pres. risult.'!$C$22+AO581</f>
        <v>1.3065966150431396</v>
      </c>
      <c r="AO582" s="6">
        <f>AN582*(1-'Inser. dati e pres. risult.'!$H$71)*AM$4/'Inser. dati e pres. risult.'!$C$22</f>
        <v>9.7619287330809361E-6</v>
      </c>
      <c r="AP582" s="5">
        <f t="shared" si="293"/>
        <v>98.693403384956866</v>
      </c>
      <c r="AQ582" s="2">
        <f>('Inser. dati e pres. risult.'!$C$15*'Inser. dati e pres. risult.'!$D$71/60+AQ581)*EXP(-'Inser. dati e pres. risult.'!$D$76*(AL582-AL581))</f>
        <v>51.33844515247808</v>
      </c>
      <c r="AR582" s="8">
        <f>AQ582/'Inser. dati e pres. risult.'!$C$22</f>
        <v>0.17702912121544165</v>
      </c>
      <c r="AS582" s="8">
        <f>AR582*'Inser. dati e pres. risult.'!$D$75</f>
        <v>7.9663104546948749E-2</v>
      </c>
      <c r="AT582" s="9">
        <f t="shared" si="294"/>
        <v>7.6572607521564251E-2</v>
      </c>
      <c r="AU582" s="7">
        <f t="shared" si="295"/>
        <v>0.67078638657805745</v>
      </c>
      <c r="AV582" s="8">
        <f>AU582/'Inser. dati e pres. risult.'!$C$22</f>
        <v>2.3130565054415774E-3</v>
      </c>
      <c r="AW582" s="8">
        <f>AV582*'Inser. dati e pres. risult.'!$D$75</f>
        <v>1.0408754274487098E-3</v>
      </c>
      <c r="AX582" s="9">
        <f t="shared" si="296"/>
        <v>1.040333904523294E-3</v>
      </c>
      <c r="AY582" s="2">
        <f t="shared" si="311"/>
        <v>9.65</v>
      </c>
      <c r="AZ582" s="9">
        <f t="shared" si="306"/>
        <v>0.98641375893813832</v>
      </c>
      <c r="BA582" s="9">
        <f t="shared" si="307"/>
        <v>0.99978299710580809</v>
      </c>
      <c r="BB582" s="35">
        <f t="shared" si="308"/>
        <v>-0.98641670719176999</v>
      </c>
    </row>
    <row r="583" spans="1:54" x14ac:dyDescent="0.2">
      <c r="A583">
        <f t="shared" si="309"/>
        <v>580</v>
      </c>
      <c r="B583" s="2">
        <f t="shared" si="297"/>
        <v>9.6666666666666661</v>
      </c>
      <c r="C583" s="4">
        <f t="shared" si="281"/>
        <v>1933.3333333333333</v>
      </c>
      <c r="D583" s="7">
        <f>D582-D582*$C$4/'Inser. dati e pres. risult.'!$C$22+E582</f>
        <v>0.12327191656991282</v>
      </c>
      <c r="E583" s="6">
        <f>D583*(1-'Inser. dati e pres. risult.'!$H$71)*C$4/'Inser. dati e pres. risult.'!$C$22</f>
        <v>1.416918581263367E-6</v>
      </c>
      <c r="F583" s="5">
        <f t="shared" si="282"/>
        <v>99.876728083430081</v>
      </c>
      <c r="G583" s="2">
        <f>('Inser. dati e pres. risult.'!$C$15*'Inser. dati e pres. risult.'!$D$71/60+G582)*EXP(-'Inser. dati e pres. risult.'!$D$76*(B583-B582))</f>
        <v>51.338612124870806</v>
      </c>
      <c r="H583" s="8">
        <f>G583/'Inser. dati e pres. risult.'!$C$22</f>
        <v>0.17702969698231313</v>
      </c>
      <c r="I583" s="8">
        <f>H583*'Inser. dati e pres. risult.'!$D$75</f>
        <v>7.9663363642040907E-2</v>
      </c>
      <c r="J583" s="9">
        <f t="shared" si="283"/>
        <v>7.6572846777038572E-2</v>
      </c>
      <c r="K583" s="7">
        <f t="shared" si="284"/>
        <v>6.3286091106721884E-2</v>
      </c>
      <c r="L583" s="8">
        <f>K583/'Inser. dati e pres. risult.'!$C$22</f>
        <v>2.1822790036800651E-4</v>
      </c>
      <c r="M583" s="8">
        <f>L583*'Inser. dati e pres. risult.'!$D$75</f>
        <v>9.8202555165602935E-5</v>
      </c>
      <c r="N583" s="9">
        <f t="shared" si="285"/>
        <v>9.8197733452543012E-5</v>
      </c>
      <c r="O583" s="2">
        <f t="shared" si="286"/>
        <v>9.6666666666666661</v>
      </c>
      <c r="P583" s="9">
        <f t="shared" si="298"/>
        <v>0.99871759066580779</v>
      </c>
      <c r="Q583" s="9">
        <f t="shared" si="299"/>
        <v>0.99978612098473729</v>
      </c>
      <c r="R583" s="35">
        <f t="shared" si="300"/>
        <v>-0.99871786494625336</v>
      </c>
      <c r="T583" s="2">
        <f t="shared" si="301"/>
        <v>9.6666666666666661</v>
      </c>
      <c r="U583" s="4">
        <f t="shared" si="287"/>
        <v>773.33333333333326</v>
      </c>
      <c r="V583" s="7">
        <f>V582-V582*U$4/'Inser. dati e pres. risult.'!$C$22+W582</f>
        <v>6.9242751398027531</v>
      </c>
      <c r="W583" s="6">
        <f>V583*(1-'Inser. dati e pres. risult.'!$H$71)*U$4/'Inser. dati e pres. risult.'!$C$22</f>
        <v>3.1835747769208088E-5</v>
      </c>
      <c r="X583" s="5">
        <f t="shared" si="288"/>
        <v>93.075724860197241</v>
      </c>
      <c r="Y583" s="2">
        <f>('Inser. dati e pres. risult.'!$C$15*'Inser. dati e pres. risult.'!$D$71/60+Y582)*EXP(-'Inser. dati e pres. risult.'!$D$76*(T583-T582))</f>
        <v>51.338612124870806</v>
      </c>
      <c r="Z583" s="8">
        <f>Y583/'Inser. dati e pres. risult.'!$C$22</f>
        <v>0.17702969698231313</v>
      </c>
      <c r="AA583" s="8">
        <f>Z583*'Inser. dati e pres. risult.'!$D$75</f>
        <v>7.9663363642040907E-2</v>
      </c>
      <c r="AB583" s="9">
        <f t="shared" si="289"/>
        <v>7.6572846777038572E-2</v>
      </c>
      <c r="AC583" s="7">
        <f t="shared" si="290"/>
        <v>3.5548267564821914</v>
      </c>
      <c r="AD583" s="8">
        <f>AC583/'Inser. dati e pres. risult.'!$C$22</f>
        <v>1.2258023298214453E-2</v>
      </c>
      <c r="AE583" s="8">
        <f>AD583*'Inser. dati e pres. risult.'!$D$75</f>
        <v>5.5161104841965044E-3</v>
      </c>
      <c r="AF583" s="9">
        <f t="shared" si="291"/>
        <v>5.5009246817779855E-3</v>
      </c>
      <c r="AG583" s="2">
        <f t="shared" si="310"/>
        <v>9.6666666666666661</v>
      </c>
      <c r="AH583" s="9">
        <f t="shared" si="302"/>
        <v>0.92816089627965204</v>
      </c>
      <c r="AI583" s="9">
        <f t="shared" si="303"/>
        <v>0.99978612098473729</v>
      </c>
      <c r="AJ583" s="35">
        <f t="shared" si="304"/>
        <v>-0.92817626115641305</v>
      </c>
      <c r="AL583" s="2">
        <f t="shared" si="305"/>
        <v>9.6666666666666661</v>
      </c>
      <c r="AM583" s="4">
        <f t="shared" si="292"/>
        <v>1256.6666666666665</v>
      </c>
      <c r="AN583" s="7">
        <f>AN582-AN582*AM$4/'Inser. dati e pres. risult.'!$C$22+AO582</f>
        <v>1.2968444482387917</v>
      </c>
      <c r="AO583" s="6">
        <f>AN583*(1-'Inser. dati e pres. risult.'!$H$71)*AM$4/'Inser. dati e pres. risult.'!$C$22</f>
        <v>9.6890677167266131E-6</v>
      </c>
      <c r="AP583" s="5">
        <f t="shared" si="293"/>
        <v>98.703155551761213</v>
      </c>
      <c r="AQ583" s="2">
        <f>('Inser. dati e pres. risult.'!$C$15*'Inser. dati e pres. risult.'!$D$71/60+AQ582)*EXP(-'Inser. dati e pres. risult.'!$D$76*(AL583-AL582))</f>
        <v>51.338612124870806</v>
      </c>
      <c r="AR583" s="8">
        <f>AQ583/'Inser. dati e pres. risult.'!$C$22</f>
        <v>0.17702969698231313</v>
      </c>
      <c r="AS583" s="8">
        <f>AR583*'Inser. dati e pres. risult.'!$D$75</f>
        <v>7.9663363642040907E-2</v>
      </c>
      <c r="AT583" s="9">
        <f t="shared" si="294"/>
        <v>7.6572846777038572E-2</v>
      </c>
      <c r="AU583" s="7">
        <f t="shared" si="295"/>
        <v>0.66578194114423428</v>
      </c>
      <c r="AV583" s="8">
        <f>AU583/'Inser. dati e pres. risult.'!$C$22</f>
        <v>2.2957997970490837E-3</v>
      </c>
      <c r="AW583" s="8">
        <f>AV583*'Inser. dati e pres. risult.'!$D$75</f>
        <v>1.0331099086720876E-3</v>
      </c>
      <c r="AX583" s="9">
        <f t="shared" si="296"/>
        <v>1.0325764343587229E-3</v>
      </c>
      <c r="AY583" s="2">
        <f t="shared" si="311"/>
        <v>9.6666666666666661</v>
      </c>
      <c r="AZ583" s="9">
        <f t="shared" si="306"/>
        <v>0.98651510975730949</v>
      </c>
      <c r="BA583" s="9">
        <f t="shared" si="307"/>
        <v>0.99978612098473729</v>
      </c>
      <c r="BB583" s="35">
        <f t="shared" si="308"/>
        <v>-0.9865179938923555</v>
      </c>
    </row>
    <row r="584" spans="1:54" x14ac:dyDescent="0.2">
      <c r="A584">
        <f t="shared" si="309"/>
        <v>581</v>
      </c>
      <c r="B584" s="2">
        <f t="shared" si="297"/>
        <v>9.6833333333333336</v>
      </c>
      <c r="C584" s="4">
        <f t="shared" si="281"/>
        <v>1936.6666666666667</v>
      </c>
      <c r="D584" s="7">
        <f>D583-D583*$C$4/'Inser. dati e pres. risult.'!$C$22+E583</f>
        <v>0.12185641490723072</v>
      </c>
      <c r="E584" s="6">
        <f>D584*(1-'Inser. dati e pres. risult.'!$H$71)*C$4/'Inser. dati e pres. risult.'!$C$22</f>
        <v>1.4006484472095499E-6</v>
      </c>
      <c r="F584" s="5">
        <f t="shared" si="282"/>
        <v>99.878143585092772</v>
      </c>
      <c r="G584" s="2">
        <f>('Inser. dati e pres. risult.'!$C$15*'Inser. dati e pres. risult.'!$D$71/60+G583)*EXP(-'Inser. dati e pres. risult.'!$D$76*(B584-B583))</f>
        <v>51.338776693632205</v>
      </c>
      <c r="H584" s="8">
        <f>G584/'Inser. dati e pres. risult.'!$C$22</f>
        <v>0.1770302644608007</v>
      </c>
      <c r="I584" s="8">
        <f>H584*'Inser. dati e pres. risult.'!$D$75</f>
        <v>7.9663619007360312E-2</v>
      </c>
      <c r="J584" s="9">
        <f t="shared" si="283"/>
        <v>7.657308258827844E-2</v>
      </c>
      <c r="K584" s="7">
        <f t="shared" si="284"/>
        <v>6.2559592736089117E-2</v>
      </c>
      <c r="L584" s="8">
        <f>K584/'Inser. dati e pres. risult.'!$C$22</f>
        <v>2.157227335727211E-4</v>
      </c>
      <c r="M584" s="8">
        <f>L584*'Inser. dati e pres. risult.'!$D$75</f>
        <v>9.7075230107724502E-5</v>
      </c>
      <c r="N584" s="9">
        <f t="shared" si="285"/>
        <v>9.7070518460085076E-5</v>
      </c>
      <c r="O584" s="2">
        <f t="shared" si="286"/>
        <v>9.6833333333333336</v>
      </c>
      <c r="P584" s="9">
        <f t="shared" si="298"/>
        <v>0.99873231538839802</v>
      </c>
      <c r="Q584" s="9">
        <f t="shared" si="299"/>
        <v>0.99978919989344606</v>
      </c>
      <c r="R584" s="35">
        <f t="shared" si="300"/>
        <v>-0.99873258261644926</v>
      </c>
      <c r="T584" s="2">
        <f t="shared" si="301"/>
        <v>9.6833333333333336</v>
      </c>
      <c r="U584" s="4">
        <f t="shared" si="287"/>
        <v>774.66666666666674</v>
      </c>
      <c r="V584" s="7">
        <f>V583-V583*U$4/'Inser. dati e pres. risult.'!$C$22+W583</f>
        <v>6.8924712277813143</v>
      </c>
      <c r="W584" s="6">
        <f>V584*(1-'Inser. dati e pres. risult.'!$H$71)*U$4/'Inser. dati e pres. risult.'!$C$22</f>
        <v>3.1689522886350898E-5</v>
      </c>
      <c r="X584" s="5">
        <f t="shared" si="288"/>
        <v>93.107528772218686</v>
      </c>
      <c r="Y584" s="2">
        <f>('Inser. dati e pres. risult.'!$C$15*'Inser. dati e pres. risult.'!$D$71/60+Y583)*EXP(-'Inser. dati e pres. risult.'!$D$76*(T584-T583))</f>
        <v>51.338776693632205</v>
      </c>
      <c r="Z584" s="8">
        <f>Y584/'Inser. dati e pres. risult.'!$C$22</f>
        <v>0.1770302644608007</v>
      </c>
      <c r="AA584" s="8">
        <f>Z584*'Inser. dati e pres. risult.'!$D$75</f>
        <v>7.9663619007360312E-2</v>
      </c>
      <c r="AB584" s="9">
        <f t="shared" si="289"/>
        <v>7.657308258827844E-2</v>
      </c>
      <c r="AC584" s="7">
        <f t="shared" si="290"/>
        <v>3.5385104123034989</v>
      </c>
      <c r="AD584" s="8">
        <f>AC584/'Inser. dati e pres. risult.'!$C$22</f>
        <v>1.2201760042425859E-2</v>
      </c>
      <c r="AE584" s="8">
        <f>AD584*'Inser. dati e pres. risult.'!$D$75</f>
        <v>5.4907920190916367E-3</v>
      </c>
      <c r="AF584" s="9">
        <f t="shared" si="291"/>
        <v>5.4757451728908446E-3</v>
      </c>
      <c r="AG584" s="2">
        <f t="shared" si="310"/>
        <v>9.6833333333333336</v>
      </c>
      <c r="AH584" s="9">
        <f t="shared" si="302"/>
        <v>0.92848994727908396</v>
      </c>
      <c r="AI584" s="9">
        <f t="shared" si="303"/>
        <v>0.99978919989344606</v>
      </c>
      <c r="AJ584" s="35">
        <f t="shared" si="304"/>
        <v>-0.92850502160581727</v>
      </c>
      <c r="AL584" s="2">
        <f t="shared" si="305"/>
        <v>9.6833333333333336</v>
      </c>
      <c r="AM584" s="4">
        <f t="shared" si="292"/>
        <v>1258.8333333333333</v>
      </c>
      <c r="AN584" s="7">
        <f>AN583-AN583*AM$4/'Inser. dati e pres. risult.'!$C$22+AO583</f>
        <v>1.2871650695897821</v>
      </c>
      <c r="AO584" s="6">
        <f>AN584*(1-'Inser. dati e pres. risult.'!$H$71)*AM$4/'Inser. dati e pres. risult.'!$C$22</f>
        <v>9.6167505199236671E-6</v>
      </c>
      <c r="AP584" s="5">
        <f t="shared" si="293"/>
        <v>98.712834930410224</v>
      </c>
      <c r="AQ584" s="2">
        <f>('Inser. dati e pres. risult.'!$C$15*'Inser. dati e pres. risult.'!$D$71/60+AQ583)*EXP(-'Inser. dati e pres. risult.'!$D$76*(AL584-AL583))</f>
        <v>51.338776693632205</v>
      </c>
      <c r="AR584" s="8">
        <f>AQ584/'Inser. dati e pres. risult.'!$C$22</f>
        <v>0.1770302644608007</v>
      </c>
      <c r="AS584" s="8">
        <f>AR584*'Inser. dati e pres. risult.'!$D$75</f>
        <v>7.9663619007360312E-2</v>
      </c>
      <c r="AT584" s="9">
        <f t="shared" si="294"/>
        <v>7.657308258827844E-2</v>
      </c>
      <c r="AU584" s="7">
        <f t="shared" si="295"/>
        <v>0.66081480075513388</v>
      </c>
      <c r="AV584" s="8">
        <f>AU584/'Inser. dati e pres. risult.'!$C$22</f>
        <v>2.2786717267418411E-3</v>
      </c>
      <c r="AW584" s="8">
        <f>AV584*'Inser. dati e pres. risult.'!$D$75</f>
        <v>1.0254022770338285E-3</v>
      </c>
      <c r="AX584" s="9">
        <f t="shared" si="296"/>
        <v>1.0248767317661001E-3</v>
      </c>
      <c r="AY584" s="2">
        <f t="shared" si="311"/>
        <v>9.6833333333333336</v>
      </c>
      <c r="AZ584" s="9">
        <f t="shared" si="306"/>
        <v>0.98661570493019457</v>
      </c>
      <c r="BA584" s="9">
        <f t="shared" si="307"/>
        <v>0.99978919989344606</v>
      </c>
      <c r="BB584" s="35">
        <f t="shared" si="308"/>
        <v>-0.98661852634102143</v>
      </c>
    </row>
    <row r="585" spans="1:54" x14ac:dyDescent="0.2">
      <c r="A585">
        <f t="shared" si="309"/>
        <v>582</v>
      </c>
      <c r="B585" s="2">
        <f t="shared" si="297"/>
        <v>9.6999999999999993</v>
      </c>
      <c r="C585" s="4">
        <f t="shared" si="281"/>
        <v>1939.9999999999998</v>
      </c>
      <c r="D585" s="7">
        <f>D584-D584*$C$4/'Inser. dati e pres. risult.'!$C$22+E584</f>
        <v>0.12045716710846838</v>
      </c>
      <c r="E585" s="6">
        <f>D585*(1-'Inser. dati e pres. risult.'!$H$71)*C$4/'Inser. dati e pres. risult.'!$C$22</f>
        <v>1.3845651391777987E-6</v>
      </c>
      <c r="F585" s="5">
        <f t="shared" si="282"/>
        <v>99.879542832891531</v>
      </c>
      <c r="G585" s="2">
        <f>('Inser. dati e pres. risult.'!$C$15*'Inser. dati e pres. risult.'!$D$71/60+G584)*EXP(-'Inser. dati e pres. risult.'!$D$76*(B585-B584))</f>
        <v>51.338938893363611</v>
      </c>
      <c r="H585" s="8">
        <f>G585/'Inser. dati e pres. risult.'!$C$22</f>
        <v>0.17703082377021934</v>
      </c>
      <c r="I585" s="8">
        <f>H585*'Inser. dati e pres. risult.'!$D$75</f>
        <v>7.9663870696598707E-2</v>
      </c>
      <c r="J585" s="9">
        <f t="shared" si="283"/>
        <v>7.6573315004866749E-2</v>
      </c>
      <c r="K585" s="7">
        <f t="shared" si="284"/>
        <v>6.184143141449347E-2</v>
      </c>
      <c r="L585" s="8">
        <f>K585/'Inser. dati e pres. risult.'!$C$22</f>
        <v>2.1324631522239126E-4</v>
      </c>
      <c r="M585" s="8">
        <f>L585*'Inser. dati e pres. risult.'!$D$75</f>
        <v>9.5960841850076069E-5</v>
      </c>
      <c r="N585" s="9">
        <f t="shared" si="285"/>
        <v>9.5956237755712159E-5</v>
      </c>
      <c r="O585" s="2">
        <f t="shared" si="286"/>
        <v>9.6999999999999993</v>
      </c>
      <c r="P585" s="9">
        <f t="shared" si="298"/>
        <v>0.99874687105097104</v>
      </c>
      <c r="Q585" s="9">
        <f t="shared" si="299"/>
        <v>0.99979223447932153</v>
      </c>
      <c r="R585" s="35">
        <f t="shared" si="300"/>
        <v>-0.99874713140795957</v>
      </c>
      <c r="T585" s="2">
        <f t="shared" si="301"/>
        <v>9.6999999999999993</v>
      </c>
      <c r="U585" s="4">
        <f t="shared" si="287"/>
        <v>776</v>
      </c>
      <c r="V585" s="7">
        <f>V584-V584*U$4/'Inser. dati e pres. risult.'!$C$22+W584</f>
        <v>6.8608133944178498</v>
      </c>
      <c r="W585" s="6">
        <f>V585*(1-'Inser. dati e pres. risult.'!$H$71)*U$4/'Inser. dati e pres. risult.'!$C$22</f>
        <v>3.1543969629507375E-5</v>
      </c>
      <c r="X585" s="5">
        <f t="shared" si="288"/>
        <v>93.139186605582154</v>
      </c>
      <c r="Y585" s="2">
        <f>('Inser. dati e pres. risult.'!$C$15*'Inser. dati e pres. risult.'!$D$71/60+Y584)*EXP(-'Inser. dati e pres. risult.'!$D$76*(T585-T584))</f>
        <v>51.338938893363611</v>
      </c>
      <c r="Z585" s="8">
        <f>Y585/'Inser. dati e pres. risult.'!$C$22</f>
        <v>0.17703082377021934</v>
      </c>
      <c r="AA585" s="8">
        <f>Z585*'Inser. dati e pres. risult.'!$D$75</f>
        <v>7.9663870696598707E-2</v>
      </c>
      <c r="AB585" s="9">
        <f t="shared" si="289"/>
        <v>7.6573315004866749E-2</v>
      </c>
      <c r="AC585" s="7">
        <f t="shared" si="290"/>
        <v>3.5222687961478858</v>
      </c>
      <c r="AD585" s="8">
        <f>AC585/'Inser. dati e pres. risult.'!$C$22</f>
        <v>1.2145754469475469E-2</v>
      </c>
      <c r="AE585" s="8">
        <f>AD585*'Inser. dati e pres. risult.'!$D$75</f>
        <v>5.4655895112639607E-3</v>
      </c>
      <c r="AF585" s="9">
        <f t="shared" si="291"/>
        <v>5.4506803517269109E-3</v>
      </c>
      <c r="AG585" s="2">
        <f t="shared" si="310"/>
        <v>9.6999999999999993</v>
      </c>
      <c r="AH585" s="9">
        <f t="shared" si="302"/>
        <v>0.92881749534572866</v>
      </c>
      <c r="AI585" s="9">
        <f t="shared" si="303"/>
        <v>0.99979223447932153</v>
      </c>
      <c r="AJ585" s="35">
        <f t="shared" si="304"/>
        <v>-0.92883228461587142</v>
      </c>
      <c r="AL585" s="2">
        <f t="shared" si="305"/>
        <v>9.6999999999999993</v>
      </c>
      <c r="AM585" s="4">
        <f t="shared" si="292"/>
        <v>1261</v>
      </c>
      <c r="AN585" s="7">
        <f>AN584-AN584*AM$4/'Inser. dati e pres. risult.'!$C$22+AO584</f>
        <v>1.2775579358203784</v>
      </c>
      <c r="AO585" s="6">
        <f>AN585*(1-'Inser. dati e pres. risult.'!$H$71)*AM$4/'Inser. dati e pres. risult.'!$C$22</f>
        <v>9.5449730837154785E-6</v>
      </c>
      <c r="AP585" s="5">
        <f t="shared" si="293"/>
        <v>98.722442064179617</v>
      </c>
      <c r="AQ585" s="2">
        <f>('Inser. dati e pres. risult.'!$C$15*'Inser. dati e pres. risult.'!$D$71/60+AQ584)*EXP(-'Inser. dati e pres. risult.'!$D$76*(AL585-AL584))</f>
        <v>51.338938893363611</v>
      </c>
      <c r="AR585" s="8">
        <f>AQ585/'Inser. dati e pres. risult.'!$C$22</f>
        <v>0.17703082377021934</v>
      </c>
      <c r="AS585" s="8">
        <f>AR585*'Inser. dati e pres. risult.'!$D$75</f>
        <v>7.9663870696598707E-2</v>
      </c>
      <c r="AT585" s="9">
        <f t="shared" si="294"/>
        <v>7.6573315004866749E-2</v>
      </c>
      <c r="AU585" s="7">
        <f t="shared" si="295"/>
        <v>0.65588468799814148</v>
      </c>
      <c r="AV585" s="8">
        <f>AU585/'Inser. dati e pres. risult.'!$C$22</f>
        <v>2.2616713379246256E-3</v>
      </c>
      <c r="AW585" s="8">
        <f>AV585*'Inser. dati e pres. risult.'!$D$75</f>
        <v>1.0177521020660815E-3</v>
      </c>
      <c r="AX585" s="9">
        <f t="shared" si="296"/>
        <v>1.0172343680520113E-3</v>
      </c>
      <c r="AY585" s="2">
        <f t="shared" si="311"/>
        <v>9.6999999999999993</v>
      </c>
      <c r="AZ585" s="9">
        <f t="shared" si="306"/>
        <v>0.98671555008442091</v>
      </c>
      <c r="BA585" s="9">
        <f t="shared" si="307"/>
        <v>0.99979223447932153</v>
      </c>
      <c r="BB585" s="35">
        <f t="shared" si="308"/>
        <v>-0.98671831013507461</v>
      </c>
    </row>
    <row r="586" spans="1:54" x14ac:dyDescent="0.2">
      <c r="A586">
        <f t="shared" si="309"/>
        <v>583</v>
      </c>
      <c r="B586" s="2">
        <f t="shared" si="297"/>
        <v>9.7166666666666668</v>
      </c>
      <c r="C586" s="4">
        <f t="shared" si="281"/>
        <v>1943.3333333333333</v>
      </c>
      <c r="D586" s="7">
        <f>D585-D585*$C$4/'Inser. dati e pres. risult.'!$C$22+E585</f>
        <v>0.11907398653442976</v>
      </c>
      <c r="E586" s="6">
        <f>D586*(1-'Inser. dati e pres. risult.'!$H$71)*C$4/'Inser. dati e pres. risult.'!$C$22</f>
        <v>1.3686665118899984E-6</v>
      </c>
      <c r="F586" s="5">
        <f t="shared" si="282"/>
        <v>99.880926013465569</v>
      </c>
      <c r="G586" s="2">
        <f>('Inser. dati e pres. risult.'!$C$15*'Inser. dati e pres. risult.'!$D$71/60+G585)*EXP(-'Inser. dati e pres. risult.'!$D$76*(B586-B585))</f>
        <v>51.339098758167971</v>
      </c>
      <c r="H586" s="8">
        <f>G586/'Inser. dati e pres. risult.'!$C$22</f>
        <v>0.17703137502816541</v>
      </c>
      <c r="I586" s="8">
        <f>H586*'Inser. dati e pres. risult.'!$D$75</f>
        <v>7.966411876267443E-2</v>
      </c>
      <c r="J586" s="9">
        <f t="shared" si="283"/>
        <v>7.6573544075672295E-2</v>
      </c>
      <c r="K586" s="7">
        <f t="shared" si="284"/>
        <v>6.1131511542198522E-2</v>
      </c>
      <c r="L586" s="8">
        <f>K586/'Inser. dati e pres. risult.'!$C$22</f>
        <v>2.1079831566275353E-4</v>
      </c>
      <c r="M586" s="8">
        <f>L586*'Inser. dati e pres. risult.'!$D$75</f>
        <v>9.4859242048239085E-5</v>
      </c>
      <c r="N586" s="9">
        <f t="shared" si="285"/>
        <v>9.4854743052597001E-5</v>
      </c>
      <c r="O586" s="2">
        <f t="shared" si="286"/>
        <v>9.7166666666666668</v>
      </c>
      <c r="P586" s="9">
        <f t="shared" si="298"/>
        <v>0.99876125959432072</v>
      </c>
      <c r="Q586" s="9">
        <f t="shared" si="299"/>
        <v>0.99979522538042742</v>
      </c>
      <c r="R586" s="35">
        <f t="shared" si="300"/>
        <v>-0.99876151325691609</v>
      </c>
      <c r="T586" s="2">
        <f t="shared" si="301"/>
        <v>9.7166666666666668</v>
      </c>
      <c r="U586" s="4">
        <f t="shared" si="287"/>
        <v>777.33333333333337</v>
      </c>
      <c r="V586" s="7">
        <f>V585-V585*U$4/'Inser. dati e pres. risult.'!$C$22+W585</f>
        <v>6.8293009687579715</v>
      </c>
      <c r="W586" s="6">
        <f>V586*(1-'Inser. dati e pres. risult.'!$H$71)*U$4/'Inser. dati e pres. risult.'!$C$22</f>
        <v>3.1399084913829781E-5</v>
      </c>
      <c r="X586" s="5">
        <f t="shared" si="288"/>
        <v>93.170699031242023</v>
      </c>
      <c r="Y586" s="2">
        <f>('Inser. dati e pres. risult.'!$C$15*'Inser. dati e pres. risult.'!$D$71/60+Y585)*EXP(-'Inser. dati e pres. risult.'!$D$76*(T586-T585))</f>
        <v>51.339098758167971</v>
      </c>
      <c r="Z586" s="8">
        <f>Y586/'Inser. dati e pres. risult.'!$C$22</f>
        <v>0.17703137502816541</v>
      </c>
      <c r="AA586" s="8">
        <f>Z586*'Inser. dati e pres. risult.'!$D$75</f>
        <v>7.966411876267443E-2</v>
      </c>
      <c r="AB586" s="9">
        <f t="shared" si="289"/>
        <v>7.6573544075672295E-2</v>
      </c>
      <c r="AC586" s="7">
        <f t="shared" si="290"/>
        <v>3.5061015688431767</v>
      </c>
      <c r="AD586" s="8">
        <f>AC586/'Inser. dati e pres. risult.'!$C$22</f>
        <v>1.2090005409804058E-2</v>
      </c>
      <c r="AE586" s="8">
        <f>AD586*'Inser. dati e pres. risult.'!$D$75</f>
        <v>5.4405024344118258E-3</v>
      </c>
      <c r="AF586" s="9">
        <f t="shared" si="291"/>
        <v>5.4257297035434915E-3</v>
      </c>
      <c r="AG586" s="2">
        <f t="shared" si="310"/>
        <v>9.7166666666666668</v>
      </c>
      <c r="AH586" s="9">
        <f t="shared" si="302"/>
        <v>0.92914354730425408</v>
      </c>
      <c r="AI586" s="9">
        <f t="shared" si="303"/>
        <v>0.99979522538042742</v>
      </c>
      <c r="AJ586" s="35">
        <f t="shared" si="304"/>
        <v>-0.92915805690739905</v>
      </c>
      <c r="AL586" s="2">
        <f t="shared" si="305"/>
        <v>9.7166666666666668</v>
      </c>
      <c r="AM586" s="4">
        <f t="shared" si="292"/>
        <v>1263.1666666666667</v>
      </c>
      <c r="AN586" s="7">
        <f>AN585-AN585*AM$4/'Inser. dati e pres. risult.'!$C$22+AO585</f>
        <v>1.2680225077097467</v>
      </c>
      <c r="AO586" s="6">
        <f>AN586*(1-'Inser. dati e pres. risult.'!$H$71)*AM$4/'Inser. dati e pres. risult.'!$C$22</f>
        <v>9.4737313794406435E-6</v>
      </c>
      <c r="AP586" s="5">
        <f t="shared" si="293"/>
        <v>98.731977492290255</v>
      </c>
      <c r="AQ586" s="2">
        <f>('Inser. dati e pres. risult.'!$C$15*'Inser. dati e pres. risult.'!$D$71/60+AQ585)*EXP(-'Inser. dati e pres. risult.'!$D$76*(AL586-AL585))</f>
        <v>51.339098758167971</v>
      </c>
      <c r="AR586" s="8">
        <f>AQ586/'Inser. dati e pres. risult.'!$C$22</f>
        <v>0.17703137502816541</v>
      </c>
      <c r="AS586" s="8">
        <f>AR586*'Inser. dati e pres. risult.'!$D$75</f>
        <v>7.966411876267443E-2</v>
      </c>
      <c r="AT586" s="9">
        <f t="shared" si="294"/>
        <v>7.6573544075672295E-2</v>
      </c>
      <c r="AU586" s="7">
        <f t="shared" si="295"/>
        <v>0.65099132750890487</v>
      </c>
      <c r="AV586" s="8">
        <f>AU586/'Inser. dati e pres. risult.'!$C$22</f>
        <v>2.2447976810651893E-3</v>
      </c>
      <c r="AW586" s="8">
        <f>AV586*'Inser. dati e pres. risult.'!$D$75</f>
        <v>1.0101589564793351E-3</v>
      </c>
      <c r="AX586" s="9">
        <f t="shared" si="296"/>
        <v>1.0096489176751877E-3</v>
      </c>
      <c r="AY586" s="2">
        <f t="shared" si="311"/>
        <v>9.7166666666666668</v>
      </c>
      <c r="AZ586" s="9">
        <f t="shared" si="306"/>
        <v>0.98681465080580022</v>
      </c>
      <c r="BA586" s="9">
        <f t="shared" si="307"/>
        <v>0.99979522538042742</v>
      </c>
      <c r="BB586" s="35">
        <f t="shared" si="308"/>
        <v>-0.98681735083066535</v>
      </c>
    </row>
    <row r="587" spans="1:54" x14ac:dyDescent="0.2">
      <c r="A587">
        <f t="shared" si="309"/>
        <v>584</v>
      </c>
      <c r="B587" s="2">
        <f t="shared" si="297"/>
        <v>9.7333333333333325</v>
      </c>
      <c r="C587" s="4">
        <f t="shared" si="281"/>
        <v>1946.6666666666665</v>
      </c>
      <c r="D587" s="7">
        <f>D586-D586*$C$4/'Inser. dati e pres. risult.'!$C$22+E586</f>
        <v>0.11770668868905165</v>
      </c>
      <c r="E587" s="6">
        <f>D587*(1-'Inser. dati e pres. risult.'!$H$71)*C$4/'Inser. dati e pres. risult.'!$C$22</f>
        <v>1.3529504447017442E-6</v>
      </c>
      <c r="F587" s="5">
        <f t="shared" si="282"/>
        <v>99.882293311310946</v>
      </c>
      <c r="G587" s="2">
        <f>('Inser. dati e pres. risult.'!$C$15*'Inser. dati e pres. risult.'!$D$71/60+G586)*EXP(-'Inser. dati e pres. risult.'!$D$76*(B587-B586))</f>
        <v>51.339256321657594</v>
      </c>
      <c r="H587" s="8">
        <f>G587/'Inser. dati e pres. risult.'!$C$22</f>
        <v>0.17703191835054344</v>
      </c>
      <c r="I587" s="8">
        <f>H587*'Inser. dati e pres. risult.'!$D$75</f>
        <v>7.966436325774455E-2</v>
      </c>
      <c r="J587" s="9">
        <f t="shared" si="283"/>
        <v>7.6573769848860773E-2</v>
      </c>
      <c r="K587" s="7">
        <f t="shared" si="284"/>
        <v>6.0429738613807772E-2</v>
      </c>
      <c r="L587" s="8">
        <f>K587/'Inser. dati e pres. risult.'!$C$22</f>
        <v>2.0837840901313025E-4</v>
      </c>
      <c r="M587" s="8">
        <f>L587*'Inser. dati e pres. risult.'!$D$75</f>
        <v>9.3770284055908615E-5</v>
      </c>
      <c r="N587" s="9">
        <f t="shared" si="285"/>
        <v>9.37658877602221E-5</v>
      </c>
      <c r="O587" s="2">
        <f t="shared" si="286"/>
        <v>9.7333333333333325</v>
      </c>
      <c r="P587" s="9">
        <f t="shared" si="298"/>
        <v>0.99877548293697316</v>
      </c>
      <c r="Q587" s="9">
        <f t="shared" si="299"/>
        <v>0.99979817322564712</v>
      </c>
      <c r="R587" s="35">
        <f t="shared" si="300"/>
        <v>-0.99877573007730214</v>
      </c>
      <c r="T587" s="2">
        <f t="shared" si="301"/>
        <v>9.7333333333333325</v>
      </c>
      <c r="U587" s="4">
        <f t="shared" si="287"/>
        <v>778.66666666666663</v>
      </c>
      <c r="V587" s="7">
        <f>V586-V586*U$4/'Inser. dati e pres. risult.'!$C$22+W586</f>
        <v>6.7979332829290549</v>
      </c>
      <c r="W587" s="6">
        <f>V587*(1-'Inser. dati e pres. risult.'!$H$71)*U$4/'Inser. dati e pres. risult.'!$C$22</f>
        <v>3.1254865668639361E-5</v>
      </c>
      <c r="X587" s="5">
        <f t="shared" si="288"/>
        <v>93.202066717070949</v>
      </c>
      <c r="Y587" s="2">
        <f>('Inser. dati e pres. risult.'!$C$15*'Inser. dati e pres. risult.'!$D$71/60+Y586)*EXP(-'Inser. dati e pres. risult.'!$D$76*(T587-T586))</f>
        <v>51.339256321657594</v>
      </c>
      <c r="Z587" s="8">
        <f>Y587/'Inser. dati e pres. risult.'!$C$22</f>
        <v>0.17703191835054344</v>
      </c>
      <c r="AA587" s="8">
        <f>Z587*'Inser. dati e pres. risult.'!$D$75</f>
        <v>7.966436325774455E-2</v>
      </c>
      <c r="AB587" s="9">
        <f t="shared" si="289"/>
        <v>7.6573769848860773E-2</v>
      </c>
      <c r="AC587" s="7">
        <f t="shared" si="290"/>
        <v>3.4900083926982206</v>
      </c>
      <c r="AD587" s="8">
        <f>AC587/'Inser. dati e pres. risult.'!$C$22</f>
        <v>1.2034511698959381E-2</v>
      </c>
      <c r="AE587" s="8">
        <f>AD587*'Inser. dati e pres. risult.'!$D$75</f>
        <v>5.415530264531722E-3</v>
      </c>
      <c r="AF587" s="9">
        <f t="shared" si="291"/>
        <v>5.4008927157918052E-3</v>
      </c>
      <c r="AG587" s="2">
        <f t="shared" si="310"/>
        <v>9.7333333333333325</v>
      </c>
      <c r="AH587" s="9">
        <f t="shared" si="302"/>
        <v>0.92946810994872076</v>
      </c>
      <c r="AI587" s="9">
        <f t="shared" si="303"/>
        <v>0.99979817322564712</v>
      </c>
      <c r="AJ587" s="35">
        <f t="shared" si="304"/>
        <v>-0.92948234517257888</v>
      </c>
      <c r="AL587" s="2">
        <f t="shared" si="305"/>
        <v>9.7333333333333325</v>
      </c>
      <c r="AM587" s="4">
        <f t="shared" si="292"/>
        <v>1265.3333333333333</v>
      </c>
      <c r="AN587" s="7">
        <f>AN586-AN586*AM$4/'Inser. dati e pres. risult.'!$C$22+AO586</f>
        <v>1.2585582500616854</v>
      </c>
      <c r="AO587" s="6">
        <f>AN587*(1-'Inser. dati e pres. risult.'!$H$71)*AM$4/'Inser. dati e pres. risult.'!$C$22</f>
        <v>9.403021408506852E-6</v>
      </c>
      <c r="AP587" s="5">
        <f t="shared" si="293"/>
        <v>98.741441749938318</v>
      </c>
      <c r="AQ587" s="2">
        <f>('Inser. dati e pres. risult.'!$C$15*'Inser. dati e pres. risult.'!$D$71/60+AQ586)*EXP(-'Inser. dati e pres. risult.'!$D$76*(AL587-AL586))</f>
        <v>51.339256321657594</v>
      </c>
      <c r="AR587" s="8">
        <f>AQ587/'Inser. dati e pres. risult.'!$C$22</f>
        <v>0.17703191835054344</v>
      </c>
      <c r="AS587" s="8">
        <f>AR587*'Inser. dati e pres. risult.'!$D$75</f>
        <v>7.966436325774455E-2</v>
      </c>
      <c r="AT587" s="9">
        <f t="shared" si="294"/>
        <v>7.6573769848860773E-2</v>
      </c>
      <c r="AU587" s="7">
        <f t="shared" si="295"/>
        <v>0.64613444595653702</v>
      </c>
      <c r="AV587" s="8">
        <f>AU587/'Inser. dati e pres. risult.'!$C$22</f>
        <v>2.2280498136432311E-3</v>
      </c>
      <c r="AW587" s="8">
        <f>AV587*'Inser. dati e pres. risult.'!$D$75</f>
        <v>1.0026224161394539E-3</v>
      </c>
      <c r="AX587" s="9">
        <f t="shared" si="296"/>
        <v>1.0021199582239682E-3</v>
      </c>
      <c r="AY587" s="2">
        <f t="shared" si="311"/>
        <v>9.7333333333333325</v>
      </c>
      <c r="AZ587" s="9">
        <f t="shared" si="306"/>
        <v>0.98691301263863684</v>
      </c>
      <c r="BA587" s="9">
        <f t="shared" si="307"/>
        <v>0.99979817322564712</v>
      </c>
      <c r="BB587" s="35">
        <f t="shared" si="308"/>
        <v>-0.98691565394308201</v>
      </c>
    </row>
    <row r="588" spans="1:54" x14ac:dyDescent="0.2">
      <c r="A588">
        <f t="shared" si="309"/>
        <v>585</v>
      </c>
      <c r="B588" s="2">
        <f t="shared" si="297"/>
        <v>9.75</v>
      </c>
      <c r="C588" s="4">
        <f t="shared" si="281"/>
        <v>1950</v>
      </c>
      <c r="D588" s="7">
        <f>D587-D587*$C$4/'Inser. dati e pres. risult.'!$C$22+E587</f>
        <v>0.11635509119479462</v>
      </c>
      <c r="E588" s="6">
        <f>D588*(1-'Inser. dati e pres. risult.'!$H$71)*C$4/'Inser. dati e pres. risult.'!$C$22</f>
        <v>1.3374148413194795E-6</v>
      </c>
      <c r="F588" s="5">
        <f t="shared" si="282"/>
        <v>99.883644908805209</v>
      </c>
      <c r="G588" s="2">
        <f>('Inser. dati e pres. risult.'!$C$15*'Inser. dati e pres. risult.'!$D$71/60+G587)*EXP(-'Inser. dati e pres. risult.'!$D$76*(B588-B587))</f>
        <v>51.339411616960639</v>
      </c>
      <c r="H588" s="8">
        <f>G588/'Inser. dati e pres. risult.'!$C$22</f>
        <v>0.17703245385158842</v>
      </c>
      <c r="I588" s="8">
        <f>H588*'Inser. dati e pres. risult.'!$D$75</f>
        <v>7.9664604233214795E-2</v>
      </c>
      <c r="J588" s="9">
        <f t="shared" si="283"/>
        <v>7.6573992371903987E-2</v>
      </c>
      <c r="K588" s="7">
        <f t="shared" si="284"/>
        <v>5.9736019205785536E-2</v>
      </c>
      <c r="L588" s="8">
        <f>K588/'Inser. dati e pres. risult.'!$C$22</f>
        <v>2.059862731233984E-4</v>
      </c>
      <c r="M588" s="8">
        <f>L588*'Inser. dati e pres. risult.'!$D$75</f>
        <v>9.2693822905529283E-5</v>
      </c>
      <c r="N588" s="9">
        <f t="shared" si="285"/>
        <v>9.2689526965838986E-5</v>
      </c>
      <c r="O588" s="2">
        <f t="shared" si="286"/>
        <v>9.75</v>
      </c>
      <c r="P588" s="9">
        <f t="shared" si="298"/>
        <v>0.99878954297543132</v>
      </c>
      <c r="Q588" s="9">
        <f t="shared" si="299"/>
        <v>0.99980107863480416</v>
      </c>
      <c r="R588" s="35">
        <f t="shared" si="300"/>
        <v>-0.9987897837611952</v>
      </c>
      <c r="T588" s="2">
        <f t="shared" si="301"/>
        <v>9.75</v>
      </c>
      <c r="U588" s="4">
        <f t="shared" si="287"/>
        <v>780</v>
      </c>
      <c r="V588" s="7">
        <f>V587-V587*U$4/'Inser. dati e pres. risult.'!$C$22+W587</f>
        <v>6.7667096721260842</v>
      </c>
      <c r="W588" s="6">
        <f>V588*(1-'Inser. dati e pres. risult.'!$H$71)*U$4/'Inser. dati e pres. risult.'!$C$22</f>
        <v>3.1111308837361332E-5</v>
      </c>
      <c r="X588" s="5">
        <f t="shared" si="288"/>
        <v>93.233290327873917</v>
      </c>
      <c r="Y588" s="2">
        <f>('Inser. dati e pres. risult.'!$C$15*'Inser. dati e pres. risult.'!$D$71/60+Y587)*EXP(-'Inser. dati e pres. risult.'!$D$76*(T588-T587))</f>
        <v>51.339411616960639</v>
      </c>
      <c r="Z588" s="8">
        <f>Y588/'Inser. dati e pres. risult.'!$C$22</f>
        <v>0.17703245385158842</v>
      </c>
      <c r="AA588" s="8">
        <f>Z588*'Inser. dati e pres. risult.'!$D$75</f>
        <v>7.9664604233214795E-2</v>
      </c>
      <c r="AB588" s="9">
        <f t="shared" si="289"/>
        <v>7.6573992371903987E-2</v>
      </c>
      <c r="AC588" s="7">
        <f t="shared" si="290"/>
        <v>3.4739889314974981</v>
      </c>
      <c r="AD588" s="8">
        <f>AC588/'Inser. dati e pres. risult.'!$C$22</f>
        <v>1.197927217757758E-2</v>
      </c>
      <c r="AE588" s="8">
        <f>AD588*'Inser. dati e pres. risult.'!$D$75</f>
        <v>5.3906724799099113E-3</v>
      </c>
      <c r="AF588" s="9">
        <f t="shared" si="291"/>
        <v>5.376168878109322E-3</v>
      </c>
      <c r="AG588" s="2">
        <f t="shared" si="310"/>
        <v>9.75</v>
      </c>
      <c r="AH588" s="9">
        <f t="shared" si="302"/>
        <v>0.9297911900427186</v>
      </c>
      <c r="AI588" s="9">
        <f t="shared" si="303"/>
        <v>0.99980107863480416</v>
      </c>
      <c r="AJ588" s="35">
        <f t="shared" si="304"/>
        <v>-0.9298051560750441</v>
      </c>
      <c r="AL588" s="2">
        <f t="shared" si="305"/>
        <v>9.75</v>
      </c>
      <c r="AM588" s="4">
        <f t="shared" si="292"/>
        <v>1267.5</v>
      </c>
      <c r="AN588" s="7">
        <f>AN587-AN587*AM$4/'Inser. dati e pres. risult.'!$C$22+AO587</f>
        <v>1.2491646316745872</v>
      </c>
      <c r="AO588" s="6">
        <f>AN588*(1-'Inser. dati e pres. risult.'!$H$71)*AM$4/'Inser. dati e pres. risult.'!$C$22</f>
        <v>9.3328392021664644E-6</v>
      </c>
      <c r="AP588" s="5">
        <f t="shared" si="293"/>
        <v>98.750835368325411</v>
      </c>
      <c r="AQ588" s="2">
        <f>('Inser. dati e pres. risult.'!$C$15*'Inser. dati e pres. risult.'!$D$71/60+AQ587)*EXP(-'Inser. dati e pres. risult.'!$D$76*(AL588-AL587))</f>
        <v>51.339411616960639</v>
      </c>
      <c r="AR588" s="8">
        <f>AQ588/'Inser. dati e pres. risult.'!$C$22</f>
        <v>0.17703245385158842</v>
      </c>
      <c r="AS588" s="8">
        <f>AR588*'Inser. dati e pres. risult.'!$D$75</f>
        <v>7.9664604233214795E-2</v>
      </c>
      <c r="AT588" s="9">
        <f t="shared" si="294"/>
        <v>7.6573992371903987E-2</v>
      </c>
      <c r="AU588" s="7">
        <f t="shared" si="295"/>
        <v>0.6413137720289066</v>
      </c>
      <c r="AV588" s="8">
        <f>AU588/'Inser. dati e pres. risult.'!$C$22</f>
        <v>2.2114268000996778E-3</v>
      </c>
      <c r="AW588" s="8">
        <f>AV588*'Inser. dati e pres. risult.'!$D$75</f>
        <v>9.9514206004485501E-4</v>
      </c>
      <c r="AX588" s="9">
        <f t="shared" si="296"/>
        <v>9.9464707039365052E-4</v>
      </c>
      <c r="AY588" s="2">
        <f t="shared" si="311"/>
        <v>9.75</v>
      </c>
      <c r="AZ588" s="9">
        <f t="shared" si="306"/>
        <v>0.98701064108603798</v>
      </c>
      <c r="BA588" s="9">
        <f t="shared" si="307"/>
        <v>0.99980107863480416</v>
      </c>
      <c r="BB588" s="35">
        <f t="shared" si="308"/>
        <v>-0.98701322494704613</v>
      </c>
    </row>
    <row r="589" spans="1:54" x14ac:dyDescent="0.2">
      <c r="A589">
        <f t="shared" si="309"/>
        <v>586</v>
      </c>
      <c r="B589" s="2">
        <f t="shared" si="297"/>
        <v>9.7666666666666675</v>
      </c>
      <c r="C589" s="4">
        <f t="shared" si="281"/>
        <v>1953.3333333333335</v>
      </c>
      <c r="D589" s="7">
        <f>D588-D588*$C$4/'Inser. dati e pres. risult.'!$C$22+E588</f>
        <v>0.11501901376831646</v>
      </c>
      <c r="E589" s="6">
        <f>D589*(1-'Inser. dati e pres. risult.'!$H$71)*C$4/'Inser. dati e pres. risult.'!$C$22</f>
        <v>1.3220576295208799E-6</v>
      </c>
      <c r="F589" s="5">
        <f t="shared" si="282"/>
        <v>99.884980986231682</v>
      </c>
      <c r="G589" s="2">
        <f>('Inser. dati e pres. risult.'!$C$15*'Inser. dati e pres. risult.'!$D$71/60+G588)*EXP(-'Inser. dati e pres. risult.'!$D$76*(B589-B588))</f>
        <v>51.339564676728585</v>
      </c>
      <c r="H589" s="8">
        <f>G589/'Inser. dati e pres. risult.'!$C$22</f>
        <v>0.17703298164389167</v>
      </c>
      <c r="I589" s="8">
        <f>H589*'Inser. dati e pres. risult.'!$D$75</f>
        <v>7.9664841739751246E-2</v>
      </c>
      <c r="J589" s="9">
        <f t="shared" si="283"/>
        <v>7.6574211691590621E-2</v>
      </c>
      <c r="K589" s="7">
        <f t="shared" si="284"/>
        <v>5.905026096412018E-2</v>
      </c>
      <c r="L589" s="8">
        <f>K589/'Inser. dati e pres. risult.'!$C$22</f>
        <v>2.0362158953144891E-4</v>
      </c>
      <c r="M589" s="8">
        <f>L589*'Inser. dati e pres. risult.'!$D$75</f>
        <v>9.1629715289152005E-5</v>
      </c>
      <c r="N589" s="9">
        <f t="shared" si="285"/>
        <v>9.1625517415039326E-5</v>
      </c>
      <c r="O589" s="2">
        <f t="shared" si="286"/>
        <v>9.7666666666666675</v>
      </c>
      <c r="P589" s="9">
        <f t="shared" si="298"/>
        <v>0.99880344158443224</v>
      </c>
      <c r="Q589" s="9">
        <f t="shared" si="299"/>
        <v>0.99980394221880275</v>
      </c>
      <c r="R589" s="35">
        <f t="shared" si="300"/>
        <v>-0.99880367617902033</v>
      </c>
      <c r="T589" s="2">
        <f t="shared" si="301"/>
        <v>9.7666666666666675</v>
      </c>
      <c r="U589" s="4">
        <f t="shared" si="287"/>
        <v>781.33333333333337</v>
      </c>
      <c r="V589" s="7">
        <f>V588-V588*U$4/'Inser. dati e pres. risult.'!$C$22+W588</f>
        <v>6.7356294745975607</v>
      </c>
      <c r="W589" s="6">
        <f>V589*(1-'Inser. dati e pres. risult.'!$H$71)*U$4/'Inser. dati e pres. risult.'!$C$22</f>
        <v>3.0968411377460077E-5</v>
      </c>
      <c r="X589" s="5">
        <f t="shared" si="288"/>
        <v>93.264370525402441</v>
      </c>
      <c r="Y589" s="2">
        <f>('Inser. dati e pres. risult.'!$C$15*'Inser. dati e pres. risult.'!$D$71/60+Y588)*EXP(-'Inser. dati e pres. risult.'!$D$76*(T589-T588))</f>
        <v>51.339564676728585</v>
      </c>
      <c r="Z589" s="8">
        <f>Y589/'Inser. dati e pres. risult.'!$C$22</f>
        <v>0.17703298164389167</v>
      </c>
      <c r="AA589" s="8">
        <f>Z589*'Inser. dati e pres. risult.'!$D$75</f>
        <v>7.9664841739751246E-2</v>
      </c>
      <c r="AB589" s="9">
        <f t="shared" si="289"/>
        <v>7.6574211691590621E-2</v>
      </c>
      <c r="AC589" s="7">
        <f t="shared" si="290"/>
        <v>3.4580428504958087</v>
      </c>
      <c r="AD589" s="8">
        <f>AC589/'Inser. dati e pres. risult.'!$C$22</f>
        <v>1.1924285691364857E-2</v>
      </c>
      <c r="AE589" s="8">
        <f>AD589*'Inser. dati e pres. risult.'!$D$75</f>
        <v>5.3659285611141862E-3</v>
      </c>
      <c r="AF589" s="9">
        <f t="shared" si="291"/>
        <v>5.3515576823122135E-3</v>
      </c>
      <c r="AG589" s="2">
        <f t="shared" si="310"/>
        <v>9.7666666666666675</v>
      </c>
      <c r="AH589" s="9">
        <f t="shared" si="302"/>
        <v>0.93011279431950167</v>
      </c>
      <c r="AI589" s="9">
        <f t="shared" si="303"/>
        <v>0.99980394221880275</v>
      </c>
      <c r="AJ589" s="35">
        <f t="shared" si="304"/>
        <v>-0.93012649624998145</v>
      </c>
      <c r="AL589" s="2">
        <f t="shared" si="305"/>
        <v>9.7666666666666675</v>
      </c>
      <c r="AM589" s="4">
        <f t="shared" si="292"/>
        <v>1269.6666666666667</v>
      </c>
      <c r="AN589" s="7">
        <f>AN588-AN588*AM$4/'Inser. dati e pres. risult.'!$C$22+AO588</f>
        <v>1.2398411253116228</v>
      </c>
      <c r="AO589" s="6">
        <f>AN589*(1-'Inser. dati e pres. risult.'!$H$71)*AM$4/'Inser. dati e pres. risult.'!$C$22</f>
        <v>9.263180821293742E-6</v>
      </c>
      <c r="AP589" s="5">
        <f t="shared" si="293"/>
        <v>98.760158874688372</v>
      </c>
      <c r="AQ589" s="2">
        <f>('Inser. dati e pres. risult.'!$C$15*'Inser. dati e pres. risult.'!$D$71/60+AQ588)*EXP(-'Inser. dati e pres. risult.'!$D$76*(AL589-AL588))</f>
        <v>51.339564676728585</v>
      </c>
      <c r="AR589" s="8">
        <f>AQ589/'Inser. dati e pres. risult.'!$C$22</f>
        <v>0.17703298164389167</v>
      </c>
      <c r="AS589" s="8">
        <f>AR589*'Inser. dati e pres. risult.'!$D$75</f>
        <v>7.9664841739751246E-2</v>
      </c>
      <c r="AT589" s="9">
        <f t="shared" si="294"/>
        <v>7.6574211691590621E-2</v>
      </c>
      <c r="AU589" s="7">
        <f t="shared" si="295"/>
        <v>0.63652903641804004</v>
      </c>
      <c r="AV589" s="8">
        <f>AU589/'Inser. dati e pres. risult.'!$C$22</f>
        <v>2.1949277117863449E-3</v>
      </c>
      <c r="AW589" s="8">
        <f>AV589*'Inser. dati e pres. risult.'!$D$75</f>
        <v>9.8771747030385526E-4</v>
      </c>
      <c r="AX589" s="9">
        <f t="shared" si="296"/>
        <v>9.872298379641764E-4</v>
      </c>
      <c r="AY589" s="2">
        <f t="shared" si="311"/>
        <v>9.7666666666666675</v>
      </c>
      <c r="AZ589" s="9">
        <f t="shared" si="306"/>
        <v>0.98710754161021819</v>
      </c>
      <c r="BA589" s="9">
        <f t="shared" si="307"/>
        <v>0.99980394221880275</v>
      </c>
      <c r="BB589" s="35">
        <f t="shared" si="308"/>
        <v>-0.98711006927700429</v>
      </c>
    </row>
    <row r="590" spans="1:54" x14ac:dyDescent="0.2">
      <c r="A590">
        <f t="shared" si="309"/>
        <v>587</v>
      </c>
      <c r="B590" s="2">
        <f t="shared" si="297"/>
        <v>9.7833333333333332</v>
      </c>
      <c r="C590" s="4">
        <f t="shared" si="281"/>
        <v>1956.6666666666667</v>
      </c>
      <c r="D590" s="7">
        <f>D589-D589*$C$4/'Inser. dati e pres. risult.'!$C$22+E589</f>
        <v>0.1136982781964251</v>
      </c>
      <c r="E590" s="6">
        <f>D590*(1-'Inser. dati e pres. risult.'!$H$71)*C$4/'Inser. dati e pres. risult.'!$C$22</f>
        <v>1.3068767608784506E-6</v>
      </c>
      <c r="F590" s="5">
        <f t="shared" si="282"/>
        <v>99.886301721803576</v>
      </c>
      <c r="G590" s="2">
        <f>('Inser. dati e pres. risult.'!$C$15*'Inser. dati e pres. risult.'!$D$71/60+G589)*EXP(-'Inser. dati e pres. risult.'!$D$76*(B590-B589))</f>
        <v>51.339715533142893</v>
      </c>
      <c r="H590" s="8">
        <f>G590/'Inser. dati e pres. risult.'!$C$22</f>
        <v>0.17703350183842376</v>
      </c>
      <c r="I590" s="8">
        <f>H590*'Inser. dati e pres. risult.'!$D$75</f>
        <v>7.9665075827290696E-2</v>
      </c>
      <c r="J590" s="9">
        <f t="shared" si="283"/>
        <v>7.6574427854036009E-2</v>
      </c>
      <c r="K590" s="7">
        <f t="shared" si="284"/>
        <v>5.8372372592126076E-2</v>
      </c>
      <c r="L590" s="8">
        <f>K590/'Inser. dati e pres. risult.'!$C$22</f>
        <v>2.012840434211244E-4</v>
      </c>
      <c r="M590" s="8">
        <f>L590*'Inser. dati e pres. risult.'!$D$75</f>
        <v>9.0577819539505985E-5</v>
      </c>
      <c r="N590" s="9">
        <f t="shared" si="285"/>
        <v>9.0573717492659078E-5</v>
      </c>
      <c r="O590" s="2">
        <f t="shared" si="286"/>
        <v>9.7833333333333332</v>
      </c>
      <c r="P590" s="9">
        <f t="shared" si="298"/>
        <v>0.99881718061719893</v>
      </c>
      <c r="Q590" s="9">
        <f t="shared" si="299"/>
        <v>0.99980676457975537</v>
      </c>
      <c r="R590" s="35">
        <f t="shared" si="300"/>
        <v>-0.99881740917979944</v>
      </c>
      <c r="T590" s="2">
        <f t="shared" si="301"/>
        <v>9.7833333333333332</v>
      </c>
      <c r="U590" s="4">
        <f t="shared" si="287"/>
        <v>782.66666666666663</v>
      </c>
      <c r="V590" s="7">
        <f>V589-V589*U$4/'Inser. dati e pres. risult.'!$C$22+W589</f>
        <v>6.7046920316314784</v>
      </c>
      <c r="W590" s="6">
        <f>V590*(1-'Inser. dati e pres. risult.'!$H$71)*U$4/'Inser. dati e pres. risult.'!$C$22</f>
        <v>3.0826170260374639E-5</v>
      </c>
      <c r="X590" s="5">
        <f t="shared" si="288"/>
        <v>93.295307968368519</v>
      </c>
      <c r="Y590" s="2">
        <f>('Inser. dati e pres. risult.'!$C$15*'Inser. dati e pres. risult.'!$D$71/60+Y589)*EXP(-'Inser. dati e pres. risult.'!$D$76*(T590-T589))</f>
        <v>51.339715533142893</v>
      </c>
      <c r="Z590" s="8">
        <f>Y590/'Inser. dati e pres. risult.'!$C$22</f>
        <v>0.17703350183842376</v>
      </c>
      <c r="AA590" s="8">
        <f>Z590*'Inser. dati e pres. risult.'!$D$75</f>
        <v>7.9665075827290696E-2</v>
      </c>
      <c r="AB590" s="9">
        <f t="shared" si="289"/>
        <v>7.6574427854036009E-2</v>
      </c>
      <c r="AC590" s="7">
        <f t="shared" si="290"/>
        <v>3.4421698164128998</v>
      </c>
      <c r="AD590" s="8">
        <f>AC590/'Inser. dati e pres. risult.'!$C$22</f>
        <v>1.1869551091078965E-2</v>
      </c>
      <c r="AE590" s="8">
        <f>AD590*'Inser. dati e pres. risult.'!$D$75</f>
        <v>5.3412979909855341E-3</v>
      </c>
      <c r="AF590" s="9">
        <f t="shared" si="291"/>
        <v>5.3270586223886918E-3</v>
      </c>
      <c r="AG590" s="2">
        <f t="shared" si="310"/>
        <v>9.7833333333333332</v>
      </c>
      <c r="AH590" s="9">
        <f t="shared" si="302"/>
        <v>0.93043292948211143</v>
      </c>
      <c r="AI590" s="9">
        <f t="shared" si="303"/>
        <v>0.99980676457975537</v>
      </c>
      <c r="AJ590" s="35">
        <f t="shared" si="304"/>
        <v>-0.93044637230421823</v>
      </c>
      <c r="AL590" s="2">
        <f t="shared" si="305"/>
        <v>9.7833333333333332</v>
      </c>
      <c r="AM590" s="4">
        <f t="shared" si="292"/>
        <v>1271.8333333333333</v>
      </c>
      <c r="AN590" s="7">
        <f>AN589-AN589*AM$4/'Inser. dati e pres. risult.'!$C$22+AO589</f>
        <v>1.2305872076711504</v>
      </c>
      <c r="AO590" s="6">
        <f>AN590*(1-'Inser. dati e pres. risult.'!$H$71)*AM$4/'Inser. dati e pres. risult.'!$C$22</f>
        <v>9.194042356163775E-6</v>
      </c>
      <c r="AP590" s="5">
        <f t="shared" si="293"/>
        <v>98.769412792328851</v>
      </c>
      <c r="AQ590" s="2">
        <f>('Inser. dati e pres. risult.'!$C$15*'Inser. dati e pres. risult.'!$D$71/60+AQ589)*EXP(-'Inser. dati e pres. risult.'!$D$76*(AL590-AL589))</f>
        <v>51.339715533142893</v>
      </c>
      <c r="AR590" s="8">
        <f>AQ590/'Inser. dati e pres. risult.'!$C$22</f>
        <v>0.17703350183842376</v>
      </c>
      <c r="AS590" s="8">
        <f>AR590*'Inser. dati e pres. risult.'!$D$75</f>
        <v>7.9665075827290696E-2</v>
      </c>
      <c r="AT590" s="9">
        <f t="shared" si="294"/>
        <v>7.6574427854036009E-2</v>
      </c>
      <c r="AU590" s="7">
        <f t="shared" si="295"/>
        <v>0.63177997180561496</v>
      </c>
      <c r="AV590" s="8">
        <f>AU590/'Inser. dati e pres. risult.'!$C$22</f>
        <v>2.1785516269159136E-3</v>
      </c>
      <c r="AW590" s="8">
        <f>AV590*'Inser. dati e pres. risult.'!$D$75</f>
        <v>9.8034823211216112E-4</v>
      </c>
      <c r="AX590" s="9">
        <f t="shared" si="296"/>
        <v>9.7986784777814862E-4</v>
      </c>
      <c r="AY590" s="2">
        <f t="shared" si="311"/>
        <v>9.7833333333333332</v>
      </c>
      <c r="AZ590" s="9">
        <f t="shared" si="306"/>
        <v>0.98720371963280029</v>
      </c>
      <c r="BA590" s="9">
        <f t="shared" si="307"/>
        <v>0.99980676457975537</v>
      </c>
      <c r="BB590" s="35">
        <f t="shared" si="308"/>
        <v>-0.98720619232741469</v>
      </c>
    </row>
    <row r="591" spans="1:54" x14ac:dyDescent="0.2">
      <c r="A591">
        <f t="shared" si="309"/>
        <v>588</v>
      </c>
      <c r="B591" s="2">
        <f t="shared" si="297"/>
        <v>9.8000000000000007</v>
      </c>
      <c r="C591" s="4">
        <f t="shared" si="281"/>
        <v>1960.0000000000002</v>
      </c>
      <c r="D591" s="7">
        <f>D590-D590*$C$4/'Inser. dati e pres. risult.'!$C$22+E590</f>
        <v>0.11239270831230752</v>
      </c>
      <c r="E591" s="6">
        <f>D591*(1-'Inser. dati e pres. risult.'!$H$71)*C$4/'Inser. dati e pres. risult.'!$C$22</f>
        <v>1.2918702104862943E-6</v>
      </c>
      <c r="F591" s="5">
        <f t="shared" si="282"/>
        <v>99.887607291687686</v>
      </c>
      <c r="G591" s="2">
        <f>('Inser. dati e pres. risult.'!$C$15*'Inser. dati e pres. risult.'!$D$71/60+G590)*EXP(-'Inser. dati e pres. risult.'!$D$76*(B591-B590))</f>
        <v>51.339864217921523</v>
      </c>
      <c r="H591" s="8">
        <f>G591/'Inser. dati e pres. risult.'!$C$22</f>
        <v>0.17703401454455697</v>
      </c>
      <c r="I591" s="8">
        <f>H591*'Inser. dati e pres. risult.'!$D$75</f>
        <v>7.9665306545050635E-2</v>
      </c>
      <c r="J591" s="9">
        <f t="shared" si="283"/>
        <v>7.6574640904690905E-2</v>
      </c>
      <c r="K591" s="7">
        <f t="shared" si="284"/>
        <v>5.7702263838383276E-2</v>
      </c>
      <c r="L591" s="8">
        <f>K591/'Inser. dati e pres. risult.'!$C$22</f>
        <v>1.9897332358063198E-4</v>
      </c>
      <c r="M591" s="8">
        <f>L591*'Inser. dati e pres. risult.'!$D$75</f>
        <v>8.9537995611284395E-5</v>
      </c>
      <c r="N591" s="9">
        <f t="shared" si="285"/>
        <v>8.9533987204570842E-5</v>
      </c>
      <c r="O591" s="2">
        <f t="shared" si="286"/>
        <v>9.8000000000000007</v>
      </c>
      <c r="P591" s="9">
        <f t="shared" si="298"/>
        <v>0.99883076190568088</v>
      </c>
      <c r="Q591" s="9">
        <f t="shared" si="299"/>
        <v>0.99980954631109742</v>
      </c>
      <c r="R591" s="35">
        <f t="shared" si="300"/>
        <v>-0.99883098459138919</v>
      </c>
      <c r="T591" s="2">
        <f t="shared" si="301"/>
        <v>9.8000000000000007</v>
      </c>
      <c r="U591" s="4">
        <f t="shared" si="287"/>
        <v>784</v>
      </c>
      <c r="V591" s="7">
        <f>V590-V590*U$4/'Inser. dati e pres. risult.'!$C$22+W590</f>
        <v>6.6738966875413634</v>
      </c>
      <c r="W591" s="6">
        <f>V591*(1-'Inser. dati e pres. risult.'!$H$71)*U$4/'Inser. dati e pres. risult.'!$C$22</f>
        <v>3.0684582471454573E-5</v>
      </c>
      <c r="X591" s="5">
        <f t="shared" si="288"/>
        <v>93.326103312458642</v>
      </c>
      <c r="Y591" s="2">
        <f>('Inser. dati e pres. risult.'!$C$15*'Inser. dati e pres. risult.'!$D$71/60+Y590)*EXP(-'Inser. dati e pres. risult.'!$D$76*(T591-T590))</f>
        <v>51.339864217921523</v>
      </c>
      <c r="Z591" s="8">
        <f>Y591/'Inser. dati e pres. risult.'!$C$22</f>
        <v>0.17703401454455697</v>
      </c>
      <c r="AA591" s="8">
        <f>Z591*'Inser. dati e pres. risult.'!$D$75</f>
        <v>7.9665306545050635E-2</v>
      </c>
      <c r="AB591" s="9">
        <f t="shared" si="289"/>
        <v>7.6574640904690905E-2</v>
      </c>
      <c r="AC591" s="7">
        <f t="shared" si="290"/>
        <v>3.426369497428098</v>
      </c>
      <c r="AD591" s="8">
        <f>AC591/'Inser. dati e pres. risult.'!$C$22</f>
        <v>1.1815067232510683E-2</v>
      </c>
      <c r="AE591" s="8">
        <f>AD591*'Inser. dati e pres. risult.'!$D$75</f>
        <v>5.3167802546298078E-3</v>
      </c>
      <c r="AF591" s="9">
        <f t="shared" si="291"/>
        <v>5.3026711944907934E-3</v>
      </c>
      <c r="AG591" s="2">
        <f t="shared" si="310"/>
        <v>9.8000000000000007</v>
      </c>
      <c r="AH591" s="9">
        <f t="shared" si="302"/>
        <v>0.93075160220351805</v>
      </c>
      <c r="AI591" s="9">
        <f t="shared" si="303"/>
        <v>0.99980954631109742</v>
      </c>
      <c r="AJ591" s="35">
        <f t="shared" si="304"/>
        <v>-0.93076479081632901</v>
      </c>
      <c r="AL591" s="2">
        <f t="shared" si="305"/>
        <v>9.8000000000000007</v>
      </c>
      <c r="AM591" s="4">
        <f t="shared" si="292"/>
        <v>1274</v>
      </c>
      <c r="AN591" s="7">
        <f>AN590-AN590*AM$4/'Inser. dati e pres. risult.'!$C$22+AO590</f>
        <v>1.2214023593573426</v>
      </c>
      <c r="AO591" s="6">
        <f>AN591*(1-'Inser. dati e pres. risult.'!$H$71)*AM$4/'Inser. dati e pres. risult.'!$C$22</f>
        <v>9.1254199262330276E-6</v>
      </c>
      <c r="AP591" s="5">
        <f t="shared" si="293"/>
        <v>98.778597640642658</v>
      </c>
      <c r="AQ591" s="2">
        <f>('Inser. dati e pres. risult.'!$C$15*'Inser. dati e pres. risult.'!$D$71/60+AQ590)*EXP(-'Inser. dati e pres. risult.'!$D$76*(AL591-AL590))</f>
        <v>51.339864217921523</v>
      </c>
      <c r="AR591" s="8">
        <f>AQ591/'Inser. dati e pres. risult.'!$C$22</f>
        <v>0.17703401454455697</v>
      </c>
      <c r="AS591" s="8">
        <f>AR591*'Inser. dati e pres. risult.'!$D$75</f>
        <v>7.9665306545050635E-2</v>
      </c>
      <c r="AT591" s="9">
        <f t="shared" si="294"/>
        <v>7.6574640904690905E-2</v>
      </c>
      <c r="AU591" s="7">
        <f t="shared" si="295"/>
        <v>0.62706631284854963</v>
      </c>
      <c r="AV591" s="8">
        <f>AU591/'Inser. dati e pres. risult.'!$C$22</f>
        <v>2.1622976305122402E-3</v>
      </c>
      <c r="AW591" s="8">
        <f>AV591*'Inser. dati e pres. risult.'!$D$75</f>
        <v>9.7303393373050805E-4</v>
      </c>
      <c r="AX591" s="9">
        <f t="shared" si="296"/>
        <v>9.7256068971907084E-4</v>
      </c>
      <c r="AY591" s="2">
        <f t="shared" si="311"/>
        <v>9.8000000000000007</v>
      </c>
      <c r="AZ591" s="9">
        <f t="shared" si="306"/>
        <v>0.98729918053511245</v>
      </c>
      <c r="BA591" s="9">
        <f t="shared" si="307"/>
        <v>0.99980954631109742</v>
      </c>
      <c r="BB591" s="35">
        <f t="shared" si="308"/>
        <v>-0.98730159945303164</v>
      </c>
    </row>
    <row r="592" spans="1:54" x14ac:dyDescent="0.2">
      <c r="A592">
        <f t="shared" si="309"/>
        <v>589</v>
      </c>
      <c r="B592" s="2">
        <f t="shared" si="297"/>
        <v>9.8166666666666664</v>
      </c>
      <c r="C592" s="4">
        <f t="shared" si="281"/>
        <v>1963.3333333333333</v>
      </c>
      <c r="D592" s="7">
        <f>D591-D591*$C$4/'Inser. dati e pres. risult.'!$C$22+E591</f>
        <v>0.11110212997203171</v>
      </c>
      <c r="E592" s="6">
        <f>D592*(1-'Inser. dati e pres. risult.'!$H$71)*C$4/'Inser. dati e pres. risult.'!$C$22</f>
        <v>1.2770359766900209E-6</v>
      </c>
      <c r="F592" s="5">
        <f t="shared" si="282"/>
        <v>99.888897870027975</v>
      </c>
      <c r="G592" s="2">
        <f>('Inser. dati e pres. risult.'!$C$15*'Inser. dati e pres. risult.'!$D$71/60+G591)*EXP(-'Inser. dati e pres. risult.'!$D$76*(B592-B591))</f>
        <v>51.340010762326152</v>
      </c>
      <c r="H592" s="8">
        <f>G592/'Inser. dati e pres. risult.'!$C$22</f>
        <v>0.17703451987009017</v>
      </c>
      <c r="I592" s="8">
        <f>H592*'Inser. dati e pres. risult.'!$D$75</f>
        <v>7.9665533941540578E-2</v>
      </c>
      <c r="J592" s="9">
        <f t="shared" si="283"/>
        <v>7.6574850888352475E-2</v>
      </c>
      <c r="K592" s="7">
        <f t="shared" si="284"/>
        <v>5.7039845484814666E-2</v>
      </c>
      <c r="L592" s="8">
        <f>K592/'Inser. dati e pres. risult.'!$C$22</f>
        <v>1.9668912236142988E-4</v>
      </c>
      <c r="M592" s="8">
        <f>L592*'Inser. dati e pres. risult.'!$D$75</f>
        <v>8.8510105062643445E-5</v>
      </c>
      <c r="N592" s="9">
        <f t="shared" si="285"/>
        <v>8.8506188158810062E-5</v>
      </c>
      <c r="O592" s="2">
        <f t="shared" si="286"/>
        <v>9.8166666666666664</v>
      </c>
      <c r="P592" s="9">
        <f t="shared" si="298"/>
        <v>0.99884418726080382</v>
      </c>
      <c r="Q592" s="9">
        <f t="shared" si="299"/>
        <v>0.99981228799773059</v>
      </c>
      <c r="R592" s="35">
        <f t="shared" si="300"/>
        <v>-0.99884440422072729</v>
      </c>
      <c r="T592" s="2">
        <f t="shared" si="301"/>
        <v>9.8166666666666664</v>
      </c>
      <c r="U592" s="4">
        <f t="shared" si="287"/>
        <v>785.33333333333326</v>
      </c>
      <c r="V592" s="7">
        <f>V591-V591*U$4/'Inser. dati e pres. risult.'!$C$22+W591</f>
        <v>6.6432427896523807</v>
      </c>
      <c r="W592" s="6">
        <f>V592*(1-'Inser. dati e pres. risult.'!$H$71)*U$4/'Inser. dati e pres. risult.'!$C$22</f>
        <v>3.0543645009896028E-5</v>
      </c>
      <c r="X592" s="5">
        <f t="shared" si="288"/>
        <v>93.356757210347624</v>
      </c>
      <c r="Y592" s="2">
        <f>('Inser. dati e pres. risult.'!$C$15*'Inser. dati e pres. risult.'!$D$71/60+Y591)*EXP(-'Inser. dati e pres. risult.'!$D$76*(T592-T591))</f>
        <v>51.340010762326152</v>
      </c>
      <c r="Z592" s="8">
        <f>Y592/'Inser. dati e pres. risult.'!$C$22</f>
        <v>0.17703451987009017</v>
      </c>
      <c r="AA592" s="8">
        <f>Z592*'Inser. dati e pres. risult.'!$D$75</f>
        <v>7.9665533941540578E-2</v>
      </c>
      <c r="AB592" s="9">
        <f t="shared" si="289"/>
        <v>7.6574850888352475E-2</v>
      </c>
      <c r="AC592" s="7">
        <f t="shared" si="290"/>
        <v>3.4106415631749885</v>
      </c>
      <c r="AD592" s="8">
        <f>AC592/'Inser. dati e pres. risult.'!$C$22</f>
        <v>1.1760832976465477E-2</v>
      </c>
      <c r="AE592" s="8">
        <f>AD592*'Inser. dati e pres. risult.'!$D$75</f>
        <v>5.2923748394094645E-3</v>
      </c>
      <c r="AF592" s="9">
        <f t="shared" si="291"/>
        <v>5.2783948969273853E-3</v>
      </c>
      <c r="AG592" s="2">
        <f t="shared" si="310"/>
        <v>9.8166666666666664</v>
      </c>
      <c r="AH592" s="9">
        <f t="shared" si="302"/>
        <v>0.93106881912674722</v>
      </c>
      <c r="AI592" s="9">
        <f t="shared" si="303"/>
        <v>0.99981228799773059</v>
      </c>
      <c r="AJ592" s="35">
        <f t="shared" si="304"/>
        <v>-0.93108175833672768</v>
      </c>
      <c r="AL592" s="2">
        <f t="shared" si="305"/>
        <v>9.8166666666666664</v>
      </c>
      <c r="AM592" s="4">
        <f t="shared" si="292"/>
        <v>1276.1666666666667</v>
      </c>
      <c r="AN592" s="7">
        <f>AN591-AN591*AM$4/'Inser. dati e pres. risult.'!$C$22+AO591</f>
        <v>1.2122860648510358</v>
      </c>
      <c r="AO592" s="6">
        <f>AN592*(1-'Inser. dati e pres. risult.'!$H$71)*AM$4/'Inser. dati e pres. risult.'!$C$22</f>
        <v>9.0573096799215394E-6</v>
      </c>
      <c r="AP592" s="5">
        <f t="shared" si="293"/>
        <v>98.787713935148957</v>
      </c>
      <c r="AQ592" s="2">
        <f>('Inser. dati e pres. risult.'!$C$15*'Inser. dati e pres. risult.'!$D$71/60+AQ591)*EXP(-'Inser. dati e pres. risult.'!$D$76*(AL592-AL591))</f>
        <v>51.340010762326152</v>
      </c>
      <c r="AR592" s="8">
        <f>AQ592/'Inser. dati e pres. risult.'!$C$22</f>
        <v>0.17703451987009017</v>
      </c>
      <c r="AS592" s="8">
        <f>AR592*'Inser. dati e pres. risult.'!$D$75</f>
        <v>7.9665533941540578E-2</v>
      </c>
      <c r="AT592" s="9">
        <f t="shared" si="294"/>
        <v>7.6574850888352475E-2</v>
      </c>
      <c r="AU592" s="7">
        <f t="shared" si="295"/>
        <v>0.62238779616470197</v>
      </c>
      <c r="AV592" s="8">
        <f>AU592/'Inser. dati e pres. risult.'!$C$22</f>
        <v>2.1461648143610412E-3</v>
      </c>
      <c r="AW592" s="8">
        <f>AV592*'Inser. dati e pres. risult.'!$D$75</f>
        <v>9.6577416646246857E-4</v>
      </c>
      <c r="AX592" s="9">
        <f t="shared" si="296"/>
        <v>9.6530795668869906E-4</v>
      </c>
      <c r="AY592" s="2">
        <f t="shared" si="311"/>
        <v>9.8166666666666664</v>
      </c>
      <c r="AZ592" s="9">
        <f t="shared" si="306"/>
        <v>0.98739392965849671</v>
      </c>
      <c r="BA592" s="9">
        <f t="shared" si="307"/>
        <v>0.99981228799773059</v>
      </c>
      <c r="BB592" s="35">
        <f t="shared" si="308"/>
        <v>-0.9873962959692012</v>
      </c>
    </row>
    <row r="593" spans="1:54" x14ac:dyDescent="0.2">
      <c r="A593">
        <f t="shared" si="309"/>
        <v>590</v>
      </c>
      <c r="B593" s="2">
        <f t="shared" si="297"/>
        <v>9.8333333333333339</v>
      </c>
      <c r="C593" s="4">
        <f t="shared" si="281"/>
        <v>1966.6666666666667</v>
      </c>
      <c r="D593" s="7">
        <f>D592-D592*$C$4/'Inser. dati e pres. risult.'!$C$22+E592</f>
        <v>0.10982637103131838</v>
      </c>
      <c r="E593" s="6">
        <f>D593*(1-'Inser. dati e pres. risult.'!$H$71)*C$4/'Inser. dati e pres. risult.'!$C$22</f>
        <v>1.2623720808197527E-6</v>
      </c>
      <c r="F593" s="5">
        <f t="shared" si="282"/>
        <v>99.890173628968682</v>
      </c>
      <c r="G593" s="2">
        <f>('Inser. dati e pres. risult.'!$C$15*'Inser. dati e pres. risult.'!$D$71/60+G592)*EXP(-'Inser. dati e pres. risult.'!$D$76*(B593-B592))</f>
        <v>51.340155197168123</v>
      </c>
      <c r="H593" s="8">
        <f>G593/'Inser. dati e pres. risult.'!$C$22</f>
        <v>0.17703501792126938</v>
      </c>
      <c r="I593" s="8">
        <f>H593*'Inser. dati e pres. risult.'!$D$75</f>
        <v>7.9665758064571227E-2</v>
      </c>
      <c r="J593" s="9">
        <f t="shared" si="283"/>
        <v>7.6575057849172179E-2</v>
      </c>
      <c r="K593" s="7">
        <f t="shared" si="284"/>
        <v>5.6385029334896551E-2</v>
      </c>
      <c r="L593" s="8">
        <f>K593/'Inser. dati e pres. risult.'!$C$22</f>
        <v>1.9443113563757432E-4</v>
      </c>
      <c r="M593" s="8">
        <f>L593*'Inser. dati e pres. risult.'!$D$75</f>
        <v>8.7494011036908447E-5</v>
      </c>
      <c r="N593" s="9">
        <f t="shared" si="285"/>
        <v>8.7490183547589417E-5</v>
      </c>
      <c r="O593" s="2">
        <f t="shared" si="286"/>
        <v>9.8333333333333339</v>
      </c>
      <c r="P593" s="9">
        <f t="shared" si="298"/>
        <v>0.99885745847270635</v>
      </c>
      <c r="Q593" s="9">
        <f t="shared" si="299"/>
        <v>0.99981499021612574</v>
      </c>
      <c r="R593" s="35">
        <f t="shared" si="300"/>
        <v>-0.99885766985406743</v>
      </c>
      <c r="T593" s="2">
        <f t="shared" si="301"/>
        <v>9.8333333333333339</v>
      </c>
      <c r="U593" s="4">
        <f t="shared" si="287"/>
        <v>786.66666666666674</v>
      </c>
      <c r="V593" s="7">
        <f>V592-V592*U$4/'Inser. dati e pres. risult.'!$C$22+W592</f>
        <v>6.6127296882874944</v>
      </c>
      <c r="W593" s="6">
        <f>V593*(1-'Inser. dati e pres. risult.'!$H$71)*U$4/'Inser. dati e pres. risult.'!$C$22</f>
        <v>3.0403354888678157E-5</v>
      </c>
      <c r="X593" s="5">
        <f t="shared" si="288"/>
        <v>93.387270311712513</v>
      </c>
      <c r="Y593" s="2">
        <f>('Inser. dati e pres. risult.'!$C$15*'Inser. dati e pres. risult.'!$D$71/60+Y592)*EXP(-'Inser. dati e pres. risult.'!$D$76*(T593-T592))</f>
        <v>51.340155197168123</v>
      </c>
      <c r="Z593" s="8">
        <f>Y593/'Inser. dati e pres. risult.'!$C$22</f>
        <v>0.17703501792126938</v>
      </c>
      <c r="AA593" s="8">
        <f>Z593*'Inser. dati e pres. risult.'!$D$75</f>
        <v>7.9665758064571227E-2</v>
      </c>
      <c r="AB593" s="9">
        <f t="shared" si="289"/>
        <v>7.6575057849172179E-2</v>
      </c>
      <c r="AC593" s="7">
        <f t="shared" si="290"/>
        <v>3.3949856847360116</v>
      </c>
      <c r="AD593" s="8">
        <f>AC593/'Inser. dati e pres. risult.'!$C$22</f>
        <v>1.1706847188744868E-2</v>
      </c>
      <c r="AE593" s="8">
        <f>AD593*'Inser. dati e pres. risult.'!$D$75</f>
        <v>5.2680812349351911E-3</v>
      </c>
      <c r="AF593" s="9">
        <f t="shared" si="291"/>
        <v>5.2542292301566151E-3</v>
      </c>
      <c r="AG593" s="2">
        <f t="shared" si="310"/>
        <v>9.8333333333333339</v>
      </c>
      <c r="AH593" s="9">
        <f t="shared" si="302"/>
        <v>0.93138458686501124</v>
      </c>
      <c r="AI593" s="9">
        <f t="shared" si="303"/>
        <v>0.99981499021612574</v>
      </c>
      <c r="AJ593" s="35">
        <f t="shared" si="304"/>
        <v>-0.93139728138776579</v>
      </c>
      <c r="AL593" s="2">
        <f t="shared" si="305"/>
        <v>9.8333333333333339</v>
      </c>
      <c r="AM593" s="4">
        <f t="shared" si="292"/>
        <v>1278.3333333333335</v>
      </c>
      <c r="AN593" s="7">
        <f>AN592-AN592*AM$4/'Inser. dati e pres. risult.'!$C$22+AO592</f>
        <v>1.2032378124807941</v>
      </c>
      <c r="AO593" s="6">
        <f>AN593*(1-'Inser. dati e pres. risult.'!$H$71)*AM$4/'Inser. dati e pres. risult.'!$C$22</f>
        <v>8.9897077943967449E-6</v>
      </c>
      <c r="AP593" s="5">
        <f t="shared" si="293"/>
        <v>98.796762187519207</v>
      </c>
      <c r="AQ593" s="2">
        <f>('Inser. dati e pres. risult.'!$C$15*'Inser. dati e pres. risult.'!$D$71/60+AQ592)*EXP(-'Inser. dati e pres. risult.'!$D$76*(AL593-AL592))</f>
        <v>51.340155197168123</v>
      </c>
      <c r="AR593" s="8">
        <f>AQ593/'Inser. dati e pres. risult.'!$C$22</f>
        <v>0.17703501792126938</v>
      </c>
      <c r="AS593" s="8">
        <f>AR593*'Inser. dati e pres. risult.'!$D$75</f>
        <v>7.9665758064571227E-2</v>
      </c>
      <c r="AT593" s="9">
        <f t="shared" si="294"/>
        <v>7.6575057849172179E-2</v>
      </c>
      <c r="AU593" s="7">
        <f t="shared" si="295"/>
        <v>0.61774416031865043</v>
      </c>
      <c r="AV593" s="8">
        <f>AU593/'Inser. dati e pres. risult.'!$C$22</f>
        <v>2.1301522769608637E-3</v>
      </c>
      <c r="AW593" s="8">
        <f>AV593*'Inser. dati e pres. risult.'!$D$75</f>
        <v>9.5856852463238867E-4</v>
      </c>
      <c r="AX593" s="9">
        <f t="shared" si="296"/>
        <v>9.5810924458639146E-4</v>
      </c>
      <c r="AY593" s="2">
        <f t="shared" si="311"/>
        <v>9.8333333333333339</v>
      </c>
      <c r="AZ593" s="9">
        <f t="shared" si="306"/>
        <v>0.98748797230459096</v>
      </c>
      <c r="BA593" s="9">
        <f t="shared" si="307"/>
        <v>0.99981499021612574</v>
      </c>
      <c r="BB593" s="35">
        <f t="shared" si="308"/>
        <v>-0.98749028715213072</v>
      </c>
    </row>
    <row r="594" spans="1:54" x14ac:dyDescent="0.2">
      <c r="A594">
        <f t="shared" si="309"/>
        <v>591</v>
      </c>
      <c r="B594" s="2">
        <f t="shared" si="297"/>
        <v>9.85</v>
      </c>
      <c r="C594" s="4">
        <f t="shared" si="281"/>
        <v>1970</v>
      </c>
      <c r="D594" s="7">
        <f>D593-D593*$C$4/'Inser. dati e pres. risult.'!$C$22+E593</f>
        <v>0.10856526132257946</v>
      </c>
      <c r="E594" s="6">
        <f>D594*(1-'Inser. dati e pres. risult.'!$H$71)*C$4/'Inser. dati e pres. risult.'!$C$22</f>
        <v>1.2478765669262018E-6</v>
      </c>
      <c r="F594" s="5">
        <f t="shared" si="282"/>
        <v>99.891434738677418</v>
      </c>
      <c r="G594" s="2">
        <f>('Inser. dati e pres. risult.'!$C$15*'Inser. dati e pres. risult.'!$D$71/60+G593)*EXP(-'Inser. dati e pres. risult.'!$D$76*(B594-B593))</f>
        <v>51.340297552815557</v>
      </c>
      <c r="H594" s="8">
        <f>G594/'Inser. dati e pres. risult.'!$C$22</f>
        <v>0.17703550880281227</v>
      </c>
      <c r="I594" s="8">
        <f>H594*'Inser. dati e pres. risult.'!$D$75</f>
        <v>7.9665978961265524E-2</v>
      </c>
      <c r="J594" s="9">
        <f t="shared" si="283"/>
        <v>7.6575261830666874E-2</v>
      </c>
      <c r="K594" s="7">
        <f t="shared" si="284"/>
        <v>5.573772820200408E-2</v>
      </c>
      <c r="L594" s="8">
        <f>K594/'Inser. dati e pres. risult.'!$C$22</f>
        <v>1.9219906276553132E-4</v>
      </c>
      <c r="M594" s="8">
        <f>L594*'Inser. dati e pres. risult.'!$D$75</f>
        <v>8.6489578244489093E-5</v>
      </c>
      <c r="N594" s="9">
        <f t="shared" si="285"/>
        <v>8.6485838128758097E-5</v>
      </c>
      <c r="O594" s="2">
        <f t="shared" si="286"/>
        <v>9.85</v>
      </c>
      <c r="P594" s="9">
        <f t="shared" si="298"/>
        <v>0.99887057731098583</v>
      </c>
      <c r="Q594" s="9">
        <f t="shared" si="299"/>
        <v>0.99981765353446794</v>
      </c>
      <c r="R594" s="35">
        <f t="shared" si="300"/>
        <v>-0.99887078325722123</v>
      </c>
      <c r="T594" s="2">
        <f t="shared" si="301"/>
        <v>9.85</v>
      </c>
      <c r="U594" s="4">
        <f t="shared" si="287"/>
        <v>788</v>
      </c>
      <c r="V594" s="7">
        <f>V593-V593*U$4/'Inser. dati e pres. risult.'!$C$22+W593</f>
        <v>6.582356736753705</v>
      </c>
      <c r="W594" s="6">
        <f>V594*(1-'Inser. dati e pres. risult.'!$H$71)*U$4/'Inser. dati e pres. risult.'!$C$22</f>
        <v>3.0263709134499821E-5</v>
      </c>
      <c r="X594" s="5">
        <f t="shared" si="288"/>
        <v>93.417643263246291</v>
      </c>
      <c r="Y594" s="2">
        <f>('Inser. dati e pres. risult.'!$C$15*'Inser. dati e pres. risult.'!$D$71/60+Y593)*EXP(-'Inser. dati e pres. risult.'!$D$76*(T594-T593))</f>
        <v>51.340297552815557</v>
      </c>
      <c r="Z594" s="8">
        <f>Y594/'Inser. dati e pres. risult.'!$C$22</f>
        <v>0.17703550880281227</v>
      </c>
      <c r="AA594" s="8">
        <f>Z594*'Inser. dati e pres. risult.'!$D$75</f>
        <v>7.9665978961265524E-2</v>
      </c>
      <c r="AB594" s="9">
        <f t="shared" si="289"/>
        <v>7.6575261830666874E-2</v>
      </c>
      <c r="AC594" s="7">
        <f t="shared" si="290"/>
        <v>3.3794015346371524</v>
      </c>
      <c r="AD594" s="8">
        <f>AC594/'Inser. dati e pres. risult.'!$C$22</f>
        <v>1.1653108740128112E-2</v>
      </c>
      <c r="AE594" s="8">
        <f>AD594*'Inser. dati e pres. risult.'!$D$75</f>
        <v>5.2438989330576505E-3</v>
      </c>
      <c r="AF594" s="9">
        <f t="shared" si="291"/>
        <v>5.2301736967784729E-3</v>
      </c>
      <c r="AG594" s="2">
        <f t="shared" si="310"/>
        <v>9.85</v>
      </c>
      <c r="AH594" s="9">
        <f t="shared" si="302"/>
        <v>0.93169891200184063</v>
      </c>
      <c r="AI594" s="9">
        <f t="shared" si="303"/>
        <v>0.99981765353446794</v>
      </c>
      <c r="AJ594" s="35">
        <f t="shared" si="304"/>
        <v>-0.93171136646382913</v>
      </c>
      <c r="AL594" s="2">
        <f t="shared" si="305"/>
        <v>9.85</v>
      </c>
      <c r="AM594" s="4">
        <f t="shared" si="292"/>
        <v>1280.5</v>
      </c>
      <c r="AN594" s="7">
        <f>AN593-AN593*AM$4/'Inser. dati e pres. risult.'!$C$22+AO593</f>
        <v>1.1942570943941917</v>
      </c>
      <c r="AO594" s="6">
        <f>AN594*(1-'Inser. dati e pres. risult.'!$H$71)*AM$4/'Inser. dati e pres. risult.'!$C$22</f>
        <v>8.9226104753589106E-6</v>
      </c>
      <c r="AP594" s="5">
        <f t="shared" si="293"/>
        <v>98.805742905605811</v>
      </c>
      <c r="AQ594" s="2">
        <f>('Inser. dati e pres. risult.'!$C$15*'Inser. dati e pres. risult.'!$D$71/60+AQ593)*EXP(-'Inser. dati e pres. risult.'!$D$76*(AL594-AL593))</f>
        <v>51.340297552815557</v>
      </c>
      <c r="AR594" s="8">
        <f>AQ594/'Inser. dati e pres. risult.'!$C$22</f>
        <v>0.17703550880281227</v>
      </c>
      <c r="AS594" s="8">
        <f>AR594*'Inser. dati e pres. risult.'!$D$75</f>
        <v>7.9665978961265524E-2</v>
      </c>
      <c r="AT594" s="9">
        <f t="shared" si="294"/>
        <v>7.6575261830666874E-2</v>
      </c>
      <c r="AU594" s="7">
        <f t="shared" si="295"/>
        <v>0.61313514580758732</v>
      </c>
      <c r="AV594" s="8">
        <f>AU594/'Inser. dati e pres. risult.'!$C$22</f>
        <v>2.1142591234744388E-3</v>
      </c>
      <c r="AW594" s="8">
        <f>AV594*'Inser. dati e pres. risult.'!$D$75</f>
        <v>9.5141660556349753E-4</v>
      </c>
      <c r="AX594" s="9">
        <f t="shared" si="296"/>
        <v>9.5096415228668185E-4</v>
      </c>
      <c r="AY594" s="2">
        <f t="shared" si="311"/>
        <v>9.85</v>
      </c>
      <c r="AZ594" s="9">
        <f t="shared" si="306"/>
        <v>0.98758131373563462</v>
      </c>
      <c r="BA594" s="9">
        <f t="shared" si="307"/>
        <v>0.99981765353446794</v>
      </c>
      <c r="BB594" s="35">
        <f t="shared" si="308"/>
        <v>-0.98758357823918153</v>
      </c>
    </row>
    <row r="595" spans="1:54" x14ac:dyDescent="0.2">
      <c r="A595">
        <f t="shared" si="309"/>
        <v>592</v>
      </c>
      <c r="B595" s="2">
        <f t="shared" si="297"/>
        <v>9.8666666666666671</v>
      </c>
      <c r="C595" s="4">
        <f t="shared" si="281"/>
        <v>1973.3333333333335</v>
      </c>
      <c r="D595" s="7">
        <f>D594-D594*$C$4/'Inser. dati e pres. risult.'!$C$22+E594</f>
        <v>0.10731863263222019</v>
      </c>
      <c r="E595" s="6">
        <f>D595*(1-'Inser. dati e pres. risult.'!$H$71)*C$4/'Inser. dati e pres. risult.'!$C$22</f>
        <v>1.2335475015197733E-6</v>
      </c>
      <c r="F595" s="5">
        <f t="shared" si="282"/>
        <v>99.892681367367786</v>
      </c>
      <c r="G595" s="2">
        <f>('Inser. dati e pres. risult.'!$C$15*'Inser. dati e pres. risult.'!$D$71/60+G594)*EXP(-'Inser. dati e pres. risult.'!$D$76*(B595-B594))</f>
        <v>51.340437859199092</v>
      </c>
      <c r="H595" s="8">
        <f>G595/'Inser. dati e pres. risult.'!$C$22</f>
        <v>0.17703599261792791</v>
      </c>
      <c r="I595" s="8">
        <f>H595*'Inser. dati e pres. risult.'!$D$75</f>
        <v>7.9666196678067555E-2</v>
      </c>
      <c r="J595" s="9">
        <f t="shared" si="283"/>
        <v>7.6575462875725919E-2</v>
      </c>
      <c r="K595" s="7">
        <f t="shared" si="284"/>
        <v>5.5097855897887162E-2</v>
      </c>
      <c r="L595" s="8">
        <f>K595/'Inser. dati e pres. risult.'!$C$22</f>
        <v>1.899926065444385E-4</v>
      </c>
      <c r="M595" s="8">
        <f>L595*'Inser. dati e pres. risult.'!$D$75</f>
        <v>8.549667294499733E-5</v>
      </c>
      <c r="N595" s="9">
        <f t="shared" si="285"/>
        <v>8.5493018208593341E-5</v>
      </c>
      <c r="O595" s="2">
        <f t="shared" si="286"/>
        <v>9.8666666666666671</v>
      </c>
      <c r="P595" s="9">
        <f t="shared" si="298"/>
        <v>0.99888354552492431</v>
      </c>
      <c r="Q595" s="9">
        <f t="shared" si="299"/>
        <v>0.99982027851274913</v>
      </c>
      <c r="R595" s="35">
        <f t="shared" si="300"/>
        <v>-0.99888374617578302</v>
      </c>
      <c r="T595" s="2">
        <f t="shared" si="301"/>
        <v>9.8666666666666671</v>
      </c>
      <c r="U595" s="4">
        <f t="shared" si="287"/>
        <v>789.33333333333337</v>
      </c>
      <c r="V595" s="7">
        <f>V594-V594*U$4/'Inser. dati e pres. risult.'!$C$22+W594</f>
        <v>6.5521232913283391</v>
      </c>
      <c r="W595" s="6">
        <f>V595*(1-'Inser. dati e pres. risult.'!$H$71)*U$4/'Inser. dati e pres. risult.'!$C$22</f>
        <v>3.0124704787716528E-5</v>
      </c>
      <c r="X595" s="5">
        <f t="shared" si="288"/>
        <v>93.447876708671657</v>
      </c>
      <c r="Y595" s="2">
        <f>('Inser. dati e pres. risult.'!$C$15*'Inser. dati e pres. risult.'!$D$71/60+Y594)*EXP(-'Inser. dati e pres. risult.'!$D$76*(T595-T594))</f>
        <v>51.340437859199092</v>
      </c>
      <c r="Z595" s="8">
        <f>Y595/'Inser. dati e pres. risult.'!$C$22</f>
        <v>0.17703599261792791</v>
      </c>
      <c r="AA595" s="8">
        <f>Z595*'Inser. dati e pres. risult.'!$D$75</f>
        <v>7.9666196678067555E-2</v>
      </c>
      <c r="AB595" s="9">
        <f t="shared" si="289"/>
        <v>7.6575462875725919E-2</v>
      </c>
      <c r="AC595" s="7">
        <f t="shared" si="290"/>
        <v>3.3638887868425358</v>
      </c>
      <c r="AD595" s="8">
        <f>AC595/'Inser. dati e pres. risult.'!$C$22</f>
        <v>1.1599616506353572E-2</v>
      </c>
      <c r="AE595" s="8">
        <f>AD595*'Inser. dati e pres. risult.'!$D$75</f>
        <v>5.2198274278591073E-3</v>
      </c>
      <c r="AF595" s="9">
        <f t="shared" si="291"/>
        <v>5.2062278015275743E-3</v>
      </c>
      <c r="AG595" s="2">
        <f t="shared" si="310"/>
        <v>9.8666666666666671</v>
      </c>
      <c r="AH595" s="9">
        <f t="shared" si="302"/>
        <v>0.93201180109120929</v>
      </c>
      <c r="AI595" s="9">
        <f t="shared" si="303"/>
        <v>0.99982027851274913</v>
      </c>
      <c r="AJ595" s="35">
        <f t="shared" si="304"/>
        <v>-0.9320240200314327</v>
      </c>
      <c r="AL595" s="2">
        <f t="shared" si="305"/>
        <v>9.8666666666666671</v>
      </c>
      <c r="AM595" s="4">
        <f t="shared" si="292"/>
        <v>1282.6666666666667</v>
      </c>
      <c r="AN595" s="7">
        <f>AN594-AN594*AM$4/'Inser. dati e pres. risult.'!$C$22+AO594</f>
        <v>1.1853434065293083</v>
      </c>
      <c r="AO595" s="6">
        <f>AN595*(1-'Inser. dati e pres. risult.'!$H$71)*AM$4/'Inser. dati e pres. risult.'!$C$22</f>
        <v>8.8560139568281719E-6</v>
      </c>
      <c r="AP595" s="5">
        <f t="shared" si="293"/>
        <v>98.814656593470687</v>
      </c>
      <c r="AQ595" s="2">
        <f>('Inser. dati e pres. risult.'!$C$15*'Inser. dati e pres. risult.'!$D$71/60+AQ594)*EXP(-'Inser. dati e pres. risult.'!$D$76*(AL595-AL594))</f>
        <v>51.340437859199092</v>
      </c>
      <c r="AR595" s="8">
        <f>AQ595/'Inser. dati e pres. risult.'!$C$22</f>
        <v>0.17703599261792791</v>
      </c>
      <c r="AS595" s="8">
        <f>AR595*'Inser. dati e pres. risult.'!$D$75</f>
        <v>7.9666196678067555E-2</v>
      </c>
      <c r="AT595" s="9">
        <f t="shared" si="294"/>
        <v>7.6575462875725919E-2</v>
      </c>
      <c r="AU595" s="7">
        <f t="shared" si="295"/>
        <v>0.60856049504729315</v>
      </c>
      <c r="AV595" s="8">
        <f>AU595/'Inser. dati e pres. risult.'!$C$22</f>
        <v>2.0984844656803214E-3</v>
      </c>
      <c r="AW595" s="8">
        <f>AV595*'Inser. dati e pres. risult.'!$D$75</f>
        <v>9.443180095561447E-4</v>
      </c>
      <c r="AX595" s="9">
        <f t="shared" si="296"/>
        <v>9.4387228161851855E-4</v>
      </c>
      <c r="AY595" s="2">
        <f t="shared" si="311"/>
        <v>9.8666666666666671</v>
      </c>
      <c r="AZ595" s="9">
        <f t="shared" si="306"/>
        <v>0.9876739591747512</v>
      </c>
      <c r="BA595" s="9">
        <f t="shared" si="307"/>
        <v>0.99982027851274913</v>
      </c>
      <c r="BB595" s="35">
        <f t="shared" si="308"/>
        <v>-0.98767617442914024</v>
      </c>
    </row>
    <row r="596" spans="1:54" x14ac:dyDescent="0.2">
      <c r="A596">
        <f t="shared" si="309"/>
        <v>593</v>
      </c>
      <c r="B596" s="2">
        <f t="shared" si="297"/>
        <v>9.8833333333333329</v>
      </c>
      <c r="C596" s="4">
        <f t="shared" si="281"/>
        <v>1976.6666666666665</v>
      </c>
      <c r="D596" s="7">
        <f>D595-D595*$C$4/'Inser. dati e pres. risult.'!$C$22+E595</f>
        <v>0.10608631867820194</v>
      </c>
      <c r="E596" s="6">
        <f>D596*(1-'Inser. dati e pres. risult.'!$H$71)*C$4/'Inser. dati e pres. risult.'!$C$22</f>
        <v>1.2193829733126671E-6</v>
      </c>
      <c r="F596" s="5">
        <f t="shared" si="282"/>
        <v>99.893913681321791</v>
      </c>
      <c r="G596" s="2">
        <f>('Inser. dati e pres. risult.'!$C$15*'Inser. dati e pres. risult.'!$D$71/60+G595)*EXP(-'Inser. dati e pres. risult.'!$D$76*(B596-B595))</f>
        <v>51.340576145818815</v>
      </c>
      <c r="H596" s="8">
        <f>G596/'Inser. dati e pres. risult.'!$C$22</f>
        <v>0.17703646946834073</v>
      </c>
      <c r="I596" s="8">
        <f>H596*'Inser. dati e pres. risult.'!$D$75</f>
        <v>7.9666411260753328E-2</v>
      </c>
      <c r="J596" s="9">
        <f t="shared" si="283"/>
        <v>7.6575661026621944E-2</v>
      </c>
      <c r="K596" s="7">
        <f t="shared" si="284"/>
        <v>5.4465327221278274E-2</v>
      </c>
      <c r="L596" s="8">
        <f>K596/'Inser. dati e pres. risult.'!$C$22</f>
        <v>1.8781147317682164E-4</v>
      </c>
      <c r="M596" s="8">
        <f>L596*'Inser. dati e pres. risult.'!$D$75</f>
        <v>8.4515162929569738E-5</v>
      </c>
      <c r="N596" s="9">
        <f t="shared" si="285"/>
        <v>8.451159162381483E-5</v>
      </c>
      <c r="O596" s="2">
        <f t="shared" si="286"/>
        <v>9.8833333333333329</v>
      </c>
      <c r="P596" s="9">
        <f t="shared" si="298"/>
        <v>0.99889636484372712</v>
      </c>
      <c r="Q596" s="9">
        <f t="shared" si="299"/>
        <v>0.99982286570290924</v>
      </c>
      <c r="R596" s="35">
        <f t="shared" si="300"/>
        <v>-0.99889656033536478</v>
      </c>
      <c r="T596" s="2">
        <f t="shared" si="301"/>
        <v>9.8833333333333329</v>
      </c>
      <c r="U596" s="4">
        <f t="shared" si="287"/>
        <v>790.66666666666663</v>
      </c>
      <c r="V596" s="7">
        <f>V595-V595*U$4/'Inser. dati e pres. risult.'!$C$22+W595</f>
        <v>6.5220287112454098</v>
      </c>
      <c r="W596" s="6">
        <f>V596*(1-'Inser. dati e pres. risult.'!$H$71)*U$4/'Inser. dati e pres. risult.'!$C$22</f>
        <v>2.9986338902277773E-5</v>
      </c>
      <c r="X596" s="5">
        <f t="shared" si="288"/>
        <v>93.477971288754588</v>
      </c>
      <c r="Y596" s="2">
        <f>('Inser. dati e pres. risult.'!$C$15*'Inser. dati e pres. risult.'!$D$71/60+Y595)*EXP(-'Inser. dati e pres. risult.'!$D$76*(T596-T595))</f>
        <v>51.340576145818815</v>
      </c>
      <c r="Z596" s="8">
        <f>Y596/'Inser. dati e pres. risult.'!$C$22</f>
        <v>0.17703646946834073</v>
      </c>
      <c r="AA596" s="8">
        <f>Z596*'Inser. dati e pres. risult.'!$D$75</f>
        <v>7.9666411260753328E-2</v>
      </c>
      <c r="AB596" s="9">
        <f t="shared" si="289"/>
        <v>7.6575661026621944E-2</v>
      </c>
      <c r="AC596" s="7">
        <f t="shared" si="290"/>
        <v>3.3484471167491154</v>
      </c>
      <c r="AD596" s="8">
        <f>AC596/'Inser. dati e pres. risult.'!$C$22</f>
        <v>1.1546369368100398E-2</v>
      </c>
      <c r="AE596" s="8">
        <f>AD596*'Inser. dati e pres. risult.'!$D$75</f>
        <v>5.1958662156451792E-3</v>
      </c>
      <c r="AF596" s="9">
        <f t="shared" si="291"/>
        <v>5.1823910512652782E-3</v>
      </c>
      <c r="AG596" s="2">
        <f t="shared" si="310"/>
        <v>9.8833333333333329</v>
      </c>
      <c r="AH596" s="9">
        <f t="shared" si="302"/>
        <v>0.93232326065767046</v>
      </c>
      <c r="AI596" s="9">
        <f t="shared" si="303"/>
        <v>0.99982286570290924</v>
      </c>
      <c r="AJ596" s="35">
        <f t="shared" si="304"/>
        <v>-0.93233524852932326</v>
      </c>
      <c r="AL596" s="2">
        <f t="shared" si="305"/>
        <v>9.8833333333333329</v>
      </c>
      <c r="AM596" s="4">
        <f t="shared" si="292"/>
        <v>1284.8333333333333</v>
      </c>
      <c r="AN596" s="7">
        <f>AN595-AN595*AM$4/'Inser. dati e pres. risult.'!$C$22+AO595</f>
        <v>1.176496248586437</v>
      </c>
      <c r="AO596" s="6">
        <f>AN596*(1-'Inser. dati e pres. risult.'!$H$71)*AM$4/'Inser. dati e pres. risult.'!$C$22</f>
        <v>8.7899145009331575E-6</v>
      </c>
      <c r="AP596" s="5">
        <f t="shared" si="293"/>
        <v>98.823503751413568</v>
      </c>
      <c r="AQ596" s="2">
        <f>('Inser. dati e pres. risult.'!$C$15*'Inser. dati e pres. risult.'!$D$71/60+AQ595)*EXP(-'Inser. dati e pres. risult.'!$D$76*(AL596-AL595))</f>
        <v>51.340576145818815</v>
      </c>
      <c r="AR596" s="8">
        <f>AQ596/'Inser. dati e pres. risult.'!$C$22</f>
        <v>0.17703646946834073</v>
      </c>
      <c r="AS596" s="8">
        <f>AR596*'Inser. dati e pres. risult.'!$D$75</f>
        <v>7.9666411260753328E-2</v>
      </c>
      <c r="AT596" s="9">
        <f t="shared" si="294"/>
        <v>7.6575661026621944E-2</v>
      </c>
      <c r="AU596" s="7">
        <f t="shared" si="295"/>
        <v>0.60401995235822148</v>
      </c>
      <c r="AV596" s="8">
        <f>AU596/'Inser. dati e pres. risult.'!$C$22</f>
        <v>2.0828274219249015E-3</v>
      </c>
      <c r="AW596" s="8">
        <f>AV596*'Inser. dati e pres. risult.'!$D$75</f>
        <v>9.3727233986620566E-4</v>
      </c>
      <c r="AX596" s="9">
        <f t="shared" si="296"/>
        <v>9.3683323734361501E-4</v>
      </c>
      <c r="AY596" s="2">
        <f t="shared" si="311"/>
        <v>9.8833333333333329</v>
      </c>
      <c r="AZ596" s="9">
        <f t="shared" si="306"/>
        <v>0.9877659138062429</v>
      </c>
      <c r="BA596" s="9">
        <f t="shared" si="307"/>
        <v>0.99982286570290924</v>
      </c>
      <c r="BB596" s="35">
        <f t="shared" si="308"/>
        <v>-0.98776808088250145</v>
      </c>
    </row>
    <row r="597" spans="1:54" x14ac:dyDescent="0.2">
      <c r="A597">
        <f t="shared" si="309"/>
        <v>594</v>
      </c>
      <c r="B597" s="2">
        <f t="shared" si="297"/>
        <v>9.9</v>
      </c>
      <c r="C597" s="4">
        <f t="shared" si="281"/>
        <v>1980</v>
      </c>
      <c r="D597" s="7">
        <f>D596-D596*$C$4/'Inser. dati e pres. risult.'!$C$22+E596</f>
        <v>0.10486815508786258</v>
      </c>
      <c r="E597" s="6">
        <f>D597*(1-'Inser. dati e pres. risult.'!$H$71)*C$4/'Inser. dati e pres. risult.'!$C$22</f>
        <v>1.2053810929639389E-6</v>
      </c>
      <c r="F597" s="5">
        <f t="shared" si="282"/>
        <v>99.895131844912143</v>
      </c>
      <c r="G597" s="2">
        <f>('Inser. dati e pres. risult.'!$C$15*'Inser. dati e pres. risult.'!$D$71/60+G596)*EXP(-'Inser. dati e pres. risult.'!$D$76*(B597-B596))</f>
        <v>51.340712441749851</v>
      </c>
      <c r="H597" s="8">
        <f>G597/'Inser. dati e pres. risult.'!$C$22</f>
        <v>0.17703693945430984</v>
      </c>
      <c r="I597" s="8">
        <f>H597*'Inser. dati e pres. risult.'!$D$75</f>
        <v>7.9666622754439434E-2</v>
      </c>
      <c r="J597" s="9">
        <f t="shared" si="283"/>
        <v>7.657585632501851E-2</v>
      </c>
      <c r="K597" s="7">
        <f t="shared" si="284"/>
        <v>5.3840057946627794E-2</v>
      </c>
      <c r="L597" s="8">
        <f>K597/'Inser. dati e pres. risult.'!$C$22</f>
        <v>1.8565537222975102E-4</v>
      </c>
      <c r="M597" s="8">
        <f>L597*'Inser. dati e pres. risult.'!$D$75</f>
        <v>8.3544917503387961E-5</v>
      </c>
      <c r="N597" s="9">
        <f t="shared" si="285"/>
        <v>8.3541427723932138E-5</v>
      </c>
      <c r="O597" s="2">
        <f t="shared" si="286"/>
        <v>9.9</v>
      </c>
      <c r="P597" s="9">
        <f t="shared" si="298"/>
        <v>0.99890903697675482</v>
      </c>
      <c r="Q597" s="9">
        <f t="shared" si="299"/>
        <v>0.99982541564893512</v>
      </c>
      <c r="R597" s="35">
        <f t="shared" si="300"/>
        <v>-0.9989092274418262</v>
      </c>
      <c r="T597" s="2">
        <f t="shared" si="301"/>
        <v>9.9</v>
      </c>
      <c r="U597" s="4">
        <f t="shared" si="287"/>
        <v>792</v>
      </c>
      <c r="V597" s="7">
        <f>V596-V596*U$4/'Inser. dati e pres. risult.'!$C$22+W596</f>
        <v>6.4920723586820346</v>
      </c>
      <c r="W597" s="6">
        <f>V597*(1-'Inser. dati e pres. risult.'!$H$71)*U$4/'Inser. dati e pres. risult.'!$C$22</f>
        <v>2.9848608545664553E-5</v>
      </c>
      <c r="X597" s="5">
        <f t="shared" si="288"/>
        <v>93.507927641317963</v>
      </c>
      <c r="Y597" s="2">
        <f>('Inser. dati e pres. risult.'!$C$15*'Inser. dati e pres. risult.'!$D$71/60+Y596)*EXP(-'Inser. dati e pres. risult.'!$D$76*(T597-T596))</f>
        <v>51.340712441749851</v>
      </c>
      <c r="Z597" s="8">
        <f>Y597/'Inser. dati e pres. risult.'!$C$22</f>
        <v>0.17703693945430984</v>
      </c>
      <c r="AA597" s="8">
        <f>Z597*'Inser. dati e pres. risult.'!$D$75</f>
        <v>7.9666622754439434E-2</v>
      </c>
      <c r="AB597" s="9">
        <f t="shared" si="289"/>
        <v>7.657585632501851E-2</v>
      </c>
      <c r="AC597" s="7">
        <f t="shared" si="290"/>
        <v>3.3330762011812705</v>
      </c>
      <c r="AD597" s="8">
        <f>AC597/'Inser. dati e pres. risult.'!$C$22</f>
        <v>1.1493366210969897E-2</v>
      </c>
      <c r="AE597" s="8">
        <f>AD597*'Inser. dati e pres. risult.'!$D$75</f>
        <v>5.1720147949364543E-3</v>
      </c>
      <c r="AF597" s="9">
        <f t="shared" si="291"/>
        <v>5.1586629549724705E-3</v>
      </c>
      <c r="AG597" s="2">
        <f t="shared" si="310"/>
        <v>9.9</v>
      </c>
      <c r="AH597" s="9">
        <f t="shared" si="302"/>
        <v>0.93263329719648125</v>
      </c>
      <c r="AI597" s="9">
        <f t="shared" si="303"/>
        <v>0.99982541564893512</v>
      </c>
      <c r="AJ597" s="35">
        <f t="shared" si="304"/>
        <v>-0.93264505836857359</v>
      </c>
      <c r="AL597" s="2">
        <f t="shared" si="305"/>
        <v>9.9</v>
      </c>
      <c r="AM597" s="4">
        <f t="shared" si="292"/>
        <v>1287</v>
      </c>
      <c r="AN597" s="7">
        <f>AN596-AN596*AM$4/'Inser. dati e pres. risult.'!$C$22+AO596</f>
        <v>1.1677151240000048</v>
      </c>
      <c r="AO597" s="6">
        <f>AN597*(1-'Inser. dati e pres. risult.'!$H$71)*AM$4/'Inser. dati e pres. risult.'!$C$22</f>
        <v>8.724308397701192E-6</v>
      </c>
      <c r="AP597" s="5">
        <f t="shared" si="293"/>
        <v>98.832284875999989</v>
      </c>
      <c r="AQ597" s="2">
        <f>('Inser. dati e pres. risult.'!$C$15*'Inser. dati e pres. risult.'!$D$71/60+AQ596)*EXP(-'Inser. dati e pres. risult.'!$D$76*(AL597-AL596))</f>
        <v>51.340712441749851</v>
      </c>
      <c r="AR597" s="8">
        <f>AQ597/'Inser. dati e pres. risult.'!$C$22</f>
        <v>0.17703693945430984</v>
      </c>
      <c r="AS597" s="8">
        <f>AR597*'Inser. dati e pres. risult.'!$D$75</f>
        <v>7.9666622754439434E-2</v>
      </c>
      <c r="AT597" s="9">
        <f t="shared" si="294"/>
        <v>7.657585632501851E-2</v>
      </c>
      <c r="AU597" s="7">
        <f t="shared" si="295"/>
        <v>0.59951326395166515</v>
      </c>
      <c r="AV597" s="8">
        <f>AU597/'Inser. dati e pres. risult.'!$C$22</f>
        <v>2.0672871170747073E-3</v>
      </c>
      <c r="AW597" s="8">
        <f>AV597*'Inser. dati e pres. risult.'!$D$75</f>
        <v>9.3027920268361826E-4</v>
      </c>
      <c r="AX597" s="9">
        <f t="shared" si="296"/>
        <v>9.2984662713524457E-4</v>
      </c>
      <c r="AY597" s="2">
        <f t="shared" si="311"/>
        <v>9.9</v>
      </c>
      <c r="AZ597" s="9">
        <f t="shared" si="306"/>
        <v>0.98785718277587908</v>
      </c>
      <c r="BA597" s="9">
        <f t="shared" si="307"/>
        <v>0.99982541564893512</v>
      </c>
      <c r="BB597" s="35">
        <f t="shared" si="308"/>
        <v>-0.98785930272174427</v>
      </c>
    </row>
    <row r="598" spans="1:54" x14ac:dyDescent="0.2">
      <c r="A598">
        <f t="shared" si="309"/>
        <v>595</v>
      </c>
      <c r="B598" s="2">
        <f t="shared" si="297"/>
        <v>9.9166666666666661</v>
      </c>
      <c r="C598" s="4">
        <f t="shared" si="281"/>
        <v>1983.3333333333333</v>
      </c>
      <c r="D598" s="7">
        <f>D597-D597*$C$4/'Inser. dati e pres. risult.'!$C$22+E597</f>
        <v>0.10366397937599162</v>
      </c>
      <c r="E598" s="6">
        <f>D598*(1-'Inser. dati e pres. risult.'!$H$71)*C$4/'Inser. dati e pres. risult.'!$C$22</f>
        <v>1.191539992827491E-6</v>
      </c>
      <c r="F598" s="5">
        <f t="shared" si="282"/>
        <v>99.896336020624005</v>
      </c>
      <c r="G598" s="2">
        <f>('Inser. dati e pres. risult.'!$C$15*'Inser. dati e pres. risult.'!$D$71/60+G597)*EXP(-'Inser. dati e pres. risult.'!$D$76*(B598-B597))</f>
        <v>51.340846775649069</v>
      </c>
      <c r="H598" s="8">
        <f>G598/'Inser. dati e pres. risult.'!$C$22</f>
        <v>0.17703740267465196</v>
      </c>
      <c r="I598" s="8">
        <f>H598*'Inser. dati e pres. risult.'!$D$75</f>
        <v>7.9666831203593386E-2</v>
      </c>
      <c r="J598" s="9">
        <f t="shared" si="283"/>
        <v>7.6576048811979991E-2</v>
      </c>
      <c r="K598" s="7">
        <f t="shared" si="284"/>
        <v>5.3221964812968307E-2</v>
      </c>
      <c r="L598" s="8">
        <f>K598/'Inser. dati e pres. risult.'!$C$22</f>
        <v>1.8352401659644244E-4</v>
      </c>
      <c r="M598" s="8">
        <f>L598*'Inser. dati e pres. risult.'!$D$75</f>
        <v>8.2585807468399107E-5</v>
      </c>
      <c r="N598" s="9">
        <f t="shared" si="285"/>
        <v>8.2582397354480364E-5</v>
      </c>
      <c r="O598" s="2">
        <f t="shared" si="286"/>
        <v>9.9166666666666661</v>
      </c>
      <c r="P598" s="9">
        <f t="shared" si="298"/>
        <v>0.99892156361374496</v>
      </c>
      <c r="Q598" s="9">
        <f t="shared" si="299"/>
        <v>0.9998279288869909</v>
      </c>
      <c r="R598" s="35">
        <f t="shared" si="300"/>
        <v>-0.99892174918149423</v>
      </c>
      <c r="T598" s="2">
        <f t="shared" si="301"/>
        <v>9.9166666666666661</v>
      </c>
      <c r="U598" s="4">
        <f t="shared" si="287"/>
        <v>793.33333333333326</v>
      </c>
      <c r="V598" s="7">
        <f>V597-V597*U$4/'Inser. dati e pres. risult.'!$C$22+W597</f>
        <v>6.4622535987449155</v>
      </c>
      <c r="W598" s="6">
        <f>V598*(1-'Inser. dati e pres. risult.'!$H$71)*U$4/'Inser. dati e pres. risult.'!$C$22</f>
        <v>2.971151079882722E-5</v>
      </c>
      <c r="X598" s="5">
        <f t="shared" si="288"/>
        <v>93.537746401255077</v>
      </c>
      <c r="Y598" s="2">
        <f>('Inser. dati e pres. risult.'!$C$15*'Inser. dati e pres. risult.'!$D$71/60+Y597)*EXP(-'Inser. dati e pres. risult.'!$D$76*(T598-T597))</f>
        <v>51.340846775649069</v>
      </c>
      <c r="Z598" s="8">
        <f>Y598/'Inser. dati e pres. risult.'!$C$22</f>
        <v>0.17703740267465196</v>
      </c>
      <c r="AA598" s="8">
        <f>Z598*'Inser. dati e pres. risult.'!$D$75</f>
        <v>7.9666831203593386E-2</v>
      </c>
      <c r="AB598" s="9">
        <f t="shared" si="289"/>
        <v>7.6576048811979991E-2</v>
      </c>
      <c r="AC598" s="7">
        <f t="shared" si="290"/>
        <v>3.3177757183854948</v>
      </c>
      <c r="AD598" s="8">
        <f>AC598/'Inser. dati e pres. risult.'!$C$22</f>
        <v>1.1440605925467223E-2</v>
      </c>
      <c r="AE598" s="8">
        <f>AD598*'Inser. dati e pres. risult.'!$D$75</f>
        <v>5.1482726664602504E-3</v>
      </c>
      <c r="AF598" s="9">
        <f t="shared" si="291"/>
        <v>5.1350430237423472E-3</v>
      </c>
      <c r="AG598" s="2">
        <f t="shared" si="310"/>
        <v>9.9166666666666661</v>
      </c>
      <c r="AH598" s="9">
        <f t="shared" si="302"/>
        <v>0.93294191717372876</v>
      </c>
      <c r="AI598" s="9">
        <f t="shared" si="303"/>
        <v>0.9998279288869909</v>
      </c>
      <c r="AJ598" s="35">
        <f t="shared" si="304"/>
        <v>-0.93295345593267687</v>
      </c>
      <c r="AL598" s="2">
        <f t="shared" si="305"/>
        <v>9.9166666666666661</v>
      </c>
      <c r="AM598" s="4">
        <f t="shared" si="292"/>
        <v>1289.1666666666665</v>
      </c>
      <c r="AN598" s="7">
        <f>AN597-AN597*AM$4/'Inser. dati e pres. risult.'!$C$22+AO597</f>
        <v>1.1589995399107014</v>
      </c>
      <c r="AO598" s="6">
        <f>AN598*(1-'Inser. dati e pres. risult.'!$H$71)*AM$4/'Inser. dati e pres. risult.'!$C$22</f>
        <v>8.6591919648500756E-6</v>
      </c>
      <c r="AP598" s="5">
        <f t="shared" si="293"/>
        <v>98.841000460089305</v>
      </c>
      <c r="AQ598" s="2">
        <f>('Inser. dati e pres. risult.'!$C$15*'Inser. dati e pres. risult.'!$D$71/60+AQ597)*EXP(-'Inser. dati e pres. risult.'!$D$76*(AL598-AL597))</f>
        <v>51.340846775649069</v>
      </c>
      <c r="AR598" s="8">
        <f>AQ598/'Inser. dati e pres. risult.'!$C$22</f>
        <v>0.17703740267465196</v>
      </c>
      <c r="AS598" s="8">
        <f>AR598*'Inser. dati e pres. risult.'!$D$75</f>
        <v>7.9666831203593386E-2</v>
      </c>
      <c r="AT598" s="9">
        <f t="shared" si="294"/>
        <v>7.6576048811979991E-2</v>
      </c>
      <c r="AU598" s="7">
        <f t="shared" si="295"/>
        <v>0.59504017791603092</v>
      </c>
      <c r="AV598" s="8">
        <f>AU598/'Inser. dati e pres. risult.'!$C$22</f>
        <v>2.0518626824690724E-3</v>
      </c>
      <c r="AW598" s="8">
        <f>AV598*'Inser. dati e pres. risult.'!$D$75</f>
        <v>9.2333820711108263E-4</v>
      </c>
      <c r="AX598" s="9">
        <f t="shared" si="296"/>
        <v>9.2291206155759031E-4</v>
      </c>
      <c r="AY598" s="2">
        <f t="shared" si="311"/>
        <v>9.9166666666666661</v>
      </c>
      <c r="AZ598" s="9">
        <f t="shared" si="306"/>
        <v>0.98794777119117694</v>
      </c>
      <c r="BA598" s="9">
        <f t="shared" si="307"/>
        <v>0.9998279288869909</v>
      </c>
      <c r="BB598" s="35">
        <f t="shared" si="308"/>
        <v>-0.98794984503160221</v>
      </c>
    </row>
    <row r="599" spans="1:54" x14ac:dyDescent="0.2">
      <c r="A599">
        <f t="shared" si="309"/>
        <v>596</v>
      </c>
      <c r="B599" s="2">
        <f t="shared" si="297"/>
        <v>9.9333333333333336</v>
      </c>
      <c r="C599" s="4">
        <f t="shared" si="281"/>
        <v>1986.6666666666667</v>
      </c>
      <c r="D599" s="7">
        <f>D598-D598*$C$4/'Inser. dati e pres. risult.'!$C$22+E598</f>
        <v>0.10247363092315695</v>
      </c>
      <c r="E599" s="6">
        <f>D599*(1-'Inser. dati e pres. risult.'!$H$71)*C$4/'Inser. dati e pres. risult.'!$C$22</f>
        <v>1.1778578267029544E-6</v>
      </c>
      <c r="F599" s="5">
        <f t="shared" si="282"/>
        <v>99.897526369076843</v>
      </c>
      <c r="G599" s="2">
        <f>('Inser. dati e pres. risult.'!$C$15*'Inser. dati e pres. risult.'!$D$71/60+G598)*EXP(-'Inser. dati e pres. risult.'!$D$76*(B599-B598))</f>
        <v>51.340979175760516</v>
      </c>
      <c r="H599" s="8">
        <f>G599/'Inser. dati e pres. risult.'!$C$22</f>
        <v>0.17703785922676041</v>
      </c>
      <c r="I599" s="8">
        <f>H599*'Inser. dati e pres. risult.'!$D$75</f>
        <v>7.9667036652042181E-2</v>
      </c>
      <c r="J599" s="9">
        <f t="shared" si="283"/>
        <v>7.657623852797879E-2</v>
      </c>
      <c r="K599" s="7">
        <f t="shared" si="284"/>
        <v>5.2610965512903701E-2</v>
      </c>
      <c r="L599" s="8">
        <f>K599/'Inser. dati e pres. risult.'!$C$22</f>
        <v>1.8141712245828861E-4</v>
      </c>
      <c r="M599" s="8">
        <f>L599*'Inser. dati e pres. risult.'!$D$75</f>
        <v>8.1637705106229878E-5</v>
      </c>
      <c r="N599" s="9">
        <f t="shared" si="285"/>
        <v>8.1634372839478608E-5</v>
      </c>
      <c r="O599" s="2">
        <f t="shared" si="286"/>
        <v>9.9333333333333336</v>
      </c>
      <c r="P599" s="9">
        <f t="shared" si="298"/>
        <v>0.99893394642504341</v>
      </c>
      <c r="Q599" s="9">
        <f t="shared" si="299"/>
        <v>0.9998304059455112</v>
      </c>
      <c r="R599" s="35">
        <f t="shared" si="300"/>
        <v>-0.99893412722139152</v>
      </c>
      <c r="T599" s="2">
        <f t="shared" si="301"/>
        <v>9.9333333333333336</v>
      </c>
      <c r="U599" s="4">
        <f t="shared" si="287"/>
        <v>794.66666666666674</v>
      </c>
      <c r="V599" s="7">
        <f>V598-V598*U$4/'Inser. dati e pres. risult.'!$C$22+W598</f>
        <v>6.4325717994568876</v>
      </c>
      <c r="W599" s="6">
        <f>V599*(1-'Inser. dati e pres. risult.'!$H$71)*U$4/'Inser. dati e pres. risult.'!$C$22</f>
        <v>2.9575042756123644E-5</v>
      </c>
      <c r="X599" s="5">
        <f t="shared" si="288"/>
        <v>93.567428200543105</v>
      </c>
      <c r="Y599" s="2">
        <f>('Inser. dati e pres. risult.'!$C$15*'Inser. dati e pres. risult.'!$D$71/60+Y598)*EXP(-'Inser. dati e pres. risult.'!$D$76*(T599-T598))</f>
        <v>51.340979175760516</v>
      </c>
      <c r="Z599" s="8">
        <f>Y599/'Inser. dati e pres. risult.'!$C$22</f>
        <v>0.17703785922676041</v>
      </c>
      <c r="AA599" s="8">
        <f>Z599*'Inser. dati e pres. risult.'!$D$75</f>
        <v>7.9667036652042181E-2</v>
      </c>
      <c r="AB599" s="9">
        <f t="shared" si="289"/>
        <v>7.657623852797879E-2</v>
      </c>
      <c r="AC599" s="7">
        <f t="shared" si="290"/>
        <v>3.3025453480250042</v>
      </c>
      <c r="AD599" s="8">
        <f>AC599/'Inser. dati e pres. risult.'!$C$22</f>
        <v>1.1388087406982774E-2</v>
      </c>
      <c r="AE599" s="8">
        <f>AD599*'Inser. dati e pres. risult.'!$D$75</f>
        <v>5.1246393331422484E-3</v>
      </c>
      <c r="AF599" s="9">
        <f t="shared" si="291"/>
        <v>5.1115307707723101E-3</v>
      </c>
      <c r="AG599" s="2">
        <f t="shared" si="310"/>
        <v>9.9333333333333336</v>
      </c>
      <c r="AH599" s="9">
        <f t="shared" si="302"/>
        <v>0.9332491270264639</v>
      </c>
      <c r="AI599" s="9">
        <f t="shared" si="303"/>
        <v>0.9998304059455112</v>
      </c>
      <c r="AJ599" s="35">
        <f t="shared" si="304"/>
        <v>-0.93326044757765225</v>
      </c>
      <c r="AL599" s="2">
        <f t="shared" si="305"/>
        <v>9.9333333333333336</v>
      </c>
      <c r="AM599" s="4">
        <f t="shared" si="292"/>
        <v>1291.3333333333333</v>
      </c>
      <c r="AN599" s="7">
        <f>AN598-AN598*AM$4/'Inser. dati e pres. risult.'!$C$22+AO598</f>
        <v>1.1503490071378162</v>
      </c>
      <c r="AO599" s="6">
        <f>AN599*(1-'Inser. dati e pres. risult.'!$H$71)*AM$4/'Inser. dati e pres. risult.'!$C$22</f>
        <v>8.5945615475813918E-6</v>
      </c>
      <c r="AP599" s="5">
        <f t="shared" si="293"/>
        <v>98.84965099286218</v>
      </c>
      <c r="AQ599" s="2">
        <f>('Inser. dati e pres. risult.'!$C$15*'Inser. dati e pres. risult.'!$D$71/60+AQ598)*EXP(-'Inser. dati e pres. risult.'!$D$76*(AL599-AL598))</f>
        <v>51.340979175760516</v>
      </c>
      <c r="AR599" s="8">
        <f>AQ599/'Inser. dati e pres. risult.'!$C$22</f>
        <v>0.17703785922676041</v>
      </c>
      <c r="AS599" s="8">
        <f>AR599*'Inser. dati e pres. risult.'!$D$75</f>
        <v>7.9667036652042181E-2</v>
      </c>
      <c r="AT599" s="9">
        <f t="shared" si="294"/>
        <v>7.657623852797879E-2</v>
      </c>
      <c r="AU599" s="7">
        <f t="shared" si="295"/>
        <v>0.59060044420319402</v>
      </c>
      <c r="AV599" s="8">
        <f>AU599/'Inser. dati e pres. risult.'!$C$22</f>
        <v>2.0365532558730827E-3</v>
      </c>
      <c r="AW599" s="8">
        <f>AV599*'Inser. dati e pres. risult.'!$D$75</f>
        <v>9.1644896514288721E-4</v>
      </c>
      <c r="AX599" s="9">
        <f t="shared" si="296"/>
        <v>9.1602915404498386E-4</v>
      </c>
      <c r="AY599" s="2">
        <f t="shared" si="311"/>
        <v>9.9333333333333336</v>
      </c>
      <c r="AZ599" s="9">
        <f t="shared" si="306"/>
        <v>0.98803768412168358</v>
      </c>
      <c r="BA599" s="9">
        <f t="shared" si="307"/>
        <v>0.9998304059455112</v>
      </c>
      <c r="BB599" s="35">
        <f t="shared" si="308"/>
        <v>-0.98803971285933445</v>
      </c>
    </row>
    <row r="600" spans="1:54" x14ac:dyDescent="0.2">
      <c r="A600">
        <f t="shared" si="309"/>
        <v>597</v>
      </c>
      <c r="B600" s="2">
        <f t="shared" si="297"/>
        <v>9.9499999999999993</v>
      </c>
      <c r="C600" s="4">
        <f t="shared" si="281"/>
        <v>1989.9999999999998</v>
      </c>
      <c r="D600" s="7">
        <f>D599-D599*$C$4/'Inser. dati e pres. risult.'!$C$22+E599</f>
        <v>0.10129695095428069</v>
      </c>
      <c r="E600" s="6">
        <f>D600*(1-'Inser. dati e pres. risult.'!$H$71)*C$4/'Inser. dati e pres. risult.'!$C$22</f>
        <v>1.1643327695894343E-6</v>
      </c>
      <c r="F600" s="5">
        <f t="shared" si="282"/>
        <v>99.898703049045722</v>
      </c>
      <c r="G600" s="2">
        <f>('Inser. dati e pres. risult.'!$C$15*'Inser. dati e pres. risult.'!$D$71/60+G599)*EXP(-'Inser. dati e pres. risult.'!$D$76*(B600-B599))</f>
        <v>51.341109669921956</v>
      </c>
      <c r="H600" s="8">
        <f>G600/'Inser. dati e pres. risult.'!$C$22</f>
        <v>0.17703830920662744</v>
      </c>
      <c r="I600" s="8">
        <f>H600*'Inser. dati e pres. risult.'!$D$75</f>
        <v>7.9667239142982349E-2</v>
      </c>
      <c r="J600" s="9">
        <f t="shared" si="283"/>
        <v>7.6576425512905555E-2</v>
      </c>
      <c r="K600" s="7">
        <f t="shared" si="284"/>
        <v>5.2006978681724304E-2</v>
      </c>
      <c r="L600" s="8">
        <f>K600/'Inser. dati e pres. risult.'!$C$22</f>
        <v>1.793344092473252E-4</v>
      </c>
      <c r="M600" s="8">
        <f>L600*'Inser. dati e pres. risult.'!$D$75</f>
        <v>8.0700484161296338E-5</v>
      </c>
      <c r="N600" s="9">
        <f t="shared" si="285"/>
        <v>8.069722796477663E-5</v>
      </c>
      <c r="O600" s="2">
        <f t="shared" si="286"/>
        <v>9.9499999999999993</v>
      </c>
      <c r="P600" s="9">
        <f t="shared" si="298"/>
        <v>0.99894618706182392</v>
      </c>
      <c r="Q600" s="9">
        <f t="shared" si="299"/>
        <v>0.99983284734533473</v>
      </c>
      <c r="R600" s="35">
        <f t="shared" si="300"/>
        <v>-0.99894636320945407</v>
      </c>
      <c r="T600" s="2">
        <f t="shared" si="301"/>
        <v>9.9499999999999993</v>
      </c>
      <c r="U600" s="4">
        <f t="shared" si="287"/>
        <v>796</v>
      </c>
      <c r="V600" s="7">
        <f>V599-V599*U$4/'Inser. dati e pres. risult.'!$C$22+W599</f>
        <v>6.4030263317435203</v>
      </c>
      <c r="W600" s="6">
        <f>V600*(1-'Inser. dati e pres. risult.'!$H$71)*U$4/'Inser. dati e pres. risult.'!$C$22</f>
        <v>2.9439201525257589E-5</v>
      </c>
      <c r="X600" s="5">
        <f t="shared" si="288"/>
        <v>93.596973668256481</v>
      </c>
      <c r="Y600" s="2">
        <f>('Inser. dati e pres. risult.'!$C$15*'Inser. dati e pres. risult.'!$D$71/60+Y599)*EXP(-'Inser. dati e pres. risult.'!$D$76*(T600-T599))</f>
        <v>51.341109669921956</v>
      </c>
      <c r="Z600" s="8">
        <f>Y600/'Inser. dati e pres. risult.'!$C$22</f>
        <v>0.17703830920662744</v>
      </c>
      <c r="AA600" s="8">
        <f>Z600*'Inser. dati e pres. risult.'!$D$75</f>
        <v>7.9667239142982349E-2</v>
      </c>
      <c r="AB600" s="9">
        <f t="shared" si="289"/>
        <v>7.6576425512905555E-2</v>
      </c>
      <c r="AC600" s="7">
        <f t="shared" si="290"/>
        <v>3.2873847711744215</v>
      </c>
      <c r="AD600" s="8">
        <f>AC600/'Inser. dati e pres. risult.'!$C$22</f>
        <v>1.1335809555773867E-2</v>
      </c>
      <c r="AE600" s="8">
        <f>AD600*'Inser. dati e pres. risult.'!$D$75</f>
        <v>5.10111430009824E-3</v>
      </c>
      <c r="AF600" s="9">
        <f t="shared" si="291"/>
        <v>5.0881257113573053E-3</v>
      </c>
      <c r="AG600" s="2">
        <f t="shared" si="310"/>
        <v>9.9499999999999993</v>
      </c>
      <c r="AH600" s="9">
        <f t="shared" si="302"/>
        <v>0.93355493316282057</v>
      </c>
      <c r="AI600" s="9">
        <f t="shared" si="303"/>
        <v>0.99983284734533473</v>
      </c>
      <c r="AJ600" s="35">
        <f t="shared" si="304"/>
        <v>-0.93356603963213181</v>
      </c>
      <c r="AL600" s="2">
        <f t="shared" si="305"/>
        <v>9.9499999999999993</v>
      </c>
      <c r="AM600" s="4">
        <f t="shared" si="292"/>
        <v>1293.5</v>
      </c>
      <c r="AN600" s="7">
        <f>AN599-AN599*AM$4/'Inser. dati e pres. risult.'!$C$22+AO599</f>
        <v>1.1417630401517824</v>
      </c>
      <c r="AO600" s="6">
        <f>AN600*(1-'Inser. dati e pres. risult.'!$H$71)*AM$4/'Inser. dati e pres. risult.'!$C$22</f>
        <v>8.5304135183753929E-6</v>
      </c>
      <c r="AP600" s="5">
        <f t="shared" si="293"/>
        <v>98.858236959848213</v>
      </c>
      <c r="AQ600" s="2">
        <f>('Inser. dati e pres. risult.'!$C$15*'Inser. dati e pres. risult.'!$D$71/60+AQ599)*EXP(-'Inser. dati e pres. risult.'!$D$76*(AL600-AL599))</f>
        <v>51.341109669921956</v>
      </c>
      <c r="AR600" s="8">
        <f>AQ600/'Inser. dati e pres. risult.'!$C$22</f>
        <v>0.17703830920662744</v>
      </c>
      <c r="AS600" s="8">
        <f>AR600*'Inser. dati e pres. risult.'!$D$75</f>
        <v>7.9667239142982349E-2</v>
      </c>
      <c r="AT600" s="9">
        <f t="shared" si="294"/>
        <v>7.6576425512905555E-2</v>
      </c>
      <c r="AU600" s="7">
        <f t="shared" si="295"/>
        <v>0.58619381461496167</v>
      </c>
      <c r="AV600" s="8">
        <f>AU600/'Inser. dati e pres. risult.'!$C$22</f>
        <v>2.0213579814309024E-3</v>
      </c>
      <c r="AW600" s="8">
        <f>AV600*'Inser. dati e pres. risult.'!$D$75</f>
        <v>9.0961109164390606E-4</v>
      </c>
      <c r="AX600" s="9">
        <f t="shared" si="296"/>
        <v>9.0919752088058914E-4</v>
      </c>
      <c r="AY600" s="2">
        <f t="shared" si="311"/>
        <v>9.9499999999999993</v>
      </c>
      <c r="AZ600" s="9">
        <f t="shared" si="306"/>
        <v>0.98812692659926571</v>
      </c>
      <c r="BA600" s="9">
        <f t="shared" si="307"/>
        <v>0.99983284734533473</v>
      </c>
      <c r="BB600" s="35">
        <f t="shared" si="308"/>
        <v>-0.98812891121500368</v>
      </c>
    </row>
    <row r="601" spans="1:54" x14ac:dyDescent="0.2">
      <c r="A601">
        <f t="shared" si="309"/>
        <v>598</v>
      </c>
      <c r="B601" s="2">
        <f t="shared" si="297"/>
        <v>9.9666666666666668</v>
      </c>
      <c r="C601" s="4">
        <f t="shared" si="281"/>
        <v>1993.3333333333333</v>
      </c>
      <c r="D601" s="7">
        <f>D600-D600*$C$4/'Inser. dati e pres. risult.'!$C$22+E600</f>
        <v>0.10013378251746084</v>
      </c>
      <c r="E601" s="6">
        <f>D601*(1-'Inser. dati e pres. risult.'!$H$71)*C$4/'Inser. dati e pres. risult.'!$C$22</f>
        <v>1.1509630174420797E-6</v>
      </c>
      <c r="F601" s="5">
        <f t="shared" si="282"/>
        <v>99.89986621748254</v>
      </c>
      <c r="G601" s="2">
        <f>('Inser. dati e pres. risult.'!$C$15*'Inser. dati e pres. risult.'!$D$71/60+G600)*EXP(-'Inser. dati e pres. risult.'!$D$76*(B601-B600))</f>
        <v>51.341238285570114</v>
      </c>
      <c r="H601" s="8">
        <f>G601/'Inser. dati e pres. risult.'!$C$22</f>
        <v>0.17703875270886246</v>
      </c>
      <c r="I601" s="8">
        <f>H601*'Inser. dati e pres. risult.'!$D$75</f>
        <v>7.9667438718988112E-2</v>
      </c>
      <c r="J601" s="9">
        <f t="shared" si="283"/>
        <v>7.6576609806075724E-2</v>
      </c>
      <c r="K601" s="7">
        <f t="shared" si="284"/>
        <v>5.1409923886644115E-2</v>
      </c>
      <c r="L601" s="8">
        <f>K601/'Inser. dati e pres. risult.'!$C$22</f>
        <v>1.7727559960911763E-4</v>
      </c>
      <c r="M601" s="8">
        <f>L601*'Inser. dati e pres. risult.'!$D$75</f>
        <v>7.9774019824102943E-5</v>
      </c>
      <c r="N601" s="9">
        <f t="shared" si="285"/>
        <v>7.9770837961623542E-5</v>
      </c>
      <c r="O601" s="2">
        <f t="shared" si="286"/>
        <v>9.9666666666666668</v>
      </c>
      <c r="P601" s="9">
        <f t="shared" si="298"/>
        <v>0.99895828715630486</v>
      </c>
      <c r="Q601" s="9">
        <f t="shared" si="299"/>
        <v>0.99983525359979031</v>
      </c>
      <c r="R601" s="35">
        <f t="shared" si="300"/>
        <v>-0.99895845877474587</v>
      </c>
      <c r="T601" s="2">
        <f t="shared" si="301"/>
        <v>9.9666666666666668</v>
      </c>
      <c r="U601" s="4">
        <f t="shared" si="287"/>
        <v>797.33333333333337</v>
      </c>
      <c r="V601" s="7">
        <f>V600-V600*U$4/'Inser. dati e pres. risult.'!$C$22+W600</f>
        <v>6.3736165694197879</v>
      </c>
      <c r="W601" s="6">
        <f>V601*(1-'Inser. dati e pres. risult.'!$H$71)*U$4/'Inser. dati e pres. risult.'!$C$22</f>
        <v>2.9303984227217437E-5</v>
      </c>
      <c r="X601" s="5">
        <f t="shared" si="288"/>
        <v>93.626383430580205</v>
      </c>
      <c r="Y601" s="2">
        <f>('Inser. dati e pres. risult.'!$C$15*'Inser. dati e pres. risult.'!$D$71/60+Y600)*EXP(-'Inser. dati e pres. risult.'!$D$76*(T601-T600))</f>
        <v>51.341238285570114</v>
      </c>
      <c r="Z601" s="8">
        <f>Y601/'Inser. dati e pres. risult.'!$C$22</f>
        <v>0.17703875270886246</v>
      </c>
      <c r="AA601" s="8">
        <f>Z601*'Inser. dati e pres. risult.'!$D$75</f>
        <v>7.9667438718988112E-2</v>
      </c>
      <c r="AB601" s="9">
        <f t="shared" si="289"/>
        <v>7.6576609806075724E-2</v>
      </c>
      <c r="AC601" s="7">
        <f t="shared" si="290"/>
        <v>3.2722936703143928</v>
      </c>
      <c r="AD601" s="8">
        <f>AC601/'Inser. dati e pres. risult.'!$C$22</f>
        <v>1.1283771276946183E-2</v>
      </c>
      <c r="AE601" s="8">
        <f>AD601*'Inser. dati e pres. risult.'!$D$75</f>
        <v>5.0776970746257821E-3</v>
      </c>
      <c r="AF601" s="9">
        <f t="shared" si="291"/>
        <v>5.0648273628816076E-3</v>
      </c>
      <c r="AG601" s="2">
        <f t="shared" si="310"/>
        <v>9.9666666666666668</v>
      </c>
      <c r="AH601" s="9">
        <f t="shared" si="302"/>
        <v>0.93385934196214893</v>
      </c>
      <c r="AI601" s="9">
        <f t="shared" si="303"/>
        <v>0.99983525359979031</v>
      </c>
      <c r="AJ601" s="35">
        <f t="shared" si="304"/>
        <v>-0.93387023839746819</v>
      </c>
      <c r="AL601" s="2">
        <f t="shared" si="305"/>
        <v>9.9666666666666668</v>
      </c>
      <c r="AM601" s="4">
        <f t="shared" si="292"/>
        <v>1295.6666666666667</v>
      </c>
      <c r="AN601" s="7">
        <f>AN600-AN600*AM$4/'Inser. dati e pres. risult.'!$C$22+AO600</f>
        <v>1.1332411570469254</v>
      </c>
      <c r="AO601" s="6">
        <f>AN601*(1-'Inser. dati e pres. risult.'!$H$71)*AM$4/'Inser. dati e pres. risult.'!$C$22</f>
        <v>8.4667442767873805E-6</v>
      </c>
      <c r="AP601" s="5">
        <f t="shared" si="293"/>
        <v>98.866758842953075</v>
      </c>
      <c r="AQ601" s="2">
        <f>('Inser. dati e pres. risult.'!$C$15*'Inser. dati e pres. risult.'!$D$71/60+AQ600)*EXP(-'Inser. dati e pres. risult.'!$D$76*(AL601-AL600))</f>
        <v>51.341238285570114</v>
      </c>
      <c r="AR601" s="8">
        <f>AQ601/'Inser. dati e pres. risult.'!$C$22</f>
        <v>0.17703875270886246</v>
      </c>
      <c r="AS601" s="8">
        <f>AR601*'Inser. dati e pres. risult.'!$D$75</f>
        <v>7.9667438718988112E-2</v>
      </c>
      <c r="AT601" s="9">
        <f t="shared" si="294"/>
        <v>7.6576609806075724E-2</v>
      </c>
      <c r="AU601" s="7">
        <f t="shared" si="295"/>
        <v>0.58182004278961374</v>
      </c>
      <c r="AV601" s="8">
        <f>AU601/'Inser. dati e pres. risult.'!$C$22</f>
        <v>2.0062760096193578E-3</v>
      </c>
      <c r="AW601" s="8">
        <f>AV601*'Inser. dati e pres. risult.'!$D$75</f>
        <v>9.0282420432871106E-4</v>
      </c>
      <c r="AX601" s="9">
        <f t="shared" si="296"/>
        <v>9.0241678117641833E-4</v>
      </c>
      <c r="AY601" s="2">
        <f t="shared" si="311"/>
        <v>9.9666666666666668</v>
      </c>
      <c r="AZ601" s="9">
        <f t="shared" si="306"/>
        <v>0.98821550361838006</v>
      </c>
      <c r="BA601" s="9">
        <f t="shared" si="307"/>
        <v>0.99983525359979031</v>
      </c>
      <c r="BB601" s="35">
        <f t="shared" si="308"/>
        <v>-0.98821744507173725</v>
      </c>
    </row>
    <row r="602" spans="1:54" x14ac:dyDescent="0.2">
      <c r="A602">
        <f t="shared" si="309"/>
        <v>599</v>
      </c>
      <c r="B602" s="2">
        <f t="shared" si="297"/>
        <v>9.9833333333333325</v>
      </c>
      <c r="C602" s="4">
        <f t="shared" si="281"/>
        <v>1996.6666666666665</v>
      </c>
      <c r="D602" s="7">
        <f>D601-D601*$C$4/'Inser. dati e pres. risult.'!$C$22+E601</f>
        <v>9.8983970463036211E-2</v>
      </c>
      <c r="E602" s="6">
        <f>D602*(1-'Inser. dati e pres. risult.'!$H$71)*C$4/'Inser. dati e pres. risult.'!$C$22</f>
        <v>1.1377467869314517E-6</v>
      </c>
      <c r="F602" s="5">
        <f t="shared" si="282"/>
        <v>99.901016029536962</v>
      </c>
      <c r="G602" s="2">
        <f>('Inser. dati e pres. risult.'!$C$15*'Inser. dati e pres. risult.'!$D$71/60+G601)*EXP(-'Inser. dati e pres. risult.'!$D$76*(B602-B601))</f>
        <v>51.341365049747054</v>
      </c>
      <c r="H602" s="8">
        <f>G602/'Inser. dati e pres. risult.'!$C$22</f>
        <v>0.17703918982671399</v>
      </c>
      <c r="I602" s="8">
        <f>H602*'Inser. dati e pres. risult.'!$D$75</f>
        <v>7.9667635422021293E-2</v>
      </c>
      <c r="J602" s="9">
        <f t="shared" si="283"/>
        <v>7.6576791446239634E-2</v>
      </c>
      <c r="K602" s="7">
        <f t="shared" si="284"/>
        <v>5.0819721616161218E-2</v>
      </c>
      <c r="L602" s="8">
        <f>K602/'Inser. dati e pres. risult.'!$C$22</f>
        <v>1.7524041936607315E-4</v>
      </c>
      <c r="M602" s="8">
        <f>L602*'Inser. dati e pres. risult.'!$D$75</f>
        <v>7.8858188714732924E-5</v>
      </c>
      <c r="N602" s="9">
        <f t="shared" si="285"/>
        <v>7.8855079489459357E-5</v>
      </c>
      <c r="O602" s="2">
        <f t="shared" si="286"/>
        <v>9.9833333333333325</v>
      </c>
      <c r="P602" s="9">
        <f t="shared" si="298"/>
        <v>0.99897024832197601</v>
      </c>
      <c r="Q602" s="9">
        <f t="shared" si="299"/>
        <v>0.99983762521482789</v>
      </c>
      <c r="R602" s="35">
        <f t="shared" si="300"/>
        <v>-0.99897041552768351</v>
      </c>
      <c r="T602" s="2">
        <f t="shared" si="301"/>
        <v>9.9833333333333325</v>
      </c>
      <c r="U602" s="4">
        <f t="shared" si="287"/>
        <v>798.66666666666663</v>
      </c>
      <c r="V602" s="7">
        <f>V601-V601*U$4/'Inser. dati e pres. risult.'!$C$22+W601</f>
        <v>6.344341889176798</v>
      </c>
      <c r="W602" s="6">
        <f>V602*(1-'Inser. dati e pres. risult.'!$H$71)*U$4/'Inser. dati e pres. risult.'!$C$22</f>
        <v>2.9169387996215182E-5</v>
      </c>
      <c r="X602" s="5">
        <f t="shared" si="288"/>
        <v>93.655658110823197</v>
      </c>
      <c r="Y602" s="2">
        <f>('Inser. dati e pres. risult.'!$C$15*'Inser. dati e pres. risult.'!$D$71/60+Y601)*EXP(-'Inser. dati e pres. risult.'!$D$76*(T602-T601))</f>
        <v>51.341365049747054</v>
      </c>
      <c r="Z602" s="8">
        <f>Y602/'Inser. dati e pres. risult.'!$C$22</f>
        <v>0.17703918982671399</v>
      </c>
      <c r="AA602" s="8">
        <f>Z602*'Inser. dati e pres. risult.'!$D$75</f>
        <v>7.9667635422021293E-2</v>
      </c>
      <c r="AB602" s="9">
        <f t="shared" si="289"/>
        <v>7.6576791446239634E-2</v>
      </c>
      <c r="AC602" s="7">
        <f t="shared" si="290"/>
        <v>3.2572717293262787</v>
      </c>
      <c r="AD602" s="8">
        <f>AC602/'Inser. dati e pres. risult.'!$C$22</f>
        <v>1.1231971480435443E-2</v>
      </c>
      <c r="AE602" s="8">
        <f>AD602*'Inser. dati e pres. risult.'!$D$75</f>
        <v>5.0543871661959498E-3</v>
      </c>
      <c r="AF602" s="9">
        <f t="shared" si="291"/>
        <v>5.0416352448118262E-3</v>
      </c>
      <c r="AG602" s="2">
        <f t="shared" si="310"/>
        <v>9.9833333333333325</v>
      </c>
      <c r="AH602" s="9">
        <f t="shared" si="302"/>
        <v>0.93416235977513784</v>
      </c>
      <c r="AI602" s="9">
        <f t="shared" si="303"/>
        <v>0.99983762521482789</v>
      </c>
      <c r="AJ602" s="35">
        <f t="shared" si="304"/>
        <v>-0.93417305014782559</v>
      </c>
      <c r="AL602" s="2">
        <f t="shared" si="305"/>
        <v>9.9833333333333325</v>
      </c>
      <c r="AM602" s="4">
        <f t="shared" si="292"/>
        <v>1297.8333333333333</v>
      </c>
      <c r="AN602" s="7">
        <f>AN601-AN601*AM$4/'Inser. dati e pres. risult.'!$C$22+AO601</f>
        <v>1.1247828795144148</v>
      </c>
      <c r="AO602" s="6">
        <f>AN602*(1-'Inser. dati e pres. risult.'!$H$71)*AM$4/'Inser. dati e pres. risult.'!$C$22</f>
        <v>8.4035502492456351E-6</v>
      </c>
      <c r="AP602" s="5">
        <f t="shared" si="293"/>
        <v>98.875217120485587</v>
      </c>
      <c r="AQ602" s="2">
        <f>('Inser. dati e pres. risult.'!$C$15*'Inser. dati e pres. risult.'!$D$71/60+AQ601)*EXP(-'Inser. dati e pres. risult.'!$D$76*(AL602-AL601))</f>
        <v>51.341365049747054</v>
      </c>
      <c r="AR602" s="8">
        <f>AQ602/'Inser. dati e pres. risult.'!$C$22</f>
        <v>0.17703918982671399</v>
      </c>
      <c r="AS602" s="8">
        <f>AR602*'Inser. dati e pres. risult.'!$D$75</f>
        <v>7.9667635422021293E-2</v>
      </c>
      <c r="AT602" s="9">
        <f t="shared" si="294"/>
        <v>7.6576791446239634E-2</v>
      </c>
      <c r="AU602" s="7">
        <f t="shared" si="295"/>
        <v>0.57747888418855231</v>
      </c>
      <c r="AV602" s="8">
        <f>AU602/'Inser. dati e pres. risult.'!$C$22</f>
        <v>1.9913064972019046E-3</v>
      </c>
      <c r="AW602" s="8">
        <f>AV602*'Inser. dati e pres. risult.'!$D$75</f>
        <v>8.9608792374085708E-4</v>
      </c>
      <c r="AX602" s="9">
        <f t="shared" si="296"/>
        <v>8.9568655685290377E-4</v>
      </c>
      <c r="AY602" s="2">
        <f t="shared" si="311"/>
        <v>9.9833333333333325</v>
      </c>
      <c r="AZ602" s="9">
        <f t="shared" si="306"/>
        <v>0.98830342013635142</v>
      </c>
      <c r="BA602" s="9">
        <f t="shared" si="307"/>
        <v>0.99983762521482789</v>
      </c>
      <c r="BB602" s="35">
        <f t="shared" si="308"/>
        <v>-0.98830531936599397</v>
      </c>
    </row>
    <row r="603" spans="1:54" x14ac:dyDescent="0.2">
      <c r="A603">
        <f t="shared" si="309"/>
        <v>600</v>
      </c>
      <c r="B603" s="2">
        <f t="shared" si="297"/>
        <v>10</v>
      </c>
      <c r="C603" s="4">
        <f t="shared" si="281"/>
        <v>2000</v>
      </c>
      <c r="D603" s="7">
        <f>D602-D602*$C$4/'Inser. dati e pres. risult.'!$C$22+E602</f>
        <v>9.7847361422891702E-2</v>
      </c>
      <c r="E603" s="6">
        <f>D603*(1-'Inser. dati e pres. risult.'!$H$71)*C$4/'Inser. dati e pres. risult.'!$C$22</f>
        <v>1.1246823152056527E-6</v>
      </c>
      <c r="F603" s="5">
        <f t="shared" si="282"/>
        <v>99.902152638577107</v>
      </c>
      <c r="G603" s="2">
        <f>('Inser. dati e pres. risult.'!$C$15*'Inser. dati e pres. risult.'!$D$71/60+G602)*EXP(-'Inser. dati e pres. risult.'!$D$76*(B603-B602))</f>
        <v>51.341489989105256</v>
      </c>
      <c r="H603" s="8">
        <f>G603/'Inser. dati e pres. risult.'!$C$22</f>
        <v>0.17703962065208709</v>
      </c>
      <c r="I603" s="8">
        <f>H603*'Inser. dati e pres. risult.'!$D$75</f>
        <v>7.9667829293439185E-2</v>
      </c>
      <c r="J603" s="9">
        <f t="shared" si="283"/>
        <v>7.6576970471589068E-2</v>
      </c>
      <c r="K603" s="7">
        <f t="shared" si="284"/>
        <v>5.0236293269537581E-2</v>
      </c>
      <c r="L603" s="8">
        <f>K603/'Inser. dati e pres. risult.'!$C$22</f>
        <v>1.7322859748116406E-4</v>
      </c>
      <c r="M603" s="8">
        <f>L603*'Inser. dati e pres. risult.'!$D$75</f>
        <v>7.7952868866523829E-5</v>
      </c>
      <c r="N603" s="9">
        <f t="shared" si="285"/>
        <v>7.7949830620593907E-5</v>
      </c>
      <c r="O603" s="2">
        <f t="shared" si="286"/>
        <v>10</v>
      </c>
      <c r="P603" s="9">
        <f t="shared" si="298"/>
        <v>0.99898207215380097</v>
      </c>
      <c r="Q603" s="9">
        <f t="shared" si="299"/>
        <v>0.99983996268910502</v>
      </c>
      <c r="R603" s="35">
        <f t="shared" si="300"/>
        <v>-0.99898223506023609</v>
      </c>
      <c r="T603" s="2">
        <f t="shared" si="301"/>
        <v>10</v>
      </c>
      <c r="U603" s="4">
        <f t="shared" si="287"/>
        <v>800</v>
      </c>
      <c r="V603" s="7">
        <f>V602-V602*U$4/'Inser. dati e pres. risult.'!$C$22+W602</f>
        <v>6.3152016705685794</v>
      </c>
      <c r="W603" s="6">
        <f>V603*(1-'Inser. dati e pres. risult.'!$H$71)*U$4/'Inser. dati e pres. risult.'!$C$22</f>
        <v>2.9035409979625677E-5</v>
      </c>
      <c r="X603" s="5">
        <f t="shared" si="288"/>
        <v>93.684798329431416</v>
      </c>
      <c r="Y603" s="2">
        <f>('Inser. dati e pres. risult.'!$C$15*'Inser. dati e pres. risult.'!$D$71/60+Y602)*EXP(-'Inser. dati e pres. risult.'!$D$76*(T603-T602))</f>
        <v>51.341489989105256</v>
      </c>
      <c r="Z603" s="8">
        <f>Y603/'Inser. dati e pres. risult.'!$C$22</f>
        <v>0.17703962065208709</v>
      </c>
      <c r="AA603" s="8">
        <f>Z603*'Inser. dati e pres. risult.'!$D$75</f>
        <v>7.9667829293439185E-2</v>
      </c>
      <c r="AB603" s="9">
        <f t="shared" si="289"/>
        <v>7.6576970471589068E-2</v>
      </c>
      <c r="AC603" s="7">
        <f t="shared" si="290"/>
        <v>3.2423186334867751</v>
      </c>
      <c r="AD603" s="8">
        <f>AC603/'Inser. dati e pres. risult.'!$C$22</f>
        <v>1.1180409080988879E-2</v>
      </c>
      <c r="AE603" s="8">
        <f>AD603*'Inser. dati e pres. risult.'!$D$75</f>
        <v>5.0311840864449954E-3</v>
      </c>
      <c r="AF603" s="9">
        <f t="shared" si="291"/>
        <v>5.018548878689133E-3</v>
      </c>
      <c r="AG603" s="2">
        <f t="shared" si="310"/>
        <v>10</v>
      </c>
      <c r="AH603" s="9">
        <f t="shared" si="302"/>
        <v>0.93446399292394222</v>
      </c>
      <c r="AI603" s="9">
        <f t="shared" si="303"/>
        <v>0.99983996268910502</v>
      </c>
      <c r="AJ603" s="35">
        <f t="shared" si="304"/>
        <v>-0.93447448113028142</v>
      </c>
      <c r="AL603" s="2">
        <f t="shared" si="305"/>
        <v>10</v>
      </c>
      <c r="AM603" s="4">
        <f t="shared" si="292"/>
        <v>1300</v>
      </c>
      <c r="AN603" s="7">
        <f>AN602-AN602*AM$4/'Inser. dati e pres. risult.'!$C$22+AO602</f>
        <v>1.1163877328154184</v>
      </c>
      <c r="AO603" s="6">
        <f>AN603*(1-'Inser. dati e pres. risult.'!$H$71)*AM$4/'Inser. dati e pres. risult.'!$C$22</f>
        <v>8.3408278888508338E-6</v>
      </c>
      <c r="AP603" s="5">
        <f t="shared" si="293"/>
        <v>98.883612267184589</v>
      </c>
      <c r="AQ603" s="2">
        <f>('Inser. dati e pres. risult.'!$C$15*'Inser. dati e pres. risult.'!$D$71/60+AQ602)*EXP(-'Inser. dati e pres. risult.'!$D$76*(AL603-AL602))</f>
        <v>51.341489989105256</v>
      </c>
      <c r="AR603" s="8">
        <f>AQ603/'Inser. dati e pres. risult.'!$C$22</f>
        <v>0.17703962065208709</v>
      </c>
      <c r="AS603" s="8">
        <f>AR603*'Inser. dati e pres. risult.'!$D$75</f>
        <v>7.9667829293439185E-2</v>
      </c>
      <c r="AT603" s="9">
        <f t="shared" si="294"/>
        <v>7.6576970471589068E-2</v>
      </c>
      <c r="AU603" s="7">
        <f t="shared" si="295"/>
        <v>0.57317009608302716</v>
      </c>
      <c r="AV603" s="8">
        <f>AU603/'Inser. dati e pres. risult.'!$C$22</f>
        <v>1.9764486071828522E-3</v>
      </c>
      <c r="AW603" s="8">
        <f>AV603*'Inser. dati e pres. risult.'!$D$75</f>
        <v>8.8940187323228352E-4</v>
      </c>
      <c r="AX603" s="9">
        <f t="shared" si="296"/>
        <v>8.8900647261824783E-4</v>
      </c>
      <c r="AY603" s="2">
        <f t="shared" si="311"/>
        <v>10</v>
      </c>
      <c r="AZ603" s="9">
        <f t="shared" si="306"/>
        <v>0.98839068107365147</v>
      </c>
      <c r="BA603" s="9">
        <f t="shared" si="307"/>
        <v>0.99983996268910502</v>
      </c>
      <c r="BB603" s="35">
        <f t="shared" si="308"/>
        <v>-0.98839253899783386</v>
      </c>
    </row>
    <row r="604" spans="1:54" x14ac:dyDescent="0.2">
      <c r="A604">
        <f t="shared" si="309"/>
        <v>601</v>
      </c>
      <c r="B604" s="2">
        <f t="shared" si="297"/>
        <v>10.016666666666667</v>
      </c>
      <c r="C604" s="4">
        <f t="shared" si="281"/>
        <v>2003.3333333333335</v>
      </c>
      <c r="D604" s="7">
        <f>D603-D603*$C$4/'Inser. dati e pres. risult.'!$C$22+E603</f>
        <v>9.6723803790001256E-2</v>
      </c>
      <c r="E604" s="6">
        <f>D604*(1-'Inser. dati e pres. risult.'!$H$71)*C$4/'Inser. dati e pres. risult.'!$C$22</f>
        <v>1.1117678596551879E-6</v>
      </c>
      <c r="F604" s="5">
        <f t="shared" si="282"/>
        <v>99.903276196210001</v>
      </c>
      <c r="G604" s="2">
        <f>('Inser. dati e pres. risult.'!$C$15*'Inser. dati e pres. risult.'!$D$71/60+G603)*EXP(-'Inser. dati e pres. risult.'!$D$76*(B604-B603))</f>
        <v>51.34161312991376</v>
      </c>
      <c r="H604" s="8">
        <f>G604/'Inser. dati e pres. risult.'!$C$22</f>
        <v>0.17704004527556469</v>
      </c>
      <c r="I604" s="8">
        <f>H604*'Inser. dati e pres. risult.'!$D$75</f>
        <v>7.9668020374004112E-2</v>
      </c>
      <c r="J604" s="9">
        <f t="shared" si="283"/>
        <v>7.6577146919766359E-2</v>
      </c>
      <c r="K604" s="7">
        <f t="shared" si="284"/>
        <v>4.9659561146399307E-2</v>
      </c>
      <c r="L604" s="8">
        <f>K604/'Inser. dati e pres. risult.'!$C$22</f>
        <v>1.7123986602206656E-4</v>
      </c>
      <c r="M604" s="8">
        <f>L604*'Inser. dati e pres. risult.'!$D$75</f>
        <v>7.7057939709929951E-5</v>
      </c>
      <c r="N604" s="9">
        <f t="shared" si="285"/>
        <v>7.7054970823109414E-5</v>
      </c>
      <c r="O604" s="2">
        <f t="shared" si="286"/>
        <v>10.016666666666667</v>
      </c>
      <c r="P604" s="9">
        <f t="shared" si="298"/>
        <v>0.998993760228442</v>
      </c>
      <c r="Q604" s="9">
        <f t="shared" si="299"/>
        <v>0.99984226651410513</v>
      </c>
      <c r="R604" s="35">
        <f t="shared" si="300"/>
        <v>-0.99899391894614886</v>
      </c>
      <c r="T604" s="2">
        <f t="shared" si="301"/>
        <v>10.016666666666667</v>
      </c>
      <c r="U604" s="4">
        <f t="shared" si="287"/>
        <v>801.33333333333337</v>
      </c>
      <c r="V604" s="7">
        <f>V603-V603*U$4/'Inser. dati e pres. risult.'!$C$22+W603</f>
        <v>6.2861952959989331</v>
      </c>
      <c r="W604" s="6">
        <f>V604*(1-'Inser. dati e pres. risult.'!$H$71)*U$4/'Inser. dati e pres. risult.'!$C$22</f>
        <v>2.8902047337926153E-5</v>
      </c>
      <c r="X604" s="5">
        <f t="shared" si="288"/>
        <v>93.713804704001063</v>
      </c>
      <c r="Y604" s="2">
        <f>('Inser. dati e pres. risult.'!$C$15*'Inser. dati e pres. risult.'!$D$71/60+Y603)*EXP(-'Inser. dati e pres. risult.'!$D$76*(T604-T603))</f>
        <v>51.34161312991376</v>
      </c>
      <c r="Z604" s="8">
        <f>Y604/'Inser. dati e pres. risult.'!$C$22</f>
        <v>0.17704004527556469</v>
      </c>
      <c r="AA604" s="8">
        <f>Z604*'Inser. dati e pres. risult.'!$D$75</f>
        <v>7.9668020374004112E-2</v>
      </c>
      <c r="AB604" s="9">
        <f t="shared" si="289"/>
        <v>7.6577146919766359E-2</v>
      </c>
      <c r="AC604" s="7">
        <f t="shared" si="290"/>
        <v>3.2274340694626096</v>
      </c>
      <c r="AD604" s="8">
        <f>AC604/'Inser. dati e pres. risult.'!$C$22</f>
        <v>1.112908299814693E-2</v>
      </c>
      <c r="AE604" s="8">
        <f>AD604*'Inser. dati e pres. risult.'!$D$75</f>
        <v>5.0080873491661184E-3</v>
      </c>
      <c r="AF604" s="9">
        <f t="shared" si="291"/>
        <v>4.9955677881221572E-3</v>
      </c>
      <c r="AG604" s="2">
        <f t="shared" si="310"/>
        <v>10.016666666666667</v>
      </c>
      <c r="AH604" s="9">
        <f t="shared" si="302"/>
        <v>0.93476424770230393</v>
      </c>
      <c r="AI604" s="9">
        <f t="shared" si="303"/>
        <v>0.99984226651410513</v>
      </c>
      <c r="AJ604" s="35">
        <f t="shared" si="304"/>
        <v>-0.93477453756491879</v>
      </c>
      <c r="AL604" s="2">
        <f t="shared" si="305"/>
        <v>10.016666666666667</v>
      </c>
      <c r="AM604" s="4">
        <f t="shared" si="292"/>
        <v>1302.1666666666667</v>
      </c>
      <c r="AN604" s="7">
        <f>AN603-AN603*AM$4/'Inser. dati e pres. risult.'!$C$22+AO603</f>
        <v>1.1080552457544564</v>
      </c>
      <c r="AO604" s="6">
        <f>AN604*(1-'Inser. dati e pres. risult.'!$H$71)*AM$4/'Inser. dati e pres. risult.'!$C$22</f>
        <v>8.2785736751769792E-6</v>
      </c>
      <c r="AP604" s="5">
        <f t="shared" si="293"/>
        <v>98.891944754245543</v>
      </c>
      <c r="AQ604" s="2">
        <f>('Inser. dati e pres. risult.'!$C$15*'Inser. dati e pres. risult.'!$D$71/60+AQ603)*EXP(-'Inser. dati e pres. risult.'!$D$76*(AL604-AL603))</f>
        <v>51.34161312991376</v>
      </c>
      <c r="AR604" s="8">
        <f>AQ604/'Inser. dati e pres. risult.'!$C$22</f>
        <v>0.17704004527556469</v>
      </c>
      <c r="AS604" s="8">
        <f>AR604*'Inser. dati e pres. risult.'!$D$75</f>
        <v>7.9668020374004112E-2</v>
      </c>
      <c r="AT604" s="9">
        <f t="shared" si="294"/>
        <v>7.6577146919766359E-2</v>
      </c>
      <c r="AU604" s="7">
        <f t="shared" si="295"/>
        <v>0.56889343754096811</v>
      </c>
      <c r="AV604" s="8">
        <f>AU604/'Inser. dati e pres. risult.'!$C$22</f>
        <v>1.9617015087619589E-3</v>
      </c>
      <c r="AW604" s="8">
        <f>AV604*'Inser. dati e pres. risult.'!$D$75</f>
        <v>8.827656789428815E-4</v>
      </c>
      <c r="AX604" s="9">
        <f t="shared" si="296"/>
        <v>8.823761559485499E-4</v>
      </c>
      <c r="AY604" s="2">
        <f t="shared" si="311"/>
        <v>10.016666666666667</v>
      </c>
      <c r="AZ604" s="9">
        <f t="shared" si="306"/>
        <v>0.98847729131416895</v>
      </c>
      <c r="BA604" s="9">
        <f t="shared" si="307"/>
        <v>0.99984226651410513</v>
      </c>
      <c r="BB604" s="35">
        <f t="shared" si="308"/>
        <v>-0.98847910883117696</v>
      </c>
    </row>
    <row r="605" spans="1:54" x14ac:dyDescent="0.2">
      <c r="A605">
        <f t="shared" si="309"/>
        <v>602</v>
      </c>
      <c r="B605" s="2">
        <f t="shared" si="297"/>
        <v>10.033333333333333</v>
      </c>
      <c r="C605" s="4">
        <f t="shared" si="281"/>
        <v>2006.6666666666667</v>
      </c>
      <c r="D605" s="7">
        <f>D604-D604*$C$4/'Inser. dati e pres. risult.'!$C$22+E604</f>
        <v>9.5613147698205711E-2</v>
      </c>
      <c r="E605" s="6">
        <f>D605*(1-'Inser. dati e pres. risult.'!$H$71)*C$4/'Inser. dati e pres. risult.'!$C$22</f>
        <v>1.0990016976805263E-6</v>
      </c>
      <c r="F605" s="5">
        <f t="shared" si="282"/>
        <v>99.904386852301798</v>
      </c>
      <c r="G605" s="2">
        <f>('Inser. dati e pres. risult.'!$C$15*'Inser. dati e pres. risult.'!$D$71/60+G604)*EXP(-'Inser. dati e pres. risult.'!$D$76*(B605-B604))</f>
        <v>51.341734498063452</v>
      </c>
      <c r="H605" s="8">
        <f>G605/'Inser. dati e pres. risult.'!$C$22</f>
        <v>0.17704046378642571</v>
      </c>
      <c r="I605" s="8">
        <f>H605*'Inser. dati e pres. risult.'!$D$75</f>
        <v>7.9668208703891574E-2</v>
      </c>
      <c r="J605" s="9">
        <f t="shared" si="283"/>
        <v>7.6577320827871942E-2</v>
      </c>
      <c r="K605" s="7">
        <f t="shared" si="284"/>
        <v>4.908944843645404E-2</v>
      </c>
      <c r="L605" s="8">
        <f>K605/'Inser. dati e pres. risult.'!$C$22</f>
        <v>1.6927396012570358E-4</v>
      </c>
      <c r="M605" s="8">
        <f>L605*'Inser. dati e pres. risult.'!$D$75</f>
        <v>7.6173282056566611E-5</v>
      </c>
      <c r="N605" s="9">
        <f t="shared" si="285"/>
        <v>7.6170380945761451E-5</v>
      </c>
      <c r="O605" s="2">
        <f t="shared" si="286"/>
        <v>10.033333333333333</v>
      </c>
      <c r="P605" s="9">
        <f t="shared" si="298"/>
        <v>0.99900531410445959</v>
      </c>
      <c r="Q605" s="9">
        <f t="shared" si="299"/>
        <v>0.99984453717423605</v>
      </c>
      <c r="R605" s="35">
        <f t="shared" si="300"/>
        <v>-0.9990054687411396</v>
      </c>
      <c r="T605" s="2">
        <f t="shared" si="301"/>
        <v>10.033333333333333</v>
      </c>
      <c r="U605" s="4">
        <f t="shared" si="287"/>
        <v>802.66666666666663</v>
      </c>
      <c r="V605" s="7">
        <f>V604-V604*U$4/'Inser. dati e pres. risult.'!$C$22+W604</f>
        <v>6.2573221507083447</v>
      </c>
      <c r="W605" s="6">
        <f>V605*(1-'Inser. dati e pres. risult.'!$H$71)*U$4/'Inser. dati e pres. risult.'!$C$22</f>
        <v>2.8769297244636093E-5</v>
      </c>
      <c r="X605" s="5">
        <f t="shared" si="288"/>
        <v>93.742677849291653</v>
      </c>
      <c r="Y605" s="2">
        <f>('Inser. dati e pres. risult.'!$C$15*'Inser. dati e pres. risult.'!$D$71/60+Y604)*EXP(-'Inser. dati e pres. risult.'!$D$76*(T605-T604))</f>
        <v>51.341734498063452</v>
      </c>
      <c r="Z605" s="8">
        <f>Y605/'Inser. dati e pres. risult.'!$C$22</f>
        <v>0.17704046378642571</v>
      </c>
      <c r="AA605" s="8">
        <f>Z605*'Inser. dati e pres. risult.'!$D$75</f>
        <v>7.9668208703891574E-2</v>
      </c>
      <c r="AB605" s="9">
        <f t="shared" si="289"/>
        <v>7.6577320827871942E-2</v>
      </c>
      <c r="AC605" s="7">
        <f t="shared" si="290"/>
        <v>3.2126177253051922</v>
      </c>
      <c r="AD605" s="8">
        <f>AC605/'Inser. dati e pres. risult.'!$C$22</f>
        <v>1.1077992156224801E-2</v>
      </c>
      <c r="AE605" s="8">
        <f>AD605*'Inser. dati e pres. risult.'!$D$75</f>
        <v>4.9850964703011605E-3</v>
      </c>
      <c r="AF605" s="9">
        <f t="shared" si="291"/>
        <v>4.9726914987791027E-3</v>
      </c>
      <c r="AG605" s="2">
        <f t="shared" si="310"/>
        <v>10.033333333333333</v>
      </c>
      <c r="AH605" s="9">
        <f t="shared" si="302"/>
        <v>0.93506313037568189</v>
      </c>
      <c r="AI605" s="9">
        <f t="shared" si="303"/>
        <v>0.99984453717423605</v>
      </c>
      <c r="AJ605" s="35">
        <f t="shared" si="304"/>
        <v>-0.9350732256449299</v>
      </c>
      <c r="AL605" s="2">
        <f t="shared" si="305"/>
        <v>10.033333333333333</v>
      </c>
      <c r="AM605" s="4">
        <f t="shared" si="292"/>
        <v>1304.3333333333333</v>
      </c>
      <c r="AN605" s="7">
        <f>AN604-AN604*AM$4/'Inser. dati e pres. risult.'!$C$22+AO604</f>
        <v>1.0997849506529547</v>
      </c>
      <c r="AO605" s="6">
        <f>AN605*(1-'Inser. dati e pres. risult.'!$H$71)*AM$4/'Inser. dati e pres. risult.'!$C$22</f>
        <v>8.216784114073805E-6</v>
      </c>
      <c r="AP605" s="5">
        <f t="shared" si="293"/>
        <v>98.90021504934704</v>
      </c>
      <c r="AQ605" s="2">
        <f>('Inser. dati e pres. risult.'!$C$15*'Inser. dati e pres. risult.'!$D$71/60+AQ604)*EXP(-'Inser. dati e pres. risult.'!$D$76*(AL605-AL604))</f>
        <v>51.341734498063452</v>
      </c>
      <c r="AR605" s="8">
        <f>AQ605/'Inser. dati e pres. risult.'!$C$22</f>
        <v>0.17704046378642571</v>
      </c>
      <c r="AS605" s="8">
        <f>AR605*'Inser. dati e pres. risult.'!$D$75</f>
        <v>7.9668208703891574E-2</v>
      </c>
      <c r="AT605" s="9">
        <f t="shared" si="294"/>
        <v>7.6577320827871942E-2</v>
      </c>
      <c r="AU605" s="7">
        <f t="shared" si="295"/>
        <v>0.56464866941389813</v>
      </c>
      <c r="AV605" s="8">
        <f>AU605/'Inser. dati e pres. risult.'!$C$22</f>
        <v>1.9470643772893038E-3</v>
      </c>
      <c r="AW605" s="8">
        <f>AV605*'Inser. dati e pres. risult.'!$D$75</f>
        <v>8.7617896978018674E-4</v>
      </c>
      <c r="AX605" s="9">
        <f t="shared" si="296"/>
        <v>8.7579523706771134E-4</v>
      </c>
      <c r="AY605" s="2">
        <f t="shared" si="311"/>
        <v>10.033333333333333</v>
      </c>
      <c r="AZ605" s="9">
        <f t="shared" si="306"/>
        <v>0.98856325570548109</v>
      </c>
      <c r="BA605" s="9">
        <f t="shared" si="307"/>
        <v>0.99984453717423605</v>
      </c>
      <c r="BB605" s="35">
        <f t="shared" si="308"/>
        <v>-0.98856503369406656</v>
      </c>
    </row>
    <row r="606" spans="1:54" x14ac:dyDescent="0.2">
      <c r="A606">
        <f t="shared" si="309"/>
        <v>603</v>
      </c>
      <c r="B606" s="2">
        <f t="shared" si="297"/>
        <v>10.050000000000001</v>
      </c>
      <c r="C606" s="4">
        <f t="shared" si="281"/>
        <v>2010.0000000000002</v>
      </c>
      <c r="D606" s="7">
        <f>D605-D605*$C$4/'Inser. dati e pres. risult.'!$C$22+E605</f>
        <v>9.4515245002222859E-2</v>
      </c>
      <c r="E606" s="6">
        <f>D606*(1-'Inser. dati e pres. risult.'!$H$71)*C$4/'Inser. dati e pres. risult.'!$C$22</f>
        <v>1.0863821264623327E-6</v>
      </c>
      <c r="F606" s="5">
        <f t="shared" si="282"/>
        <v>99.905484754997772</v>
      </c>
      <c r="G606" s="2">
        <f>('Inser. dati e pres. risult.'!$C$15*'Inser. dati e pres. risult.'!$D$71/60+G605)*EXP(-'Inser. dati e pres. risult.'!$D$76*(B606-B605))</f>
        <v>51.341854119072281</v>
      </c>
      <c r="H606" s="8">
        <f>G606/'Inser. dati e pres. risult.'!$C$22</f>
        <v>0.17704087627266304</v>
      </c>
      <c r="I606" s="8">
        <f>H606*'Inser. dati e pres. risult.'!$D$75</f>
        <v>7.9668394322698372E-2</v>
      </c>
      <c r="J606" s="9">
        <f t="shared" si="283"/>
        <v>7.65774922324719E-2</v>
      </c>
      <c r="K606" s="7">
        <f t="shared" si="284"/>
        <v>4.8525879209325017E-2</v>
      </c>
      <c r="L606" s="8">
        <f>K606/'Inser. dati e pres. risult.'!$C$22</f>
        <v>1.6733061796318972E-4</v>
      </c>
      <c r="M606" s="8">
        <f>L606*'Inser. dati e pres. risult.'!$D$75</f>
        <v>7.5298778083435379E-5</v>
      </c>
      <c r="N606" s="9">
        <f t="shared" si="285"/>
        <v>7.5295943201547644E-5</v>
      </c>
      <c r="O606" s="2">
        <f t="shared" si="286"/>
        <v>10.050000000000001</v>
      </c>
      <c r="P606" s="9">
        <f t="shared" si="298"/>
        <v>0.99901673532252833</v>
      </c>
      <c r="Q606" s="9">
        <f t="shared" si="299"/>
        <v>0.99984677514692899</v>
      </c>
      <c r="R606" s="35">
        <f t="shared" si="300"/>
        <v>-0.99901688598311411</v>
      </c>
      <c r="T606" s="2">
        <f t="shared" si="301"/>
        <v>10.050000000000001</v>
      </c>
      <c r="U606" s="4">
        <f t="shared" si="287"/>
        <v>804</v>
      </c>
      <c r="V606" s="7">
        <f>V605-V605*U$4/'Inser. dati e pres. risult.'!$C$22+W605</f>
        <v>6.2285816227609532</v>
      </c>
      <c r="W606" s="6">
        <f>V606*(1-'Inser. dati e pres. risult.'!$H$71)*U$4/'Inser. dati e pres. risult.'!$C$22</f>
        <v>2.8637156886257278E-5</v>
      </c>
      <c r="X606" s="5">
        <f t="shared" si="288"/>
        <v>93.771418377239044</v>
      </c>
      <c r="Y606" s="2">
        <f>('Inser. dati e pres. risult.'!$C$15*'Inser. dati e pres. risult.'!$D$71/60+Y605)*EXP(-'Inser. dati e pres. risult.'!$D$76*(T606-T605))</f>
        <v>51.341854119072281</v>
      </c>
      <c r="Z606" s="8">
        <f>Y606/'Inser. dati e pres. risult.'!$C$22</f>
        <v>0.17704087627266304</v>
      </c>
      <c r="AA606" s="8">
        <f>Z606*'Inser. dati e pres. risult.'!$D$75</f>
        <v>7.9668394322698372E-2</v>
      </c>
      <c r="AB606" s="9">
        <f t="shared" si="289"/>
        <v>7.65774922324719E-2</v>
      </c>
      <c r="AC606" s="7">
        <f t="shared" si="290"/>
        <v>3.1978692904452739</v>
      </c>
      <c r="AD606" s="8">
        <f>AC606/'Inser. dati e pres. risult.'!$C$22</f>
        <v>1.1027135484294048E-2</v>
      </c>
      <c r="AE606" s="8">
        <f>AD606*'Inser. dati e pres. risult.'!$D$75</f>
        <v>4.9622109679323219E-3</v>
      </c>
      <c r="AF606" s="9">
        <f t="shared" si="291"/>
        <v>4.9499195383804206E-3</v>
      </c>
      <c r="AG606" s="2">
        <f t="shared" si="310"/>
        <v>10.050000000000001</v>
      </c>
      <c r="AH606" s="9">
        <f t="shared" si="302"/>
        <v>0.93536064718137302</v>
      </c>
      <c r="AI606" s="9">
        <f t="shared" si="303"/>
        <v>0.99984677514692899</v>
      </c>
      <c r="AJ606" s="35">
        <f t="shared" si="304"/>
        <v>-0.93537055153671123</v>
      </c>
      <c r="AL606" s="2">
        <f t="shared" si="305"/>
        <v>10.050000000000001</v>
      </c>
      <c r="AM606" s="4">
        <f t="shared" si="292"/>
        <v>1306.5</v>
      </c>
      <c r="AN606" s="7">
        <f>AN605-AN605*AM$4/'Inser. dati e pres. risult.'!$C$22+AO605</f>
        <v>1.0915763833229948</v>
      </c>
      <c r="AO606" s="6">
        <f>AN606*(1-'Inser. dati e pres. risult.'!$H$71)*AM$4/'Inser. dati e pres. risult.'!$C$22</f>
        <v>8.1554557374706572E-6</v>
      </c>
      <c r="AP606" s="5">
        <f t="shared" si="293"/>
        <v>98.908423616676998</v>
      </c>
      <c r="AQ606" s="2">
        <f>('Inser. dati e pres. risult.'!$C$15*'Inser. dati e pres. risult.'!$D$71/60+AQ605)*EXP(-'Inser. dati e pres. risult.'!$D$76*(AL606-AL605))</f>
        <v>51.341854119072281</v>
      </c>
      <c r="AR606" s="8">
        <f>AQ606/'Inser. dati e pres. risult.'!$C$22</f>
        <v>0.17704087627266304</v>
      </c>
      <c r="AS606" s="8">
        <f>AR606*'Inser. dati e pres. risult.'!$D$75</f>
        <v>7.9668394322698372E-2</v>
      </c>
      <c r="AT606" s="9">
        <f t="shared" si="294"/>
        <v>7.65774922324719E-2</v>
      </c>
      <c r="AU606" s="7">
        <f t="shared" si="295"/>
        <v>0.56043555432393721</v>
      </c>
      <c r="AV606" s="8">
        <f>AU606/'Inser. dati e pres. risult.'!$C$22</f>
        <v>1.9325363942204732E-3</v>
      </c>
      <c r="AW606" s="8">
        <f>AV606*'Inser. dati e pres. risult.'!$D$75</f>
        <v>8.69641377399213E-4</v>
      </c>
      <c r="AX606" s="9">
        <f t="shared" si="296"/>
        <v>8.6926334892756252E-4</v>
      </c>
      <c r="AY606" s="2">
        <f t="shared" si="311"/>
        <v>10.050000000000001</v>
      </c>
      <c r="AZ606" s="9">
        <f t="shared" si="306"/>
        <v>0.98864857905912251</v>
      </c>
      <c r="BA606" s="9">
        <f t="shared" si="307"/>
        <v>0.99984677514692899</v>
      </c>
      <c r="BB606" s="35">
        <f t="shared" si="308"/>
        <v>-0.98865031837892836</v>
      </c>
    </row>
    <row r="607" spans="1:54" x14ac:dyDescent="0.2">
      <c r="A607">
        <f t="shared" si="309"/>
        <v>604</v>
      </c>
      <c r="B607" s="2">
        <f t="shared" si="297"/>
        <v>10.066666666666666</v>
      </c>
      <c r="C607" s="4">
        <f t="shared" si="281"/>
        <v>2013.3333333333333</v>
      </c>
      <c r="D607" s="7">
        <f>D606-D606*$C$4/'Inser. dati e pres. risult.'!$C$22+E606</f>
        <v>9.3429949257886988E-2</v>
      </c>
      <c r="E607" s="6">
        <f>D607*(1-'Inser. dati e pres. risult.'!$H$71)*C$4/'Inser. dati e pres. risult.'!$C$22</f>
        <v>1.0739074627343343E-6</v>
      </c>
      <c r="F607" s="5">
        <f t="shared" si="282"/>
        <v>99.906570050742118</v>
      </c>
      <c r="G607" s="2">
        <f>('Inser. dati e pres. risult.'!$C$15*'Inser. dati e pres. risult.'!$D$71/60+G606)*EXP(-'Inser. dati e pres. risult.'!$D$76*(B607-B606))</f>
        <v>51.341972018091155</v>
      </c>
      <c r="H607" s="8">
        <f>G607/'Inser. dati e pres. risult.'!$C$22</f>
        <v>0.17704128282100398</v>
      </c>
      <c r="I607" s="8">
        <f>H607*'Inser. dati e pres. risult.'!$D$75</f>
        <v>7.9668577269451799E-2</v>
      </c>
      <c r="J607" s="9">
        <f t="shared" si="283"/>
        <v>7.6577661169606293E-2</v>
      </c>
      <c r="K607" s="7">
        <f t="shared" si="284"/>
        <v>4.796877840450111E-2</v>
      </c>
      <c r="L607" s="8">
        <f>K607/'Inser. dati e pres. risult.'!$C$22</f>
        <v>1.6540958070517623E-4</v>
      </c>
      <c r="M607" s="8">
        <f>L607*'Inser. dati e pres. risult.'!$D$75</f>
        <v>7.443431131732931E-5</v>
      </c>
      <c r="N607" s="9">
        <f t="shared" si="285"/>
        <v>7.443154115271966E-5</v>
      </c>
      <c r="O607" s="2">
        <f t="shared" si="286"/>
        <v>10.066666666666666</v>
      </c>
      <c r="P607" s="9">
        <f t="shared" si="298"/>
        <v>0.9990280254056354</v>
      </c>
      <c r="Q607" s="9">
        <f t="shared" si="299"/>
        <v>0.9998489809027471</v>
      </c>
      <c r="R607" s="35">
        <f t="shared" si="300"/>
        <v>-0.99902817219236117</v>
      </c>
      <c r="T607" s="2">
        <f t="shared" si="301"/>
        <v>10.066666666666666</v>
      </c>
      <c r="U607" s="4">
        <f t="shared" si="287"/>
        <v>805.33333333333326</v>
      </c>
      <c r="V607" s="7">
        <f>V606-V606*U$4/'Inser. dati e pres. risult.'!$C$22+W606</f>
        <v>6.1999731030315814</v>
      </c>
      <c r="W607" s="6">
        <f>V607*(1-'Inser. dati e pres. risult.'!$H$71)*U$4/'Inser. dati e pres. risult.'!$C$22</f>
        <v>2.8505623462214187E-5</v>
      </c>
      <c r="X607" s="5">
        <f t="shared" si="288"/>
        <v>93.800026896968419</v>
      </c>
      <c r="Y607" s="2">
        <f>('Inser. dati e pres. risult.'!$C$15*'Inser. dati e pres. risult.'!$D$71/60+Y606)*EXP(-'Inser. dati e pres. risult.'!$D$76*(T607-T606))</f>
        <v>51.341972018091155</v>
      </c>
      <c r="Z607" s="8">
        <f>Y607/'Inser. dati e pres. risult.'!$C$22</f>
        <v>0.17704128282100398</v>
      </c>
      <c r="AA607" s="8">
        <f>Z607*'Inser. dati e pres. risult.'!$D$75</f>
        <v>7.9668577269451799E-2</v>
      </c>
      <c r="AB607" s="9">
        <f t="shared" si="289"/>
        <v>7.6577661169606293E-2</v>
      </c>
      <c r="AC607" s="7">
        <f t="shared" si="290"/>
        <v>3.1831884556876524</v>
      </c>
      <c r="AD607" s="8">
        <f>AC607/'Inser. dati e pres. risult.'!$C$22</f>
        <v>1.0976511916164319E-2</v>
      </c>
      <c r="AE607" s="8">
        <f>AD607*'Inser. dati e pres. risult.'!$D$75</f>
        <v>4.9394303622739442E-3</v>
      </c>
      <c r="AF607" s="9">
        <f t="shared" si="291"/>
        <v>4.9272514366914821E-3</v>
      </c>
      <c r="AG607" s="2">
        <f t="shared" si="310"/>
        <v>10.066666666666666</v>
      </c>
      <c r="AH607" s="9">
        <f t="shared" si="302"/>
        <v>0.93565680432863485</v>
      </c>
      <c r="AI607" s="9">
        <f t="shared" si="303"/>
        <v>0.9998489809027471</v>
      </c>
      <c r="AJ607" s="35">
        <f t="shared" si="304"/>
        <v>-0.93566652137995943</v>
      </c>
      <c r="AL607" s="2">
        <f t="shared" si="305"/>
        <v>10.066666666666666</v>
      </c>
      <c r="AM607" s="4">
        <f t="shared" si="292"/>
        <v>1308.6666666666667</v>
      </c>
      <c r="AN607" s="7">
        <f>AN606-AN606*AM$4/'Inser. dati e pres. risult.'!$C$22+AO606</f>
        <v>1.0834290830412616</v>
      </c>
      <c r="AO607" s="6">
        <f>AN607*(1-'Inser. dati e pres. risult.'!$H$71)*AM$4/'Inser. dati e pres. risult.'!$C$22</f>
        <v>8.0945851031818464E-6</v>
      </c>
      <c r="AP607" s="5">
        <f t="shared" si="293"/>
        <v>98.916570916958733</v>
      </c>
      <c r="AQ607" s="2">
        <f>('Inser. dati e pres. risult.'!$C$15*'Inser. dati e pres. risult.'!$D$71/60+AQ606)*EXP(-'Inser. dati e pres. risult.'!$D$76*(AL607-AL606))</f>
        <v>51.341972018091155</v>
      </c>
      <c r="AR607" s="8">
        <f>AQ607/'Inser. dati e pres. risult.'!$C$22</f>
        <v>0.17704128282100398</v>
      </c>
      <c r="AS607" s="8">
        <f>AR607*'Inser. dati e pres. risult.'!$D$75</f>
        <v>7.9668577269451799E-2</v>
      </c>
      <c r="AT607" s="9">
        <f t="shared" si="294"/>
        <v>7.6577661169606293E-2</v>
      </c>
      <c r="AU607" s="7">
        <f t="shared" si="295"/>
        <v>0.5562538566509061</v>
      </c>
      <c r="AV607" s="8">
        <f>AU607/'Inser. dati e pres. risult.'!$C$22</f>
        <v>1.91811674707209E-3</v>
      </c>
      <c r="AW607" s="8">
        <f>AV607*'Inser. dati e pres. risult.'!$D$75</f>
        <v>8.6315253618244052E-4</v>
      </c>
      <c r="AX607" s="9">
        <f t="shared" si="296"/>
        <v>8.6278012718832287E-4</v>
      </c>
      <c r="AY607" s="2">
        <f t="shared" si="311"/>
        <v>10.066666666666666</v>
      </c>
      <c r="AZ607" s="9">
        <f t="shared" si="306"/>
        <v>0.98873326615085022</v>
      </c>
      <c r="BA607" s="9">
        <f t="shared" si="307"/>
        <v>0.9998489809027471</v>
      </c>
      <c r="BB607" s="35">
        <f t="shared" si="308"/>
        <v>-0.9887349676428252</v>
      </c>
    </row>
    <row r="608" spans="1:54" x14ac:dyDescent="0.2">
      <c r="A608">
        <f t="shared" si="309"/>
        <v>605</v>
      </c>
      <c r="B608" s="2">
        <f t="shared" si="297"/>
        <v>10.083333333333334</v>
      </c>
      <c r="C608" s="4">
        <f t="shared" si="281"/>
        <v>2016.6666666666667</v>
      </c>
      <c r="D608" s="7">
        <f>D607-D607*$C$4/'Inser. dati e pres. risult.'!$C$22+E607</f>
        <v>9.2357115702615386E-2</v>
      </c>
      <c r="E608" s="6">
        <f>D608*(1-'Inser. dati e pres. risult.'!$H$71)*C$4/'Inser. dati e pres. risult.'!$C$22</f>
        <v>1.0615760425587985E-6</v>
      </c>
      <c r="F608" s="5">
        <f t="shared" si="282"/>
        <v>99.907642884297388</v>
      </c>
      <c r="G608" s="2">
        <f>('Inser. dati e pres. risult.'!$C$15*'Inser. dati e pres. risult.'!$D$71/60+G607)*EXP(-'Inser. dati e pres. risult.'!$D$76*(B608-B607))</f>
        <v>51.342088219908632</v>
      </c>
      <c r="H608" s="8">
        <f>G608/'Inser. dati e pres. risult.'!$C$22</f>
        <v>0.17704168351692631</v>
      </c>
      <c r="I608" s="8">
        <f>H608*'Inser. dati e pres. risult.'!$D$75</f>
        <v>7.9668757582616836E-2</v>
      </c>
      <c r="J608" s="9">
        <f t="shared" si="283"/>
        <v>7.6577827674795929E-2</v>
      </c>
      <c r="K608" s="7">
        <f t="shared" si="284"/>
        <v>4.7418071821399878E-2</v>
      </c>
      <c r="L608" s="8">
        <f>K608/'Inser. dati e pres. risult.'!$C$22</f>
        <v>1.6351059248758578E-4</v>
      </c>
      <c r="M608" s="8">
        <f>L608*'Inser. dati e pres. risult.'!$D$75</f>
        <v>7.3579766619413602E-5</v>
      </c>
      <c r="N608" s="9">
        <f t="shared" si="285"/>
        <v>7.3577059694795999E-5</v>
      </c>
      <c r="O608" s="2">
        <f t="shared" si="286"/>
        <v>10.083333333333334</v>
      </c>
      <c r="P608" s="9">
        <f t="shared" si="298"/>
        <v>0.99903918585928997</v>
      </c>
      <c r="Q608" s="9">
        <f t="shared" si="299"/>
        <v>0.9998511549054736</v>
      </c>
      <c r="R608" s="35">
        <f t="shared" si="300"/>
        <v>-0.99903932887176161</v>
      </c>
      <c r="T608" s="2">
        <f t="shared" si="301"/>
        <v>10.083333333333334</v>
      </c>
      <c r="U608" s="4">
        <f t="shared" si="287"/>
        <v>806.66666666666674</v>
      </c>
      <c r="V608" s="7">
        <f>V607-V607*U$4/'Inser. dati e pres. risult.'!$C$22+W607</f>
        <v>6.1714959851928297</v>
      </c>
      <c r="W608" s="6">
        <f>V608*(1-'Inser. dati e pres. risult.'!$H$71)*U$4/'Inser. dati e pres. risult.'!$C$22</f>
        <v>2.8374694184794645E-5</v>
      </c>
      <c r="X608" s="5">
        <f t="shared" si="288"/>
        <v>93.828504014807166</v>
      </c>
      <c r="Y608" s="2">
        <f>('Inser. dati e pres. risult.'!$C$15*'Inser. dati e pres. risult.'!$D$71/60+Y607)*EXP(-'Inser. dati e pres. risult.'!$D$76*(T608-T607))</f>
        <v>51.342088219908632</v>
      </c>
      <c r="Z608" s="8">
        <f>Y608/'Inser. dati e pres. risult.'!$C$22</f>
        <v>0.17704168351692631</v>
      </c>
      <c r="AA608" s="8">
        <f>Z608*'Inser. dati e pres. risult.'!$D$75</f>
        <v>7.9668757582616836E-2</v>
      </c>
      <c r="AB608" s="9">
        <f t="shared" si="289"/>
        <v>7.6577827674795929E-2</v>
      </c>
      <c r="AC608" s="7">
        <f t="shared" si="290"/>
        <v>3.1685749132058221</v>
      </c>
      <c r="AD608" s="8">
        <f>AC608/'Inser. dati e pres. risult.'!$C$22</f>
        <v>1.0926120390364905E-2</v>
      </c>
      <c r="AE608" s="8">
        <f>AD608*'Inser. dati e pres. risult.'!$D$75</f>
        <v>4.9167541756642069E-3</v>
      </c>
      <c r="AF608" s="9">
        <f t="shared" si="291"/>
        <v>4.9046867255150284E-3</v>
      </c>
      <c r="AG608" s="2">
        <f t="shared" si="310"/>
        <v>10.083333333333334</v>
      </c>
      <c r="AH608" s="9">
        <f t="shared" si="302"/>
        <v>0.93595160799880839</v>
      </c>
      <c r="AI608" s="9">
        <f t="shared" si="303"/>
        <v>0.9998511549054736</v>
      </c>
      <c r="AJ608" s="35">
        <f t="shared" si="304"/>
        <v>-0.93596114128777008</v>
      </c>
      <c r="AL608" s="2">
        <f t="shared" si="305"/>
        <v>10.083333333333334</v>
      </c>
      <c r="AM608" s="4">
        <f t="shared" si="292"/>
        <v>1310.8333333333335</v>
      </c>
      <c r="AN608" s="7">
        <f>AN607-AN607*AM$4/'Inser. dati e pres. risult.'!$C$22+AO607</f>
        <v>1.075342592523183</v>
      </c>
      <c r="AO608" s="6">
        <f>AN608*(1-'Inser. dati e pres. risult.'!$H$71)*AM$4/'Inser. dati e pres. risult.'!$C$22</f>
        <v>8.0341687947134425E-6</v>
      </c>
      <c r="AP608" s="5">
        <f t="shared" si="293"/>
        <v>98.924657407476815</v>
      </c>
      <c r="AQ608" s="2">
        <f>('Inser. dati e pres. risult.'!$C$15*'Inser. dati e pres. risult.'!$D$71/60+AQ607)*EXP(-'Inser. dati e pres. risult.'!$D$76*(AL608-AL607))</f>
        <v>51.342088219908632</v>
      </c>
      <c r="AR608" s="8">
        <f>AQ608/'Inser. dati e pres. risult.'!$C$22</f>
        <v>0.17704168351692631</v>
      </c>
      <c r="AS608" s="8">
        <f>AR608*'Inser. dati e pres. risult.'!$D$75</f>
        <v>7.9668757582616836E-2</v>
      </c>
      <c r="AT608" s="9">
        <f t="shared" si="294"/>
        <v>7.6577827674795929E-2</v>
      </c>
      <c r="AU608" s="7">
        <f t="shared" si="295"/>
        <v>0.55210334251950521</v>
      </c>
      <c r="AV608" s="8">
        <f>AU608/'Inser. dati e pres. risult.'!$C$22</f>
        <v>1.9038046293776041E-3</v>
      </c>
      <c r="AW608" s="8">
        <f>AV608*'Inser. dati e pres. risult.'!$D$75</f>
        <v>8.5671208321992187E-4</v>
      </c>
      <c r="AX608" s="9">
        <f t="shared" si="296"/>
        <v>8.5634521019883891E-4</v>
      </c>
      <c r="AY608" s="2">
        <f t="shared" si="311"/>
        <v>10.083333333333334</v>
      </c>
      <c r="AZ608" s="9">
        <f t="shared" si="306"/>
        <v>0.98881732172090997</v>
      </c>
      <c r="BA608" s="9">
        <f t="shared" si="307"/>
        <v>0.9998511549054736</v>
      </c>
      <c r="BB608" s="35">
        <f t="shared" si="308"/>
        <v>-0.98881898620771547</v>
      </c>
    </row>
    <row r="609" spans="1:54" x14ac:dyDescent="0.2">
      <c r="A609">
        <f t="shared" si="309"/>
        <v>606</v>
      </c>
      <c r="B609" s="2">
        <f t="shared" si="297"/>
        <v>10.1</v>
      </c>
      <c r="C609" s="4">
        <f t="shared" si="281"/>
        <v>2020</v>
      </c>
      <c r="D609" s="7">
        <f>D608-D608*$C$4/'Inser. dati e pres. risult.'!$C$22+E608</f>
        <v>9.1296601236099145E-2</v>
      </c>
      <c r="E609" s="6">
        <f>D609*(1-'Inser. dati e pres. risult.'!$H$71)*C$4/'Inser. dati e pres. risult.'!$C$22</f>
        <v>1.0493862211045888E-6</v>
      </c>
      <c r="F609" s="5">
        <f t="shared" si="282"/>
        <v>99.908703398763905</v>
      </c>
      <c r="G609" s="2">
        <f>('Inser. dati e pres. risult.'!$C$15*'Inser. dati e pres. risult.'!$D$71/60+G608)*EXP(-'Inser. dati e pres. risult.'!$D$76*(B609-B608))</f>
        <v>51.342202748956716</v>
      </c>
      <c r="H609" s="8">
        <f>G609/'Inser. dati e pres. risult.'!$C$22</f>
        <v>0.17704207844467834</v>
      </c>
      <c r="I609" s="8">
        <f>H609*'Inser. dati e pres. risult.'!$D$75</f>
        <v>7.9668935300105256E-2</v>
      </c>
      <c r="J609" s="9">
        <f t="shared" si="283"/>
        <v>7.6577991783050581E-2</v>
      </c>
      <c r="K609" s="7">
        <f t="shared" si="284"/>
        <v>4.6873686109544545E-2</v>
      </c>
      <c r="L609" s="8">
        <f>K609/'Inser. dati e pres. risult.'!$C$22</f>
        <v>1.6163340037773981E-4</v>
      </c>
      <c r="M609" s="8">
        <f>L609*'Inser. dati e pres. risult.'!$D$75</f>
        <v>7.2735030169982913E-5</v>
      </c>
      <c r="N609" s="9">
        <f t="shared" si="285"/>
        <v>7.2732385041796022E-5</v>
      </c>
      <c r="O609" s="2">
        <f t="shared" si="286"/>
        <v>10.1</v>
      </c>
      <c r="P609" s="9">
        <f t="shared" si="298"/>
        <v>0.99905021817171902</v>
      </c>
      <c r="Q609" s="9">
        <f t="shared" si="299"/>
        <v>0.99985329761221942</v>
      </c>
      <c r="R609" s="35">
        <f t="shared" si="300"/>
        <v>-0.99905035750698101</v>
      </c>
      <c r="T609" s="2">
        <f t="shared" si="301"/>
        <v>10.1</v>
      </c>
      <c r="U609" s="4">
        <f t="shared" si="287"/>
        <v>808</v>
      </c>
      <c r="V609" s="7">
        <f>V608-V608*U$4/'Inser. dati e pres. risult.'!$C$22+W608</f>
        <v>6.1431496657022198</v>
      </c>
      <c r="W609" s="6">
        <f>V609*(1-'Inser. dati e pres. risult.'!$H$71)*U$4/'Inser. dati e pres. risult.'!$C$22</f>
        <v>2.8244366279090692E-5</v>
      </c>
      <c r="X609" s="5">
        <f t="shared" si="288"/>
        <v>93.856850334297775</v>
      </c>
      <c r="Y609" s="2">
        <f>('Inser. dati e pres. risult.'!$C$15*'Inser. dati e pres. risult.'!$D$71/60+Y608)*EXP(-'Inser. dati e pres. risult.'!$D$76*(T609-T608))</f>
        <v>51.342202748956716</v>
      </c>
      <c r="Z609" s="8">
        <f>Y609/'Inser. dati e pres. risult.'!$C$22</f>
        <v>0.17704207844467834</v>
      </c>
      <c r="AA609" s="8">
        <f>Z609*'Inser. dati e pres. risult.'!$D$75</f>
        <v>7.9668935300105256E-2</v>
      </c>
      <c r="AB609" s="9">
        <f t="shared" si="289"/>
        <v>7.6577991783050581E-2</v>
      </c>
      <c r="AC609" s="7">
        <f t="shared" si="290"/>
        <v>3.1540283565366907</v>
      </c>
      <c r="AD609" s="8">
        <f>AC609/'Inser. dati e pres. risult.'!$C$22</f>
        <v>1.0875959850126519E-2</v>
      </c>
      <c r="AE609" s="8">
        <f>AD609*'Inser. dati e pres. risult.'!$D$75</f>
        <v>4.8941819325569336E-3</v>
      </c>
      <c r="AF609" s="9">
        <f t="shared" si="291"/>
        <v>4.8822249386833994E-3</v>
      </c>
      <c r="AG609" s="2">
        <f t="shared" si="310"/>
        <v>10.1</v>
      </c>
      <c r="AH609" s="9">
        <f t="shared" si="302"/>
        <v>0.93624506434544541</v>
      </c>
      <c r="AI609" s="9">
        <f t="shared" si="303"/>
        <v>0.99985329761221942</v>
      </c>
      <c r="AJ609" s="35">
        <f t="shared" si="304"/>
        <v>-0.93625441734673875</v>
      </c>
      <c r="AL609" s="2">
        <f t="shared" si="305"/>
        <v>10.1</v>
      </c>
      <c r="AM609" s="4">
        <f t="shared" si="292"/>
        <v>1313</v>
      </c>
      <c r="AN609" s="7">
        <f>AN608-AN608*AM$4/'Inser. dati e pres. risult.'!$C$22+AO608</f>
        <v>1.0673164578972643</v>
      </c>
      <c r="AO609" s="6">
        <f>AN609*(1-'Inser. dati e pres. risult.'!$H$71)*AM$4/'Inser. dati e pres. risult.'!$C$22</f>
        <v>7.974203421071522E-6</v>
      </c>
      <c r="AP609" s="5">
        <f t="shared" si="293"/>
        <v>98.932683542102737</v>
      </c>
      <c r="AQ609" s="2">
        <f>('Inser. dati e pres. risult.'!$C$15*'Inser. dati e pres. risult.'!$D$71/60+AQ608)*EXP(-'Inser. dati e pres. risult.'!$D$76*(AL609-AL608))</f>
        <v>51.342202748956716</v>
      </c>
      <c r="AR609" s="8">
        <f>AQ609/'Inser. dati e pres. risult.'!$C$22</f>
        <v>0.17704207844467834</v>
      </c>
      <c r="AS609" s="8">
        <f>AR609*'Inser. dati e pres. risult.'!$D$75</f>
        <v>7.9668935300105256E-2</v>
      </c>
      <c r="AT609" s="9">
        <f t="shared" si="294"/>
        <v>7.6577991783050581E-2</v>
      </c>
      <c r="AU609" s="7">
        <f t="shared" si="295"/>
        <v>0.54798377978659663</v>
      </c>
      <c r="AV609" s="8">
        <f>AU609/'Inser. dati e pres. risult.'!$C$22</f>
        <v>1.8895992406434367E-3</v>
      </c>
      <c r="AW609" s="8">
        <f>AV609*'Inser. dati e pres. risult.'!$D$75</f>
        <v>8.5031965828954656E-4</v>
      </c>
      <c r="AX609" s="9">
        <f t="shared" si="296"/>
        <v>8.4995823897682232E-4</v>
      </c>
      <c r="AY609" s="2">
        <f t="shared" si="311"/>
        <v>10.1</v>
      </c>
      <c r="AZ609" s="9">
        <f t="shared" si="306"/>
        <v>0.98890075047430337</v>
      </c>
      <c r="BA609" s="9">
        <f t="shared" si="307"/>
        <v>0.99985329761221942</v>
      </c>
      <c r="BB609" s="35">
        <f t="shared" si="308"/>
        <v>-0.98890237876071141</v>
      </c>
    </row>
    <row r="610" spans="1:54" x14ac:dyDescent="0.2">
      <c r="A610">
        <f t="shared" si="309"/>
        <v>607</v>
      </c>
      <c r="B610" s="2">
        <f t="shared" si="297"/>
        <v>10.116666666666667</v>
      </c>
      <c r="C610" s="4">
        <f t="shared" si="281"/>
        <v>2023.3333333333335</v>
      </c>
      <c r="D610" s="7">
        <f>D609-D609*$C$4/'Inser. dati e pres. risult.'!$C$22+E609</f>
        <v>9.0248264401215653E-2</v>
      </c>
      <c r="E610" s="6">
        <f>D610*(1-'Inser. dati e pres. risult.'!$H$71)*C$4/'Inser. dati e pres. risult.'!$C$22</f>
        <v>1.0373363724277671E-6</v>
      </c>
      <c r="F610" s="5">
        <f t="shared" si="282"/>
        <v>99.909751735598789</v>
      </c>
      <c r="G610" s="2">
        <f>('Inser. dati e pres. risult.'!$C$15*'Inser. dati e pres. risult.'!$D$71/60+G609)*EXP(-'Inser. dati e pres. risult.'!$D$76*(B610-B609))</f>
        <v>51.342315629315408</v>
      </c>
      <c r="H610" s="8">
        <f>G610/'Inser. dati e pres. risult.'!$C$22</f>
        <v>0.17704246768729451</v>
      </c>
      <c r="I610" s="8">
        <f>H610*'Inser. dati e pres. risult.'!$D$75</f>
        <v>7.966911045928253E-2</v>
      </c>
      <c r="J610" s="9">
        <f t="shared" si="283"/>
        <v>7.6578153528875648E-2</v>
      </c>
      <c r="K610" s="7">
        <f t="shared" si="284"/>
        <v>4.6335548758851236E-2</v>
      </c>
      <c r="L610" s="8">
        <f>K610/'Inser. dati e pres. risult.'!$C$22</f>
        <v>1.5977775434086633E-4</v>
      </c>
      <c r="M610" s="8">
        <f>L610*'Inser. dati e pres. risult.'!$D$75</f>
        <v>7.1899989453389851E-5</v>
      </c>
      <c r="N610" s="9">
        <f t="shared" si="285"/>
        <v>7.1897404711140922E-5</v>
      </c>
      <c r="O610" s="2">
        <f t="shared" si="286"/>
        <v>10.116666666666667</v>
      </c>
      <c r="P610" s="9">
        <f t="shared" si="298"/>
        <v>0.99906112381406498</v>
      </c>
      <c r="Q610" s="9">
        <f t="shared" si="299"/>
        <v>0.99985540947351015</v>
      </c>
      <c r="R610" s="35">
        <f t="shared" si="300"/>
        <v>-0.99906125956666691</v>
      </c>
      <c r="T610" s="2">
        <f t="shared" si="301"/>
        <v>10.116666666666667</v>
      </c>
      <c r="U610" s="4">
        <f t="shared" si="287"/>
        <v>809.33333333333337</v>
      </c>
      <c r="V610" s="7">
        <f>V609-V609*U$4/'Inser. dati e pres. risult.'!$C$22+W609</f>
        <v>6.1149335437894079</v>
      </c>
      <c r="W610" s="6">
        <f>V610*(1-'Inser. dati e pres. risult.'!$H$71)*U$4/'Inser. dati e pres. risult.'!$C$22</f>
        <v>2.8114636982939826E-5</v>
      </c>
      <c r="X610" s="5">
        <f t="shared" si="288"/>
        <v>93.885066456210595</v>
      </c>
      <c r="Y610" s="2">
        <f>('Inser. dati e pres. risult.'!$C$15*'Inser. dati e pres. risult.'!$D$71/60+Y609)*EXP(-'Inser. dati e pres. risult.'!$D$76*(T610-T609))</f>
        <v>51.342315629315408</v>
      </c>
      <c r="Z610" s="8">
        <f>Y610/'Inser. dati e pres. risult.'!$C$22</f>
        <v>0.17704246768729451</v>
      </c>
      <c r="AA610" s="8">
        <f>Z610*'Inser. dati e pres. risult.'!$D$75</f>
        <v>7.966911045928253E-2</v>
      </c>
      <c r="AB610" s="9">
        <f t="shared" si="289"/>
        <v>7.6578153528875648E-2</v>
      </c>
      <c r="AC610" s="7">
        <f t="shared" si="290"/>
        <v>3.1395484805752396</v>
      </c>
      <c r="AD610" s="8">
        <f>AC610/'Inser. dati e pres. risult.'!$C$22</f>
        <v>1.0826029243362895E-2</v>
      </c>
      <c r="AE610" s="8">
        <f>AD610*'Inser. dati e pres. risult.'!$D$75</f>
        <v>4.8717131595133025E-3</v>
      </c>
      <c r="AF610" s="9">
        <f t="shared" si="291"/>
        <v>4.8598656120514283E-3</v>
      </c>
      <c r="AG610" s="2">
        <f t="shared" si="310"/>
        <v>10.116666666666667</v>
      </c>
      <c r="AH610" s="9">
        <f t="shared" si="302"/>
        <v>0.93653717949442461</v>
      </c>
      <c r="AI610" s="9">
        <f t="shared" si="303"/>
        <v>0.99985540947351015</v>
      </c>
      <c r="AJ610" s="35">
        <f t="shared" si="304"/>
        <v>-0.93654635561705402</v>
      </c>
      <c r="AL610" s="2">
        <f t="shared" si="305"/>
        <v>10.116666666666667</v>
      </c>
      <c r="AM610" s="4">
        <f t="shared" si="292"/>
        <v>1315.1666666666667</v>
      </c>
      <c r="AN610" s="7">
        <f>AN609-AN609*AM$4/'Inser. dati e pres. risult.'!$C$22+AO609</f>
        <v>1.0593502286796139</v>
      </c>
      <c r="AO610" s="6">
        <f>AN610*(1-'Inser. dati e pres. risult.'!$H$71)*AM$4/'Inser. dati e pres. risult.'!$C$22</f>
        <v>7.9146856165718346E-6</v>
      </c>
      <c r="AP610" s="5">
        <f t="shared" si="293"/>
        <v>98.940649771320381</v>
      </c>
      <c r="AQ610" s="2">
        <f>('Inser. dati e pres. risult.'!$C$15*'Inser. dati e pres. risult.'!$D$71/60+AQ609)*EXP(-'Inser. dati e pres. risult.'!$D$76*(AL610-AL609))</f>
        <v>51.342315629315408</v>
      </c>
      <c r="AR610" s="8">
        <f>AQ610/'Inser. dati e pres. risult.'!$C$22</f>
        <v>0.17704246768729451</v>
      </c>
      <c r="AS610" s="8">
        <f>AR610*'Inser. dati e pres. risult.'!$D$75</f>
        <v>7.966911045928253E-2</v>
      </c>
      <c r="AT610" s="9">
        <f t="shared" si="294"/>
        <v>7.6578153528875648E-2</v>
      </c>
      <c r="AU610" s="7">
        <f t="shared" si="295"/>
        <v>0.54389493802856193</v>
      </c>
      <c r="AV610" s="8">
        <f>AU610/'Inser. dati e pres. risult.'!$C$22</f>
        <v>1.8754997863053859E-3</v>
      </c>
      <c r="AW610" s="8">
        <f>AV610*'Inser. dati e pres. risult.'!$D$75</f>
        <v>8.4397490383742368E-4</v>
      </c>
      <c r="AX610" s="9">
        <f t="shared" si="296"/>
        <v>8.4361885719008711E-4</v>
      </c>
      <c r="AY610" s="2">
        <f t="shared" si="311"/>
        <v>10.116666666666667</v>
      </c>
      <c r="AZ610" s="9">
        <f t="shared" si="306"/>
        <v>0.98898355708104169</v>
      </c>
      <c r="BA610" s="9">
        <f t="shared" si="307"/>
        <v>0.99985540947351015</v>
      </c>
      <c r="BB610" s="35">
        <f t="shared" si="308"/>
        <v>-0.98898514995432341</v>
      </c>
    </row>
    <row r="611" spans="1:54" x14ac:dyDescent="0.2">
      <c r="A611">
        <f t="shared" si="309"/>
        <v>608</v>
      </c>
      <c r="B611" s="2">
        <f t="shared" si="297"/>
        <v>10.133333333333333</v>
      </c>
      <c r="C611" s="4">
        <f t="shared" si="281"/>
        <v>2026.6666666666665</v>
      </c>
      <c r="D611" s="7">
        <f>D610-D610*$C$4/'Inser. dati e pres. risult.'!$C$22+E610</f>
        <v>8.9211965365160309E-2</v>
      </c>
      <c r="E611" s="6">
        <f>D611*(1-'Inser. dati e pres. risult.'!$H$71)*C$4/'Inser. dati e pres. risult.'!$C$22</f>
        <v>1.0254248892547171E-6</v>
      </c>
      <c r="F611" s="5">
        <f t="shared" si="282"/>
        <v>99.910788034634834</v>
      </c>
      <c r="G611" s="2">
        <f>('Inser. dati e pres. risult.'!$C$15*'Inser. dati e pres. risult.'!$D$71/60+G610)*EXP(-'Inser. dati e pres. risult.'!$D$76*(B611-B610))</f>
        <v>51.342426884718378</v>
      </c>
      <c r="H611" s="8">
        <f>G611/'Inser. dati e pres. risult.'!$C$22</f>
        <v>0.1770428513266151</v>
      </c>
      <c r="I611" s="8">
        <f>H611*'Inser. dati e pres. risult.'!$D$75</f>
        <v>7.9669283096976795E-2</v>
      </c>
      <c r="J611" s="9">
        <f t="shared" si="283"/>
        <v>7.6578312946280258E-2</v>
      </c>
      <c r="K611" s="7">
        <f t="shared" si="284"/>
        <v>4.5803588090027721E-2</v>
      </c>
      <c r="L611" s="8">
        <f>K611/'Inser. dati e pres. risult.'!$C$22</f>
        <v>1.5794340720699213E-4</v>
      </c>
      <c r="M611" s="8">
        <f>L611*'Inser. dati e pres. risult.'!$D$75</f>
        <v>7.1074533243146461E-5</v>
      </c>
      <c r="N611" s="9">
        <f t="shared" si="285"/>
        <v>7.1072007508332646E-5</v>
      </c>
      <c r="O611" s="2">
        <f t="shared" si="286"/>
        <v>10.133333333333333</v>
      </c>
      <c r="P611" s="9">
        <f t="shared" si="298"/>
        <v>0.99907190424058845</v>
      </c>
      <c r="Q611" s="9">
        <f t="shared" si="299"/>
        <v>0.9998574909333916</v>
      </c>
      <c r="R611" s="35">
        <f t="shared" si="300"/>
        <v>-0.99907203650264886</v>
      </c>
      <c r="T611" s="2">
        <f t="shared" si="301"/>
        <v>10.133333333333333</v>
      </c>
      <c r="U611" s="4">
        <f t="shared" si="287"/>
        <v>810.66666666666663</v>
      </c>
      <c r="V611" s="7">
        <f>V610-V610*U$4/'Inser. dati e pres. risult.'!$C$22+W610</f>
        <v>6.0868470214434511</v>
      </c>
      <c r="W611" s="6">
        <f>V611*(1-'Inser. dati e pres. risult.'!$H$71)*U$4/'Inser. dati e pres. risult.'!$C$22</f>
        <v>2.7985503546866466E-5</v>
      </c>
      <c r="X611" s="5">
        <f t="shared" si="288"/>
        <v>93.913152978556553</v>
      </c>
      <c r="Y611" s="2">
        <f>('Inser. dati e pres. risult.'!$C$15*'Inser. dati e pres. risult.'!$D$71/60+Y610)*EXP(-'Inser. dati e pres. risult.'!$D$76*(T611-T610))</f>
        <v>51.342426884718378</v>
      </c>
      <c r="Z611" s="8">
        <f>Y611/'Inser. dati e pres. risult.'!$C$22</f>
        <v>0.1770428513266151</v>
      </c>
      <c r="AA611" s="8">
        <f>Z611*'Inser. dati e pres. risult.'!$D$75</f>
        <v>7.9669283096976795E-2</v>
      </c>
      <c r="AB611" s="9">
        <f t="shared" si="289"/>
        <v>7.6578312946280258E-2</v>
      </c>
      <c r="AC611" s="7">
        <f t="shared" si="290"/>
        <v>3.1251349815692624</v>
      </c>
      <c r="AD611" s="8">
        <f>AC611/'Inser. dati e pres. risult.'!$C$22</f>
        <v>1.0776327522652628E-2</v>
      </c>
      <c r="AE611" s="8">
        <f>AD611*'Inser. dati e pres. risult.'!$D$75</f>
        <v>4.8493473851936829E-3</v>
      </c>
      <c r="AF611" s="9">
        <f t="shared" si="291"/>
        <v>4.8376082834891143E-3</v>
      </c>
      <c r="AG611" s="2">
        <f t="shared" si="310"/>
        <v>10.133333333333333</v>
      </c>
      <c r="AH611" s="9">
        <f t="shared" si="302"/>
        <v>0.93682795954407228</v>
      </c>
      <c r="AI611" s="9">
        <f t="shared" si="303"/>
        <v>0.9998574909333916</v>
      </c>
      <c r="AJ611" s="35">
        <f t="shared" si="304"/>
        <v>-0.93683696213259338</v>
      </c>
      <c r="AL611" s="2">
        <f t="shared" si="305"/>
        <v>10.133333333333333</v>
      </c>
      <c r="AM611" s="4">
        <f t="shared" si="292"/>
        <v>1317.3333333333333</v>
      </c>
      <c r="AN611" s="7">
        <f>AN610-AN610*AM$4/'Inser. dati e pres. risult.'!$C$22+AO610</f>
        <v>1.0514434577486587</v>
      </c>
      <c r="AO611" s="6">
        <f>AN611*(1-'Inser. dati e pres. risult.'!$H$71)*AM$4/'Inser. dati e pres. risult.'!$C$22</f>
        <v>7.8556120406509044E-6</v>
      </c>
      <c r="AP611" s="5">
        <f t="shared" si="293"/>
        <v>98.948556542251339</v>
      </c>
      <c r="AQ611" s="2">
        <f>('Inser. dati e pres. risult.'!$C$15*'Inser. dati e pres. risult.'!$D$71/60+AQ610)*EXP(-'Inser. dati e pres. risult.'!$D$76*(AL611-AL610))</f>
        <v>51.342426884718378</v>
      </c>
      <c r="AR611" s="8">
        <f>AQ611/'Inser. dati e pres. risult.'!$C$22</f>
        <v>0.1770428513266151</v>
      </c>
      <c r="AS611" s="8">
        <f>AR611*'Inser. dati e pres. risult.'!$D$75</f>
        <v>7.9669283096976795E-2</v>
      </c>
      <c r="AT611" s="9">
        <f t="shared" si="294"/>
        <v>7.6578312946280258E-2</v>
      </c>
      <c r="AU611" s="7">
        <f t="shared" si="295"/>
        <v>0.53983658852875982</v>
      </c>
      <c r="AV611" s="8">
        <f>AU611/'Inser. dati e pres. risult.'!$C$22</f>
        <v>1.8615054776853787E-3</v>
      </c>
      <c r="AW611" s="8">
        <f>AV611*'Inser. dati e pres. risult.'!$D$75</f>
        <v>8.3767746495842039E-4</v>
      </c>
      <c r="AX611" s="9">
        <f t="shared" si="296"/>
        <v>8.3732671113712076E-4</v>
      </c>
      <c r="AY611" s="2">
        <f t="shared" si="311"/>
        <v>10.133333333333333</v>
      </c>
      <c r="AZ611" s="9">
        <f t="shared" si="306"/>
        <v>0.98906574617640763</v>
      </c>
      <c r="BA611" s="9">
        <f t="shared" si="307"/>
        <v>0.9998574909333916</v>
      </c>
      <c r="BB611" s="35">
        <f t="shared" si="308"/>
        <v>-0.98906730440671409</v>
      </c>
    </row>
    <row r="612" spans="1:54" x14ac:dyDescent="0.2">
      <c r="A612">
        <f t="shared" si="309"/>
        <v>609</v>
      </c>
      <c r="B612" s="2">
        <f t="shared" si="297"/>
        <v>10.15</v>
      </c>
      <c r="C612" s="4">
        <f t="shared" si="281"/>
        <v>2030</v>
      </c>
      <c r="D612" s="7">
        <f>D611-D611*$C$4/'Inser. dati e pres. risult.'!$C$22+E611</f>
        <v>8.8187565900794837E-2</v>
      </c>
      <c r="E612" s="6">
        <f>D612*(1-'Inser. dati e pres. risult.'!$H$71)*C$4/'Inser. dati e pres. risult.'!$C$22</f>
        <v>1.0136501827677577E-6</v>
      </c>
      <c r="F612" s="5">
        <f t="shared" si="282"/>
        <v>99.911812434099204</v>
      </c>
      <c r="G612" s="2">
        <f>('Inser. dati e pres. risult.'!$C$15*'Inser. dati e pres. risult.'!$D$71/60+G611)*EXP(-'Inser. dati e pres. risult.'!$D$76*(B612-B611))</f>
        <v>51.342536538557326</v>
      </c>
      <c r="H612" s="8">
        <f>G612/'Inser. dati e pres. risult.'!$C$22</f>
        <v>0.17704322944330111</v>
      </c>
      <c r="I612" s="8">
        <f>H612*'Inser. dati e pres. risult.'!$D$75</f>
        <v>7.9669453249485503E-2</v>
      </c>
      <c r="J612" s="9">
        <f t="shared" si="283"/>
        <v>7.6578470068783489E-2</v>
      </c>
      <c r="K612" s="7">
        <f t="shared" si="284"/>
        <v>4.5277733245079908E-2</v>
      </c>
      <c r="L612" s="8">
        <f>K612/'Inser. dati e pres. risult.'!$C$22</f>
        <v>1.5613011463820657E-4</v>
      </c>
      <c r="M612" s="8">
        <f>L612*'Inser. dati e pres. risult.'!$D$75</f>
        <v>7.0258551587192957E-5</v>
      </c>
      <c r="N612" s="9">
        <f t="shared" si="285"/>
        <v>7.0256083512965084E-5</v>
      </c>
      <c r="O612" s="2">
        <f t="shared" si="286"/>
        <v>10.15</v>
      </c>
      <c r="P612" s="9">
        <f t="shared" si="298"/>
        <v>0.99908256088885217</v>
      </c>
      <c r="Q612" s="9">
        <f t="shared" si="299"/>
        <v>0.99985954242951114</v>
      </c>
      <c r="R612" s="35">
        <f t="shared" si="300"/>
        <v>-0.99908268975012082</v>
      </c>
      <c r="T612" s="2">
        <f t="shared" si="301"/>
        <v>10.15</v>
      </c>
      <c r="U612" s="4">
        <f t="shared" si="287"/>
        <v>812</v>
      </c>
      <c r="V612" s="7">
        <f>V611-V611*U$4/'Inser. dati e pres. risult.'!$C$22+W611</f>
        <v>6.0588895034001311</v>
      </c>
      <c r="W612" s="6">
        <f>V612*(1-'Inser. dati e pres. risult.'!$H$71)*U$4/'Inser. dati e pres. risult.'!$C$22</f>
        <v>2.7856963234023616E-5</v>
      </c>
      <c r="X612" s="5">
        <f t="shared" si="288"/>
        <v>93.941110496599862</v>
      </c>
      <c r="Y612" s="2">
        <f>('Inser. dati e pres. risult.'!$C$15*'Inser. dati e pres. risult.'!$D$71/60+Y611)*EXP(-'Inser. dati e pres. risult.'!$D$76*(T612-T611))</f>
        <v>51.342536538557326</v>
      </c>
      <c r="Z612" s="8">
        <f>Y612/'Inser. dati e pres. risult.'!$C$22</f>
        <v>0.17704322944330111</v>
      </c>
      <c r="AA612" s="8">
        <f>Z612*'Inser. dati e pres. risult.'!$D$75</f>
        <v>7.9669453249485503E-2</v>
      </c>
      <c r="AB612" s="9">
        <f t="shared" si="289"/>
        <v>7.6578470068783489E-2</v>
      </c>
      <c r="AC612" s="7">
        <f t="shared" si="290"/>
        <v>3.1107875571140267</v>
      </c>
      <c r="AD612" s="8">
        <f>AC612/'Inser. dati e pres. risult.'!$C$22</f>
        <v>1.0726853645220781E-2</v>
      </c>
      <c r="AE612" s="8">
        <f>AD612*'Inser. dati e pres. risult.'!$D$75</f>
        <v>4.8270841403493516E-3</v>
      </c>
      <c r="AF612" s="9">
        <f t="shared" si="291"/>
        <v>4.8154524928734066E-3</v>
      </c>
      <c r="AG612" s="2">
        <f t="shared" si="310"/>
        <v>10.15</v>
      </c>
      <c r="AH612" s="9">
        <f t="shared" si="302"/>
        <v>0.93711741056529174</v>
      </c>
      <c r="AI612" s="9">
        <f t="shared" si="303"/>
        <v>0.99985954242951114</v>
      </c>
      <c r="AJ612" s="35">
        <f t="shared" si="304"/>
        <v>-0.93712624290102975</v>
      </c>
      <c r="AL612" s="2">
        <f t="shared" si="305"/>
        <v>10.15</v>
      </c>
      <c r="AM612" s="4">
        <f t="shared" si="292"/>
        <v>1319.5</v>
      </c>
      <c r="AN612" s="7">
        <f>AN611-AN611*AM$4/'Inser. dati e pres. risult.'!$C$22+AO611</f>
        <v>1.0435957013200483</v>
      </c>
      <c r="AO612" s="6">
        <f>AN612*(1-'Inser. dati e pres. risult.'!$H$71)*AM$4/'Inser. dati e pres. risult.'!$C$22</f>
        <v>7.7969793776785277E-6</v>
      </c>
      <c r="AP612" s="5">
        <f t="shared" si="293"/>
        <v>98.956404298679956</v>
      </c>
      <c r="AQ612" s="2">
        <f>('Inser. dati e pres. risult.'!$C$15*'Inser. dati e pres. risult.'!$D$71/60+AQ611)*EXP(-'Inser. dati e pres. risult.'!$D$76*(AL612-AL611))</f>
        <v>51.342536538557326</v>
      </c>
      <c r="AR612" s="8">
        <f>AQ612/'Inser. dati e pres. risult.'!$C$22</f>
        <v>0.17704322944330111</v>
      </c>
      <c r="AS612" s="8">
        <f>AR612*'Inser. dati e pres. risult.'!$D$75</f>
        <v>7.9669453249485503E-2</v>
      </c>
      <c r="AT612" s="9">
        <f t="shared" si="294"/>
        <v>7.6578470068783489E-2</v>
      </c>
      <c r="AU612" s="7">
        <f t="shared" si="295"/>
        <v>0.53580850426505944</v>
      </c>
      <c r="AV612" s="8">
        <f>AU612/'Inser. dati e pres. risult.'!$C$22</f>
        <v>1.8476155319484809E-3</v>
      </c>
      <c r="AW612" s="8">
        <f>AV612*'Inser. dati e pres. risult.'!$D$75</f>
        <v>8.3142698937681639E-4</v>
      </c>
      <c r="AX612" s="9">
        <f t="shared" si="296"/>
        <v>8.3108144972776632E-4</v>
      </c>
      <c r="AY612" s="2">
        <f t="shared" si="311"/>
        <v>10.15</v>
      </c>
      <c r="AZ612" s="9">
        <f t="shared" si="306"/>
        <v>0.98914732236121616</v>
      </c>
      <c r="BA612" s="9">
        <f t="shared" si="307"/>
        <v>0.99985954242951114</v>
      </c>
      <c r="BB612" s="35">
        <f t="shared" si="308"/>
        <v>-0.98914884670195058</v>
      </c>
    </row>
    <row r="613" spans="1:54" x14ac:dyDescent="0.2">
      <c r="A613">
        <f t="shared" si="309"/>
        <v>610</v>
      </c>
      <c r="B613" s="2">
        <f t="shared" si="297"/>
        <v>10.166666666666666</v>
      </c>
      <c r="C613" s="4">
        <f t="shared" si="281"/>
        <v>2033.3333333333333</v>
      </c>
      <c r="D613" s="7">
        <f>D612-D612*$C$4/'Inser. dati e pres. risult.'!$C$22+E612</f>
        <v>8.717492936820985E-2</v>
      </c>
      <c r="E613" s="6">
        <f>D613*(1-'Inser. dati e pres. risult.'!$H$71)*C$4/'Inser. dati e pres. risult.'!$C$22</f>
        <v>1.0020106823932176E-6</v>
      </c>
      <c r="F613" s="5">
        <f t="shared" si="282"/>
        <v>99.912825070631797</v>
      </c>
      <c r="G613" s="2">
        <f>('Inser. dati e pres. risult.'!$C$15*'Inser. dati e pres. risult.'!$D$71/60+G612)*EXP(-'Inser. dati e pres. risult.'!$D$76*(B613-B612))</f>
        <v>51.342644613887529</v>
      </c>
      <c r="H613" s="8">
        <f>G613/'Inser. dati e pres. risult.'!$C$22</f>
        <v>0.17704360211685355</v>
      </c>
      <c r="I613" s="8">
        <f>H613*'Inser. dati e pres. risult.'!$D$75</f>
        <v>7.9669620952584105E-2</v>
      </c>
      <c r="J613" s="9">
        <f t="shared" si="283"/>
        <v>7.6578624929422467E-2</v>
      </c>
      <c r="K613" s="7">
        <f t="shared" si="284"/>
        <v>4.4757914177927453E-2</v>
      </c>
      <c r="L613" s="8">
        <f>K613/'Inser. dati e pres. risult.'!$C$22</f>
        <v>1.5433763509630155E-4</v>
      </c>
      <c r="M613" s="8">
        <f>L613*'Inser. dati e pres. risult.'!$D$75</f>
        <v>6.9451935793335708E-5</v>
      </c>
      <c r="N613" s="9">
        <f t="shared" si="285"/>
        <v>6.9449524063514012E-5</v>
      </c>
      <c r="O613" s="2">
        <f t="shared" si="286"/>
        <v>10.166666666666666</v>
      </c>
      <c r="P613" s="9">
        <f t="shared" si="298"/>
        <v>0.99909309517992106</v>
      </c>
      <c r="Q613" s="9">
        <f t="shared" si="299"/>
        <v>0.99986156439322349</v>
      </c>
      <c r="R613" s="35">
        <f t="shared" si="300"/>
        <v>-0.99909322072784013</v>
      </c>
      <c r="T613" s="2">
        <f t="shared" si="301"/>
        <v>10.166666666666666</v>
      </c>
      <c r="U613" s="4">
        <f t="shared" si="287"/>
        <v>813.33333333333326</v>
      </c>
      <c r="V613" s="7">
        <f>V612-V612*U$4/'Inser. dati e pres. risult.'!$C$22+W612</f>
        <v>6.0310603971293411</v>
      </c>
      <c r="W613" s="6">
        <f>V613*(1-'Inser. dati e pres. risult.'!$H$71)*U$4/'Inser. dati e pres. risult.'!$C$22</f>
        <v>2.772901332013492E-5</v>
      </c>
      <c r="X613" s="5">
        <f t="shared" si="288"/>
        <v>93.968939602870662</v>
      </c>
      <c r="Y613" s="2">
        <f>('Inser. dati e pres. risult.'!$C$15*'Inser. dati e pres. risult.'!$D$71/60+Y612)*EXP(-'Inser. dati e pres. risult.'!$D$76*(T613-T612))</f>
        <v>51.342644613887529</v>
      </c>
      <c r="Z613" s="8">
        <f>Y613/'Inser. dati e pres. risult.'!$C$22</f>
        <v>0.17704360211685355</v>
      </c>
      <c r="AA613" s="8">
        <f>Z613*'Inser. dati e pres. risult.'!$D$75</f>
        <v>7.9669620952584105E-2</v>
      </c>
      <c r="AB613" s="9">
        <f t="shared" si="289"/>
        <v>7.6578624929422467E-2</v>
      </c>
      <c r="AC613" s="7">
        <f t="shared" si="290"/>
        <v>3.0965059061470317</v>
      </c>
      <c r="AD613" s="8">
        <f>AC613/'Inser. dati e pres. risult.'!$C$22</f>
        <v>1.0677606572920799E-2</v>
      </c>
      <c r="AE613" s="8">
        <f>AD613*'Inser. dati e pres. risult.'!$D$75</f>
        <v>4.8049229578143596E-3</v>
      </c>
      <c r="AF613" s="9">
        <f t="shared" si="291"/>
        <v>4.7933977820817653E-3</v>
      </c>
      <c r="AG613" s="2">
        <f t="shared" si="310"/>
        <v>10.166666666666666</v>
      </c>
      <c r="AH613" s="9">
        <f t="shared" si="302"/>
        <v>0.93740553860167208</v>
      </c>
      <c r="AI613" s="9">
        <f t="shared" si="303"/>
        <v>0.99986156439322349</v>
      </c>
      <c r="AJ613" s="35">
        <f t="shared" si="304"/>
        <v>-0.93741420390391661</v>
      </c>
      <c r="AL613" s="2">
        <f t="shared" si="305"/>
        <v>10.166666666666666</v>
      </c>
      <c r="AM613" s="4">
        <f t="shared" si="292"/>
        <v>1321.6666666666665</v>
      </c>
      <c r="AN613" s="7">
        <f>AN612-AN612*AM$4/'Inser. dati e pres. risult.'!$C$22+AO612</f>
        <v>1.0358065189217476</v>
      </c>
      <c r="AO613" s="6">
        <f>AN613*(1-'Inser. dati e pres. risult.'!$H$71)*AM$4/'Inser. dati e pres. risult.'!$C$22</f>
        <v>7.7387843367716846E-6</v>
      </c>
      <c r="AP613" s="5">
        <f t="shared" si="293"/>
        <v>98.964193481078254</v>
      </c>
      <c r="AQ613" s="2">
        <f>('Inser. dati e pres. risult.'!$C$15*'Inser. dati e pres. risult.'!$D$71/60+AQ612)*EXP(-'Inser. dati e pres. risult.'!$D$76*(AL613-AL612))</f>
        <v>51.342644613887529</v>
      </c>
      <c r="AR613" s="8">
        <f>AQ613/'Inser. dati e pres. risult.'!$C$22</f>
        <v>0.17704360211685355</v>
      </c>
      <c r="AS613" s="8">
        <f>AR613*'Inser. dati e pres. risult.'!$D$75</f>
        <v>7.9669620952584105E-2</v>
      </c>
      <c r="AT613" s="9">
        <f t="shared" si="294"/>
        <v>7.6578624929422467E-2</v>
      </c>
      <c r="AU613" s="7">
        <f t="shared" si="295"/>
        <v>0.53181045989747255</v>
      </c>
      <c r="AV613" s="8">
        <f>AU613/'Inser. dati e pres. risult.'!$C$22</f>
        <v>1.8338291720602501E-3</v>
      </c>
      <c r="AW613" s="8">
        <f>AV613*'Inser. dati e pres. risult.'!$D$75</f>
        <v>8.2522312742711252E-4</v>
      </c>
      <c r="AX613" s="9">
        <f t="shared" si="296"/>
        <v>8.2488272446468169E-4</v>
      </c>
      <c r="AY613" s="2">
        <f t="shared" si="311"/>
        <v>10.166666666666666</v>
      </c>
      <c r="AZ613" s="9">
        <f t="shared" si="306"/>
        <v>0.9892282902020646</v>
      </c>
      <c r="BA613" s="9">
        <f t="shared" si="307"/>
        <v>0.99986156439322349</v>
      </c>
      <c r="BB613" s="35">
        <f t="shared" si="308"/>
        <v>-0.98922978139024642</v>
      </c>
    </row>
    <row r="614" spans="1:54" x14ac:dyDescent="0.2">
      <c r="A614">
        <f t="shared" si="309"/>
        <v>611</v>
      </c>
      <c r="B614" s="2">
        <f t="shared" si="297"/>
        <v>10.183333333333334</v>
      </c>
      <c r="C614" s="4">
        <f t="shared" si="281"/>
        <v>2036.6666666666667</v>
      </c>
      <c r="D614" s="7">
        <f>D613-D613*$C$4/'Inser. dati e pres. risult.'!$C$22+E613</f>
        <v>8.6173920696499026E-2</v>
      </c>
      <c r="E614" s="6">
        <f>D614*(1-'Inser. dati e pres. risult.'!$H$71)*C$4/'Inser. dati e pres. risult.'!$C$22</f>
        <v>9.9050483559194363E-7</v>
      </c>
      <c r="F614" s="5">
        <f t="shared" si="282"/>
        <v>99.913826079303504</v>
      </c>
      <c r="G614" s="2">
        <f>('Inser. dati e pres. risult.'!$C$15*'Inser. dati e pres. risult.'!$D$71/60+G613)*EXP(-'Inser. dati e pres. risult.'!$D$76*(B614-B613))</f>
        <v>51.342751133432074</v>
      </c>
      <c r="H614" s="8">
        <f>G614/'Inser. dati e pres. risult.'!$C$22</f>
        <v>0.17704396942562783</v>
      </c>
      <c r="I614" s="8">
        <f>H614*'Inser. dati e pres. risult.'!$D$75</f>
        <v>7.9669786241532523E-2</v>
      </c>
      <c r="J614" s="9">
        <f t="shared" si="283"/>
        <v>7.6578777560757816E-2</v>
      </c>
      <c r="K614" s="7">
        <f t="shared" si="284"/>
        <v>4.4244061645124608E-2</v>
      </c>
      <c r="L614" s="8">
        <f>K614/'Inser. dati e pres. risult.'!$C$22</f>
        <v>1.5256572981077452E-4</v>
      </c>
      <c r="M614" s="8">
        <f>L614*'Inser. dati e pres. risult.'!$D$75</f>
        <v>6.865457841484854E-5</v>
      </c>
      <c r="N614" s="9">
        <f t="shared" si="285"/>
        <v>6.8652221743237263E-5</v>
      </c>
      <c r="O614" s="2">
        <f t="shared" si="286"/>
        <v>10.183333333333334</v>
      </c>
      <c r="P614" s="9">
        <f t="shared" si="298"/>
        <v>0.9991035085185479</v>
      </c>
      <c r="Q614" s="9">
        <f t="shared" si="299"/>
        <v>0.99986355724966192</v>
      </c>
      <c r="R614" s="35">
        <f t="shared" si="300"/>
        <v>-0.99910363083831122</v>
      </c>
      <c r="T614" s="2">
        <f t="shared" si="301"/>
        <v>10.183333333333334</v>
      </c>
      <c r="U614" s="4">
        <f t="shared" si="287"/>
        <v>814.66666666666674</v>
      </c>
      <c r="V614" s="7">
        <f>V613-V613*U$4/'Inser. dati e pres. risult.'!$C$22+W613</f>
        <v>6.0033591128225261</v>
      </c>
      <c r="W614" s="6">
        <f>V614*(1-'Inser. dati e pres. risult.'!$H$71)*U$4/'Inser. dati e pres. risult.'!$C$22</f>
        <v>2.7601651093436926E-5</v>
      </c>
      <c r="X614" s="5">
        <f t="shared" si="288"/>
        <v>93.996640887177477</v>
      </c>
      <c r="Y614" s="2">
        <f>('Inser. dati e pres. risult.'!$C$15*'Inser. dati e pres. risult.'!$D$71/60+Y613)*EXP(-'Inser. dati e pres. risult.'!$D$76*(T614-T613))</f>
        <v>51.342751133432074</v>
      </c>
      <c r="Z614" s="8">
        <f>Y614/'Inser. dati e pres. risult.'!$C$22</f>
        <v>0.17704396942562783</v>
      </c>
      <c r="AA614" s="8">
        <f>Z614*'Inser. dati e pres. risult.'!$D$75</f>
        <v>7.9669786241532523E-2</v>
      </c>
      <c r="AB614" s="9">
        <f t="shared" si="289"/>
        <v>7.6578777560757816E-2</v>
      </c>
      <c r="AC614" s="7">
        <f t="shared" si="290"/>
        <v>3.0822897289426852</v>
      </c>
      <c r="AD614" s="8">
        <f>AC614/'Inser. dati e pres. risult.'!$C$22</f>
        <v>1.0628585272216155E-2</v>
      </c>
      <c r="AE614" s="8">
        <f>AD614*'Inser. dati e pres. risult.'!$D$75</f>
        <v>4.7828633724972701E-3</v>
      </c>
      <c r="AF614" s="9">
        <f t="shared" si="291"/>
        <v>4.7714436949839456E-3</v>
      </c>
      <c r="AG614" s="2">
        <f t="shared" si="310"/>
        <v>10.183333333333334</v>
      </c>
      <c r="AH614" s="9">
        <f t="shared" si="302"/>
        <v>0.93769234966961612</v>
      </c>
      <c r="AI614" s="9">
        <f t="shared" si="303"/>
        <v>0.99986355724966192</v>
      </c>
      <c r="AJ614" s="35">
        <f t="shared" si="304"/>
        <v>-0.93770085109679435</v>
      </c>
      <c r="AL614" s="2">
        <f t="shared" si="305"/>
        <v>10.183333333333334</v>
      </c>
      <c r="AM614" s="4">
        <f t="shared" si="292"/>
        <v>1323.8333333333333</v>
      </c>
      <c r="AN614" s="7">
        <f>AN613-AN613*AM$4/'Inser. dati e pres. risult.'!$C$22+AO613</f>
        <v>1.0280754733693125</v>
      </c>
      <c r="AO614" s="6">
        <f>AN614*(1-'Inser. dati e pres. risult.'!$H$71)*AM$4/'Inser. dati e pres. risult.'!$C$22</f>
        <v>7.6810236516098114E-6</v>
      </c>
      <c r="AP614" s="5">
        <f t="shared" si="293"/>
        <v>98.971924526630687</v>
      </c>
      <c r="AQ614" s="2">
        <f>('Inser. dati e pres. risult.'!$C$15*'Inser. dati e pres. risult.'!$D$71/60+AQ613)*EXP(-'Inser. dati e pres. risult.'!$D$76*(AL614-AL613))</f>
        <v>51.342751133432074</v>
      </c>
      <c r="AR614" s="8">
        <f>AQ614/'Inser. dati e pres. risult.'!$C$22</f>
        <v>0.17704396942562783</v>
      </c>
      <c r="AS614" s="8">
        <f>AR614*'Inser. dati e pres. risult.'!$D$75</f>
        <v>7.9669786241532523E-2</v>
      </c>
      <c r="AT614" s="9">
        <f t="shared" si="294"/>
        <v>7.6578777560757816E-2</v>
      </c>
      <c r="AU614" s="7">
        <f t="shared" si="295"/>
        <v>0.52784223175585987</v>
      </c>
      <c r="AV614" s="8">
        <f>AU614/'Inser. dati e pres. risult.'!$C$22</f>
        <v>1.8201456267443444E-3</v>
      </c>
      <c r="AW614" s="8">
        <f>AV614*'Inser. dati e pres. risult.'!$D$75</f>
        <v>8.1906553203495494E-4</v>
      </c>
      <c r="AX614" s="9">
        <f t="shared" si="296"/>
        <v>8.1873018942413278E-4</v>
      </c>
      <c r="AY614" s="2">
        <f t="shared" si="311"/>
        <v>10.183333333333334</v>
      </c>
      <c r="AZ614" s="9">
        <f t="shared" si="306"/>
        <v>0.98930865423159109</v>
      </c>
      <c r="BA614" s="9">
        <f t="shared" si="307"/>
        <v>0.99986355724966192</v>
      </c>
      <c r="BB614" s="35">
        <f t="shared" si="308"/>
        <v>-0.98931011298821259</v>
      </c>
    </row>
    <row r="615" spans="1:54" x14ac:dyDescent="0.2">
      <c r="A615">
        <f t="shared" si="309"/>
        <v>612</v>
      </c>
      <c r="B615" s="2">
        <f t="shared" si="297"/>
        <v>10.199999999999999</v>
      </c>
      <c r="C615" s="4">
        <f t="shared" si="281"/>
        <v>2039.9999999999998</v>
      </c>
      <c r="D615" s="7">
        <f>D614-D614*$C$4/'Inser. dati e pres. risult.'!$C$22+E614</f>
        <v>8.5184406365742676E-2</v>
      </c>
      <c r="E615" s="6">
        <f>D615*(1-'Inser. dati e pres. risult.'!$H$71)*C$4/'Inser. dati e pres. risult.'!$C$22</f>
        <v>9.7913110765221553E-7</v>
      </c>
      <c r="F615" s="5">
        <f t="shared" si="282"/>
        <v>99.914815593634259</v>
      </c>
      <c r="G615" s="2">
        <f>('Inser. dati e pres. risult.'!$C$15*'Inser. dati e pres. risult.'!$D$71/60+G614)*EXP(-'Inser. dati e pres. risult.'!$D$76*(B615-B614))</f>
        <v>51.342856119587239</v>
      </c>
      <c r="H615" s="8">
        <f>G615/'Inser. dati e pres. risult.'!$C$22</f>
        <v>0.17704433144685255</v>
      </c>
      <c r="I615" s="8">
        <f>H615*'Inser. dati e pres. risult.'!$D$75</f>
        <v>7.9669949151083649E-2</v>
      </c>
      <c r="J615" s="9">
        <f t="shared" si="283"/>
        <v>7.6578927994882418E-2</v>
      </c>
      <c r="K615" s="7">
        <f t="shared" si="284"/>
        <v>4.3736107196687773E-2</v>
      </c>
      <c r="L615" s="8">
        <f>K615/'Inser. dati e pres. risult.'!$C$22</f>
        <v>1.5081416274719922E-4</v>
      </c>
      <c r="M615" s="8">
        <f>L615*'Inser. dati e pres. risult.'!$D$75</f>
        <v>6.7866373236239648E-5</v>
      </c>
      <c r="N615" s="9">
        <f t="shared" si="285"/>
        <v>6.7864070366074891E-5</v>
      </c>
      <c r="O615" s="2">
        <f t="shared" si="286"/>
        <v>10.199999999999999</v>
      </c>
      <c r="P615" s="9">
        <f t="shared" si="298"/>
        <v>0.99911380229335922</v>
      </c>
      <c r="Q615" s="9">
        <f t="shared" si="299"/>
        <v>0.99986552141785245</v>
      </c>
      <c r="R615" s="35">
        <f t="shared" si="300"/>
        <v>-0.99911392146797029</v>
      </c>
      <c r="T615" s="2">
        <f t="shared" si="301"/>
        <v>10.199999999999999</v>
      </c>
      <c r="U615" s="4">
        <f t="shared" si="287"/>
        <v>816</v>
      </c>
      <c r="V615" s="7">
        <f>V614-V614*U$4/'Inser. dati e pres. risult.'!$C$22+W614</f>
        <v>5.975785063380183</v>
      </c>
      <c r="W615" s="6">
        <f>V615*(1-'Inser. dati e pres. risult.'!$H$71)*U$4/'Inser. dati e pres. risult.'!$C$22</f>
        <v>2.7474873854621552E-5</v>
      </c>
      <c r="X615" s="5">
        <f t="shared" si="288"/>
        <v>94.024214936619813</v>
      </c>
      <c r="Y615" s="2">
        <f>('Inser. dati e pres. risult.'!$C$15*'Inser. dati e pres. risult.'!$D$71/60+Y614)*EXP(-'Inser. dati e pres. risult.'!$D$76*(T615-T614))</f>
        <v>51.342856119587239</v>
      </c>
      <c r="Z615" s="8">
        <f>Y615/'Inser. dati e pres. risult.'!$C$22</f>
        <v>0.17704433144685255</v>
      </c>
      <c r="AA615" s="8">
        <f>Z615*'Inser. dati e pres. risult.'!$D$75</f>
        <v>7.9669949151083649E-2</v>
      </c>
      <c r="AB615" s="9">
        <f t="shared" si="289"/>
        <v>7.6578927994882418E-2</v>
      </c>
      <c r="AC615" s="7">
        <f t="shared" si="290"/>
        <v>3.0681387271070726</v>
      </c>
      <c r="AD615" s="8">
        <f>AC615/'Inser. dati e pres. risult.'!$C$22</f>
        <v>1.0579788714162319E-2</v>
      </c>
      <c r="AE615" s="8">
        <f>AD615*'Inser. dati e pres. risult.'!$D$75</f>
        <v>4.7609049213730437E-3</v>
      </c>
      <c r="AF615" s="9">
        <f t="shared" si="291"/>
        <v>4.7495897774346707E-3</v>
      </c>
      <c r="AG615" s="2">
        <f t="shared" si="310"/>
        <v>10.199999999999999</v>
      </c>
      <c r="AH615" s="9">
        <f t="shared" si="302"/>
        <v>0.93797784975845999</v>
      </c>
      <c r="AI615" s="9">
        <f t="shared" si="303"/>
        <v>0.99986552141785245</v>
      </c>
      <c r="AJ615" s="35">
        <f t="shared" si="304"/>
        <v>-0.93798619040928621</v>
      </c>
      <c r="AL615" s="2">
        <f t="shared" si="305"/>
        <v>10.199999999999999</v>
      </c>
      <c r="AM615" s="4">
        <f t="shared" si="292"/>
        <v>1326</v>
      </c>
      <c r="AN615" s="7">
        <f>AN614-AN614*AM$4/'Inser. dati e pres. risult.'!$C$22+AO614</f>
        <v>1.0204021307413542</v>
      </c>
      <c r="AO615" s="6">
        <f>AN615*(1-'Inser. dati e pres. risult.'!$H$71)*AM$4/'Inser. dati e pres. risult.'!$C$22</f>
        <v>7.6236940802515036E-6</v>
      </c>
      <c r="AP615" s="5">
        <f t="shared" si="293"/>
        <v>98.97959786925864</v>
      </c>
      <c r="AQ615" s="2">
        <f>('Inser. dati e pres. risult.'!$C$15*'Inser. dati e pres. risult.'!$D$71/60+AQ614)*EXP(-'Inser. dati e pres. risult.'!$D$76*(AL615-AL614))</f>
        <v>51.342856119587239</v>
      </c>
      <c r="AR615" s="8">
        <f>AQ615/'Inser. dati e pres. risult.'!$C$22</f>
        <v>0.17704433144685255</v>
      </c>
      <c r="AS615" s="8">
        <f>AR615*'Inser. dati e pres. risult.'!$D$75</f>
        <v>7.9669949151083649E-2</v>
      </c>
      <c r="AT615" s="9">
        <f t="shared" si="294"/>
        <v>7.6578927994882418E-2</v>
      </c>
      <c r="AU615" s="7">
        <f t="shared" si="295"/>
        <v>0.52390359782773599</v>
      </c>
      <c r="AV615" s="8">
        <f>AU615/'Inser. dati e pres. risult.'!$C$22</f>
        <v>1.8065641304404688E-3</v>
      </c>
      <c r="AW615" s="8">
        <f>AV615*'Inser. dati e pres. risult.'!$D$75</f>
        <v>8.12953858698211E-4</v>
      </c>
      <c r="AX615" s="9">
        <f t="shared" si="296"/>
        <v>8.1262350123789684E-4</v>
      </c>
      <c r="AY615" s="2">
        <f t="shared" si="311"/>
        <v>10.199999999999999</v>
      </c>
      <c r="AZ615" s="9">
        <f t="shared" si="306"/>
        <v>0.98938841894871909</v>
      </c>
      <c r="BA615" s="9">
        <f t="shared" si="307"/>
        <v>0.99986552141785245</v>
      </c>
      <c r="BB615" s="35">
        <f t="shared" si="308"/>
        <v>-0.9893898459790933</v>
      </c>
    </row>
    <row r="616" spans="1:54" x14ac:dyDescent="0.2">
      <c r="A616">
        <f t="shared" si="309"/>
        <v>613</v>
      </c>
      <c r="B616" s="2">
        <f t="shared" si="297"/>
        <v>10.216666666666667</v>
      </c>
      <c r="C616" s="4">
        <f t="shared" si="281"/>
        <v>2043.3333333333333</v>
      </c>
      <c r="D616" s="7">
        <f>D615-D615*$C$4/'Inser. dati e pres. risult.'!$C$22+E615</f>
        <v>8.4206254389198112E-2</v>
      </c>
      <c r="E616" s="6">
        <f>D616*(1-'Inser. dati e pres. risult.'!$H$71)*C$4/'Inser. dati e pres. risult.'!$C$22</f>
        <v>9.6788798148503669E-7</v>
      </c>
      <c r="F616" s="5">
        <f t="shared" si="282"/>
        <v>99.915793745610799</v>
      </c>
      <c r="G616" s="2">
        <f>('Inser. dati e pres. risult.'!$C$15*'Inser. dati e pres. risult.'!$D$71/60+G615)*EXP(-'Inser. dati e pres. risult.'!$D$76*(B616-B615))</f>
        <v>51.342959594426596</v>
      </c>
      <c r="H616" s="8">
        <f>G616/'Inser. dati e pres. risult.'!$C$22</f>
        <v>0.17704468825664343</v>
      </c>
      <c r="I616" s="8">
        <f>H616*'Inser. dati e pres. risult.'!$D$75</f>
        <v>7.9670109715489545E-2</v>
      </c>
      <c r="J616" s="9">
        <f t="shared" si="283"/>
        <v>7.6579076263426415E-2</v>
      </c>
      <c r="K616" s="7">
        <f t="shared" si="284"/>
        <v>4.3233983167026056E-2</v>
      </c>
      <c r="L616" s="8">
        <f>K616/'Inser. dati e pres. risult.'!$C$22</f>
        <v>1.4908270057595191E-4</v>
      </c>
      <c r="M616" s="8">
        <f>L616*'Inser. dati e pres. risult.'!$D$75</f>
        <v>6.7087215259178365E-5</v>
      </c>
      <c r="N616" s="9">
        <f t="shared" si="285"/>
        <v>6.7084964962327298E-5</v>
      </c>
      <c r="O616" s="2">
        <f t="shared" si="286"/>
        <v>10.216666666666667</v>
      </c>
      <c r="P616" s="9">
        <f t="shared" si="298"/>
        <v>0.99912397787704355</v>
      </c>
      <c r="Q616" s="9">
        <f t="shared" si="299"/>
        <v>0.99986745731077942</v>
      </c>
      <c r="R616" s="35">
        <f t="shared" si="300"/>
        <v>-0.99912409398737156</v>
      </c>
      <c r="T616" s="2">
        <f t="shared" si="301"/>
        <v>10.216666666666667</v>
      </c>
      <c r="U616" s="4">
        <f t="shared" si="287"/>
        <v>817.33333333333337</v>
      </c>
      <c r="V616" s="7">
        <f>V615-V615*U$4/'Inser. dati e pres. risult.'!$C$22+W615</f>
        <v>5.9483376643994159</v>
      </c>
      <c r="W616" s="6">
        <f>V616*(1-'Inser. dati e pres. risult.'!$H$71)*U$4/'Inser. dati e pres. risult.'!$C$22</f>
        <v>2.7348678916778949E-5</v>
      </c>
      <c r="X616" s="5">
        <f t="shared" si="288"/>
        <v>94.051662335600582</v>
      </c>
      <c r="Y616" s="2">
        <f>('Inser. dati e pres. risult.'!$C$15*'Inser. dati e pres. risult.'!$D$71/60+Y615)*EXP(-'Inser. dati e pres. risult.'!$D$76*(T616-T615))</f>
        <v>51.342959594426596</v>
      </c>
      <c r="Z616" s="8">
        <f>Y616/'Inser. dati e pres. risult.'!$C$22</f>
        <v>0.17704468825664343</v>
      </c>
      <c r="AA616" s="8">
        <f>Z616*'Inser. dati e pres. risult.'!$D$75</f>
        <v>7.9670109715489545E-2</v>
      </c>
      <c r="AB616" s="9">
        <f t="shared" si="289"/>
        <v>7.6579076263426415E-2</v>
      </c>
      <c r="AC616" s="7">
        <f t="shared" si="290"/>
        <v>3.054052603572651</v>
      </c>
      <c r="AD616" s="8">
        <f>AC616/'Inser. dati e pres. risult.'!$C$22</f>
        <v>1.0531215874388452E-2</v>
      </c>
      <c r="AE616" s="8">
        <f>AD616*'Inser. dati e pres. risult.'!$D$75</f>
        <v>4.7390471434748038E-3</v>
      </c>
      <c r="AF616" s="9">
        <f t="shared" si="291"/>
        <v>4.7278355772665259E-3</v>
      </c>
      <c r="AG616" s="2">
        <f t="shared" si="310"/>
        <v>10.216666666666667</v>
      </c>
      <c r="AH616" s="9">
        <f t="shared" si="302"/>
        <v>0.93826204483058639</v>
      </c>
      <c r="AI616" s="9">
        <f t="shared" si="303"/>
        <v>0.99986745731077942</v>
      </c>
      <c r="AJ616" s="35">
        <f t="shared" si="304"/>
        <v>-0.93827022774519153</v>
      </c>
      <c r="AL616" s="2">
        <f t="shared" si="305"/>
        <v>10.216666666666667</v>
      </c>
      <c r="AM616" s="4">
        <f t="shared" si="292"/>
        <v>1328.1666666666667</v>
      </c>
      <c r="AN616" s="7">
        <f>AN615-AN615*AM$4/'Inser. dati e pres. risult.'!$C$22+AO615</f>
        <v>1.012786060355183</v>
      </c>
      <c r="AO616" s="6">
        <f>AN616*(1-'Inser. dati e pres. risult.'!$H$71)*AM$4/'Inser. dati e pres. risult.'!$C$22</f>
        <v>7.5667924049525225E-6</v>
      </c>
      <c r="AP616" s="5">
        <f t="shared" si="293"/>
        <v>98.987213939644818</v>
      </c>
      <c r="AQ616" s="2">
        <f>('Inser. dati e pres. risult.'!$C$15*'Inser. dati e pres. risult.'!$D$71/60+AQ615)*EXP(-'Inser. dati e pres. risult.'!$D$76*(AL616-AL615))</f>
        <v>51.342959594426596</v>
      </c>
      <c r="AR616" s="8">
        <f>AQ616/'Inser. dati e pres. risult.'!$C$22</f>
        <v>0.17704468825664343</v>
      </c>
      <c r="AS616" s="8">
        <f>AR616*'Inser. dati e pres. risult.'!$D$75</f>
        <v>7.9670109715489545E-2</v>
      </c>
      <c r="AT616" s="9">
        <f t="shared" si="294"/>
        <v>7.6579076263426415E-2</v>
      </c>
      <c r="AU616" s="7">
        <f t="shared" si="295"/>
        <v>0.51999433774614656</v>
      </c>
      <c r="AV616" s="8">
        <f>AU616/'Inser. dati e pres. risult.'!$C$22</f>
        <v>1.7930839232625743E-3</v>
      </c>
      <c r="AW616" s="8">
        <f>AV616*'Inser. dati e pres. risult.'!$D$75</f>
        <v>8.0688776546815842E-4</v>
      </c>
      <c r="AX616" s="9">
        <f t="shared" si="296"/>
        <v>8.065623190739446E-4</v>
      </c>
      <c r="AY616" s="2">
        <f t="shared" si="311"/>
        <v>10.216666666666667</v>
      </c>
      <c r="AZ616" s="9">
        <f t="shared" si="306"/>
        <v>0.98946758881891672</v>
      </c>
      <c r="BA616" s="9">
        <f t="shared" si="307"/>
        <v>0.99986745731077942</v>
      </c>
      <c r="BB616" s="35">
        <f t="shared" si="308"/>
        <v>-0.98946898481301859</v>
      </c>
    </row>
    <row r="617" spans="1:54" x14ac:dyDescent="0.2">
      <c r="A617">
        <f t="shared" si="309"/>
        <v>614</v>
      </c>
      <c r="B617" s="2">
        <f t="shared" si="297"/>
        <v>10.233333333333333</v>
      </c>
      <c r="C617" s="4">
        <f t="shared" si="281"/>
        <v>2046.6666666666665</v>
      </c>
      <c r="D617" s="7">
        <f>D616-D616*$C$4/'Inser. dati e pres. risult.'!$C$22+E616</f>
        <v>8.3239334295694564E-2</v>
      </c>
      <c r="E617" s="6">
        <f>D617*(1-'Inser. dati e pres. risult.'!$H$71)*C$4/'Inser. dati e pres. risult.'!$C$22</f>
        <v>9.5677395742177748E-7</v>
      </c>
      <c r="F617" s="5">
        <f t="shared" si="282"/>
        <v>99.916760665704302</v>
      </c>
      <c r="G617" s="2">
        <f>('Inser. dati e pres. risult.'!$C$15*'Inser. dati e pres. risult.'!$D$71/60+G616)*EXP(-'Inser. dati e pres. risult.'!$D$76*(B617-B616))</f>
        <v>51.343061579706266</v>
      </c>
      <c r="H617" s="8">
        <f>G617/'Inser. dati e pres. risult.'!$C$22</f>
        <v>0.1770450399300216</v>
      </c>
      <c r="I617" s="8">
        <f>H617*'Inser. dati e pres. risult.'!$D$75</f>
        <v>7.967026796850972E-2</v>
      </c>
      <c r="J617" s="9">
        <f t="shared" si="283"/>
        <v>7.6579222397564872E-2</v>
      </c>
      <c r="K617" s="7">
        <f t="shared" si="284"/>
        <v>4.2737622665976013E-2</v>
      </c>
      <c r="L617" s="8">
        <f>K617/'Inser. dati e pres. risult.'!$C$22</f>
        <v>1.4737111264129661E-4</v>
      </c>
      <c r="M617" s="8">
        <f>L617*'Inser. dati e pres. risult.'!$D$75</f>
        <v>6.6317000688583477E-5</v>
      </c>
      <c r="N617" s="9">
        <f t="shared" si="285"/>
        <v>6.6314801764888465E-5</v>
      </c>
      <c r="O617" s="2">
        <f t="shared" si="286"/>
        <v>10.233333333333333</v>
      </c>
      <c r="P617" s="9">
        <f t="shared" si="298"/>
        <v>0.99913403662653277</v>
      </c>
      <c r="Q617" s="9">
        <f t="shared" si="299"/>
        <v>0.99986936533548498</v>
      </c>
      <c r="R617" s="35">
        <f t="shared" si="300"/>
        <v>-0.99913414975136761</v>
      </c>
      <c r="T617" s="2">
        <f t="shared" si="301"/>
        <v>10.233333333333333</v>
      </c>
      <c r="U617" s="4">
        <f t="shared" si="287"/>
        <v>818.66666666666663</v>
      </c>
      <c r="V617" s="7">
        <f>V616-V616*U$4/'Inser. dati e pres. risult.'!$C$22+W616</f>
        <v>5.9210163341615543</v>
      </c>
      <c r="W617" s="6">
        <f>V617*(1-'Inser. dati e pres. risult.'!$H$71)*U$4/'Inser. dati e pres. risult.'!$C$22</f>
        <v>2.7223063605340504E-5</v>
      </c>
      <c r="X617" s="5">
        <f t="shared" si="288"/>
        <v>94.07898366583845</v>
      </c>
      <c r="Y617" s="2">
        <f>('Inser. dati e pres. risult.'!$C$15*'Inser. dati e pres. risult.'!$D$71/60+Y616)*EXP(-'Inser. dati e pres. risult.'!$D$76*(T617-T616))</f>
        <v>51.343061579706266</v>
      </c>
      <c r="Z617" s="8">
        <f>Y617/'Inser. dati e pres. risult.'!$C$22</f>
        <v>0.1770450399300216</v>
      </c>
      <c r="AA617" s="8">
        <f>Z617*'Inser. dati e pres. risult.'!$D$75</f>
        <v>7.967026796850972E-2</v>
      </c>
      <c r="AB617" s="9">
        <f t="shared" si="289"/>
        <v>7.6579222397564872E-2</v>
      </c>
      <c r="AC617" s="7">
        <f t="shared" si="290"/>
        <v>3.0400310625930329</v>
      </c>
      <c r="AD617" s="8">
        <f>AC617/'Inser. dati e pres. risult.'!$C$22</f>
        <v>1.0482865733079424E-2</v>
      </c>
      <c r="AE617" s="8">
        <f>AD617*'Inser. dati e pres. risult.'!$D$75</f>
        <v>4.7172895798857414E-3</v>
      </c>
      <c r="AF617" s="9">
        <f t="shared" si="291"/>
        <v>4.7061806442821874E-3</v>
      </c>
      <c r="AG617" s="2">
        <f t="shared" si="310"/>
        <v>10.233333333333333</v>
      </c>
      <c r="AH617" s="9">
        <f t="shared" si="302"/>
        <v>0.93854494082154793</v>
      </c>
      <c r="AI617" s="9">
        <f t="shared" si="303"/>
        <v>0.99986936533548498</v>
      </c>
      <c r="AJ617" s="35">
        <f t="shared" si="304"/>
        <v>-0.93855296898258656</v>
      </c>
      <c r="AL617" s="2">
        <f t="shared" si="305"/>
        <v>10.233333333333333</v>
      </c>
      <c r="AM617" s="4">
        <f t="shared" si="292"/>
        <v>1330.3333333333333</v>
      </c>
      <c r="AN617" s="7">
        <f>AN616-AN616*AM$4/'Inser. dati e pres. risult.'!$C$22+AO616</f>
        <v>1.0052268347426354</v>
      </c>
      <c r="AO617" s="6">
        <f>AN617*(1-'Inser. dati e pres. risult.'!$H$71)*AM$4/'Inser. dati e pres. risult.'!$C$22</f>
        <v>7.5103154319852133E-6</v>
      </c>
      <c r="AP617" s="5">
        <f t="shared" si="293"/>
        <v>98.994773165257371</v>
      </c>
      <c r="AQ617" s="2">
        <f>('Inser. dati e pres. risult.'!$C$15*'Inser. dati e pres. risult.'!$D$71/60+AQ616)*EXP(-'Inser. dati e pres. risult.'!$D$76*(AL617-AL616))</f>
        <v>51.343061579706266</v>
      </c>
      <c r="AR617" s="8">
        <f>AQ617/'Inser. dati e pres. risult.'!$C$22</f>
        <v>0.1770450399300216</v>
      </c>
      <c r="AS617" s="8">
        <f>AR617*'Inser. dati e pres. risult.'!$D$75</f>
        <v>7.967026796850972E-2</v>
      </c>
      <c r="AT617" s="9">
        <f t="shared" si="294"/>
        <v>7.6579222397564872E-2</v>
      </c>
      <c r="AU617" s="7">
        <f t="shared" si="295"/>
        <v>0.51611423277764346</v>
      </c>
      <c r="AV617" s="8">
        <f>AU617/'Inser. dati e pres. risult.'!$C$22</f>
        <v>1.7797042509573912E-3</v>
      </c>
      <c r="AW617" s="8">
        <f>AV617*'Inser. dati e pres. risult.'!$D$75</f>
        <v>8.00866912930826E-4</v>
      </c>
      <c r="AX617" s="9">
        <f t="shared" si="296"/>
        <v>8.0054630461867671E-4</v>
      </c>
      <c r="AY617" s="2">
        <f t="shared" si="311"/>
        <v>10.233333333333333</v>
      </c>
      <c r="AZ617" s="9">
        <f t="shared" si="306"/>
        <v>0.98954616827443609</v>
      </c>
      <c r="BA617" s="9">
        <f t="shared" si="307"/>
        <v>0.99986936533548498</v>
      </c>
      <c r="BB617" s="35">
        <f t="shared" si="308"/>
        <v>-0.98954753390723649</v>
      </c>
    </row>
    <row r="618" spans="1:54" x14ac:dyDescent="0.2">
      <c r="A618">
        <f t="shared" si="309"/>
        <v>615</v>
      </c>
      <c r="B618" s="2">
        <f t="shared" si="297"/>
        <v>10.25</v>
      </c>
      <c r="C618" s="4">
        <f t="shared" si="281"/>
        <v>2050</v>
      </c>
      <c r="D618" s="7">
        <f>D617-D617*$C$4/'Inser. dati e pres. risult.'!$C$22+E617</f>
        <v>8.2283517112230212E-2</v>
      </c>
      <c r="E618" s="6">
        <f>D618*(1-'Inser. dati e pres. risult.'!$H$71)*C$4/'Inser. dati e pres. risult.'!$C$22</f>
        <v>9.4578755301414129E-7</v>
      </c>
      <c r="F618" s="5">
        <f t="shared" si="282"/>
        <v>99.917716482887769</v>
      </c>
      <c r="G618" s="2">
        <f>('Inser. dati e pres. risult.'!$C$15*'Inser. dati e pres. risult.'!$D$71/60+G617)*EXP(-'Inser. dati e pres. risult.'!$D$76*(B618-B617))</f>
        <v>51.343162096868873</v>
      </c>
      <c r="H618" s="8">
        <f>G618/'Inser. dati e pres. risult.'!$C$22</f>
        <v>0.17704538654092716</v>
      </c>
      <c r="I618" s="8">
        <f>H618*'Inser. dati e pres. risult.'!$D$75</f>
        <v>7.9670423943417223E-2</v>
      </c>
      <c r="J618" s="9">
        <f t="shared" si="283"/>
        <v>7.6579366428023987E-2</v>
      </c>
      <c r="K618" s="7">
        <f t="shared" si="284"/>
        <v>4.2246959569937195E-2</v>
      </c>
      <c r="L618" s="8">
        <f>K618/'Inser. dati e pres. risult.'!$C$22</f>
        <v>1.4567917093081791E-4</v>
      </c>
      <c r="M618" s="8">
        <f>L618*'Inser. dati e pres. risult.'!$D$75</f>
        <v>6.5555626918868061E-5</v>
      </c>
      <c r="N618" s="9">
        <f t="shared" si="285"/>
        <v>6.5553478195701231E-5</v>
      </c>
      <c r="O618" s="2">
        <f t="shared" si="286"/>
        <v>10.25</v>
      </c>
      <c r="P618" s="9">
        <f t="shared" si="298"/>
        <v>0.99914397988318027</v>
      </c>
      <c r="Q618" s="9">
        <f t="shared" si="299"/>
        <v>0.99987124589315113</v>
      </c>
      <c r="R618" s="35">
        <f t="shared" si="300"/>
        <v>-0.99914409009928584</v>
      </c>
      <c r="T618" s="2">
        <f t="shared" si="301"/>
        <v>10.25</v>
      </c>
      <c r="U618" s="4">
        <f t="shared" si="287"/>
        <v>820</v>
      </c>
      <c r="V618" s="7">
        <f>V617-V617*U$4/'Inser. dati e pres. risult.'!$C$22+W617</f>
        <v>5.8938204936198186</v>
      </c>
      <c r="W618" s="6">
        <f>V618*(1-'Inser. dati e pres. risult.'!$H$71)*U$4/'Inser. dati e pres. risult.'!$C$22</f>
        <v>2.7098025258022176E-5</v>
      </c>
      <c r="X618" s="5">
        <f t="shared" si="288"/>
        <v>94.106179506380187</v>
      </c>
      <c r="Y618" s="2">
        <f>('Inser. dati e pres. risult.'!$C$15*'Inser. dati e pres. risult.'!$D$71/60+Y617)*EXP(-'Inser. dati e pres. risult.'!$D$76*(T618-T617))</f>
        <v>51.343162096868873</v>
      </c>
      <c r="Z618" s="8">
        <f>Y618/'Inser. dati e pres. risult.'!$C$22</f>
        <v>0.17704538654092716</v>
      </c>
      <c r="AA618" s="8">
        <f>Z618*'Inser. dati e pres. risult.'!$D$75</f>
        <v>7.9670423943417223E-2</v>
      </c>
      <c r="AB618" s="9">
        <f t="shared" si="289"/>
        <v>7.6579366428023987E-2</v>
      </c>
      <c r="AC618" s="7">
        <f t="shared" si="290"/>
        <v>3.0260738097377011</v>
      </c>
      <c r="AD618" s="8">
        <f>AC618/'Inser. dati e pres. risult.'!$C$22</f>
        <v>1.0434737274957591E-2</v>
      </c>
      <c r="AE618" s="8">
        <f>AD618*'Inser. dati e pres. risult.'!$D$75</f>
        <v>4.6956317737309157E-3</v>
      </c>
      <c r="AF618" s="9">
        <f t="shared" si="291"/>
        <v>4.6846245302473166E-3</v>
      </c>
      <c r="AG618" s="2">
        <f t="shared" si="310"/>
        <v>10.25</v>
      </c>
      <c r="AH618" s="9">
        <f t="shared" si="302"/>
        <v>0.93882654364018092</v>
      </c>
      <c r="AI618" s="9">
        <f t="shared" si="303"/>
        <v>0.99987124589315113</v>
      </c>
      <c r="AJ618" s="35">
        <f t="shared" si="304"/>
        <v>-0.93883441997391748</v>
      </c>
      <c r="AL618" s="2">
        <f t="shared" si="305"/>
        <v>10.25</v>
      </c>
      <c r="AM618" s="4">
        <f t="shared" si="292"/>
        <v>1332.5</v>
      </c>
      <c r="AN618" s="7">
        <f>AN617-AN617*AM$4/'Inser. dati e pres. risult.'!$C$22+AO617</f>
        <v>0.9977240296260822</v>
      </c>
      <c r="AO618" s="6">
        <f>AN618*(1-'Inser. dati e pres. risult.'!$H$71)*AM$4/'Inser. dati e pres. risult.'!$C$22</f>
        <v>7.4542599914592411E-6</v>
      </c>
      <c r="AP618" s="5">
        <f t="shared" si="293"/>
        <v>99.002275970373915</v>
      </c>
      <c r="AQ618" s="2">
        <f>('Inser. dati e pres. risult.'!$C$15*'Inser. dati e pres. risult.'!$D$71/60+AQ617)*EXP(-'Inser. dati e pres. risult.'!$D$76*(AL618-AL617))</f>
        <v>51.343162096868873</v>
      </c>
      <c r="AR618" s="8">
        <f>AQ618/'Inser. dati e pres. risult.'!$C$22</f>
        <v>0.17704538654092716</v>
      </c>
      <c r="AS618" s="8">
        <f>AR618*'Inser. dati e pres. risult.'!$D$75</f>
        <v>7.9670423943417223E-2</v>
      </c>
      <c r="AT618" s="9">
        <f t="shared" si="294"/>
        <v>7.6579366428023987E-2</v>
      </c>
      <c r="AU618" s="7">
        <f t="shared" si="295"/>
        <v>0.51226306581033143</v>
      </c>
      <c r="AV618" s="8">
        <f>AU618/'Inser. dati e pres. risult.'!$C$22</f>
        <v>1.7664243648632119E-3</v>
      </c>
      <c r="AW618" s="8">
        <f>AV618*'Inser. dati e pres. risult.'!$D$75</f>
        <v>7.9489096418844537E-4</v>
      </c>
      <c r="AX618" s="9">
        <f t="shared" si="296"/>
        <v>7.9457512205816094E-4</v>
      </c>
      <c r="AY618" s="2">
        <f t="shared" si="311"/>
        <v>10.25</v>
      </c>
      <c r="AZ618" s="9">
        <f t="shared" si="306"/>
        <v>0.98962416171456613</v>
      </c>
      <c r="BA618" s="9">
        <f t="shared" si="307"/>
        <v>0.99987124589315113</v>
      </c>
      <c r="BB618" s="35">
        <f t="shared" si="308"/>
        <v>-0.98962549764635732</v>
      </c>
    </row>
    <row r="619" spans="1:54" x14ac:dyDescent="0.2">
      <c r="A619">
        <f t="shared" si="309"/>
        <v>616</v>
      </c>
      <c r="B619" s="2">
        <f t="shared" si="297"/>
        <v>10.266666666666667</v>
      </c>
      <c r="C619" s="4">
        <f t="shared" si="281"/>
        <v>2053.3333333333335</v>
      </c>
      <c r="D619" s="7">
        <f>D618-D618*$C$4/'Inser. dati e pres. risult.'!$C$22+E618</f>
        <v>8.1338675346769085E-2</v>
      </c>
      <c r="E619" s="6">
        <f>D619*(1-'Inser. dati e pres. risult.'!$H$71)*C$4/'Inser. dati e pres. risult.'!$C$22</f>
        <v>9.3492730283642712E-7</v>
      </c>
      <c r="F619" s="5">
        <f t="shared" si="282"/>
        <v>99.918661324653229</v>
      </c>
      <c r="G619" s="2">
        <f>('Inser. dati e pres. risult.'!$C$15*'Inser. dati e pres. risult.'!$D$71/60+G618)*EXP(-'Inser. dati e pres. risult.'!$D$76*(B619-B618))</f>
        <v>51.343261167048603</v>
      </c>
      <c r="H619" s="8">
        <f>G619/'Inser. dati e pres. risult.'!$C$22</f>
        <v>0.17704572816223657</v>
      </c>
      <c r="I619" s="8">
        <f>H619*'Inser. dati e pres. risult.'!$D$75</f>
        <v>7.9670577673006462E-2</v>
      </c>
      <c r="J619" s="9">
        <f t="shared" si="283"/>
        <v>7.6579508385087758E-2</v>
      </c>
      <c r="K619" s="7">
        <f t="shared" si="284"/>
        <v>4.1761928513109427E-2</v>
      </c>
      <c r="L619" s="8">
        <f>K619/'Inser. dati e pres. risult.'!$C$22</f>
        <v>1.4400665004520491E-4</v>
      </c>
      <c r="M619" s="8">
        <f>L619*'Inser. dati e pres. risult.'!$D$75</f>
        <v>6.4802992520342207E-5</v>
      </c>
      <c r="N619" s="9">
        <f t="shared" si="285"/>
        <v>6.4800892851768488E-5</v>
      </c>
      <c r="O619" s="2">
        <f t="shared" si="286"/>
        <v>10.266666666666667</v>
      </c>
      <c r="P619" s="9">
        <f t="shared" si="298"/>
        <v>0.9991538089729447</v>
      </c>
      <c r="Q619" s="9">
        <f t="shared" si="299"/>
        <v>0.99987309937918578</v>
      </c>
      <c r="R619" s="35">
        <f t="shared" si="300"/>
        <v>-0.9991539163551113</v>
      </c>
      <c r="T619" s="2">
        <f t="shared" si="301"/>
        <v>10.266666666666667</v>
      </c>
      <c r="U619" s="4">
        <f t="shared" si="287"/>
        <v>821.33333333333337</v>
      </c>
      <c r="V619" s="7">
        <f>V618-V618*U$4/'Inser. dati e pres. risult.'!$C$22+W618</f>
        <v>5.866749566387055</v>
      </c>
      <c r="W619" s="6">
        <f>V619*(1-'Inser. dati e pres. risult.'!$H$71)*U$4/'Inser. dati e pres. risult.'!$C$22</f>
        <v>2.6973561224768096E-5</v>
      </c>
      <c r="X619" s="5">
        <f t="shared" si="288"/>
        <v>94.133250433612943</v>
      </c>
      <c r="Y619" s="2">
        <f>('Inser. dati e pres. risult.'!$C$15*'Inser. dati e pres. risult.'!$D$71/60+Y618)*EXP(-'Inser. dati e pres. risult.'!$D$76*(T619-T618))</f>
        <v>51.343261167048603</v>
      </c>
      <c r="Z619" s="8">
        <f>Y619/'Inser. dati e pres. risult.'!$C$22</f>
        <v>0.17704572816223657</v>
      </c>
      <c r="AA619" s="8">
        <f>Z619*'Inser. dati e pres. risult.'!$D$75</f>
        <v>7.9670577673006462E-2</v>
      </c>
      <c r="AB619" s="9">
        <f t="shared" si="289"/>
        <v>7.6579508385087758E-2</v>
      </c>
      <c r="AC619" s="7">
        <f t="shared" si="290"/>
        <v>3.0121805518867975</v>
      </c>
      <c r="AD619" s="8">
        <f>AC619/'Inser. dati e pres. risult.'!$C$22</f>
        <v>1.0386829489264818E-2</v>
      </c>
      <c r="AE619" s="8">
        <f>AD619*'Inser. dati e pres. risult.'!$D$75</f>
        <v>4.6740732701691682E-3</v>
      </c>
      <c r="AF619" s="9">
        <f t="shared" si="291"/>
        <v>4.6631667888825667E-3</v>
      </c>
      <c r="AG619" s="2">
        <f t="shared" si="310"/>
        <v>10.266666666666667</v>
      </c>
      <c r="AH619" s="9">
        <f t="shared" si="302"/>
        <v>0.93910685916873005</v>
      </c>
      <c r="AI619" s="9">
        <f t="shared" si="303"/>
        <v>0.99987309937918578</v>
      </c>
      <c r="AJ619" s="35">
        <f t="shared" si="304"/>
        <v>-0.93911458654610491</v>
      </c>
      <c r="AL619" s="2">
        <f t="shared" si="305"/>
        <v>10.266666666666667</v>
      </c>
      <c r="AM619" s="4">
        <f t="shared" si="292"/>
        <v>1334.6666666666667</v>
      </c>
      <c r="AN619" s="7">
        <f>AN618-AN618*AM$4/'Inser. dati e pres. risult.'!$C$22+AO618</f>
        <v>0.99027722389461448</v>
      </c>
      <c r="AO619" s="6">
        <f>AN619*(1-'Inser. dati e pres. risult.'!$H$71)*AM$4/'Inser. dati e pres. risult.'!$C$22</f>
        <v>7.3986229371436782E-6</v>
      </c>
      <c r="AP619" s="5">
        <f t="shared" si="293"/>
        <v>99.009722776105392</v>
      </c>
      <c r="AQ619" s="2">
        <f>('Inser. dati e pres. risult.'!$C$15*'Inser. dati e pres. risult.'!$D$71/60+AQ618)*EXP(-'Inser. dati e pres. risult.'!$D$76*(AL619-AL618))</f>
        <v>51.343261167048603</v>
      </c>
      <c r="AR619" s="8">
        <f>AQ619/'Inser. dati e pres. risult.'!$C$22</f>
        <v>0.17704572816223657</v>
      </c>
      <c r="AS619" s="8">
        <f>AR619*'Inser. dati e pres. risult.'!$D$75</f>
        <v>7.9670577673006462E-2</v>
      </c>
      <c r="AT619" s="9">
        <f t="shared" si="294"/>
        <v>7.6579508385087758E-2</v>
      </c>
      <c r="AU619" s="7">
        <f t="shared" si="295"/>
        <v>0.50844062134201051</v>
      </c>
      <c r="AV619" s="8">
        <f>AU619/'Inser. dati e pres. risult.'!$C$22</f>
        <v>1.7532435218690018E-3</v>
      </c>
      <c r="AW619" s="8">
        <f>AV619*'Inser. dati e pres. risult.'!$D$75</f>
        <v>7.889595848410508E-4</v>
      </c>
      <c r="AX619" s="9">
        <f t="shared" si="296"/>
        <v>7.8864843806059071E-4</v>
      </c>
      <c r="AY619" s="2">
        <f t="shared" si="311"/>
        <v>10.266666666666667</v>
      </c>
      <c r="AZ619" s="9">
        <f t="shared" si="306"/>
        <v>0.98970157350586796</v>
      </c>
      <c r="BA619" s="9">
        <f t="shared" si="307"/>
        <v>0.99987309937918578</v>
      </c>
      <c r="BB619" s="35">
        <f t="shared" si="308"/>
        <v>-0.98970288038258347</v>
      </c>
    </row>
    <row r="620" spans="1:54" x14ac:dyDescent="0.2">
      <c r="A620">
        <f t="shared" si="309"/>
        <v>617</v>
      </c>
      <c r="B620" s="2">
        <f t="shared" si="297"/>
        <v>10.283333333333333</v>
      </c>
      <c r="C620" s="4">
        <f t="shared" si="281"/>
        <v>2056.6666666666665</v>
      </c>
      <c r="D620" s="7">
        <f>D619-D619*$C$4/'Inser. dati e pres. risult.'!$C$22+E619</f>
        <v>8.04046829712355E-2</v>
      </c>
      <c r="E620" s="6">
        <f>D620*(1-'Inser. dati e pres. risult.'!$H$71)*C$4/'Inser. dati e pres. risult.'!$C$22</f>
        <v>9.2419175829006404E-7</v>
      </c>
      <c r="F620" s="5">
        <f t="shared" si="282"/>
        <v>99.919595317028765</v>
      </c>
      <c r="G620" s="2">
        <f>('Inser. dati e pres. risult.'!$C$15*'Inser. dati e pres. risult.'!$D$71/60+G619)*EXP(-'Inser. dati e pres. risult.'!$D$76*(B620-B619))</f>
        <v>51.343358811075397</v>
      </c>
      <c r="H620" s="8">
        <f>G620/'Inser. dati e pres. risult.'!$C$22</f>
        <v>0.17704606486577723</v>
      </c>
      <c r="I620" s="8">
        <f>H620*'Inser. dati e pres. risult.'!$D$75</f>
        <v>7.9670729189599762E-2</v>
      </c>
      <c r="J620" s="9">
        <f t="shared" si="283"/>
        <v>7.6579648298604308E-2</v>
      </c>
      <c r="K620" s="7">
        <f t="shared" si="284"/>
        <v>4.1282464878829084E-2</v>
      </c>
      <c r="L620" s="8">
        <f>K620/'Inser. dati e pres. risult.'!$C$22</f>
        <v>1.4235332716837614E-4</v>
      </c>
      <c r="M620" s="8">
        <f>L620*'Inser. dati e pres. risult.'!$D$75</f>
        <v>6.4058997225769262E-5</v>
      </c>
      <c r="N620" s="9">
        <f t="shared" si="285"/>
        <v>6.4056945492052542E-5</v>
      </c>
      <c r="O620" s="2">
        <f t="shared" si="286"/>
        <v>10.283333333333333</v>
      </c>
      <c r="P620" s="9">
        <f t="shared" si="298"/>
        <v>0.99916352520656304</v>
      </c>
      <c r="Q620" s="9">
        <f t="shared" si="299"/>
        <v>0.99987492618330598</v>
      </c>
      <c r="R620" s="35">
        <f t="shared" si="300"/>
        <v>-0.99916362982765794</v>
      </c>
      <c r="T620" s="2">
        <f t="shared" si="301"/>
        <v>10.283333333333333</v>
      </c>
      <c r="U620" s="4">
        <f t="shared" si="287"/>
        <v>822.66666666666663</v>
      </c>
      <c r="V620" s="7">
        <f>V619-V619*U$4/'Inser. dati e pres. risult.'!$C$22+W619</f>
        <v>5.8398029787235117</v>
      </c>
      <c r="W620" s="6">
        <f>V620*(1-'Inser. dati e pres. risult.'!$H$71)*U$4/'Inser. dati e pres. risult.'!$C$22</f>
        <v>2.6849668867694331E-5</v>
      </c>
      <c r="X620" s="5">
        <f t="shared" si="288"/>
        <v>94.160197021276488</v>
      </c>
      <c r="Y620" s="2">
        <f>('Inser. dati e pres. risult.'!$C$15*'Inser. dati e pres. risult.'!$D$71/60+Y619)*EXP(-'Inser. dati e pres. risult.'!$D$76*(T620-T619))</f>
        <v>51.343358811075397</v>
      </c>
      <c r="Z620" s="8">
        <f>Y620/'Inser. dati e pres. risult.'!$C$22</f>
        <v>0.17704606486577723</v>
      </c>
      <c r="AA620" s="8">
        <f>Z620*'Inser. dati e pres. risult.'!$D$75</f>
        <v>7.9670729189599762E-2</v>
      </c>
      <c r="AB620" s="9">
        <f t="shared" si="289"/>
        <v>7.6579648298604308E-2</v>
      </c>
      <c r="AC620" s="7">
        <f t="shared" si="290"/>
        <v>2.9983509972258817</v>
      </c>
      <c r="AD620" s="8">
        <f>AC620/'Inser. dati e pres. risult.'!$C$22</f>
        <v>1.033914136974442E-2</v>
      </c>
      <c r="AE620" s="8">
        <f>AD620*'Inser. dati e pres. risult.'!$D$75</f>
        <v>4.6526136163849889E-3</v>
      </c>
      <c r="AF620" s="9">
        <f t="shared" si="291"/>
        <v>4.6418069758569214E-3</v>
      </c>
      <c r="AG620" s="2">
        <f t="shared" si="310"/>
        <v>10.283333333333333</v>
      </c>
      <c r="AH620" s="9">
        <f t="shared" si="302"/>
        <v>0.93938589326295563</v>
      </c>
      <c r="AI620" s="9">
        <f t="shared" si="303"/>
        <v>0.99987492618330598</v>
      </c>
      <c r="AJ620" s="35">
        <f t="shared" si="304"/>
        <v>-0.93939347450063071</v>
      </c>
      <c r="AL620" s="2">
        <f t="shared" si="305"/>
        <v>10.283333333333333</v>
      </c>
      <c r="AM620" s="4">
        <f t="shared" si="292"/>
        <v>1336.8333333333333</v>
      </c>
      <c r="AN620" s="7">
        <f>AN619-AN619*AM$4/'Inser. dati e pres. risult.'!$C$22+AO619</f>
        <v>0.98288599958040801</v>
      </c>
      <c r="AO620" s="6">
        <f>AN620*(1-'Inser. dati e pres. risult.'!$H$71)*AM$4/'Inser. dati e pres. risult.'!$C$22</f>
        <v>7.3434011462904099E-6</v>
      </c>
      <c r="AP620" s="5">
        <f t="shared" si="293"/>
        <v>99.017114000419596</v>
      </c>
      <c r="AQ620" s="2">
        <f>('Inser. dati e pres. risult.'!$C$15*'Inser. dati e pres. risult.'!$D$71/60+AQ619)*EXP(-'Inser. dati e pres. risult.'!$D$76*(AL620-AL619))</f>
        <v>51.343358811075397</v>
      </c>
      <c r="AR620" s="8">
        <f>AQ620/'Inser. dati e pres. risult.'!$C$22</f>
        <v>0.17704606486577723</v>
      </c>
      <c r="AS620" s="8">
        <f>AR620*'Inser. dati e pres. risult.'!$D$75</f>
        <v>7.9670729189599762E-2</v>
      </c>
      <c r="AT620" s="9">
        <f t="shared" si="294"/>
        <v>7.6579648298604308E-2</v>
      </c>
      <c r="AU620" s="7">
        <f t="shared" si="295"/>
        <v>0.50464668546839386</v>
      </c>
      <c r="AV620" s="8">
        <f>AU620/'Inser. dati e pres. risult.'!$C$22</f>
        <v>1.7401609843737719E-3</v>
      </c>
      <c r="AW620" s="8">
        <f>AV620*'Inser. dati e pres. risult.'!$D$75</f>
        <v>7.8307244296819739E-4</v>
      </c>
      <c r="AX620" s="9">
        <f t="shared" si="296"/>
        <v>7.8276592175741122E-4</v>
      </c>
      <c r="AY620" s="2">
        <f t="shared" si="311"/>
        <v>10.283333333333333</v>
      </c>
      <c r="AZ620" s="9">
        <f t="shared" si="306"/>
        <v>0.989778407982429</v>
      </c>
      <c r="BA620" s="9">
        <f t="shared" si="307"/>
        <v>0.99987492618330598</v>
      </c>
      <c r="BB620" s="35">
        <f t="shared" si="308"/>
        <v>-0.98977968643595526</v>
      </c>
    </row>
    <row r="621" spans="1:54" x14ac:dyDescent="0.2">
      <c r="A621">
        <f t="shared" si="309"/>
        <v>618</v>
      </c>
      <c r="B621" s="2">
        <f t="shared" si="297"/>
        <v>10.3</v>
      </c>
      <c r="C621" s="4">
        <f t="shared" si="281"/>
        <v>2060</v>
      </c>
      <c r="D621" s="7">
        <f>D620-D620*$C$4/'Inser. dati e pres. risult.'!$C$22+E620</f>
        <v>7.9481415404703729E-2</v>
      </c>
      <c r="E621" s="6">
        <f>D621*(1-'Inser. dati e pres. risult.'!$H$71)*C$4/'Inser. dati e pres. risult.'!$C$22</f>
        <v>9.1357948741038847E-7</v>
      </c>
      <c r="F621" s="5">
        <f t="shared" si="282"/>
        <v>99.9205185845953</v>
      </c>
      <c r="G621" s="2">
        <f>('Inser. dati e pres. risult.'!$C$15*'Inser. dati e pres. risult.'!$D$71/60+G620)*EXP(-'Inser. dati e pres. risult.'!$D$76*(B621-B620))</f>
        <v>51.343455049479125</v>
      </c>
      <c r="H621" s="8">
        <f>G621/'Inser. dati e pres. risult.'!$C$22</f>
        <v>0.17704639672234182</v>
      </c>
      <c r="I621" s="8">
        <f>H621*'Inser. dati e pres. risult.'!$D$75</f>
        <v>7.967087852505382E-2</v>
      </c>
      <c r="J621" s="9">
        <f t="shared" si="283"/>
        <v>7.657978619799144E-2</v>
      </c>
      <c r="K621" s="7">
        <f t="shared" si="284"/>
        <v>4.0808504791003834E-2</v>
      </c>
      <c r="L621" s="8">
        <f>K621/'Inser. dati e pres. risult.'!$C$22</f>
        <v>1.4071898203794425E-4</v>
      </c>
      <c r="M621" s="8">
        <f>L621*'Inser. dati e pres. risult.'!$D$75</f>
        <v>6.3323541917074911E-5</v>
      </c>
      <c r="N621" s="9">
        <f t="shared" si="285"/>
        <v>6.3321537023930397E-5</v>
      </c>
      <c r="O621" s="2">
        <f t="shared" si="286"/>
        <v>10.3</v>
      </c>
      <c r="P621" s="9">
        <f t="shared" si="298"/>
        <v>0.99917312987972806</v>
      </c>
      <c r="Q621" s="9">
        <f t="shared" si="299"/>
        <v>0.99987672668961003</v>
      </c>
      <c r="R621" s="35">
        <f t="shared" si="300"/>
        <v>-0.99917323181074513</v>
      </c>
      <c r="T621" s="2">
        <f t="shared" si="301"/>
        <v>10.3</v>
      </c>
      <c r="U621" s="4">
        <f t="shared" si="287"/>
        <v>824</v>
      </c>
      <c r="V621" s="7">
        <f>V620-V620*U$4/'Inser. dati e pres. risult.'!$C$22+W620</f>
        <v>5.8129801595246855</v>
      </c>
      <c r="W621" s="6">
        <f>V621*(1-'Inser. dati e pres. risult.'!$H$71)*U$4/'Inser. dati e pres. risult.'!$C$22</f>
        <v>2.672634556103306E-5</v>
      </c>
      <c r="X621" s="5">
        <f t="shared" si="288"/>
        <v>94.187019840475315</v>
      </c>
      <c r="Y621" s="2">
        <f>('Inser. dati e pres. risult.'!$C$15*'Inser. dati e pres. risult.'!$D$71/60+Y620)*EXP(-'Inser. dati e pres. risult.'!$D$76*(T621-T620))</f>
        <v>51.343455049479125</v>
      </c>
      <c r="Z621" s="8">
        <f>Y621/'Inser. dati e pres. risult.'!$C$22</f>
        <v>0.17704639672234182</v>
      </c>
      <c r="AA621" s="8">
        <f>Z621*'Inser. dati e pres. risult.'!$D$75</f>
        <v>7.967087852505382E-2</v>
      </c>
      <c r="AB621" s="9">
        <f t="shared" si="289"/>
        <v>7.657978619799144E-2</v>
      </c>
      <c r="AC621" s="7">
        <f t="shared" si="290"/>
        <v>2.9845848552406964</v>
      </c>
      <c r="AD621" s="8">
        <f>AC621/'Inser. dati e pres. risult.'!$C$22</f>
        <v>1.0291671914623091E-2</v>
      </c>
      <c r="AE621" s="8">
        <f>AD621*'Inser. dati e pres. risult.'!$D$75</f>
        <v>4.6312523615803913E-3</v>
      </c>
      <c r="AF621" s="9">
        <f t="shared" si="291"/>
        <v>4.6205446487797008E-3</v>
      </c>
      <c r="AG621" s="2">
        <f t="shared" si="310"/>
        <v>10.3</v>
      </c>
      <c r="AH621" s="9">
        <f t="shared" si="302"/>
        <v>0.93966365175225719</v>
      </c>
      <c r="AI621" s="9">
        <f t="shared" si="303"/>
        <v>0.99987672668961003</v>
      </c>
      <c r="AJ621" s="35">
        <f t="shared" si="304"/>
        <v>-0.93967108961364254</v>
      </c>
      <c r="AL621" s="2">
        <f t="shared" si="305"/>
        <v>10.3</v>
      </c>
      <c r="AM621" s="4">
        <f t="shared" si="292"/>
        <v>1339</v>
      </c>
      <c r="AN621" s="7">
        <f>AN620-AN620*AM$4/'Inser. dati e pres. risult.'!$C$22+AO620</f>
        <v>0.97554994183526389</v>
      </c>
      <c r="AO621" s="6">
        <f>AN621*(1-'Inser. dati e pres. risult.'!$H$71)*AM$4/'Inser. dati e pres. risult.'!$C$22</f>
        <v>7.2885915194588753E-6</v>
      </c>
      <c r="AP621" s="5">
        <f t="shared" si="293"/>
        <v>99.024450058164732</v>
      </c>
      <c r="AQ621" s="2">
        <f>('Inser. dati e pres. risult.'!$C$15*'Inser. dati e pres. risult.'!$D$71/60+AQ620)*EXP(-'Inser. dati e pres. risult.'!$D$76*(AL621-AL620))</f>
        <v>51.343455049479125</v>
      </c>
      <c r="AR621" s="8">
        <f>AQ621/'Inser. dati e pres. risult.'!$C$22</f>
        <v>0.17704639672234182</v>
      </c>
      <c r="AS621" s="8">
        <f>AR621*'Inser. dati e pres. risult.'!$D$75</f>
        <v>7.967087852505382E-2</v>
      </c>
      <c r="AT621" s="9">
        <f t="shared" si="294"/>
        <v>7.657978619799144E-2</v>
      </c>
      <c r="AU621" s="7">
        <f t="shared" si="295"/>
        <v>0.50088104587140847</v>
      </c>
      <c r="AV621" s="8">
        <f>AU621/'Inser. dati e pres. risult.'!$C$22</f>
        <v>1.7271760202462361E-3</v>
      </c>
      <c r="AW621" s="8">
        <f>AV621*'Inser. dati e pres. risult.'!$D$75</f>
        <v>7.772292091108063E-4</v>
      </c>
      <c r="AX621" s="9">
        <f t="shared" si="296"/>
        <v>7.7692724472600005E-4</v>
      </c>
      <c r="AY621" s="2">
        <f t="shared" si="311"/>
        <v>10.3</v>
      </c>
      <c r="AZ621" s="9">
        <f t="shared" si="306"/>
        <v>0.9898546694460949</v>
      </c>
      <c r="BA621" s="9">
        <f t="shared" si="307"/>
        <v>0.99987672668961003</v>
      </c>
      <c r="BB621" s="35">
        <f t="shared" si="308"/>
        <v>-0.98985592009457735</v>
      </c>
    </row>
    <row r="622" spans="1:54" x14ac:dyDescent="0.2">
      <c r="A622">
        <f t="shared" si="309"/>
        <v>619</v>
      </c>
      <c r="B622" s="2">
        <f t="shared" si="297"/>
        <v>10.316666666666666</v>
      </c>
      <c r="C622" s="4">
        <f t="shared" si="281"/>
        <v>2063.3333333333335</v>
      </c>
      <c r="D622" s="7">
        <f>D621-D621*$C$4/'Inser. dati e pres. risult.'!$C$22+E621</f>
        <v>7.8568749496780749E-2</v>
      </c>
      <c r="E622" s="6">
        <f>D622*(1-'Inser. dati e pres. risult.'!$H$71)*C$4/'Inser. dati e pres. risult.'!$C$22</f>
        <v>9.0308907467564181E-7</v>
      </c>
      <c r="F622" s="5">
        <f t="shared" si="282"/>
        <v>99.921431250503218</v>
      </c>
      <c r="G622" s="2">
        <f>('Inser. dati e pres. risult.'!$C$15*'Inser. dati e pres. risult.'!$D$71/60+G621)*EXP(-'Inser. dati e pres. risult.'!$D$76*(B622-B621))</f>
        <v>51.343549902494409</v>
      </c>
      <c r="H622" s="8">
        <f>G622/'Inser. dati e pres. risult.'!$C$22</f>
        <v>0.17704672380170486</v>
      </c>
      <c r="I622" s="8">
        <f>H622*'Inser. dati e pres. risult.'!$D$75</f>
        <v>7.9671025710767188E-2</v>
      </c>
      <c r="J622" s="9">
        <f t="shared" si="283"/>
        <v>7.6579922112244403E-2</v>
      </c>
      <c r="K622" s="7">
        <f t="shared" si="284"/>
        <v>4.0339985105645446E-2</v>
      </c>
      <c r="L622" s="8">
        <f>K622/'Inser. dati e pres. risult.'!$C$22</f>
        <v>1.3910339691601878E-4</v>
      </c>
      <c r="M622" s="8">
        <f>L622*'Inser. dati e pres. risult.'!$D$75</f>
        <v>6.2596528612208458E-5</v>
      </c>
      <c r="N622" s="9">
        <f t="shared" si="285"/>
        <v>6.2594569490426188E-5</v>
      </c>
      <c r="O622" s="2">
        <f t="shared" si="286"/>
        <v>10.316666666666666</v>
      </c>
      <c r="P622" s="9">
        <f t="shared" si="298"/>
        <v>0.99918262427325688</v>
      </c>
      <c r="Q622" s="9">
        <f t="shared" si="299"/>
        <v>0.99987850127667943</v>
      </c>
      <c r="R622" s="35">
        <f t="shared" si="300"/>
        <v>-0.99918272358336413</v>
      </c>
      <c r="T622" s="2">
        <f t="shared" si="301"/>
        <v>10.316666666666666</v>
      </c>
      <c r="U622" s="4">
        <f t="shared" si="287"/>
        <v>825.33333333333326</v>
      </c>
      <c r="V622" s="7">
        <f>V621-V621*U$4/'Inser. dati e pres. risult.'!$C$22+W621</f>
        <v>5.786280540309213</v>
      </c>
      <c r="W622" s="6">
        <f>V622*(1-'Inser. dati e pres. risult.'!$H$71)*U$4/'Inser. dati e pres. risult.'!$C$22</f>
        <v>2.6603588691076863E-5</v>
      </c>
      <c r="X622" s="5">
        <f t="shared" si="288"/>
        <v>94.213719459690793</v>
      </c>
      <c r="Y622" s="2">
        <f>('Inser. dati e pres. risult.'!$C$15*'Inser. dati e pres. risult.'!$D$71/60+Y621)*EXP(-'Inser. dati e pres. risult.'!$D$76*(T622-T621))</f>
        <v>51.343549902494409</v>
      </c>
      <c r="Z622" s="8">
        <f>Y622/'Inser. dati e pres. risult.'!$C$22</f>
        <v>0.17704672380170486</v>
      </c>
      <c r="AA622" s="8">
        <f>Z622*'Inser. dati e pres. risult.'!$D$75</f>
        <v>7.9671025710767188E-2</v>
      </c>
      <c r="AB622" s="9">
        <f t="shared" si="289"/>
        <v>7.6579922112244403E-2</v>
      </c>
      <c r="AC622" s="7">
        <f t="shared" si="290"/>
        <v>2.970881836711984</v>
      </c>
      <c r="AD622" s="8">
        <f>AC622/'Inser. dati e pres. risult.'!$C$22</f>
        <v>1.0244420126593049E-2</v>
      </c>
      <c r="AE622" s="8">
        <f>AD622*'Inser. dati e pres. risult.'!$D$75</f>
        <v>4.6099890569668723E-3</v>
      </c>
      <c r="AF622" s="9">
        <f t="shared" si="291"/>
        <v>4.5993793671934569E-3</v>
      </c>
      <c r="AG622" s="2">
        <f t="shared" si="310"/>
        <v>10.316666666666666</v>
      </c>
      <c r="AH622" s="9">
        <f t="shared" si="302"/>
        <v>0.93994014043978691</v>
      </c>
      <c r="AI622" s="9">
        <f t="shared" si="303"/>
        <v>0.99987850127667943</v>
      </c>
      <c r="AJ622" s="35">
        <f t="shared" si="304"/>
        <v>-0.93994743763604627</v>
      </c>
      <c r="AL622" s="2">
        <f t="shared" si="305"/>
        <v>10.316666666666666</v>
      </c>
      <c r="AM622" s="4">
        <f t="shared" si="292"/>
        <v>1341.1666666666667</v>
      </c>
      <c r="AN622" s="7">
        <f>AN621-AN621*AM$4/'Inser. dati e pres. risult.'!$C$22+AO621</f>
        <v>0.96826863890732451</v>
      </c>
      <c r="AO622" s="6">
        <f>AN622*(1-'Inser. dati e pres. risult.'!$H$71)*AM$4/'Inser. dati e pres. risult.'!$C$22</f>
        <v>7.2341909803420861E-6</v>
      </c>
      <c r="AP622" s="5">
        <f t="shared" si="293"/>
        <v>99.031731361092682</v>
      </c>
      <c r="AQ622" s="2">
        <f>('Inser. dati e pres. risult.'!$C$15*'Inser. dati e pres. risult.'!$D$71/60+AQ621)*EXP(-'Inser. dati e pres. risult.'!$D$76*(AL622-AL621))</f>
        <v>51.343549902494409</v>
      </c>
      <c r="AR622" s="8">
        <f>AQ622/'Inser. dati e pres. risult.'!$C$22</f>
        <v>0.17704672380170486</v>
      </c>
      <c r="AS622" s="8">
        <f>AR622*'Inser. dati e pres. risult.'!$D$75</f>
        <v>7.9671025710767188E-2</v>
      </c>
      <c r="AT622" s="9">
        <f t="shared" si="294"/>
        <v>7.6579922112244403E-2</v>
      </c>
      <c r="AU622" s="7">
        <f t="shared" si="295"/>
        <v>0.49714349180758555</v>
      </c>
      <c r="AV622" s="8">
        <f>AU622/'Inser. dati e pres. risult.'!$C$22</f>
        <v>1.7142879027847778E-3</v>
      </c>
      <c r="AW622" s="8">
        <f>AV622*'Inser. dati e pres. risult.'!$D$75</f>
        <v>7.7142955625315E-4</v>
      </c>
      <c r="AX622" s="9">
        <f t="shared" si="296"/>
        <v>7.7113208097168151E-4</v>
      </c>
      <c r="AY622" s="2">
        <f t="shared" si="311"/>
        <v>10.316666666666666</v>
      </c>
      <c r="AZ622" s="9">
        <f t="shared" si="306"/>
        <v>0.98993036216671226</v>
      </c>
      <c r="BA622" s="9">
        <f t="shared" si="307"/>
        <v>0.99987850127667943</v>
      </c>
      <c r="BB622" s="35">
        <f t="shared" si="308"/>
        <v>-0.98993158561485339</v>
      </c>
    </row>
    <row r="623" spans="1:54" x14ac:dyDescent="0.2">
      <c r="A623">
        <f t="shared" si="309"/>
        <v>620</v>
      </c>
      <c r="B623" s="2">
        <f t="shared" si="297"/>
        <v>10.333333333333334</v>
      </c>
      <c r="C623" s="4">
        <f t="shared" si="281"/>
        <v>2066.666666666667</v>
      </c>
      <c r="D623" s="7">
        <f>D622-D622*$C$4/'Inser. dati e pres. risult.'!$C$22+E622</f>
        <v>7.7666563511179787E-2</v>
      </c>
      <c r="E623" s="6">
        <f>D623*(1-'Inser. dati e pres. risult.'!$H$71)*C$4/'Inser. dati e pres. risult.'!$C$22</f>
        <v>8.9271912081815934E-7</v>
      </c>
      <c r="F623" s="5">
        <f t="shared" si="282"/>
        <v>99.922333436488813</v>
      </c>
      <c r="G623" s="2">
        <f>('Inser. dati e pres. risult.'!$C$15*'Inser. dati e pres. risult.'!$D$71/60+G622)*EXP(-'Inser. dati e pres. risult.'!$D$76*(B623-B622))</f>
        <v>51.343643390064301</v>
      </c>
      <c r="H623" s="8">
        <f>G623/'Inser. dati e pres. risult.'!$C$22</f>
        <v>0.17704704617263553</v>
      </c>
      <c r="I623" s="8">
        <f>H623*'Inser. dati e pres. risult.'!$D$75</f>
        <v>7.9671170777685985E-2</v>
      </c>
      <c r="J623" s="9">
        <f t="shared" si="283"/>
        <v>7.6580056069940117E-2</v>
      </c>
      <c r="K623" s="7">
        <f t="shared" si="284"/>
        <v>3.9876843402497954E-2</v>
      </c>
      <c r="L623" s="8">
        <f>K623/'Inser. dati e pres. risult.'!$C$22</f>
        <v>1.3750635656033778E-4</v>
      </c>
      <c r="M623" s="8">
        <f>L623*'Inser. dati e pres. risult.'!$D$75</f>
        <v>6.1877860452151998E-5</v>
      </c>
      <c r="N623" s="9">
        <f t="shared" si="285"/>
        <v>6.1875946056777487E-5</v>
      </c>
      <c r="O623" s="2">
        <f t="shared" si="286"/>
        <v>10.333333333333334</v>
      </c>
      <c r="P623" s="9">
        <f t="shared" si="298"/>
        <v>0.99919200965326704</v>
      </c>
      <c r="Q623" s="9">
        <f t="shared" si="299"/>
        <v>0.99988025031763339</v>
      </c>
      <c r="R623" s="35">
        <f t="shared" si="300"/>
        <v>-0.99919210640985445</v>
      </c>
      <c r="T623" s="2">
        <f t="shared" si="301"/>
        <v>10.333333333333334</v>
      </c>
      <c r="U623" s="4">
        <f t="shared" si="287"/>
        <v>826.66666666666674</v>
      </c>
      <c r="V623" s="7">
        <f>V622-V622*U$4/'Inser. dati e pres. risult.'!$C$22+W622</f>
        <v>5.7597035552068272</v>
      </c>
      <c r="W623" s="6">
        <f>V623*(1-'Inser. dati e pres. risult.'!$H$71)*U$4/'Inser. dati e pres. risult.'!$C$22</f>
        <v>2.6481395656123366E-5</v>
      </c>
      <c r="X623" s="5">
        <f t="shared" si="288"/>
        <v>94.240296444793174</v>
      </c>
      <c r="Y623" s="2">
        <f>('Inser. dati e pres. risult.'!$C$15*'Inser. dati e pres. risult.'!$D$71/60+Y622)*EXP(-'Inser. dati e pres. risult.'!$D$76*(T623-T622))</f>
        <v>51.343643390064301</v>
      </c>
      <c r="Z623" s="8">
        <f>Y623/'Inser. dati e pres. risult.'!$C$22</f>
        <v>0.17704704617263553</v>
      </c>
      <c r="AA623" s="8">
        <f>Z623*'Inser. dati e pres. risult.'!$D$75</f>
        <v>7.9671170777685985E-2</v>
      </c>
      <c r="AB623" s="9">
        <f t="shared" si="289"/>
        <v>7.6580056069940117E-2</v>
      </c>
      <c r="AC623" s="7">
        <f t="shared" si="290"/>
        <v>2.9572416537102488</v>
      </c>
      <c r="AD623" s="8">
        <f>AC623/'Inser. dati e pres. risult.'!$C$22</f>
        <v>1.0197385012793962E-2</v>
      </c>
      <c r="AE623" s="8">
        <f>AD623*'Inser. dati e pres. risult.'!$D$75</f>
        <v>4.5888232557572831E-3</v>
      </c>
      <c r="AF623" s="9">
        <f t="shared" si="291"/>
        <v>4.578310692566312E-3</v>
      </c>
      <c r="AG623" s="2">
        <f t="shared" si="310"/>
        <v>10.333333333333334</v>
      </c>
      <c r="AH623" s="9">
        <f t="shared" si="302"/>
        <v>0.94021536510256709</v>
      </c>
      <c r="AI623" s="9">
        <f t="shared" si="303"/>
        <v>0.99988025031763339</v>
      </c>
      <c r="AJ623" s="35">
        <f t="shared" si="304"/>
        <v>-0.94022252429360642</v>
      </c>
      <c r="AL623" s="2">
        <f t="shared" si="305"/>
        <v>10.333333333333334</v>
      </c>
      <c r="AM623" s="4">
        <f t="shared" si="292"/>
        <v>1343.3333333333335</v>
      </c>
      <c r="AN623" s="7">
        <f>AN622-AN622*AM$4/'Inser. dati e pres. risult.'!$C$22+AO622</f>
        <v>0.96104168211796281</v>
      </c>
      <c r="AO623" s="6">
        <f>AN623*(1-'Inser. dati e pres. risult.'!$H$71)*AM$4/'Inser. dati e pres. risult.'!$C$22</f>
        <v>7.1801964755939813E-6</v>
      </c>
      <c r="AP623" s="5">
        <f t="shared" si="293"/>
        <v>99.038958317882035</v>
      </c>
      <c r="AQ623" s="2">
        <f>('Inser. dati e pres. risult.'!$C$15*'Inser. dati e pres. risult.'!$D$71/60+AQ622)*EXP(-'Inser. dati e pres. risult.'!$D$76*(AL623-AL622))</f>
        <v>51.343643390064301</v>
      </c>
      <c r="AR623" s="8">
        <f>AQ623/'Inser. dati e pres. risult.'!$C$22</f>
        <v>0.17704704617263553</v>
      </c>
      <c r="AS623" s="8">
        <f>AR623*'Inser. dati e pres. risult.'!$D$75</f>
        <v>7.9671170777685985E-2</v>
      </c>
      <c r="AT623" s="9">
        <f t="shared" si="294"/>
        <v>7.6580056069940117E-2</v>
      </c>
      <c r="AU623" s="7">
        <f t="shared" si="295"/>
        <v>0.49343381409652215</v>
      </c>
      <c r="AV623" s="8">
        <f>AU623/'Inser. dati e pres. risult.'!$C$22</f>
        <v>1.7014959106776625E-3</v>
      </c>
      <c r="AW623" s="8">
        <f>AV623*'Inser. dati e pres. risult.'!$D$75</f>
        <v>7.6567315980494816E-4</v>
      </c>
      <c r="AX623" s="9">
        <f t="shared" si="296"/>
        <v>7.653801069101851E-4</v>
      </c>
      <c r="AY623" s="2">
        <f t="shared" si="311"/>
        <v>10.333333333333334</v>
      </c>
      <c r="AZ623" s="9">
        <f t="shared" si="306"/>
        <v>0.99000549038236318</v>
      </c>
      <c r="BA623" s="9">
        <f t="shared" si="307"/>
        <v>0.99988025031763339</v>
      </c>
      <c r="BB623" s="35">
        <f t="shared" si="308"/>
        <v>-0.99000668722171525</v>
      </c>
    </row>
    <row r="624" spans="1:54" x14ac:dyDescent="0.2">
      <c r="A624">
        <f t="shared" si="309"/>
        <v>621</v>
      </c>
      <c r="B624" s="2">
        <f t="shared" si="297"/>
        <v>10.35</v>
      </c>
      <c r="C624" s="4">
        <f t="shared" si="281"/>
        <v>2070</v>
      </c>
      <c r="D624" s="7">
        <f>D623-D623*$C$4/'Inser. dati e pres. risult.'!$C$22+E623</f>
        <v>7.6774737109482447E-2</v>
      </c>
      <c r="E624" s="6">
        <f>D624*(1-'Inser. dati e pres. risult.'!$H$71)*C$4/'Inser. dati e pres. risult.'!$C$22</f>
        <v>8.8246824263772996E-7</v>
      </c>
      <c r="F624" s="5">
        <f t="shared" si="282"/>
        <v>99.923225262890512</v>
      </c>
      <c r="G624" s="2">
        <f>('Inser. dati e pres. risult.'!$C$15*'Inser. dati e pres. risult.'!$D$71/60+G623)*EXP(-'Inser. dati e pres. risult.'!$D$76*(B624-B623))</f>
        <v>51.343735531845056</v>
      </c>
      <c r="H624" s="8">
        <f>G624/'Inser. dati e pres. risult.'!$C$22</f>
        <v>0.17704736390291398</v>
      </c>
      <c r="I624" s="8">
        <f>H624*'Inser. dati e pres. risult.'!$D$75</f>
        <v>7.9671313756311299E-2</v>
      </c>
      <c r="J624" s="9">
        <f t="shared" si="283"/>
        <v>7.6580188099244828E-2</v>
      </c>
      <c r="K624" s="7">
        <f t="shared" si="284"/>
        <v>3.9419017976761971E-2</v>
      </c>
      <c r="L624" s="8">
        <f>K624/'Inser. dati e pres. risult.'!$C$22</f>
        <v>1.3592764819573094E-4</v>
      </c>
      <c r="M624" s="8">
        <f>L624*'Inser. dati e pres. risult.'!$D$75</f>
        <v>6.1167441688078926E-5</v>
      </c>
      <c r="N624" s="9">
        <f t="shared" si="285"/>
        <v>6.116557099822284E-5</v>
      </c>
      <c r="O624" s="2">
        <f t="shared" si="286"/>
        <v>10.35</v>
      </c>
      <c r="P624" s="9">
        <f t="shared" si="298"/>
        <v>0.99920128727133761</v>
      </c>
      <c r="Q624" s="9">
        <f t="shared" si="299"/>
        <v>0.99988197418022917</v>
      </c>
      <c r="R624" s="35">
        <f t="shared" si="300"/>
        <v>-0.99920138154006222</v>
      </c>
      <c r="T624" s="2">
        <f t="shared" si="301"/>
        <v>10.35</v>
      </c>
      <c r="U624" s="4">
        <f t="shared" si="287"/>
        <v>828</v>
      </c>
      <c r="V624" s="7">
        <f>V623-V623*U$4/'Inser. dati e pres. risult.'!$C$22+W623</f>
        <v>5.7332486409463597</v>
      </c>
      <c r="W624" s="6">
        <f>V624*(1-'Inser. dati e pres. risult.'!$H$71)*U$4/'Inser. dati e pres. risult.'!$C$22</f>
        <v>2.6359763866420064E-5</v>
      </c>
      <c r="X624" s="5">
        <f t="shared" si="288"/>
        <v>94.266751359053643</v>
      </c>
      <c r="Y624" s="2">
        <f>('Inser. dati e pres. risult.'!$C$15*'Inser. dati e pres. risult.'!$D$71/60+Y623)*EXP(-'Inser. dati e pres. risult.'!$D$76*(T624-T623))</f>
        <v>51.343735531845056</v>
      </c>
      <c r="Z624" s="8">
        <f>Y624/'Inser. dati e pres. risult.'!$C$22</f>
        <v>0.17704736390291398</v>
      </c>
      <c r="AA624" s="8">
        <f>Z624*'Inser. dati e pres. risult.'!$D$75</f>
        <v>7.9671313756311299E-2</v>
      </c>
      <c r="AB624" s="9">
        <f t="shared" si="289"/>
        <v>7.6580188099244828E-2</v>
      </c>
      <c r="AC624" s="7">
        <f t="shared" si="290"/>
        <v>2.9436640195905999</v>
      </c>
      <c r="AD624" s="8">
        <f>AC624/'Inser. dati e pres. risult.'!$C$22</f>
        <v>1.0150565584795173E-2</v>
      </c>
      <c r="AE624" s="8">
        <f>AD624*'Inser. dati e pres. risult.'!$D$75</f>
        <v>4.5677545131578281E-3</v>
      </c>
      <c r="AF624" s="9">
        <f t="shared" si="291"/>
        <v>4.5573381882849651E-3</v>
      </c>
      <c r="AG624" s="2">
        <f t="shared" si="310"/>
        <v>10.35</v>
      </c>
      <c r="AH624" s="9">
        <f t="shared" si="302"/>
        <v>0.94048933149160152</v>
      </c>
      <c r="AI624" s="9">
        <f t="shared" si="303"/>
        <v>0.99988197418022917</v>
      </c>
      <c r="AJ624" s="35">
        <f t="shared" si="304"/>
        <v>-0.94049635528703723</v>
      </c>
      <c r="AL624" s="2">
        <f t="shared" si="305"/>
        <v>10.35</v>
      </c>
      <c r="AM624" s="4">
        <f t="shared" si="292"/>
        <v>1345.5</v>
      </c>
      <c r="AN624" s="7">
        <f>AN623-AN623*AM$4/'Inser. dati e pres. risult.'!$C$22+AO623</f>
        <v>0.95386866583884444</v>
      </c>
      <c r="AO624" s="6">
        <f>AN624*(1-'Inser. dati e pres. risult.'!$H$71)*AM$4/'Inser. dati e pres. risult.'!$C$22</f>
        <v>7.126604974658038E-6</v>
      </c>
      <c r="AP624" s="5">
        <f t="shared" si="293"/>
        <v>99.04613133416116</v>
      </c>
      <c r="AQ624" s="2">
        <f>('Inser. dati e pres. risult.'!$C$15*'Inser. dati e pres. risult.'!$D$71/60+AQ623)*EXP(-'Inser. dati e pres. risult.'!$D$76*(AL624-AL623))</f>
        <v>51.343735531845056</v>
      </c>
      <c r="AR624" s="8">
        <f>AQ624/'Inser. dati e pres. risult.'!$C$22</f>
        <v>0.17704736390291398</v>
      </c>
      <c r="AS624" s="8">
        <f>AR624*'Inser. dati e pres. risult.'!$D$75</f>
        <v>7.9671313756311299E-2</v>
      </c>
      <c r="AT624" s="9">
        <f t="shared" si="294"/>
        <v>7.6580188099244828E-2</v>
      </c>
      <c r="AU624" s="7">
        <f t="shared" si="295"/>
        <v>0.48975180510943517</v>
      </c>
      <c r="AV624" s="8">
        <f>AU624/'Inser. dati e pres. risult.'!$C$22</f>
        <v>1.6887993279635694E-3</v>
      </c>
      <c r="AW624" s="8">
        <f>AV624*'Inser. dati e pres. risult.'!$D$75</f>
        <v>7.5995969758360627E-4</v>
      </c>
      <c r="AX624" s="9">
        <f t="shared" si="296"/>
        <v>7.5967100134977095E-4</v>
      </c>
      <c r="AY624" s="2">
        <f t="shared" si="311"/>
        <v>10.35</v>
      </c>
      <c r="AZ624" s="9">
        <f t="shared" si="306"/>
        <v>0.99008005829960521</v>
      </c>
      <c r="BA624" s="9">
        <f t="shared" si="307"/>
        <v>0.99988197418022917</v>
      </c>
      <c r="BB624" s="35">
        <f t="shared" si="308"/>
        <v>-0.99008122910885654</v>
      </c>
    </row>
    <row r="625" spans="1:54" x14ac:dyDescent="0.2">
      <c r="A625">
        <f t="shared" si="309"/>
        <v>622</v>
      </c>
      <c r="B625" s="2">
        <f t="shared" si="297"/>
        <v>10.366666666666667</v>
      </c>
      <c r="C625" s="4">
        <f t="shared" si="281"/>
        <v>2073.3333333333335</v>
      </c>
      <c r="D625" s="7">
        <f>D624-D624*$C$4/'Inser. dati e pres. risult.'!$C$22+E624</f>
        <v>7.5893151335087353E-2</v>
      </c>
      <c r="E625" s="6">
        <f>D625*(1-'Inser. dati e pres. risult.'!$H$71)*C$4/'Inser. dati e pres. risult.'!$C$22</f>
        <v>8.7233507281709685E-7</v>
      </c>
      <c r="F625" s="5">
        <f t="shared" si="282"/>
        <v>99.924106848664906</v>
      </c>
      <c r="G625" s="2">
        <f>('Inser. dati e pres. risult.'!$C$15*'Inser. dati e pres. risult.'!$D$71/60+G624)*EXP(-'Inser. dati e pres. risult.'!$D$76*(B625-B624))</f>
        <v>51.343826347209671</v>
      </c>
      <c r="H625" s="8">
        <f>G625/'Inser. dati e pres. risult.'!$C$22</f>
        <v>0.17704767705934368</v>
      </c>
      <c r="I625" s="8">
        <f>H625*'Inser. dati e pres. risult.'!$D$75</f>
        <v>7.9671454676704653E-2</v>
      </c>
      <c r="J625" s="9">
        <f t="shared" si="283"/>
        <v>7.6580318227918776E-2</v>
      </c>
      <c r="K625" s="7">
        <f t="shared" si="284"/>
        <v>3.8966447830912292E-2</v>
      </c>
      <c r="L625" s="8">
        <f>K625/'Inser. dati e pres. risult.'!$C$22</f>
        <v>1.3436706148590446E-4</v>
      </c>
      <c r="M625" s="8">
        <f>L625*'Inser. dati e pres. risult.'!$D$75</f>
        <v>6.0465177668657006E-5</v>
      </c>
      <c r="N625" s="9">
        <f t="shared" si="285"/>
        <v>6.0463349686679102E-5</v>
      </c>
      <c r="O625" s="2">
        <f t="shared" si="286"/>
        <v>10.366666666666667</v>
      </c>
      <c r="P625" s="9">
        <f t="shared" si="298"/>
        <v>0.99921045836468414</v>
      </c>
      <c r="Q625" s="9">
        <f t="shared" si="299"/>
        <v>0.99988367322692306</v>
      </c>
      <c r="R625" s="35">
        <f t="shared" si="300"/>
        <v>-0.99921055020951477</v>
      </c>
      <c r="T625" s="2">
        <f t="shared" si="301"/>
        <v>10.366666666666667</v>
      </c>
      <c r="U625" s="4">
        <f t="shared" si="287"/>
        <v>829.33333333333337</v>
      </c>
      <c r="V625" s="7">
        <f>V624-V624*U$4/'Inser. dati e pres. risult.'!$C$22+W624</f>
        <v>5.7069152368438063</v>
      </c>
      <c r="W625" s="6">
        <f>V625*(1-'Inser. dati e pres. risult.'!$H$71)*U$4/'Inser. dati e pres. risult.'!$C$22</f>
        <v>2.6238690744109475E-5</v>
      </c>
      <c r="X625" s="5">
        <f t="shared" si="288"/>
        <v>94.293084763156187</v>
      </c>
      <c r="Y625" s="2">
        <f>('Inser. dati e pres. risult.'!$C$15*'Inser. dati e pres. risult.'!$D$71/60+Y624)*EXP(-'Inser. dati e pres. risult.'!$D$76*(T625-T624))</f>
        <v>51.343826347209671</v>
      </c>
      <c r="Z625" s="8">
        <f>Y625/'Inser. dati e pres. risult.'!$C$22</f>
        <v>0.17704767705934368</v>
      </c>
      <c r="AA625" s="8">
        <f>Z625*'Inser. dati e pres. risult.'!$D$75</f>
        <v>7.9671454676704653E-2</v>
      </c>
      <c r="AB625" s="9">
        <f t="shared" si="289"/>
        <v>7.6580318227918776E-2</v>
      </c>
      <c r="AC625" s="7">
        <f t="shared" si="290"/>
        <v>2.9301486489875335</v>
      </c>
      <c r="AD625" s="8">
        <f>AC625/'Inser. dati e pres. risult.'!$C$22</f>
        <v>1.0103960858577702E-2</v>
      </c>
      <c r="AE625" s="8">
        <f>AD625*'Inser. dati e pres. risult.'!$D$75</f>
        <v>4.5467823863599658E-3</v>
      </c>
      <c r="AF625" s="9">
        <f t="shared" si="291"/>
        <v>4.536461419647142E-3</v>
      </c>
      <c r="AG625" s="2">
        <f t="shared" si="310"/>
        <v>10.366666666666667</v>
      </c>
      <c r="AH625" s="9">
        <f t="shared" si="302"/>
        <v>0.94076204533199115</v>
      </c>
      <c r="AI625" s="9">
        <f t="shared" si="303"/>
        <v>0.99988367322692306</v>
      </c>
      <c r="AJ625" s="35">
        <f t="shared" si="304"/>
        <v>-0.94076893629210134</v>
      </c>
      <c r="AL625" s="2">
        <f t="shared" si="305"/>
        <v>10.366666666666667</v>
      </c>
      <c r="AM625" s="4">
        <f t="shared" si="292"/>
        <v>1347.6666666666667</v>
      </c>
      <c r="AN625" s="7">
        <f>AN624-AN624*AM$4/'Inser. dati e pres. risult.'!$C$22+AO624</f>
        <v>0.94674918746916115</v>
      </c>
      <c r="AO625" s="6">
        <f>AN625*(1-'Inser. dati e pres. risult.'!$H$71)*AM$4/'Inser. dati e pres. risult.'!$C$22</f>
        <v>7.0734134695971874E-6</v>
      </c>
      <c r="AP625" s="5">
        <f t="shared" si="293"/>
        <v>99.053250812530834</v>
      </c>
      <c r="AQ625" s="2">
        <f>('Inser. dati e pres. risult.'!$C$15*'Inser. dati e pres. risult.'!$D$71/60+AQ624)*EXP(-'Inser. dati e pres. risult.'!$D$76*(AL625-AL624))</f>
        <v>51.343826347209671</v>
      </c>
      <c r="AR625" s="8">
        <f>AQ625/'Inser. dati e pres. risult.'!$C$22</f>
        <v>0.17704767705934368</v>
      </c>
      <c r="AS625" s="8">
        <f>AR625*'Inser. dati e pres. risult.'!$D$75</f>
        <v>7.9671454676704653E-2</v>
      </c>
      <c r="AT625" s="9">
        <f t="shared" si="294"/>
        <v>7.6580318227918776E-2</v>
      </c>
      <c r="AU625" s="7">
        <f t="shared" si="295"/>
        <v>0.48609725875778464</v>
      </c>
      <c r="AV625" s="8">
        <f>AU625/'Inser. dati e pres. risult.'!$C$22</f>
        <v>1.6761974439923608E-3</v>
      </c>
      <c r="AW625" s="8">
        <f>AV625*'Inser. dati e pres. risult.'!$D$75</f>
        <v>7.5428884979656242E-4</v>
      </c>
      <c r="AX625" s="9">
        <f t="shared" si="296"/>
        <v>7.5400444547424339E-4</v>
      </c>
      <c r="AY625" s="2">
        <f t="shared" si="311"/>
        <v>10.366666666666667</v>
      </c>
      <c r="AZ625" s="9">
        <f t="shared" si="306"/>
        <v>0.99015407009369993</v>
      </c>
      <c r="BA625" s="9">
        <f t="shared" si="307"/>
        <v>0.99988367322692306</v>
      </c>
      <c r="BB625" s="35">
        <f t="shared" si="308"/>
        <v>-0.99015521543895391</v>
      </c>
    </row>
    <row r="626" spans="1:54" x14ac:dyDescent="0.2">
      <c r="A626">
        <f t="shared" si="309"/>
        <v>623</v>
      </c>
      <c r="B626" s="2">
        <f t="shared" si="297"/>
        <v>10.383333333333333</v>
      </c>
      <c r="C626" s="4">
        <f t="shared" si="281"/>
        <v>2076.6666666666665</v>
      </c>
      <c r="D626" s="7">
        <f>D625-D625*$C$4/'Inser. dati e pres. risult.'!$C$22+E625</f>
        <v>7.5021688597343067E-2</v>
      </c>
      <c r="E626" s="6">
        <f>D626*(1-'Inser. dati e pres. risult.'!$H$71)*C$4/'Inser. dati e pres. risult.'!$C$22</f>
        <v>8.6231825973957649E-7</v>
      </c>
      <c r="F626" s="5">
        <f t="shared" si="282"/>
        <v>99.924978311402654</v>
      </c>
      <c r="G626" s="2">
        <f>('Inser. dati e pres. risult.'!$C$15*'Inser. dati e pres. risult.'!$D$71/60+G625)*EXP(-'Inser. dati e pres. risult.'!$D$76*(B626-B625))</f>
        <v>51.343915855252561</v>
      </c>
      <c r="H626" s="8">
        <f>G626/'Inser. dati e pres. risult.'!$C$22</f>
        <v>0.17704798570776745</v>
      </c>
      <c r="I626" s="8">
        <f>H626*'Inser. dati e pres. risult.'!$D$75</f>
        <v>7.9671593568495347E-2</v>
      </c>
      <c r="J626" s="9">
        <f t="shared" si="283"/>
        <v>7.6580446483323072E-2</v>
      </c>
      <c r="K626" s="7">
        <f t="shared" si="284"/>
        <v>3.8519072666609429E-2</v>
      </c>
      <c r="L626" s="8">
        <f>K626/'Inser. dati e pres. risult.'!$C$22</f>
        <v>1.3282438850554975E-4</v>
      </c>
      <c r="M626" s="8">
        <f>L626*'Inser. dati e pres. risult.'!$D$75</f>
        <v>5.9770974827497389E-5</v>
      </c>
      <c r="N626" s="9">
        <f t="shared" si="285"/>
        <v>5.9769188578417953E-5</v>
      </c>
      <c r="O626" s="2">
        <f t="shared" si="286"/>
        <v>10.383333333333333</v>
      </c>
      <c r="P626" s="9">
        <f t="shared" si="298"/>
        <v>0.99921952415632054</v>
      </c>
      <c r="Q626" s="9">
        <f t="shared" si="299"/>
        <v>0.99988534781495986</v>
      </c>
      <c r="R626" s="35">
        <f t="shared" si="300"/>
        <v>-0.99921961363958145</v>
      </c>
      <c r="T626" s="2">
        <f t="shared" si="301"/>
        <v>10.383333333333333</v>
      </c>
      <c r="U626" s="4">
        <f t="shared" si="287"/>
        <v>830.66666666666663</v>
      </c>
      <c r="V626" s="7">
        <f>V625-V625*U$4/'Inser. dati e pres. risult.'!$C$22+W625</f>
        <v>5.6807027847904408</v>
      </c>
      <c r="W626" s="6">
        <f>V626*(1-'Inser. dati e pres. risult.'!$H$71)*U$4/'Inser. dati e pres. risult.'!$C$22</f>
        <v>2.611817372317446E-5</v>
      </c>
      <c r="X626" s="5">
        <f t="shared" si="288"/>
        <v>94.319297215209559</v>
      </c>
      <c r="Y626" s="2">
        <f>('Inser. dati e pres. risult.'!$C$15*'Inser. dati e pres. risult.'!$D$71/60+Y625)*EXP(-'Inser. dati e pres. risult.'!$D$76*(T626-T625))</f>
        <v>51.343915855252561</v>
      </c>
      <c r="Z626" s="8">
        <f>Y626/'Inser. dati e pres. risult.'!$C$22</f>
        <v>0.17704798570776745</v>
      </c>
      <c r="AA626" s="8">
        <f>Z626*'Inser. dati e pres. risult.'!$D$75</f>
        <v>7.9671593568495347E-2</v>
      </c>
      <c r="AB626" s="9">
        <f t="shared" si="289"/>
        <v>7.6580446483323072E-2</v>
      </c>
      <c r="AC626" s="7">
        <f t="shared" si="290"/>
        <v>2.9166952578097933</v>
      </c>
      <c r="AD626" s="8">
        <f>AC626/'Inser. dati e pres. risult.'!$C$22</f>
        <v>1.0057569854516529E-2</v>
      </c>
      <c r="AE626" s="8">
        <f>AD626*'Inser. dati e pres. risult.'!$D$75</f>
        <v>4.5259064345324384E-3</v>
      </c>
      <c r="AF626" s="9">
        <f t="shared" si="291"/>
        <v>4.515679953854046E-3</v>
      </c>
      <c r="AG626" s="2">
        <f t="shared" si="310"/>
        <v>10.383333333333333</v>
      </c>
      <c r="AH626" s="9">
        <f t="shared" si="302"/>
        <v>0.94103351232305199</v>
      </c>
      <c r="AI626" s="9">
        <f t="shared" si="303"/>
        <v>0.99988534781495986</v>
      </c>
      <c r="AJ626" s="35">
        <f t="shared" si="304"/>
        <v>-0.94104027295970827</v>
      </c>
      <c r="AL626" s="2">
        <f t="shared" si="305"/>
        <v>10.383333333333333</v>
      </c>
      <c r="AM626" s="4">
        <f t="shared" si="292"/>
        <v>1349.8333333333333</v>
      </c>
      <c r="AN626" s="7">
        <f>AN625-AN625*AM$4/'Inser. dati e pres. risult.'!$C$22+AO625</f>
        <v>0.93968284741303354</v>
      </c>
      <c r="AO626" s="6">
        <f>AN626*(1-'Inser. dati e pres. risult.'!$H$71)*AM$4/'Inser. dati e pres. risult.'!$C$22</f>
        <v>7.0206189749249682E-6</v>
      </c>
      <c r="AP626" s="5">
        <f t="shared" si="293"/>
        <v>99.060317152586961</v>
      </c>
      <c r="AQ626" s="2">
        <f>('Inser. dati e pres. risult.'!$C$15*'Inser. dati e pres. risult.'!$D$71/60+AQ625)*EXP(-'Inser. dati e pres. risult.'!$D$76*(AL626-AL625))</f>
        <v>51.343915855252561</v>
      </c>
      <c r="AR626" s="8">
        <f>AQ626/'Inser. dati e pres. risult.'!$C$22</f>
        <v>0.17704798570776745</v>
      </c>
      <c r="AS626" s="8">
        <f>AR626*'Inser. dati e pres. risult.'!$D$75</f>
        <v>7.9671593568495347E-2</v>
      </c>
      <c r="AT626" s="9">
        <f t="shared" si="294"/>
        <v>7.6580446483323072E-2</v>
      </c>
      <c r="AU626" s="7">
        <f t="shared" si="295"/>
        <v>0.48246997048198925</v>
      </c>
      <c r="AV626" s="8">
        <f>AU626/'Inser. dati e pres. risult.'!$C$22</f>
        <v>1.6636895533861699E-3</v>
      </c>
      <c r="AW626" s="8">
        <f>AV626*'Inser. dati e pres. risult.'!$D$75</f>
        <v>7.486602990237765E-4</v>
      </c>
      <c r="AX626" s="9">
        <f t="shared" si="296"/>
        <v>7.4838012282540944E-4</v>
      </c>
      <c r="AY626" s="2">
        <f t="shared" si="311"/>
        <v>10.383333333333333</v>
      </c>
      <c r="AZ626" s="9">
        <f t="shared" si="306"/>
        <v>0.9902275299088471</v>
      </c>
      <c r="BA626" s="9">
        <f t="shared" si="307"/>
        <v>0.99988534781495986</v>
      </c>
      <c r="BB626" s="35">
        <f t="shared" si="308"/>
        <v>-0.99022865034389629</v>
      </c>
    </row>
    <row r="627" spans="1:54" x14ac:dyDescent="0.2">
      <c r="A627">
        <f t="shared" si="309"/>
        <v>624</v>
      </c>
      <c r="B627" s="2">
        <f t="shared" si="297"/>
        <v>10.4</v>
      </c>
      <c r="C627" s="4">
        <f t="shared" si="281"/>
        <v>2080</v>
      </c>
      <c r="D627" s="7">
        <f>D626-D626*$C$4/'Inser. dati e pres. risult.'!$C$22+E626</f>
        <v>7.4160232655863231E-2</v>
      </c>
      <c r="E627" s="6">
        <f>D627*(1-'Inser. dati e pres. risult.'!$H$71)*C$4/'Inser. dati e pres. risult.'!$C$22</f>
        <v>8.5241646730877347E-7</v>
      </c>
      <c r="F627" s="5">
        <f t="shared" si="282"/>
        <v>99.925839767344144</v>
      </c>
      <c r="G627" s="2">
        <f>('Inser. dati e pres. risult.'!$C$15*'Inser. dati e pres. risult.'!$D$71/60+G626)*EXP(-'Inser. dati e pres. risult.'!$D$76*(B627-B626))</f>
        <v>51.344004074792977</v>
      </c>
      <c r="H627" s="8">
        <f>G627/'Inser. dati e pres. risult.'!$C$22</f>
        <v>0.17704828991307922</v>
      </c>
      <c r="I627" s="8">
        <f>H627*'Inser. dati e pres. risult.'!$D$75</f>
        <v>7.9671730460885645E-2</v>
      </c>
      <c r="J627" s="9">
        <f t="shared" si="283"/>
        <v>7.658057289242437E-2</v>
      </c>
      <c r="K627" s="7">
        <f t="shared" si="284"/>
        <v>3.8076832876702368E-2</v>
      </c>
      <c r="L627" s="8">
        <f>K627/'Inser. dati e pres. risult.'!$C$22</f>
        <v>1.3129942371276678E-4</v>
      </c>
      <c r="M627" s="8">
        <f>L627*'Inser. dati e pres. risult.'!$D$75</f>
        <v>5.9084740670745052E-5</v>
      </c>
      <c r="N627" s="9">
        <f t="shared" si="285"/>
        <v>5.908299520185345E-5</v>
      </c>
      <c r="O627" s="2">
        <f t="shared" si="286"/>
        <v>10.4</v>
      </c>
      <c r="P627" s="9">
        <f t="shared" si="298"/>
        <v>0.99922848585522006</v>
      </c>
      <c r="Q627" s="9">
        <f t="shared" si="299"/>
        <v>0.99988699829643424</v>
      </c>
      <c r="R627" s="35">
        <f t="shared" si="300"/>
        <v>-0.99922857303763279</v>
      </c>
      <c r="T627" s="2">
        <f t="shared" si="301"/>
        <v>10.4</v>
      </c>
      <c r="U627" s="4">
        <f t="shared" si="287"/>
        <v>832</v>
      </c>
      <c r="V627" s="7">
        <f>V626-V626*U$4/'Inser. dati e pres. risult.'!$C$22+W626</f>
        <v>5.6546107292409893</v>
      </c>
      <c r="W627" s="6">
        <f>V627*(1-'Inser. dati e pres. risult.'!$H$71)*U$4/'Inser. dati e pres. risult.'!$C$22</f>
        <v>2.5998210249383879E-5</v>
      </c>
      <c r="X627" s="5">
        <f t="shared" si="288"/>
        <v>94.345389270759014</v>
      </c>
      <c r="Y627" s="2">
        <f>('Inser. dati e pres. risult.'!$C$15*'Inser. dati e pres. risult.'!$D$71/60+Y626)*EXP(-'Inser. dati e pres. risult.'!$D$76*(T627-T626))</f>
        <v>51.344004074792977</v>
      </c>
      <c r="Z627" s="8">
        <f>Y627/'Inser. dati e pres. risult.'!$C$22</f>
        <v>0.17704828991307922</v>
      </c>
      <c r="AA627" s="8">
        <f>Z627*'Inser. dati e pres. risult.'!$D$75</f>
        <v>7.9671730460885645E-2</v>
      </c>
      <c r="AB627" s="9">
        <f t="shared" si="289"/>
        <v>7.658057289242437E-2</v>
      </c>
      <c r="AC627" s="7">
        <f t="shared" si="290"/>
        <v>2.9033035632351742</v>
      </c>
      <c r="AD627" s="8">
        <f>AC627/'Inser. dati e pres. risult.'!$C$22</f>
        <v>1.0011391597362669E-2</v>
      </c>
      <c r="AE627" s="8">
        <f>AD627*'Inser. dati e pres. risult.'!$D$75</f>
        <v>4.505126218813201E-3</v>
      </c>
      <c r="AF627" s="9">
        <f t="shared" si="291"/>
        <v>4.4949933600031411E-3</v>
      </c>
      <c r="AG627" s="2">
        <f t="shared" si="310"/>
        <v>10.4</v>
      </c>
      <c r="AH627" s="9">
        <f t="shared" si="302"/>
        <v>0.94130373813842538</v>
      </c>
      <c r="AI627" s="9">
        <f t="shared" si="303"/>
        <v>0.99988699829643424</v>
      </c>
      <c r="AJ627" s="35">
        <f t="shared" si="304"/>
        <v>-0.94131037091600867</v>
      </c>
      <c r="AL627" s="2">
        <f t="shared" si="305"/>
        <v>10.4</v>
      </c>
      <c r="AM627" s="4">
        <f t="shared" si="292"/>
        <v>1352</v>
      </c>
      <c r="AN627" s="7">
        <f>AN626-AN626*AM$4/'Inser. dati e pres. risult.'!$C$22+AO626</f>
        <v>0.93266924905708348</v>
      </c>
      <c r="AO627" s="6">
        <f>AN627*(1-'Inser. dati e pres. risult.'!$H$71)*AM$4/'Inser. dati e pres. risult.'!$C$22</f>
        <v>6.9682185274379859E-6</v>
      </c>
      <c r="AP627" s="5">
        <f t="shared" si="293"/>
        <v>99.067330750942915</v>
      </c>
      <c r="AQ627" s="2">
        <f>('Inser. dati e pres. risult.'!$C$15*'Inser. dati e pres. risult.'!$D$71/60+AQ626)*EXP(-'Inser. dati e pres. risult.'!$D$76*(AL627-AL626))</f>
        <v>51.344004074792977</v>
      </c>
      <c r="AR627" s="8">
        <f>AQ627/'Inser. dati e pres. risult.'!$C$22</f>
        <v>0.17704828991307922</v>
      </c>
      <c r="AS627" s="8">
        <f>AR627*'Inser. dati e pres. risult.'!$D$75</f>
        <v>7.9671730460885645E-2</v>
      </c>
      <c r="AT627" s="9">
        <f t="shared" si="294"/>
        <v>7.658057289242437E-2</v>
      </c>
      <c r="AU627" s="7">
        <f t="shared" si="295"/>
        <v>0.47886973724020998</v>
      </c>
      <c r="AV627" s="8">
        <f>AU627/'Inser. dati e pres. risult.'!$C$22</f>
        <v>1.651274956000724E-3</v>
      </c>
      <c r="AW627" s="8">
        <f>AV627*'Inser. dati e pres. risult.'!$D$75</f>
        <v>7.4307373020032579E-4</v>
      </c>
      <c r="AX627" s="9">
        <f t="shared" si="296"/>
        <v>7.4279771928575933E-4</v>
      </c>
      <c r="AY627" s="2">
        <f t="shared" si="311"/>
        <v>10.4</v>
      </c>
      <c r="AZ627" s="9">
        <f t="shared" si="306"/>
        <v>0.99030044185841759</v>
      </c>
      <c r="BA627" s="9">
        <f t="shared" si="307"/>
        <v>0.99988699829643424</v>
      </c>
      <c r="BB627" s="35">
        <f t="shared" si="308"/>
        <v>-0.99030153792501141</v>
      </c>
    </row>
    <row r="628" spans="1:54" x14ac:dyDescent="0.2">
      <c r="A628">
        <f t="shared" si="309"/>
        <v>625</v>
      </c>
      <c r="B628" s="2">
        <f t="shared" si="297"/>
        <v>10.416666666666666</v>
      </c>
      <c r="C628" s="4">
        <f t="shared" si="281"/>
        <v>2083.333333333333</v>
      </c>
      <c r="D628" s="7">
        <f>D627-D627*$C$4/'Inser. dati e pres. risult.'!$C$22+E627</f>
        <v>7.3308668605021776E-2</v>
      </c>
      <c r="E628" s="6">
        <f>D628*(1-'Inser. dati e pres. risult.'!$H$71)*C$4/'Inser. dati e pres. risult.'!$C$22</f>
        <v>8.4262837477036588E-7</v>
      </c>
      <c r="F628" s="5">
        <f t="shared" si="282"/>
        <v>99.926691331394977</v>
      </c>
      <c r="G628" s="2">
        <f>('Inser. dati e pres. risult.'!$C$15*'Inser. dati e pres. risult.'!$D$71/60+G627)*EXP(-'Inser. dati e pres. risult.'!$D$76*(B628-B627))</f>
        <v>51.344091024379544</v>
      </c>
      <c r="H628" s="8">
        <f>G628/'Inser. dati e pres. risult.'!$C$22</f>
        <v>0.17704858973923981</v>
      </c>
      <c r="I628" s="8">
        <f>H628*'Inser. dati e pres. risult.'!$D$75</f>
        <v>7.9671865382657914E-2</v>
      </c>
      <c r="J628" s="9">
        <f t="shared" si="283"/>
        <v>7.658069748180163E-2</v>
      </c>
      <c r="K628" s="7">
        <f t="shared" si="284"/>
        <v>3.7639669537323131E-2</v>
      </c>
      <c r="L628" s="8">
        <f>K628/'Inser. dati e pres. risult.'!$C$22</f>
        <v>1.297919639218039E-4</v>
      </c>
      <c r="M628" s="8">
        <f>L628*'Inser. dati e pres. risult.'!$D$75</f>
        <v>5.8406383764811754E-5</v>
      </c>
      <c r="N628" s="9">
        <f t="shared" si="285"/>
        <v>5.8404678145218547E-5</v>
      </c>
      <c r="O628" s="2">
        <f t="shared" si="286"/>
        <v>10.416666666666666</v>
      </c>
      <c r="P628" s="9">
        <f t="shared" si="298"/>
        <v>0.99923734465647696</v>
      </c>
      <c r="Q628" s="9">
        <f t="shared" si="299"/>
        <v>0.99988862501837872</v>
      </c>
      <c r="R628" s="35">
        <f t="shared" si="300"/>
        <v>-0.99923742959720185</v>
      </c>
      <c r="T628" s="2">
        <f t="shared" si="301"/>
        <v>10.416666666666666</v>
      </c>
      <c r="U628" s="4">
        <f t="shared" si="287"/>
        <v>833.33333333333326</v>
      </c>
      <c r="V628" s="7">
        <f>V627-V627*U$4/'Inser. dati e pres. risult.'!$C$22+W627</f>
        <v>5.6286385172018552</v>
      </c>
      <c r="W628" s="6">
        <f>V628*(1-'Inser. dati e pres. risult.'!$H$71)*U$4/'Inser. dati e pres. risult.'!$C$22</f>
        <v>2.5878797780238438E-5</v>
      </c>
      <c r="X628" s="5">
        <f t="shared" si="288"/>
        <v>94.37136148279815</v>
      </c>
      <c r="Y628" s="2">
        <f>('Inser. dati e pres. risult.'!$C$15*'Inser. dati e pres. risult.'!$D$71/60+Y627)*EXP(-'Inser. dati e pres. risult.'!$D$76*(T628-T627))</f>
        <v>51.344091024379544</v>
      </c>
      <c r="Z628" s="8">
        <f>Y628/'Inser. dati e pres. risult.'!$C$22</f>
        <v>0.17704858973923981</v>
      </c>
      <c r="AA628" s="8">
        <f>Z628*'Inser. dati e pres. risult.'!$D$75</f>
        <v>7.9671865382657914E-2</v>
      </c>
      <c r="AB628" s="9">
        <f t="shared" si="289"/>
        <v>7.658069748180163E-2</v>
      </c>
      <c r="AC628" s="7">
        <f t="shared" si="290"/>
        <v>2.8899732837054075</v>
      </c>
      <c r="AD628" s="8">
        <f>AC628/'Inser. dati e pres. risult.'!$C$22</f>
        <v>9.9654251162255431E-3</v>
      </c>
      <c r="AE628" s="8">
        <f>AD628*'Inser. dati e pres. risult.'!$D$75</f>
        <v>4.4844413023014942E-3</v>
      </c>
      <c r="AF628" s="9">
        <f t="shared" si="291"/>
        <v>4.474401209081047E-3</v>
      </c>
      <c r="AG628" s="2">
        <f t="shared" si="310"/>
        <v>10.416666666666666</v>
      </c>
      <c r="AH628" s="9">
        <f t="shared" si="302"/>
        <v>0.94157272842618955</v>
      </c>
      <c r="AI628" s="9">
        <f t="shared" si="303"/>
        <v>0.99988862501837872</v>
      </c>
      <c r="AJ628" s="35">
        <f t="shared" si="304"/>
        <v>-0.94157923576248725</v>
      </c>
      <c r="AL628" s="2">
        <f t="shared" si="305"/>
        <v>10.416666666666666</v>
      </c>
      <c r="AM628" s="4">
        <f t="shared" si="292"/>
        <v>1354.1666666666665</v>
      </c>
      <c r="AN628" s="7">
        <f>AN627-AN627*AM$4/'Inser. dati e pres. risult.'!$C$22+AO627</f>
        <v>0.92570799874817289</v>
      </c>
      <c r="AO628" s="6">
        <f>AN628*(1-'Inser. dati e pres. risult.'!$H$71)*AM$4/'Inser. dati e pres. risult.'!$C$22</f>
        <v>6.9162091860495735E-6</v>
      </c>
      <c r="AP628" s="5">
        <f t="shared" si="293"/>
        <v>99.074292001251834</v>
      </c>
      <c r="AQ628" s="2">
        <f>('Inser. dati e pres. risult.'!$C$15*'Inser. dati e pres. risult.'!$D$71/60+AQ627)*EXP(-'Inser. dati e pres. risult.'!$D$76*(AL628-AL627))</f>
        <v>51.344091024379544</v>
      </c>
      <c r="AR628" s="8">
        <f>AQ628/'Inser. dati e pres. risult.'!$C$22</f>
        <v>0.17704858973923981</v>
      </c>
      <c r="AS628" s="8">
        <f>AR628*'Inser. dati e pres. risult.'!$D$75</f>
        <v>7.9671865382657914E-2</v>
      </c>
      <c r="AT628" s="9">
        <f t="shared" si="294"/>
        <v>7.658069748180163E-2</v>
      </c>
      <c r="AU628" s="7">
        <f t="shared" si="295"/>
        <v>0.47529635749722415</v>
      </c>
      <c r="AV628" s="8">
        <f>AU628/'Inser. dati e pres. risult.'!$C$22</f>
        <v>1.6389529568869798E-3</v>
      </c>
      <c r="AW628" s="8">
        <f>AV628*'Inser. dati e pres. risult.'!$D$75</f>
        <v>7.3752883059914089E-4</v>
      </c>
      <c r="AX628" s="9">
        <f t="shared" si="296"/>
        <v>7.3725692306181312E-4</v>
      </c>
      <c r="AY628" s="2">
        <f t="shared" si="311"/>
        <v>10.416666666666666</v>
      </c>
      <c r="AZ628" s="9">
        <f t="shared" si="306"/>
        <v>0.99037281002517619</v>
      </c>
      <c r="BA628" s="9">
        <f t="shared" si="307"/>
        <v>0.99988862501837872</v>
      </c>
      <c r="BB628" s="35">
        <f t="shared" si="308"/>
        <v>-0.99037388225328271</v>
      </c>
    </row>
    <row r="629" spans="1:54" x14ac:dyDescent="0.2">
      <c r="A629">
        <f t="shared" si="309"/>
        <v>626</v>
      </c>
      <c r="B629" s="2">
        <f t="shared" si="297"/>
        <v>10.433333333333334</v>
      </c>
      <c r="C629" s="4">
        <f t="shared" si="281"/>
        <v>2086.6666666666665</v>
      </c>
      <c r="D629" s="7">
        <f>D628-D628*$C$4/'Inser. dati e pres. risult.'!$C$22+E628</f>
        <v>7.246688285862618E-2</v>
      </c>
      <c r="E629" s="6">
        <f>D629*(1-'Inser. dati e pres. risult.'!$H$71)*C$4/'Inser. dati e pres. risult.'!$C$22</f>
        <v>8.3295267653593392E-7</v>
      </c>
      <c r="F629" s="5">
        <f t="shared" si="282"/>
        <v>99.92753311714138</v>
      </c>
      <c r="G629" s="2">
        <f>('Inser. dati e pres. risult.'!$C$15*'Inser. dati e pres. risult.'!$D$71/60+G628)*EXP(-'Inser. dati e pres. risult.'!$D$76*(B629-B628))</f>
        <v>51.344176722293589</v>
      </c>
      <c r="H629" s="8">
        <f>G629/'Inser. dati e pres. risult.'!$C$22</f>
        <v>0.17704888524928825</v>
      </c>
      <c r="I629" s="8">
        <f>H629*'Inser. dati e pres. risult.'!$D$75</f>
        <v>7.9671998362179711E-2</v>
      </c>
      <c r="J629" s="9">
        <f t="shared" si="283"/>
        <v>7.6580820277650674E-2</v>
      </c>
      <c r="K629" s="7">
        <f t="shared" si="284"/>
        <v>3.720752440007051E-2</v>
      </c>
      <c r="L629" s="8">
        <f>K629/'Inser. dati e pres. risult.'!$C$22</f>
        <v>1.2830180827610522E-4</v>
      </c>
      <c r="M629" s="8">
        <f>L629*'Inser. dati e pres. risult.'!$D$75</f>
        <v>5.7735813724247349E-5</v>
      </c>
      <c r="N629" s="9">
        <f t="shared" si="285"/>
        <v>5.7734147044241624E-5</v>
      </c>
      <c r="O629" s="2">
        <f t="shared" si="286"/>
        <v>10.433333333333334</v>
      </c>
      <c r="P629" s="9">
        <f t="shared" si="298"/>
        <v>0.99924610174146844</v>
      </c>
      <c r="Q629" s="9">
        <f t="shared" si="299"/>
        <v>0.99989022832282348</v>
      </c>
      <c r="R629" s="35">
        <f t="shared" si="300"/>
        <v>-0.99924618449814462</v>
      </c>
      <c r="T629" s="2">
        <f t="shared" si="301"/>
        <v>10.433333333333334</v>
      </c>
      <c r="U629" s="4">
        <f t="shared" si="287"/>
        <v>834.66666666666674</v>
      </c>
      <c r="V629" s="7">
        <f>V628-V628*U$4/'Inser. dati e pres. risult.'!$C$22+W628</f>
        <v>5.6027855982193966</v>
      </c>
      <c r="W629" s="6">
        <f>V629*(1-'Inser. dati e pres. risult.'!$H$71)*U$4/'Inser. dati e pres. risult.'!$C$22</f>
        <v>2.575993378491679E-5</v>
      </c>
      <c r="X629" s="5">
        <f t="shared" si="288"/>
        <v>94.397214401780602</v>
      </c>
      <c r="Y629" s="2">
        <f>('Inser. dati e pres. risult.'!$C$15*'Inser. dati e pres. risult.'!$D$71/60+Y628)*EXP(-'Inser. dati e pres. risult.'!$D$76*(T629-T628))</f>
        <v>51.344176722293589</v>
      </c>
      <c r="Z629" s="8">
        <f>Y629/'Inser. dati e pres. risult.'!$C$22</f>
        <v>0.17704888524928825</v>
      </c>
      <c r="AA629" s="8">
        <f>Z629*'Inser. dati e pres. risult.'!$D$75</f>
        <v>7.9671998362179711E-2</v>
      </c>
      <c r="AB629" s="9">
        <f t="shared" si="289"/>
        <v>7.6580820277650674E-2</v>
      </c>
      <c r="AC629" s="7">
        <f t="shared" si="290"/>
        <v>2.8767041389209811</v>
      </c>
      <c r="AD629" s="8">
        <f>AC629/'Inser. dati e pres. risult.'!$C$22</f>
        <v>9.919669444555107E-3</v>
      </c>
      <c r="AE629" s="8">
        <f>AD629*'Inser. dati e pres. risult.'!$D$75</f>
        <v>4.4638512500497982E-3</v>
      </c>
      <c r="AF629" s="9">
        <f t="shared" si="291"/>
        <v>4.4539030739559893E-3</v>
      </c>
      <c r="AG629" s="2">
        <f t="shared" si="310"/>
        <v>10.433333333333334</v>
      </c>
      <c r="AH629" s="9">
        <f t="shared" si="302"/>
        <v>0.94184048880897386</v>
      </c>
      <c r="AI629" s="9">
        <f t="shared" si="303"/>
        <v>0.99989022832282348</v>
      </c>
      <c r="AJ629" s="35">
        <f t="shared" si="304"/>
        <v>-0.94184687307606096</v>
      </c>
      <c r="AL629" s="2">
        <f t="shared" si="305"/>
        <v>10.433333333333334</v>
      </c>
      <c r="AM629" s="4">
        <f t="shared" si="292"/>
        <v>1356.3333333333333</v>
      </c>
      <c r="AN629" s="7">
        <f>AN628-AN628*AM$4/'Inser. dati e pres. risult.'!$C$22+AO628</f>
        <v>0.9187987057713094</v>
      </c>
      <c r="AO629" s="6">
        <f>AN629*(1-'Inser. dati e pres. risult.'!$H$71)*AM$4/'Inser. dati e pres. risult.'!$C$22</f>
        <v>6.8645880316247298E-6</v>
      </c>
      <c r="AP629" s="5">
        <f t="shared" si="293"/>
        <v>99.081201294228691</v>
      </c>
      <c r="AQ629" s="2">
        <f>('Inser. dati e pres. risult.'!$C$15*'Inser. dati e pres. risult.'!$D$71/60+AQ628)*EXP(-'Inser. dati e pres. risult.'!$D$76*(AL629-AL628))</f>
        <v>51.344176722293589</v>
      </c>
      <c r="AR629" s="8">
        <f>AQ629/'Inser. dati e pres. risult.'!$C$22</f>
        <v>0.17704888524928825</v>
      </c>
      <c r="AS629" s="8">
        <f>AR629*'Inser. dati e pres. risult.'!$D$75</f>
        <v>7.9671998362179711E-2</v>
      </c>
      <c r="AT629" s="9">
        <f t="shared" si="294"/>
        <v>7.6580820277650674E-2</v>
      </c>
      <c r="AU629" s="7">
        <f t="shared" si="295"/>
        <v>0.47174963121336738</v>
      </c>
      <c r="AV629" s="8">
        <f>AU629/'Inser. dati e pres. risult.'!$C$22</f>
        <v>1.6267228662529909E-3</v>
      </c>
      <c r="AW629" s="8">
        <f>AV629*'Inser. dati e pres. risult.'!$D$75</f>
        <v>7.3202528981384596E-4</v>
      </c>
      <c r="AX629" s="9">
        <f t="shared" si="296"/>
        <v>7.3175742466669025E-4</v>
      </c>
      <c r="AY629" s="2">
        <f t="shared" si="311"/>
        <v>10.433333333333334</v>
      </c>
      <c r="AZ629" s="9">
        <f t="shared" si="306"/>
        <v>0.99044463846151509</v>
      </c>
      <c r="BA629" s="9">
        <f t="shared" si="307"/>
        <v>0.99989022832282348</v>
      </c>
      <c r="BB629" s="35">
        <f t="shared" si="308"/>
        <v>-0.99044568736957717</v>
      </c>
    </row>
    <row r="630" spans="1:54" x14ac:dyDescent="0.2">
      <c r="A630">
        <f t="shared" si="309"/>
        <v>627</v>
      </c>
      <c r="B630" s="2">
        <f t="shared" si="297"/>
        <v>10.45</v>
      </c>
      <c r="C630" s="4">
        <f t="shared" si="281"/>
        <v>2090</v>
      </c>
      <c r="D630" s="7">
        <f>D629-D629*$C$4/'Inser. dati e pres. risult.'!$C$22+E629</f>
        <v>7.1634763134766785E-2</v>
      </c>
      <c r="E630" s="6">
        <f>D630*(1-'Inser. dati e pres. risult.'!$H$71)*C$4/'Inser. dati e pres. risult.'!$C$22</f>
        <v>8.2338808200881432E-7</v>
      </c>
      <c r="F630" s="5">
        <f t="shared" si="282"/>
        <v>99.928365236865233</v>
      </c>
      <c r="G630" s="2">
        <f>('Inser. dati e pres. risult.'!$C$15*'Inser. dati e pres. risult.'!$D$71/60+G629)*EXP(-'Inser. dati e pres. risult.'!$D$76*(B630-B629))</f>
        <v>51.34426118655356</v>
      </c>
      <c r="H630" s="8">
        <f>G630/'Inser. dati e pres. risult.'!$C$22</f>
        <v>0.17704917650535709</v>
      </c>
      <c r="I630" s="8">
        <f>H630*'Inser. dati e pres. risult.'!$D$75</f>
        <v>7.9672129427410698E-2</v>
      </c>
      <c r="J630" s="9">
        <f t="shared" si="283"/>
        <v>7.6580941305790851E-2</v>
      </c>
      <c r="K630" s="7">
        <f t="shared" si="284"/>
        <v>3.6780339884283642E-2</v>
      </c>
      <c r="L630" s="8">
        <f>K630/'Inser. dati e pres. risult.'!$C$22</f>
        <v>1.2682875822166774E-4</v>
      </c>
      <c r="M630" s="8">
        <f>L630*'Inser. dati e pres. risult.'!$D$75</f>
        <v>5.7072941199750487E-5</v>
      </c>
      <c r="N630" s="9">
        <f t="shared" si="285"/>
        <v>5.7071312570378119E-5</v>
      </c>
      <c r="O630" s="2">
        <f t="shared" si="286"/>
        <v>10.45</v>
      </c>
      <c r="P630" s="9">
        <f t="shared" si="298"/>
        <v>0.99925475827800958</v>
      </c>
      <c r="Q630" s="9">
        <f t="shared" si="299"/>
        <v>0.9998918085468832</v>
      </c>
      <c r="R630" s="35">
        <f t="shared" si="300"/>
        <v>-0.99925483890679434</v>
      </c>
      <c r="T630" s="2">
        <f t="shared" si="301"/>
        <v>10.45</v>
      </c>
      <c r="U630" s="4">
        <f t="shared" si="287"/>
        <v>836</v>
      </c>
      <c r="V630" s="7">
        <f>V629-V629*U$4/'Inser. dati e pres. risult.'!$C$22+W629</f>
        <v>5.577051424368265</v>
      </c>
      <c r="W630" s="6">
        <f>V630*(1-'Inser. dati e pres. risult.'!$H$71)*U$4/'Inser. dati e pres. risult.'!$C$22</f>
        <v>2.5641615744221931E-5</v>
      </c>
      <c r="X630" s="5">
        <f t="shared" si="288"/>
        <v>94.422948575631736</v>
      </c>
      <c r="Y630" s="2">
        <f>('Inser. dati e pres. risult.'!$C$15*'Inser. dati e pres. risult.'!$D$71/60+Y629)*EXP(-'Inser. dati e pres. risult.'!$D$76*(T630-T629))</f>
        <v>51.34426118655356</v>
      </c>
      <c r="Z630" s="8">
        <f>Y630/'Inser. dati e pres. risult.'!$C$22</f>
        <v>0.17704917650535709</v>
      </c>
      <c r="AA630" s="8">
        <f>Z630*'Inser. dati e pres. risult.'!$D$75</f>
        <v>7.9672129427410698E-2</v>
      </c>
      <c r="AB630" s="9">
        <f t="shared" si="289"/>
        <v>7.6580941305790851E-2</v>
      </c>
      <c r="AC630" s="7">
        <f t="shared" si="290"/>
        <v>2.8634958498360477</v>
      </c>
      <c r="AD630" s="8">
        <f>AC630/'Inser. dati e pres. risult.'!$C$22</f>
        <v>9.8741236201243029E-3</v>
      </c>
      <c r="AE630" s="8">
        <f>AD630*'Inser. dati e pres. risult.'!$D$75</f>
        <v>4.4433556290559362E-3</v>
      </c>
      <c r="AF630" s="9">
        <f t="shared" si="291"/>
        <v>4.43349852937025E-3</v>
      </c>
      <c r="AG630" s="2">
        <f t="shared" si="310"/>
        <v>10.45</v>
      </c>
      <c r="AH630" s="9">
        <f t="shared" si="302"/>
        <v>0.94210702488407516</v>
      </c>
      <c r="AI630" s="9">
        <f t="shared" si="303"/>
        <v>0.9998918085468832</v>
      </c>
      <c r="AJ630" s="35">
        <f t="shared" si="304"/>
        <v>-0.94211328840917818</v>
      </c>
      <c r="AL630" s="2">
        <f t="shared" si="305"/>
        <v>10.45</v>
      </c>
      <c r="AM630" s="4">
        <f t="shared" si="292"/>
        <v>1358.5</v>
      </c>
      <c r="AN630" s="7">
        <f>AN629-AN629*AM$4/'Inser. dati e pres. risult.'!$C$22+AO629</f>
        <v>0.91194098232771637</v>
      </c>
      <c r="AO630" s="6">
        <f>AN630*(1-'Inser. dati e pres. risult.'!$H$71)*AM$4/'Inser. dati e pres. risult.'!$C$22</f>
        <v>6.8133521668162774E-6</v>
      </c>
      <c r="AP630" s="5">
        <f t="shared" si="293"/>
        <v>99.088059017672279</v>
      </c>
      <c r="AQ630" s="2">
        <f>('Inser. dati e pres. risult.'!$C$15*'Inser. dati e pres. risult.'!$D$71/60+AQ629)*EXP(-'Inser. dati e pres. risult.'!$D$76*(AL630-AL629))</f>
        <v>51.34426118655356</v>
      </c>
      <c r="AR630" s="8">
        <f>AQ630/'Inser. dati e pres. risult.'!$C$22</f>
        <v>0.17704917650535709</v>
      </c>
      <c r="AS630" s="8">
        <f>AR630*'Inser. dati e pres. risult.'!$D$75</f>
        <v>7.9672129427410698E-2</v>
      </c>
      <c r="AT630" s="9">
        <f t="shared" si="294"/>
        <v>7.6580941305790851E-2</v>
      </c>
      <c r="AU630" s="7">
        <f t="shared" si="295"/>
        <v>0.46822935983356495</v>
      </c>
      <c r="AV630" s="8">
        <f>AU630/'Inser. dati e pres. risult.'!$C$22</f>
        <v>1.6145839994260861E-3</v>
      </c>
      <c r="AW630" s="8">
        <f>AV630*'Inser. dati e pres. risult.'!$D$75</f>
        <v>7.265627997417388E-4</v>
      </c>
      <c r="AX630" s="9">
        <f t="shared" si="296"/>
        <v>7.2629891690378923E-4</v>
      </c>
      <c r="AY630" s="2">
        <f t="shared" si="311"/>
        <v>10.45</v>
      </c>
      <c r="AZ630" s="9">
        <f t="shared" si="306"/>
        <v>0.99051593118967229</v>
      </c>
      <c r="BA630" s="9">
        <f t="shared" si="307"/>
        <v>0.9998918085468832</v>
      </c>
      <c r="BB630" s="35">
        <f t="shared" si="308"/>
        <v>-0.99051695728485833</v>
      </c>
    </row>
    <row r="631" spans="1:54" x14ac:dyDescent="0.2">
      <c r="A631">
        <f t="shared" si="309"/>
        <v>628</v>
      </c>
      <c r="B631" s="2">
        <f t="shared" si="297"/>
        <v>10.466666666666667</v>
      </c>
      <c r="C631" s="4">
        <f t="shared" si="281"/>
        <v>2093.3333333333335</v>
      </c>
      <c r="D631" s="7">
        <f>D630-D630*$C$4/'Inser. dati e pres. risult.'!$C$22+E630</f>
        <v>7.0812198440839982E-2</v>
      </c>
      <c r="E631" s="6">
        <f>D631*(1-'Inser. dati e pres. risult.'!$H$71)*C$4/'Inser. dati e pres. risult.'!$C$22</f>
        <v>8.1393331541195457E-7</v>
      </c>
      <c r="F631" s="5">
        <f t="shared" si="282"/>
        <v>99.929187801559166</v>
      </c>
      <c r="G631" s="2">
        <f>('Inser. dati e pres. risult.'!$C$15*'Inser. dati e pres. risult.'!$D$71/60+G630)*EXP(-'Inser. dati e pres. risult.'!$D$76*(B631-B630))</f>
        <v>51.344344434918234</v>
      </c>
      <c r="H631" s="8">
        <f>G631/'Inser. dati e pres. risult.'!$C$22</f>
        <v>0.17704946356868356</v>
      </c>
      <c r="I631" s="8">
        <f>H631*'Inser. dati e pres. risult.'!$D$75</f>
        <v>7.9672258605907612E-2</v>
      </c>
      <c r="J631" s="9">
        <f t="shared" si="283"/>
        <v>7.6581060591669137E-2</v>
      </c>
      <c r="K631" s="7">
        <f t="shared" si="284"/>
        <v>3.6358059069402683E-2</v>
      </c>
      <c r="L631" s="8">
        <f>K631/'Inser. dati e pres. risult.'!$C$22</f>
        <v>1.253726174806989E-4</v>
      </c>
      <c r="M631" s="8">
        <f>L631*'Inser. dati e pres. risult.'!$D$75</f>
        <v>5.6417677866314504E-5</v>
      </c>
      <c r="N631" s="9">
        <f t="shared" si="285"/>
        <v>5.6416086419042166E-5</v>
      </c>
      <c r="O631" s="2">
        <f t="shared" si="286"/>
        <v>10.466666666666667</v>
      </c>
      <c r="P631" s="9">
        <f t="shared" si="298"/>
        <v>0.99926331542050773</v>
      </c>
      <c r="Q631" s="9">
        <f t="shared" si="299"/>
        <v>0.99989336602281054</v>
      </c>
      <c r="R631" s="35">
        <f t="shared" si="300"/>
        <v>-0.99926339397611441</v>
      </c>
      <c r="T631" s="2">
        <f t="shared" si="301"/>
        <v>10.466666666666667</v>
      </c>
      <c r="U631" s="4">
        <f t="shared" si="287"/>
        <v>837.33333333333337</v>
      </c>
      <c r="V631" s="7">
        <f>V630-V630*U$4/'Inser. dati e pres. risult.'!$C$22+W630</f>
        <v>5.5514354502397874</v>
      </c>
      <c r="W631" s="6">
        <f>V631*(1-'Inser. dati e pres. risult.'!$H$71)*U$4/'Inser. dati e pres. risult.'!$C$22</f>
        <v>2.5523841150527777E-5</v>
      </c>
      <c r="X631" s="5">
        <f t="shared" si="288"/>
        <v>94.448564549760206</v>
      </c>
      <c r="Y631" s="2">
        <f>('Inser. dati e pres. risult.'!$C$15*'Inser. dati e pres. risult.'!$D$71/60+Y630)*EXP(-'Inser. dati e pres. risult.'!$D$76*(T631-T630))</f>
        <v>51.344344434918234</v>
      </c>
      <c r="Z631" s="8">
        <f>Y631/'Inser. dati e pres. risult.'!$C$22</f>
        <v>0.17704946356868356</v>
      </c>
      <c r="AA631" s="8">
        <f>Z631*'Inser. dati e pres. risult.'!$D$75</f>
        <v>7.9672258605907612E-2</v>
      </c>
      <c r="AB631" s="9">
        <f t="shared" si="289"/>
        <v>7.6581060591669137E-2</v>
      </c>
      <c r="AC631" s="7">
        <f t="shared" si="290"/>
        <v>2.8503481386532701</v>
      </c>
      <c r="AD631" s="8">
        <f>AC631/'Inser. dati e pres. risult.'!$C$22</f>
        <v>9.8287866850112759E-3</v>
      </c>
      <c r="AE631" s="8">
        <f>AD631*'Inser. dati e pres. risult.'!$D$75</f>
        <v>4.4229540082550743E-3</v>
      </c>
      <c r="AF631" s="9">
        <f t="shared" si="291"/>
        <v>4.4131871519333954E-3</v>
      </c>
      <c r="AG631" s="2">
        <f t="shared" si="310"/>
        <v>10.466666666666667</v>
      </c>
      <c r="AH631" s="9">
        <f t="shared" si="302"/>
        <v>0.9423723422235617</v>
      </c>
      <c r="AI631" s="9">
        <f t="shared" si="303"/>
        <v>0.99989336602281054</v>
      </c>
      <c r="AJ631" s="35">
        <f t="shared" si="304"/>
        <v>-0.94237848728990647</v>
      </c>
      <c r="AL631" s="2">
        <f t="shared" si="305"/>
        <v>10.466666666666667</v>
      </c>
      <c r="AM631" s="4">
        <f t="shared" si="292"/>
        <v>1360.6666666666667</v>
      </c>
      <c r="AN631" s="7">
        <f>AN630-AN630*AM$4/'Inser. dati e pres. risult.'!$C$22+AO630</f>
        <v>0.90513444351306693</v>
      </c>
      <c r="AO631" s="6">
        <f>AN631*(1-'Inser. dati e pres. risult.'!$H$71)*AM$4/'Inser. dati e pres. risult.'!$C$22</f>
        <v>6.7624987159022296E-6</v>
      </c>
      <c r="AP631" s="5">
        <f t="shared" si="293"/>
        <v>99.094865556486937</v>
      </c>
      <c r="AQ631" s="2">
        <f>('Inser. dati e pres. risult.'!$C$15*'Inser. dati e pres. risult.'!$D$71/60+AQ630)*EXP(-'Inser. dati e pres. risult.'!$D$76*(AL631-AL630))</f>
        <v>51.344344434918234</v>
      </c>
      <c r="AR631" s="8">
        <f>AQ631/'Inser. dati e pres. risult.'!$C$22</f>
        <v>0.17704946356868356</v>
      </c>
      <c r="AS631" s="8">
        <f>AR631*'Inser. dati e pres. risult.'!$D$75</f>
        <v>7.9672258605907612E-2</v>
      </c>
      <c r="AT631" s="9">
        <f t="shared" si="294"/>
        <v>7.6581060591669137E-2</v>
      </c>
      <c r="AU631" s="7">
        <f t="shared" si="295"/>
        <v>0.46473534627642948</v>
      </c>
      <c r="AV631" s="8">
        <f>AU631/'Inser. dati e pres. risult.'!$C$22</f>
        <v>1.6025356768152742E-3</v>
      </c>
      <c r="AW631" s="8">
        <f>AV631*'Inser. dati e pres. risult.'!$D$75</f>
        <v>7.2114105456687339E-4</v>
      </c>
      <c r="AX631" s="9">
        <f t="shared" si="296"/>
        <v>7.2088109484957918E-4</v>
      </c>
      <c r="AY631" s="2">
        <f t="shared" si="311"/>
        <v>10.466666666666667</v>
      </c>
      <c r="AZ631" s="9">
        <f t="shared" si="306"/>
        <v>0.99058669220196205</v>
      </c>
      <c r="BA631" s="9">
        <f t="shared" si="307"/>
        <v>0.99989336602281054</v>
      </c>
      <c r="BB631" s="35">
        <f t="shared" si="308"/>
        <v>-0.99058769598041096</v>
      </c>
    </row>
    <row r="632" spans="1:54" x14ac:dyDescent="0.2">
      <c r="A632">
        <f t="shared" si="309"/>
        <v>629</v>
      </c>
      <c r="B632" s="2">
        <f t="shared" si="297"/>
        <v>10.483333333333333</v>
      </c>
      <c r="C632" s="4">
        <f t="shared" si="281"/>
        <v>2096.6666666666665</v>
      </c>
      <c r="D632" s="7">
        <f>D631-D631*$C$4/'Inser. dati e pres. risult.'!$C$22+E631</f>
        <v>6.9999079058743446E-2</v>
      </c>
      <c r="E632" s="6">
        <f>D632*(1-'Inser. dati e pres. risult.'!$H$71)*C$4/'Inser. dati e pres. risult.'!$C$22</f>
        <v>8.045871156177416E-7</v>
      </c>
      <c r="F632" s="5">
        <f t="shared" si="282"/>
        <v>99.930000920941254</v>
      </c>
      <c r="G632" s="2">
        <f>('Inser. dati e pres. risult.'!$C$15*'Inser. dati e pres. risult.'!$D$71/60+G631)*EXP(-'Inser. dati e pres. risult.'!$D$76*(B632-B631))</f>
        <v>51.344426484891031</v>
      </c>
      <c r="H632" s="8">
        <f>G632/'Inser. dati e pres. risult.'!$C$22</f>
        <v>0.17704974649962424</v>
      </c>
      <c r="I632" s="8">
        <f>H632*'Inser. dati e pres. risult.'!$D$75</f>
        <v>7.9672385924830905E-2</v>
      </c>
      <c r="J632" s="9">
        <f t="shared" si="283"/>
        <v>7.6581178160366803E-2</v>
      </c>
      <c r="K632" s="7">
        <f t="shared" si="284"/>
        <v>3.594062568741728E-2</v>
      </c>
      <c r="L632" s="8">
        <f>K632/'Inser. dati e pres. risult.'!$C$22</f>
        <v>1.2393319202557682E-4</v>
      </c>
      <c r="M632" s="8">
        <f>L632*'Inser. dati e pres. risult.'!$D$75</f>
        <v>5.5769936411509566E-5</v>
      </c>
      <c r="N632" s="9">
        <f t="shared" si="285"/>
        <v>5.5768381297505165E-5</v>
      </c>
      <c r="O632" s="2">
        <f t="shared" si="286"/>
        <v>10.483333333333333</v>
      </c>
      <c r="P632" s="9">
        <f t="shared" si="298"/>
        <v>0.99927177431012193</v>
      </c>
      <c r="Q632" s="9">
        <f t="shared" si="299"/>
        <v>0.99989490107808321</v>
      </c>
      <c r="R632" s="35">
        <f t="shared" si="300"/>
        <v>-0.9992718508458569</v>
      </c>
      <c r="T632" s="2">
        <f t="shared" si="301"/>
        <v>10.483333333333333</v>
      </c>
      <c r="U632" s="4">
        <f t="shared" si="287"/>
        <v>838.66666666666663</v>
      </c>
      <c r="V632" s="7">
        <f>V631-V631*U$4/'Inser. dati e pres. risult.'!$C$22+W631</f>
        <v>5.5259371329304106</v>
      </c>
      <c r="W632" s="6">
        <f>V632*(1-'Inser. dati e pres. risult.'!$H$71)*U$4/'Inser. dati e pres. risult.'!$C$22</f>
        <v>2.5406607507726051E-5</v>
      </c>
      <c r="X632" s="5">
        <f t="shared" si="288"/>
        <v>94.474062867069591</v>
      </c>
      <c r="Y632" s="2">
        <f>('Inser. dati e pres. risult.'!$C$15*'Inser. dati e pres. risult.'!$D$71/60+Y631)*EXP(-'Inser. dati e pres. risult.'!$D$76*(T632-T631))</f>
        <v>51.344426484891031</v>
      </c>
      <c r="Z632" s="8">
        <f>Y632/'Inser. dati e pres. risult.'!$C$22</f>
        <v>0.17704974649962424</v>
      </c>
      <c r="AA632" s="8">
        <f>Z632*'Inser. dati e pres. risult.'!$D$75</f>
        <v>7.9672385924830905E-2</v>
      </c>
      <c r="AB632" s="9">
        <f t="shared" si="289"/>
        <v>7.6581178160366803E-2</v>
      </c>
      <c r="AC632" s="7">
        <f t="shared" si="290"/>
        <v>2.8372607288187499</v>
      </c>
      <c r="AD632" s="8">
        <f>AC632/'Inser. dati e pres. risult.'!$C$22</f>
        <v>9.7836576855818962E-3</v>
      </c>
      <c r="AE632" s="8">
        <f>AD632*'Inser. dati e pres. risult.'!$D$75</f>
        <v>4.4026459585118534E-3</v>
      </c>
      <c r="AF632" s="9">
        <f t="shared" si="291"/>
        <v>4.3929685201146151E-3</v>
      </c>
      <c r="AG632" s="2">
        <f t="shared" si="310"/>
        <v>10.483333333333333</v>
      </c>
      <c r="AH632" s="9">
        <f t="shared" si="302"/>
        <v>0.9426364463743897</v>
      </c>
      <c r="AI632" s="9">
        <f t="shared" si="303"/>
        <v>0.99989490107808321</v>
      </c>
      <c r="AJ632" s="35">
        <f t="shared" si="304"/>
        <v>-0.94264247522203315</v>
      </c>
      <c r="AL632" s="2">
        <f t="shared" si="305"/>
        <v>10.483333333333333</v>
      </c>
      <c r="AM632" s="4">
        <f t="shared" si="292"/>
        <v>1362.8333333333333</v>
      </c>
      <c r="AN632" s="7">
        <f>AN631-AN631*AM$4/'Inser. dati e pres. risult.'!$C$22+AO631</f>
        <v>0.89837870729588065</v>
      </c>
      <c r="AO632" s="6">
        <f>AN632*(1-'Inser. dati e pres. risult.'!$H$71)*AM$4/'Inser. dati e pres. risult.'!$C$22</f>
        <v>6.7120248246244019E-6</v>
      </c>
      <c r="AP632" s="5">
        <f t="shared" si="293"/>
        <v>99.101621292704124</v>
      </c>
      <c r="AQ632" s="2">
        <f>('Inser. dati e pres. risult.'!$C$15*'Inser. dati e pres. risult.'!$D$71/60+AQ631)*EXP(-'Inser. dati e pres. risult.'!$D$76*(AL632-AL631))</f>
        <v>51.344426484891031</v>
      </c>
      <c r="AR632" s="8">
        <f>AQ632/'Inser. dati e pres. risult.'!$C$22</f>
        <v>0.17704974649962424</v>
      </c>
      <c r="AS632" s="8">
        <f>AR632*'Inser. dati e pres. risult.'!$D$75</f>
        <v>7.9672385924830905E-2</v>
      </c>
      <c r="AT632" s="9">
        <f t="shared" si="294"/>
        <v>7.6581178160366803E-2</v>
      </c>
      <c r="AU632" s="7">
        <f t="shared" si="295"/>
        <v>0.46126739492344782</v>
      </c>
      <c r="AV632" s="8">
        <f>AU632/'Inser. dati e pres. risult.'!$C$22</f>
        <v>1.5905772238739579E-3</v>
      </c>
      <c r="AW632" s="8">
        <f>AV632*'Inser. dati e pres. risult.'!$D$75</f>
        <v>7.1575975074328107E-4</v>
      </c>
      <c r="AX632" s="9">
        <f t="shared" si="296"/>
        <v>7.1550365583739062E-4</v>
      </c>
      <c r="AY632" s="2">
        <f t="shared" si="311"/>
        <v>10.483333333333333</v>
      </c>
      <c r="AZ632" s="9">
        <f t="shared" si="306"/>
        <v>0.9906569254609916</v>
      </c>
      <c r="BA632" s="9">
        <f t="shared" si="307"/>
        <v>0.99989490107808321</v>
      </c>
      <c r="BB632" s="35">
        <f t="shared" si="308"/>
        <v>-0.99065790740805304</v>
      </c>
    </row>
    <row r="633" spans="1:54" x14ac:dyDescent="0.2">
      <c r="A633">
        <f t="shared" si="309"/>
        <v>630</v>
      </c>
      <c r="B633" s="2">
        <f t="shared" si="297"/>
        <v>10.5</v>
      </c>
      <c r="C633" s="4">
        <f t="shared" si="281"/>
        <v>2100</v>
      </c>
      <c r="D633" s="7">
        <f>D632-D632*$C$4/'Inser. dati e pres. risult.'!$C$22+E632</f>
        <v>6.9195296530241313E-2</v>
      </c>
      <c r="E633" s="6">
        <f>D633*(1-'Inser. dati e pres. risult.'!$H$71)*C$4/'Inser. dati e pres. risult.'!$C$22</f>
        <v>7.9534823597978597E-7</v>
      </c>
      <c r="F633" s="5">
        <f t="shared" si="282"/>
        <v>99.930804703469761</v>
      </c>
      <c r="G633" s="2">
        <f>('Inser. dati e pres. risult.'!$C$15*'Inser. dati e pres. risult.'!$D$71/60+G632)*EXP(-'Inser. dati e pres. risult.'!$D$76*(B633-B632))</f>
        <v>51.34450735372311</v>
      </c>
      <c r="H633" s="8">
        <f>G633/'Inser. dati e pres. risult.'!$C$22</f>
        <v>0.1770500253576659</v>
      </c>
      <c r="I633" s="8">
        <f>H633*'Inser. dati e pres. risult.'!$D$75</f>
        <v>7.9672511410949651E-2</v>
      </c>
      <c r="J633" s="9">
        <f t="shared" si="283"/>
        <v>7.6581294036603409E-2</v>
      </c>
      <c r="K633" s="7">
        <f t="shared" si="284"/>
        <v>3.5527984115400264E-2</v>
      </c>
      <c r="L633" s="8">
        <f>K633/'Inser. dati e pres. risult.'!$C$22</f>
        <v>1.2251029005310436E-4</v>
      </c>
      <c r="M633" s="8">
        <f>L633*'Inser. dati e pres. risult.'!$D$75</f>
        <v>5.5129630523896963E-5</v>
      </c>
      <c r="N633" s="9">
        <f t="shared" si="285"/>
        <v>5.5128110913793549E-5</v>
      </c>
      <c r="O633" s="2">
        <f t="shared" si="286"/>
        <v>10.5</v>
      </c>
      <c r="P633" s="9">
        <f t="shared" si="298"/>
        <v>0.99928013607490829</v>
      </c>
      <c r="Q633" s="9">
        <f t="shared" si="299"/>
        <v>0.99989641403545626</v>
      </c>
      <c r="R633" s="35">
        <f t="shared" si="300"/>
        <v>-0.99928021064270733</v>
      </c>
      <c r="T633" s="2">
        <f t="shared" si="301"/>
        <v>10.5</v>
      </c>
      <c r="U633" s="4">
        <f t="shared" si="287"/>
        <v>840</v>
      </c>
      <c r="V633" s="7">
        <f>V632-V632*U$4/'Inser. dati e pres. risult.'!$C$22+W632</f>
        <v>5.500555932030192</v>
      </c>
      <c r="W633" s="6">
        <f>V633*(1-'Inser. dati e pres. risult.'!$H$71)*U$4/'Inser. dati e pres. risult.'!$C$22</f>
        <v>2.5289912331173317E-5</v>
      </c>
      <c r="X633" s="5">
        <f t="shared" si="288"/>
        <v>94.499444067969804</v>
      </c>
      <c r="Y633" s="2">
        <f>('Inser. dati e pres. risult.'!$C$15*'Inser. dati e pres. risult.'!$D$71/60+Y632)*EXP(-'Inser. dati e pres. risult.'!$D$76*(T633-T632))</f>
        <v>51.34450735372311</v>
      </c>
      <c r="Z633" s="8">
        <f>Y633/'Inser. dati e pres. risult.'!$C$22</f>
        <v>0.1770500253576659</v>
      </c>
      <c r="AA633" s="8">
        <f>Z633*'Inser. dati e pres. risult.'!$D$75</f>
        <v>7.9672511410949651E-2</v>
      </c>
      <c r="AB633" s="9">
        <f t="shared" si="289"/>
        <v>7.6581294036603409E-2</v>
      </c>
      <c r="AC633" s="7">
        <f t="shared" si="290"/>
        <v>2.8242333450168946</v>
      </c>
      <c r="AD633" s="8">
        <f>AC633/'Inser. dati e pres. risult.'!$C$22</f>
        <v>9.7387356724720504E-3</v>
      </c>
      <c r="AE633" s="8">
        <f>AD633*'Inser. dati e pres. risult.'!$D$75</f>
        <v>4.3824310526124231E-3</v>
      </c>
      <c r="AF633" s="9">
        <f t="shared" si="291"/>
        <v>4.3728422142353951E-3</v>
      </c>
      <c r="AG633" s="2">
        <f t="shared" si="310"/>
        <v>10.5</v>
      </c>
      <c r="AH633" s="9">
        <f t="shared" si="302"/>
        <v>0.94289934285851429</v>
      </c>
      <c r="AI633" s="9">
        <f t="shared" si="303"/>
        <v>0.99989641403545626</v>
      </c>
      <c r="AJ633" s="35">
        <f t="shared" si="304"/>
        <v>-0.94290525768516043</v>
      </c>
      <c r="AL633" s="2">
        <f t="shared" si="305"/>
        <v>10.5</v>
      </c>
      <c r="AM633" s="4">
        <f t="shared" si="292"/>
        <v>1365</v>
      </c>
      <c r="AN633" s="7">
        <f>AN632-AN632*AM$4/'Inser. dati e pres. risult.'!$C$22+AO632</f>
        <v>0.89167339449608085</v>
      </c>
      <c r="AO633" s="6">
        <f>AN633*(1-'Inser. dati e pres. risult.'!$H$71)*AM$4/'Inser. dati e pres. risult.'!$C$22</f>
        <v>6.6619276600281965E-6</v>
      </c>
      <c r="AP633" s="5">
        <f t="shared" si="293"/>
        <v>99.108326605503919</v>
      </c>
      <c r="AQ633" s="2">
        <f>('Inser. dati e pres. risult.'!$C$15*'Inser. dati e pres. risult.'!$D$71/60+AQ632)*EXP(-'Inser. dati e pres. risult.'!$D$76*(AL633-AL632))</f>
        <v>51.34450735372311</v>
      </c>
      <c r="AR633" s="8">
        <f>AQ633/'Inser. dati e pres. risult.'!$C$22</f>
        <v>0.1770500253576659</v>
      </c>
      <c r="AS633" s="8">
        <f>AR633*'Inser. dati e pres. risult.'!$D$75</f>
        <v>7.9672511410949651E-2</v>
      </c>
      <c r="AT633" s="9">
        <f t="shared" si="294"/>
        <v>7.6581294036603409E-2</v>
      </c>
      <c r="AU633" s="7">
        <f t="shared" si="295"/>
        <v>0.4578253116082327</v>
      </c>
      <c r="AV633" s="8">
        <f>AU633/'Inser. dati e pres. risult.'!$C$22</f>
        <v>1.5787079710628713E-3</v>
      </c>
      <c r="AW633" s="8">
        <f>AV633*'Inser. dati e pres. risult.'!$D$75</f>
        <v>7.1041858697829213E-4</v>
      </c>
      <c r="AX633" s="9">
        <f t="shared" si="296"/>
        <v>7.1016629944076204E-4</v>
      </c>
      <c r="AY633" s="2">
        <f t="shared" si="311"/>
        <v>10.5</v>
      </c>
      <c r="AZ633" s="9">
        <f t="shared" si="306"/>
        <v>0.990726634899884</v>
      </c>
      <c r="BA633" s="9">
        <f t="shared" si="307"/>
        <v>0.99989641403545626</v>
      </c>
      <c r="BB633" s="35">
        <f t="shared" si="308"/>
        <v>-0.99072759549035239</v>
      </c>
    </row>
    <row r="634" spans="1:54" x14ac:dyDescent="0.2">
      <c r="A634">
        <f t="shared" si="309"/>
        <v>631</v>
      </c>
      <c r="B634" s="2">
        <f t="shared" si="297"/>
        <v>10.516666666666667</v>
      </c>
      <c r="C634" s="4">
        <f t="shared" si="281"/>
        <v>2103.3333333333335</v>
      </c>
      <c r="D634" s="7">
        <f>D633-D633*$C$4/'Inser. dati e pres. risult.'!$C$22+E633</f>
        <v>6.8400743642497513E-2</v>
      </c>
      <c r="E634" s="6">
        <f>D634*(1-'Inser. dati e pres. risult.'!$H$71)*C$4/'Inser. dati e pres. risult.'!$C$22</f>
        <v>7.8621544416663891E-7</v>
      </c>
      <c r="F634" s="5">
        <f t="shared" si="282"/>
        <v>99.931599256357501</v>
      </c>
      <c r="G634" s="2">
        <f>('Inser. dati e pres. risult.'!$C$15*'Inser. dati e pres. risult.'!$D$71/60+G633)*EXP(-'Inser. dati e pres. risult.'!$D$76*(B634-B633))</f>
        <v>51.344587058417517</v>
      </c>
      <c r="H634" s="8">
        <f>G634/'Inser. dati e pres. risult.'!$C$22</f>
        <v>0.17705030020143972</v>
      </c>
      <c r="I634" s="8">
        <f>H634*'Inser. dati e pres. risult.'!$D$75</f>
        <v>7.967263509064787E-2</v>
      </c>
      <c r="J634" s="9">
        <f t="shared" si="283"/>
        <v>7.6581408244743243E-2</v>
      </c>
      <c r="K634" s="7">
        <f t="shared" si="284"/>
        <v>3.5120079368127118E-2</v>
      </c>
      <c r="L634" s="8">
        <f>K634/'Inser. dati e pres. risult.'!$C$22</f>
        <v>1.2110372195905903E-4</v>
      </c>
      <c r="M634" s="8">
        <f>L634*'Inser. dati e pres. risult.'!$D$75</f>
        <v>5.4496674881576569E-5</v>
      </c>
      <c r="N634" s="9">
        <f t="shared" si="285"/>
        <v>5.4495189964809398E-5</v>
      </c>
      <c r="O634" s="2">
        <f t="shared" si="286"/>
        <v>10.516666666666667</v>
      </c>
      <c r="P634" s="9">
        <f t="shared" si="298"/>
        <v>0.99928840182997614</v>
      </c>
      <c r="Q634" s="9">
        <f t="shared" si="299"/>
        <v>0.99989790521304622</v>
      </c>
      <c r="R634" s="35">
        <f t="shared" si="300"/>
        <v>-0.99928847448043967</v>
      </c>
      <c r="T634" s="2">
        <f t="shared" si="301"/>
        <v>10.516666666666667</v>
      </c>
      <c r="U634" s="4">
        <f t="shared" si="287"/>
        <v>841.33333333333337</v>
      </c>
      <c r="V634" s="7">
        <f>V633-V633*U$4/'Inser. dati e pres. risult.'!$C$22+W633</f>
        <v>5.4752913096113502</v>
      </c>
      <c r="W634" s="6">
        <f>V634*(1-'Inser. dati e pres. risult.'!$H$71)*U$4/'Inser. dati e pres. risult.'!$C$22</f>
        <v>2.5173753147638413E-5</v>
      </c>
      <c r="X634" s="5">
        <f t="shared" si="288"/>
        <v>94.52470869038865</v>
      </c>
      <c r="Y634" s="2">
        <f>('Inser. dati e pres. risult.'!$C$15*'Inser. dati e pres. risult.'!$D$71/60+Y633)*EXP(-'Inser. dati e pres. risult.'!$D$76*(T634-T633))</f>
        <v>51.344587058417517</v>
      </c>
      <c r="Z634" s="8">
        <f>Y634/'Inser. dati e pres. risult.'!$C$22</f>
        <v>0.17705030020143972</v>
      </c>
      <c r="AA634" s="8">
        <f>Z634*'Inser. dati e pres. risult.'!$D$75</f>
        <v>7.967263509064787E-2</v>
      </c>
      <c r="AB634" s="9">
        <f t="shared" si="289"/>
        <v>7.6581408244743243E-2</v>
      </c>
      <c r="AC634" s="7">
        <f t="shared" si="290"/>
        <v>2.8112657131653687</v>
      </c>
      <c r="AD634" s="8">
        <f>AC634/'Inser. dati e pres. risult.'!$C$22</f>
        <v>9.6940197005702371E-3</v>
      </c>
      <c r="AE634" s="8">
        <f>AD634*'Inser. dati e pres. risult.'!$D$75</f>
        <v>4.3623088652566065E-3</v>
      </c>
      <c r="AF634" s="9">
        <f t="shared" si="291"/>
        <v>4.3528078164626338E-3</v>
      </c>
      <c r="AG634" s="2">
        <f t="shared" si="310"/>
        <v>10.516666666666667</v>
      </c>
      <c r="AH634" s="9">
        <f t="shared" si="302"/>
        <v>0.94316103717299526</v>
      </c>
      <c r="AI634" s="9">
        <f t="shared" si="303"/>
        <v>0.99989790521304622</v>
      </c>
      <c r="AJ634" s="35">
        <f t="shared" si="304"/>
        <v>-0.94316684013479579</v>
      </c>
      <c r="AL634" s="2">
        <f t="shared" si="305"/>
        <v>10.516666666666667</v>
      </c>
      <c r="AM634" s="4">
        <f t="shared" si="292"/>
        <v>1367.1666666666667</v>
      </c>
      <c r="AN634" s="7">
        <f>AN633-AN633*AM$4/'Inser. dati e pres. risult.'!$C$22+AO633</f>
        <v>0.88501812876371277</v>
      </c>
      <c r="AO634" s="6">
        <f>AN634*(1-'Inser. dati e pres. risult.'!$H$71)*AM$4/'Inser. dati e pres. risult.'!$C$22</f>
        <v>6.6122044103036068E-6</v>
      </c>
      <c r="AP634" s="5">
        <f t="shared" si="293"/>
        <v>99.114981871236282</v>
      </c>
      <c r="AQ634" s="2">
        <f>('Inser. dati e pres. risult.'!$C$15*'Inser. dati e pres. risult.'!$D$71/60+AQ633)*EXP(-'Inser. dati e pres. risult.'!$D$76*(AL634-AL633))</f>
        <v>51.344587058417517</v>
      </c>
      <c r="AR634" s="8">
        <f>AQ634/'Inser. dati e pres. risult.'!$C$22</f>
        <v>0.17705030020143972</v>
      </c>
      <c r="AS634" s="8">
        <f>AR634*'Inser. dati e pres. risult.'!$D$75</f>
        <v>7.967263509064787E-2</v>
      </c>
      <c r="AT634" s="9">
        <f t="shared" si="294"/>
        <v>7.6581408244743243E-2</v>
      </c>
      <c r="AU634" s="7">
        <f t="shared" si="295"/>
        <v>0.45440890360586217</v>
      </c>
      <c r="AV634" s="8">
        <f>AU634/'Inser. dati e pres. risult.'!$C$22</f>
        <v>1.5669272538133179E-3</v>
      </c>
      <c r="AW634" s="8">
        <f>AV634*'Inser. dati e pres. risult.'!$D$75</f>
        <v>7.0511726421599306E-4</v>
      </c>
      <c r="AX634" s="9">
        <f t="shared" si="296"/>
        <v>7.048687274571197E-4</v>
      </c>
      <c r="AY634" s="2">
        <f t="shared" si="311"/>
        <v>10.516666666666667</v>
      </c>
      <c r="AZ634" s="9">
        <f t="shared" si="306"/>
        <v>0.99079582442249614</v>
      </c>
      <c r="BA634" s="9">
        <f t="shared" si="307"/>
        <v>0.99989790521304622</v>
      </c>
      <c r="BB634" s="35">
        <f t="shared" si="308"/>
        <v>-0.99079676412084083</v>
      </c>
    </row>
    <row r="635" spans="1:54" x14ac:dyDescent="0.2">
      <c r="A635">
        <f t="shared" si="309"/>
        <v>632</v>
      </c>
      <c r="B635" s="2">
        <f t="shared" si="297"/>
        <v>10.533333333333333</v>
      </c>
      <c r="C635" s="4">
        <f t="shared" si="281"/>
        <v>2106.6666666666665</v>
      </c>
      <c r="D635" s="7">
        <f>D634-D634*$C$4/'Inser. dati e pres. risult.'!$C$22+E634</f>
        <v>6.7615314413775038E-2</v>
      </c>
      <c r="E635" s="6">
        <f>D635*(1-'Inser. dati e pres. risult.'!$H$71)*C$4/'Inser. dati e pres. risult.'!$C$22</f>
        <v>7.7718752199741496E-7</v>
      </c>
      <c r="F635" s="5">
        <f t="shared" si="282"/>
        <v>99.932384685586229</v>
      </c>
      <c r="G635" s="2">
        <f>('Inser. dati e pres. risult.'!$C$15*'Inser. dati e pres. risult.'!$D$71/60+G634)*EXP(-'Inser. dati e pres. risult.'!$D$76*(B635-B634))</f>
        <v>51.344665615732538</v>
      </c>
      <c r="H635" s="8">
        <f>G635/'Inser. dati e pres. risult.'!$C$22</f>
        <v>0.1770505710887329</v>
      </c>
      <c r="I635" s="8">
        <f>H635*'Inser. dati e pres. risult.'!$D$75</f>
        <v>7.9672756989929802E-2</v>
      </c>
      <c r="J635" s="9">
        <f t="shared" si="283"/>
        <v>7.6581520808799652E-2</v>
      </c>
      <c r="K635" s="7">
        <f t="shared" si="284"/>
        <v>3.4716857090778999E-2</v>
      </c>
      <c r="L635" s="8">
        <f>K635/'Inser. dati e pres. risult.'!$C$22</f>
        <v>1.1971330031303103E-4</v>
      </c>
      <c r="M635" s="8">
        <f>L635*'Inser. dati e pres. risult.'!$D$75</f>
        <v>5.3870985140863963E-5</v>
      </c>
      <c r="N635" s="9">
        <f t="shared" si="285"/>
        <v>5.3869534125450258E-5</v>
      </c>
      <c r="O635" s="2">
        <f t="shared" si="286"/>
        <v>10.533333333333333</v>
      </c>
      <c r="P635" s="9">
        <f t="shared" si="298"/>
        <v>0.99929657267763139</v>
      </c>
      <c r="Q635" s="9">
        <f t="shared" si="299"/>
        <v>0.99989937492438719</v>
      </c>
      <c r="R635" s="35">
        <f t="shared" si="300"/>
        <v>-0.99929664346005886</v>
      </c>
      <c r="T635" s="2">
        <f t="shared" si="301"/>
        <v>10.533333333333333</v>
      </c>
      <c r="U635" s="4">
        <f t="shared" si="287"/>
        <v>842.66666666666663</v>
      </c>
      <c r="V635" s="7">
        <f>V634-V634*U$4/'Inser. dati e pres. risult.'!$C$22+W634</f>
        <v>5.4501427302168599</v>
      </c>
      <c r="W635" s="6">
        <f>V635*(1-'Inser. dati e pres. risult.'!$H$71)*U$4/'Inser. dati e pres. risult.'!$C$22</f>
        <v>2.5058127495249956E-5</v>
      </c>
      <c r="X635" s="5">
        <f t="shared" si="288"/>
        <v>94.549857269783146</v>
      </c>
      <c r="Y635" s="2">
        <f>('Inser. dati e pres. risult.'!$C$15*'Inser. dati e pres. risult.'!$D$71/60+Y634)*EXP(-'Inser. dati e pres. risult.'!$D$76*(T635-T634))</f>
        <v>51.344665615732538</v>
      </c>
      <c r="Z635" s="8">
        <f>Y635/'Inser. dati e pres. risult.'!$C$22</f>
        <v>0.1770505710887329</v>
      </c>
      <c r="AA635" s="8">
        <f>Z635*'Inser. dati e pres. risult.'!$D$75</f>
        <v>7.9672756989929802E-2</v>
      </c>
      <c r="AB635" s="9">
        <f t="shared" si="289"/>
        <v>7.6581520808799652E-2</v>
      </c>
      <c r="AC635" s="7">
        <f t="shared" si="290"/>
        <v>2.7983575604100026</v>
      </c>
      <c r="AD635" s="8">
        <f>AC635/'Inser. dati e pres. risult.'!$C$22</f>
        <v>9.6495088290000086E-3</v>
      </c>
      <c r="AE635" s="8">
        <f>AD635*'Inser. dati e pres. risult.'!$D$75</f>
        <v>4.342278973050004E-3</v>
      </c>
      <c r="AF635" s="9">
        <f t="shared" si="291"/>
        <v>4.332864910800871E-3</v>
      </c>
      <c r="AG635" s="2">
        <f t="shared" si="310"/>
        <v>10.533333333333333</v>
      </c>
      <c r="AH635" s="9">
        <f t="shared" si="302"/>
        <v>0.94342153479011348</v>
      </c>
      <c r="AI635" s="9">
        <f t="shared" si="303"/>
        <v>0.99989937492438719</v>
      </c>
      <c r="AJ635" s="35">
        <f t="shared" si="304"/>
        <v>-0.94342722800245327</v>
      </c>
      <c r="AL635" s="2">
        <f t="shared" si="305"/>
        <v>10.533333333333333</v>
      </c>
      <c r="AM635" s="4">
        <f t="shared" si="292"/>
        <v>1369.3333333333333</v>
      </c>
      <c r="AN635" s="7">
        <f>AN634-AN634*AM$4/'Inser. dati e pres. risult.'!$C$22+AO634</f>
        <v>0.87841253655781948</v>
      </c>
      <c r="AO635" s="6">
        <f>AN635*(1-'Inser. dati e pres. risult.'!$H$71)*AM$4/'Inser. dati e pres. risult.'!$C$22</f>
        <v>6.5628522846273927E-6</v>
      </c>
      <c r="AP635" s="5">
        <f t="shared" si="293"/>
        <v>99.121587463442182</v>
      </c>
      <c r="AQ635" s="2">
        <f>('Inser. dati e pres. risult.'!$C$15*'Inser. dati e pres. risult.'!$D$71/60+AQ634)*EXP(-'Inser. dati e pres. risult.'!$D$76*(AL635-AL634))</f>
        <v>51.344665615732538</v>
      </c>
      <c r="AR635" s="8">
        <f>AQ635/'Inser. dati e pres. risult.'!$C$22</f>
        <v>0.1770505710887329</v>
      </c>
      <c r="AS635" s="8">
        <f>AR635*'Inser. dati e pres. risult.'!$D$75</f>
        <v>7.9672756989929802E-2</v>
      </c>
      <c r="AT635" s="9">
        <f t="shared" si="294"/>
        <v>7.6581520808799652E-2</v>
      </c>
      <c r="AU635" s="7">
        <f t="shared" si="295"/>
        <v>0.45101797962228674</v>
      </c>
      <c r="AV635" s="8">
        <f>AU635/'Inser. dati e pres. risult.'!$C$22</f>
        <v>1.5552344124906438E-3</v>
      </c>
      <c r="AW635" s="8">
        <f>AV635*'Inser. dati e pres. risult.'!$D$75</f>
        <v>6.9985548562078977E-4</v>
      </c>
      <c r="AX635" s="9">
        <f t="shared" si="296"/>
        <v>6.9961064389167937E-4</v>
      </c>
      <c r="AY635" s="2">
        <f t="shared" si="311"/>
        <v>10.533333333333333</v>
      </c>
      <c r="AZ635" s="9">
        <f t="shared" si="306"/>
        <v>0.99086449790363407</v>
      </c>
      <c r="BA635" s="9">
        <f t="shared" si="307"/>
        <v>0.99989937492438719</v>
      </c>
      <c r="BB635" s="35">
        <f t="shared" si="308"/>
        <v>-0.99086541716422327</v>
      </c>
    </row>
    <row r="636" spans="1:54" x14ac:dyDescent="0.2">
      <c r="A636">
        <f t="shared" si="309"/>
        <v>633</v>
      </c>
      <c r="B636" s="2">
        <f t="shared" si="297"/>
        <v>10.55</v>
      </c>
      <c r="C636" s="4">
        <f t="shared" si="281"/>
        <v>2110</v>
      </c>
      <c r="D636" s="7">
        <f>D635-D635*$C$4/'Inser. dati e pres. risult.'!$C$22+E635</f>
        <v>6.6838904079299613E-2</v>
      </c>
      <c r="E636" s="6">
        <f>D636*(1-'Inser. dati e pres. risult.'!$H$71)*C$4/'Inser. dati e pres. risult.'!$C$22</f>
        <v>7.6826326527930674E-7</v>
      </c>
      <c r="F636" s="5">
        <f t="shared" si="282"/>
        <v>99.933161095920696</v>
      </c>
      <c r="G636" s="2">
        <f>('Inser. dati e pres. risult.'!$C$15*'Inser. dati e pres. risult.'!$D$71/60+G635)*EXP(-'Inser. dati e pres. risult.'!$D$76*(B636-B635))</f>
        <v>51.34474304218498</v>
      </c>
      <c r="H636" s="8">
        <f>G636/'Inser. dati e pres. risult.'!$C$22</f>
        <v>0.17705083807649993</v>
      </c>
      <c r="I636" s="8">
        <f>H636*'Inser. dati e pres. risult.'!$D$75</f>
        <v>7.9672877134424974E-2</v>
      </c>
      <c r="J636" s="9">
        <f t="shared" si="283"/>
        <v>7.6581631752440038E-2</v>
      </c>
      <c r="K636" s="7">
        <f t="shared" si="284"/>
        <v>3.4318263551728879E-2</v>
      </c>
      <c r="L636" s="8">
        <f>K636/'Inser. dati e pres. risult.'!$C$22</f>
        <v>1.1833883983354786E-4</v>
      </c>
      <c r="M636" s="8">
        <f>L636*'Inser. dati e pres. risult.'!$D$75</f>
        <v>5.3252477925096536E-5</v>
      </c>
      <c r="N636" s="9">
        <f t="shared" si="285"/>
        <v>5.3251060037062814E-5</v>
      </c>
      <c r="O636" s="2">
        <f t="shared" si="286"/>
        <v>10.55</v>
      </c>
      <c r="P636" s="9">
        <f t="shared" si="298"/>
        <v>0.99930464970752775</v>
      </c>
      <c r="Q636" s="9">
        <f t="shared" si="299"/>
        <v>0.99990082347849663</v>
      </c>
      <c r="R636" s="35">
        <f t="shared" si="300"/>
        <v>-0.99930471866995096</v>
      </c>
      <c r="T636" s="2">
        <f t="shared" si="301"/>
        <v>10.55</v>
      </c>
      <c r="U636" s="4">
        <f t="shared" si="287"/>
        <v>844</v>
      </c>
      <c r="V636" s="7">
        <f>V635-V635*U$4/'Inser. dati e pres. risult.'!$C$22+W635</f>
        <v>5.4251096608491061</v>
      </c>
      <c r="W636" s="6">
        <f>V636*(1-'Inser. dati e pres. risult.'!$H$71)*U$4/'Inser. dati e pres. risult.'!$C$22</f>
        <v>2.4943032923444188E-5</v>
      </c>
      <c r="X636" s="5">
        <f t="shared" si="288"/>
        <v>94.574890339150897</v>
      </c>
      <c r="Y636" s="2">
        <f>('Inser. dati e pres. risult.'!$C$15*'Inser. dati e pres. risult.'!$D$71/60+Y635)*EXP(-'Inser. dati e pres. risult.'!$D$76*(T636-T635))</f>
        <v>51.34474304218498</v>
      </c>
      <c r="Z636" s="8">
        <f>Y636/'Inser. dati e pres. risult.'!$C$22</f>
        <v>0.17705083807649993</v>
      </c>
      <c r="AA636" s="8">
        <f>Z636*'Inser. dati e pres. risult.'!$D$75</f>
        <v>7.9672877134424974E-2</v>
      </c>
      <c r="AB636" s="9">
        <f t="shared" si="289"/>
        <v>7.6581631752440038E-2</v>
      </c>
      <c r="AC636" s="7">
        <f t="shared" si="290"/>
        <v>2.7855086151197264</v>
      </c>
      <c r="AD636" s="8">
        <f>AC636/'Inser. dati e pres. risult.'!$C$22</f>
        <v>9.6052021211025049E-3</v>
      </c>
      <c r="AE636" s="8">
        <f>AD636*'Inser. dati e pres. risult.'!$D$75</f>
        <v>4.3223409544961271E-3</v>
      </c>
      <c r="AF636" s="9">
        <f t="shared" si="291"/>
        <v>4.3130130830856261E-3</v>
      </c>
      <c r="AG636" s="2">
        <f t="shared" si="310"/>
        <v>10.55</v>
      </c>
      <c r="AH636" s="9">
        <f t="shared" si="302"/>
        <v>0.94368084115747242</v>
      </c>
      <c r="AI636" s="9">
        <f t="shared" si="303"/>
        <v>0.99990082347849663</v>
      </c>
      <c r="AJ636" s="35">
        <f t="shared" si="304"/>
        <v>-0.94368642669574043</v>
      </c>
      <c r="AL636" s="2">
        <f t="shared" si="305"/>
        <v>10.55</v>
      </c>
      <c r="AM636" s="4">
        <f t="shared" si="292"/>
        <v>1371.5</v>
      </c>
      <c r="AN636" s="7">
        <f>AN635-AN635*AM$4/'Inser. dati e pres. risult.'!$C$22+AO635</f>
        <v>0.87185624712547671</v>
      </c>
      <c r="AO636" s="6">
        <f>AN636*(1-'Inser. dati e pres. risult.'!$H$71)*AM$4/'Inser. dati e pres. risult.'!$C$22</f>
        <v>6.51386851300644E-6</v>
      </c>
      <c r="AP636" s="5">
        <f t="shared" si="293"/>
        <v>99.128143752874522</v>
      </c>
      <c r="AQ636" s="2">
        <f>('Inser. dati e pres. risult.'!$C$15*'Inser. dati e pres. risult.'!$D$71/60+AQ635)*EXP(-'Inser. dati e pres. risult.'!$D$76*(AL636-AL635))</f>
        <v>51.34474304218498</v>
      </c>
      <c r="AR636" s="8">
        <f>AQ636/'Inser. dati e pres. risult.'!$C$22</f>
        <v>0.17705083807649993</v>
      </c>
      <c r="AS636" s="8">
        <f>AR636*'Inser. dati e pres. risult.'!$D$75</f>
        <v>7.9672877134424974E-2</v>
      </c>
      <c r="AT636" s="9">
        <f t="shared" si="294"/>
        <v>7.6581631752440038E-2</v>
      </c>
      <c r="AU636" s="7">
        <f t="shared" si="295"/>
        <v>0.4476523497838133</v>
      </c>
      <c r="AV636" s="8">
        <f>AU636/'Inser. dati e pres. risult.'!$C$22</f>
        <v>1.543628792357977E-3</v>
      </c>
      <c r="AW636" s="8">
        <f>AV636*'Inser. dati e pres. risult.'!$D$75</f>
        <v>6.9463295656108971E-4</v>
      </c>
      <c r="AX636" s="9">
        <f t="shared" si="296"/>
        <v>6.9439175494101502E-4</v>
      </c>
      <c r="AY636" s="2">
        <f t="shared" si="311"/>
        <v>10.55</v>
      </c>
      <c r="AZ636" s="9">
        <f t="shared" si="306"/>
        <v>0.99093265918927231</v>
      </c>
      <c r="BA636" s="9">
        <f t="shared" si="307"/>
        <v>0.99990082347849663</v>
      </c>
      <c r="BB636" s="35">
        <f t="shared" si="308"/>
        <v>-0.99093355845659326</v>
      </c>
    </row>
    <row r="637" spans="1:54" x14ac:dyDescent="0.2">
      <c r="A637">
        <f t="shared" si="309"/>
        <v>634</v>
      </c>
      <c r="B637" s="2">
        <f t="shared" si="297"/>
        <v>10.566666666666666</v>
      </c>
      <c r="C637" s="4">
        <f t="shared" si="281"/>
        <v>2113.3333333333335</v>
      </c>
      <c r="D637" s="7">
        <f>D636-D636*$C$4/'Inser. dati e pres. risult.'!$C$22+E636</f>
        <v>6.6071409077285592E-2</v>
      </c>
      <c r="E637" s="6">
        <f>D637*(1-'Inser. dati e pres. risult.'!$H$71)*C$4/'Inser. dati e pres. risult.'!$C$22</f>
        <v>7.5944148364696144E-7</v>
      </c>
      <c r="F637" s="5">
        <f t="shared" si="282"/>
        <v>99.933928590922719</v>
      </c>
      <c r="G637" s="2">
        <f>('Inser. dati e pres. risult.'!$C$15*'Inser. dati e pres. risult.'!$D$71/60+G636)*EXP(-'Inser. dati e pres. risult.'!$D$76*(B637-B636))</f>
        <v>51.344819354054195</v>
      </c>
      <c r="H637" s="8">
        <f>G637/'Inser. dati e pres. risult.'!$C$22</f>
        <v>0.17705110122087653</v>
      </c>
      <c r="I637" s="8">
        <f>H637*'Inser. dati e pres. risult.'!$D$75</f>
        <v>7.9672995549394443E-2</v>
      </c>
      <c r="J637" s="9">
        <f t="shared" si="283"/>
        <v>7.6581741098991407E-2</v>
      </c>
      <c r="K637" s="7">
        <f t="shared" si="284"/>
        <v>3.3924245635410452E-2</v>
      </c>
      <c r="L637" s="8">
        <f>K637/'Inser. dati e pres. risult.'!$C$22</f>
        <v>1.1698015736348431E-4</v>
      </c>
      <c r="M637" s="8">
        <f>L637*'Inser. dati e pres. risult.'!$D$75</f>
        <v>5.264107081356794E-5</v>
      </c>
      <c r="N637" s="9">
        <f t="shared" si="285"/>
        <v>5.2639685296673733E-5</v>
      </c>
      <c r="O637" s="2">
        <f t="shared" si="286"/>
        <v>10.566666666666666</v>
      </c>
      <c r="P637" s="9">
        <f t="shared" si="298"/>
        <v>0.99931263399680836</v>
      </c>
      <c r="Q637" s="9">
        <f t="shared" si="299"/>
        <v>0.99990225117994747</v>
      </c>
      <c r="R637" s="35">
        <f t="shared" si="300"/>
        <v>-0.99931270118602411</v>
      </c>
      <c r="T637" s="2">
        <f t="shared" si="301"/>
        <v>10.566666666666666</v>
      </c>
      <c r="U637" s="4">
        <f t="shared" si="287"/>
        <v>845.33333333333326</v>
      </c>
      <c r="V637" s="7">
        <f>V636-V636*U$4/'Inser. dati e pres. risult.'!$C$22+W636</f>
        <v>5.4001915709585857</v>
      </c>
      <c r="W637" s="6">
        <f>V637*(1-'Inser. dati e pres. risult.'!$H$71)*U$4/'Inser. dati e pres. risult.'!$C$22</f>
        <v>2.4828466992913059E-5</v>
      </c>
      <c r="X637" s="5">
        <f t="shared" si="288"/>
        <v>94.599808429041417</v>
      </c>
      <c r="Y637" s="2">
        <f>('Inser. dati e pres. risult.'!$C$15*'Inser. dati e pres. risult.'!$D$71/60+Y636)*EXP(-'Inser. dati e pres. risult.'!$D$76*(T637-T636))</f>
        <v>51.344819354054195</v>
      </c>
      <c r="Z637" s="8">
        <f>Y637/'Inser. dati e pres. risult.'!$C$22</f>
        <v>0.17705110122087653</v>
      </c>
      <c r="AA637" s="8">
        <f>Z637*'Inser. dati e pres. risult.'!$D$75</f>
        <v>7.9672995549394443E-2</v>
      </c>
      <c r="AB637" s="9">
        <f t="shared" si="289"/>
        <v>7.6581741098991407E-2</v>
      </c>
      <c r="AC637" s="7">
        <f t="shared" si="290"/>
        <v>2.7727186068815475</v>
      </c>
      <c r="AD637" s="8">
        <f>AC637/'Inser. dati e pres. risult.'!$C$22</f>
        <v>9.5610986444191297E-3</v>
      </c>
      <c r="AE637" s="8">
        <f>AD637*'Inser. dati e pres. risult.'!$D$75</f>
        <v>4.3024943899886087E-3</v>
      </c>
      <c r="AF637" s="9">
        <f t="shared" si="291"/>
        <v>4.293251920975516E-3</v>
      </c>
      <c r="AG637" s="2">
        <f t="shared" si="310"/>
        <v>10.566666666666666</v>
      </c>
      <c r="AH637" s="9">
        <f t="shared" si="302"/>
        <v>0.94393896169811609</v>
      </c>
      <c r="AI637" s="9">
        <f t="shared" si="303"/>
        <v>0.99990225117994747</v>
      </c>
      <c r="AJ637" s="35">
        <f t="shared" si="304"/>
        <v>-0.94394444159846103</v>
      </c>
      <c r="AL637" s="2">
        <f t="shared" si="305"/>
        <v>10.566666666666666</v>
      </c>
      <c r="AM637" s="4">
        <f t="shared" si="292"/>
        <v>1373.6666666666667</v>
      </c>
      <c r="AN637" s="7">
        <f>AN636-AN636*AM$4/'Inser. dati e pres. risult.'!$C$22+AO636</f>
        <v>0.86534889248098334</v>
      </c>
      <c r="AO637" s="6">
        <f>AN637*(1-'Inser. dati e pres. risult.'!$H$71)*AM$4/'Inser. dati e pres. risult.'!$C$22</f>
        <v>6.4652503461222944E-6</v>
      </c>
      <c r="AP637" s="5">
        <f t="shared" si="293"/>
        <v>99.134651107519019</v>
      </c>
      <c r="AQ637" s="2">
        <f>('Inser. dati e pres. risult.'!$C$15*'Inser. dati e pres. risult.'!$D$71/60+AQ636)*EXP(-'Inser. dati e pres. risult.'!$D$76*(AL637-AL636))</f>
        <v>51.344819354054195</v>
      </c>
      <c r="AR637" s="8">
        <f>AQ637/'Inser. dati e pres. risult.'!$C$22</f>
        <v>0.17705110122087653</v>
      </c>
      <c r="AS637" s="8">
        <f>AR637*'Inser. dati e pres. risult.'!$D$75</f>
        <v>7.9672995549394443E-2</v>
      </c>
      <c r="AT637" s="9">
        <f t="shared" si="294"/>
        <v>7.6581741098991407E-2</v>
      </c>
      <c r="AU637" s="7">
        <f t="shared" si="295"/>
        <v>0.44431182562666954</v>
      </c>
      <c r="AV637" s="8">
        <f>AU637/'Inser. dati e pres. risult.'!$C$22</f>
        <v>1.5321097435402398E-3</v>
      </c>
      <c r="AW637" s="8">
        <f>AV637*'Inser. dati e pres. risult.'!$D$75</f>
        <v>6.8944938459310798E-4</v>
      </c>
      <c r="AX637" s="9">
        <f t="shared" si="296"/>
        <v>6.8921176897729364E-4</v>
      </c>
      <c r="AY637" s="2">
        <f t="shared" si="311"/>
        <v>10.566666666666666</v>
      </c>
      <c r="AZ637" s="9">
        <f t="shared" si="306"/>
        <v>0.99100031209676465</v>
      </c>
      <c r="BA637" s="9">
        <f t="shared" si="307"/>
        <v>0.99990225117994747</v>
      </c>
      <c r="BB637" s="35">
        <f t="shared" si="308"/>
        <v>-0.99100119180563806</v>
      </c>
    </row>
    <row r="638" spans="1:54" x14ac:dyDescent="0.2">
      <c r="A638">
        <f t="shared" si="309"/>
        <v>635</v>
      </c>
      <c r="B638" s="2">
        <f t="shared" si="297"/>
        <v>10.583333333333334</v>
      </c>
      <c r="C638" s="4">
        <f t="shared" si="281"/>
        <v>2116.666666666667</v>
      </c>
      <c r="D638" s="7">
        <f>D637-D637*$C$4/'Inser. dati e pres. risult.'!$C$22+E637</f>
        <v>6.5312727035122281E-2</v>
      </c>
      <c r="E638" s="6">
        <f>D638*(1-'Inser. dati e pres. risult.'!$H$71)*C$4/'Inser. dati e pres. risult.'!$C$22</f>
        <v>7.5072100040370502E-7</v>
      </c>
      <c r="F638" s="5">
        <f t="shared" si="282"/>
        <v>99.934687272964879</v>
      </c>
      <c r="G638" s="2">
        <f>('Inser. dati e pres. risult.'!$C$15*'Inser. dati e pres. risult.'!$D$71/60+G637)*EXP(-'Inser. dati e pres. risult.'!$D$76*(B638-B637))</f>
        <v>51.344894567384884</v>
      </c>
      <c r="H638" s="8">
        <f>G638/'Inser. dati e pres. risult.'!$C$22</f>
        <v>0.17705136057718926</v>
      </c>
      <c r="I638" s="8">
        <f>H638*'Inser. dati e pres. risult.'!$D$75</f>
        <v>7.9673112259735168E-2</v>
      </c>
      <c r="J638" s="9">
        <f t="shared" si="283"/>
        <v>7.6581848871444813E-2</v>
      </c>
      <c r="K638" s="7">
        <f t="shared" si="284"/>
        <v>3.353475083526742E-2</v>
      </c>
      <c r="L638" s="8">
        <f>K638/'Inser. dati e pres. risult.'!$C$22</f>
        <v>1.1563707184574972E-4</v>
      </c>
      <c r="M638" s="8">
        <f>L638*'Inser. dati e pres. risult.'!$D$75</f>
        <v>5.2036682330587371E-5</v>
      </c>
      <c r="N638" s="9">
        <f t="shared" si="285"/>
        <v>5.203532844588743E-5</v>
      </c>
      <c r="O638" s="2">
        <f t="shared" si="286"/>
        <v>10.583333333333334</v>
      </c>
      <c r="P638" s="9">
        <f t="shared" si="298"/>
        <v>0.9993205266102515</v>
      </c>
      <c r="Q638" s="9">
        <f t="shared" si="299"/>
        <v>0.99990365832892614</v>
      </c>
      <c r="R638" s="35">
        <f t="shared" si="300"/>
        <v>-0.99932059207185331</v>
      </c>
      <c r="T638" s="2">
        <f t="shared" si="301"/>
        <v>10.583333333333334</v>
      </c>
      <c r="U638" s="4">
        <f t="shared" si="287"/>
        <v>846.66666666666674</v>
      </c>
      <c r="V638" s="7">
        <f>V637-V637*U$4/'Inser. dati e pres. risult.'!$C$22+W637</f>
        <v>5.3753879324326652</v>
      </c>
      <c r="W638" s="6">
        <f>V638*(1-'Inser. dati e pres. risult.'!$H$71)*U$4/'Inser. dati e pres. risult.'!$C$22</f>
        <v>2.4714427275552502E-5</v>
      </c>
      <c r="X638" s="5">
        <f t="shared" si="288"/>
        <v>94.624612067567341</v>
      </c>
      <c r="Y638" s="2">
        <f>('Inser. dati e pres. risult.'!$C$15*'Inser. dati e pres. risult.'!$D$71/60+Y637)*EXP(-'Inser. dati e pres. risult.'!$D$76*(T638-T637))</f>
        <v>51.344894567384884</v>
      </c>
      <c r="Z638" s="8">
        <f>Y638/'Inser. dati e pres. risult.'!$C$22</f>
        <v>0.17705136057718926</v>
      </c>
      <c r="AA638" s="8">
        <f>Z638*'Inser. dati e pres. risult.'!$D$75</f>
        <v>7.9673112259735168E-2</v>
      </c>
      <c r="AB638" s="9">
        <f t="shared" si="289"/>
        <v>7.6581848871444813E-2</v>
      </c>
      <c r="AC638" s="7">
        <f t="shared" si="290"/>
        <v>2.7599872664954819</v>
      </c>
      <c r="AD638" s="8">
        <f>AC638/'Inser. dati e pres. risult.'!$C$22</f>
        <v>9.5171974706740759E-3</v>
      </c>
      <c r="AE638" s="8">
        <f>AD638*'Inser. dati e pres. risult.'!$D$75</f>
        <v>4.2827388618033339E-3</v>
      </c>
      <c r="AF638" s="9">
        <f t="shared" si="291"/>
        <v>4.2735810139457042E-3</v>
      </c>
      <c r="AG638" s="2">
        <f t="shared" si="310"/>
        <v>10.583333333333334</v>
      </c>
      <c r="AH638" s="9">
        <f t="shared" si="302"/>
        <v>0.94419590181062862</v>
      </c>
      <c r="AI638" s="9">
        <f t="shared" si="303"/>
        <v>0.99990365832892614</v>
      </c>
      <c r="AJ638" s="35">
        <f t="shared" si="304"/>
        <v>-0.94420127807070098</v>
      </c>
      <c r="AL638" s="2">
        <f t="shared" si="305"/>
        <v>10.583333333333334</v>
      </c>
      <c r="AM638" s="4">
        <f t="shared" si="292"/>
        <v>1375.8333333333335</v>
      </c>
      <c r="AN638" s="7">
        <f>AN637-AN637*AM$4/'Inser. dati e pres. risult.'!$C$22+AO637</f>
        <v>0.8588901073852071</v>
      </c>
      <c r="AO638" s="6">
        <f>AN638*(1-'Inser. dati e pres. risult.'!$H$71)*AM$4/'Inser. dati e pres. risult.'!$C$22</f>
        <v>6.4169950551768402E-6</v>
      </c>
      <c r="AP638" s="5">
        <f t="shared" si="293"/>
        <v>99.141109892614793</v>
      </c>
      <c r="AQ638" s="2">
        <f>('Inser. dati e pres. risult.'!$C$15*'Inser. dati e pres. risult.'!$D$71/60+AQ637)*EXP(-'Inser. dati e pres. risult.'!$D$76*(AL638-AL637))</f>
        <v>51.344894567384884</v>
      </c>
      <c r="AR638" s="8">
        <f>AQ638/'Inser. dati e pres. risult.'!$C$22</f>
        <v>0.17705136057718926</v>
      </c>
      <c r="AS638" s="8">
        <f>AR638*'Inser. dati e pres. risult.'!$D$75</f>
        <v>7.9673112259735168E-2</v>
      </c>
      <c r="AT638" s="9">
        <f t="shared" si="294"/>
        <v>7.6581848871444813E-2</v>
      </c>
      <c r="AU638" s="7">
        <f t="shared" si="295"/>
        <v>0.44099622008663336</v>
      </c>
      <c r="AV638" s="8">
        <f>AU638/'Inser. dati e pres. risult.'!$C$22</f>
        <v>1.5206766209883908E-3</v>
      </c>
      <c r="AW638" s="8">
        <f>AV638*'Inser. dati e pres. risult.'!$D$75</f>
        <v>6.8430447944477593E-4</v>
      </c>
      <c r="AX638" s="9">
        <f t="shared" si="296"/>
        <v>6.8407039653217705E-4</v>
      </c>
      <c r="AY638" s="2">
        <f t="shared" si="311"/>
        <v>10.583333333333334</v>
      </c>
      <c r="AZ638" s="9">
        <f t="shared" si="306"/>
        <v>0.99106746041505867</v>
      </c>
      <c r="BA638" s="9">
        <f t="shared" si="307"/>
        <v>0.99990365832892614</v>
      </c>
      <c r="BB638" s="35">
        <f t="shared" si="308"/>
        <v>-0.99106832099084918</v>
      </c>
    </row>
    <row r="639" spans="1:54" x14ac:dyDescent="0.2">
      <c r="A639">
        <f t="shared" si="309"/>
        <v>636</v>
      </c>
      <c r="B639" s="2">
        <f t="shared" si="297"/>
        <v>10.6</v>
      </c>
      <c r="C639" s="4">
        <f t="shared" si="281"/>
        <v>2120</v>
      </c>
      <c r="D639" s="7">
        <f>D638-D638*$C$4/'Inser. dati e pres. risult.'!$C$22+E638</f>
        <v>6.4562756755718986E-2</v>
      </c>
      <c r="E639" s="6">
        <f>D639*(1-'Inser. dati e pres. risult.'!$H$71)*C$4/'Inser. dati e pres. risult.'!$C$22</f>
        <v>7.4210065236458669E-7</v>
      </c>
      <c r="F639" s="5">
        <f t="shared" si="282"/>
        <v>99.93543724324428</v>
      </c>
      <c r="G639" s="2">
        <f>('Inser. dati e pres. risult.'!$C$15*'Inser. dati e pres. risult.'!$D$71/60+G638)*EXP(-'Inser. dati e pres. risult.'!$D$76*(B639-B638))</f>
        <v>51.344968697991078</v>
      </c>
      <c r="H639" s="8">
        <f>G639/'Inser. dati e pres. risult.'!$C$22</f>
        <v>0.17705161619996923</v>
      </c>
      <c r="I639" s="8">
        <f>H639*'Inser. dati e pres. risult.'!$D$75</f>
        <v>7.9673227289986159E-2</v>
      </c>
      <c r="J639" s="9">
        <f t="shared" si="283"/>
        <v>7.6581955092460352E-2</v>
      </c>
      <c r="K639" s="7">
        <f t="shared" si="284"/>
        <v>3.3149727246784035E-2</v>
      </c>
      <c r="L639" s="8">
        <f>K639/'Inser. dati e pres. risult.'!$C$22</f>
        <v>1.1430940429925529E-4</v>
      </c>
      <c r="M639" s="8">
        <f>L639*'Inser. dati e pres. risult.'!$D$75</f>
        <v>5.1439231934664881E-5</v>
      </c>
      <c r="N639" s="9">
        <f t="shared" si="285"/>
        <v>5.1437908960005885E-5</v>
      </c>
      <c r="O639" s="2">
        <f t="shared" si="286"/>
        <v>10.6</v>
      </c>
      <c r="P639" s="9">
        <f t="shared" si="298"/>
        <v>0.99932832860041376</v>
      </c>
      <c r="Q639" s="9">
        <f t="shared" si="299"/>
        <v>0.99990504522129808</v>
      </c>
      <c r="R639" s="35">
        <f t="shared" si="300"/>
        <v>-0.99932839237882287</v>
      </c>
      <c r="T639" s="2">
        <f t="shared" si="301"/>
        <v>10.6</v>
      </c>
      <c r="U639" s="4">
        <f t="shared" si="287"/>
        <v>848</v>
      </c>
      <c r="V639" s="7">
        <f>V638-V638*U$4/'Inser. dati e pres. risult.'!$C$22+W638</f>
        <v>5.3506982195843884</v>
      </c>
      <c r="W639" s="6">
        <f>V639*(1-'Inser. dati e pres. risult.'!$H$71)*U$4/'Inser. dati e pres. risult.'!$C$22</f>
        <v>2.4600911354411003E-5</v>
      </c>
      <c r="X639" s="5">
        <f t="shared" si="288"/>
        <v>94.649301780415612</v>
      </c>
      <c r="Y639" s="2">
        <f>('Inser. dati e pres. risult.'!$C$15*'Inser. dati e pres. risult.'!$D$71/60+Y638)*EXP(-'Inser. dati e pres. risult.'!$D$76*(T639-T638))</f>
        <v>51.344968697991078</v>
      </c>
      <c r="Z639" s="8">
        <f>Y639/'Inser. dati e pres. risult.'!$C$22</f>
        <v>0.17705161619996923</v>
      </c>
      <c r="AA639" s="8">
        <f>Z639*'Inser. dati e pres. risult.'!$D$75</f>
        <v>7.9673227289986159E-2</v>
      </c>
      <c r="AB639" s="9">
        <f t="shared" si="289"/>
        <v>7.6581955092460352E-2</v>
      </c>
      <c r="AC639" s="7">
        <f t="shared" si="290"/>
        <v>2.7473143259695703</v>
      </c>
      <c r="AD639" s="8">
        <f>AC639/'Inser. dati e pres. risult.'!$C$22</f>
        <v>9.4734976757571386E-3</v>
      </c>
      <c r="AE639" s="8">
        <f>AD639*'Inser. dati e pres. risult.'!$D$75</f>
        <v>4.2630739540907127E-3</v>
      </c>
      <c r="AF639" s="9">
        <f t="shared" si="291"/>
        <v>4.2539999532800188E-3</v>
      </c>
      <c r="AG639" s="2">
        <f t="shared" si="310"/>
        <v>10.6</v>
      </c>
      <c r="AH639" s="9">
        <f t="shared" si="302"/>
        <v>0.94445166686925142</v>
      </c>
      <c r="AI639" s="9">
        <f t="shared" si="303"/>
        <v>0.99990504522129808</v>
      </c>
      <c r="AJ639" s="35">
        <f t="shared" si="304"/>
        <v>-0.94445694144893111</v>
      </c>
      <c r="AL639" s="2">
        <f t="shared" si="305"/>
        <v>10.6</v>
      </c>
      <c r="AM639" s="4">
        <f t="shared" si="292"/>
        <v>1378</v>
      </c>
      <c r="AN639" s="7">
        <f>AN638-AN638*AM$4/'Inser. dati e pres. risult.'!$C$22+AO638</f>
        <v>0.85247952932508553</v>
      </c>
      <c r="AO639" s="6">
        <f>AN639*(1-'Inser. dati e pres. risult.'!$H$71)*AM$4/'Inser. dati e pres. risult.'!$C$22</f>
        <v>6.3690999317391502E-6</v>
      </c>
      <c r="AP639" s="5">
        <f t="shared" si="293"/>
        <v>99.14752047067492</v>
      </c>
      <c r="AQ639" s="2">
        <f>('Inser. dati e pres. risult.'!$C$15*'Inser. dati e pres. risult.'!$D$71/60+AQ638)*EXP(-'Inser. dati e pres. risult.'!$D$76*(AL639-AL638))</f>
        <v>51.344968697991078</v>
      </c>
      <c r="AR639" s="8">
        <f>AQ639/'Inser. dati e pres. risult.'!$C$22</f>
        <v>0.17705161619996923</v>
      </c>
      <c r="AS639" s="8">
        <f>AR639*'Inser. dati e pres. risult.'!$D$75</f>
        <v>7.9673227289986159E-2</v>
      </c>
      <c r="AT639" s="9">
        <f t="shared" si="294"/>
        <v>7.6581955092460352E-2</v>
      </c>
      <c r="AU639" s="7">
        <f t="shared" si="295"/>
        <v>0.43770534748874679</v>
      </c>
      <c r="AV639" s="8">
        <f>AU639/'Inser. dati e pres. risult.'!$C$22</f>
        <v>1.5093287844439543E-3</v>
      </c>
      <c r="AW639" s="8">
        <f>AV639*'Inser. dati e pres. risult.'!$D$75</f>
        <v>6.7919795299977944E-4</v>
      </c>
      <c r="AX639" s="9">
        <f t="shared" si="296"/>
        <v>6.7896735028138977E-4</v>
      </c>
      <c r="AY639" s="2">
        <f t="shared" si="311"/>
        <v>10.6</v>
      </c>
      <c r="AZ639" s="9">
        <f t="shared" si="306"/>
        <v>0.99113410790490208</v>
      </c>
      <c r="BA639" s="9">
        <f t="shared" si="307"/>
        <v>0.99990504522129808</v>
      </c>
      <c r="BB639" s="35">
        <f t="shared" si="308"/>
        <v>-0.99113494976372396</v>
      </c>
    </row>
    <row r="640" spans="1:54" x14ac:dyDescent="0.2">
      <c r="A640">
        <f t="shared" si="309"/>
        <v>637</v>
      </c>
      <c r="B640" s="2">
        <f t="shared" si="297"/>
        <v>10.616666666666667</v>
      </c>
      <c r="C640" s="4">
        <f t="shared" si="281"/>
        <v>2123.3333333333335</v>
      </c>
      <c r="D640" s="7">
        <f>D639-D639*$C$4/'Inser. dati e pres. risult.'!$C$22+E639</f>
        <v>6.3821398204006757E-2</v>
      </c>
      <c r="E640" s="6">
        <f>D640*(1-'Inser. dati e pres. risult.'!$H$71)*C$4/'Inser. dati e pres. risult.'!$C$22</f>
        <v>7.3357928970122766E-7</v>
      </c>
      <c r="F640" s="5">
        <f t="shared" si="282"/>
        <v>99.936178601795987</v>
      </c>
      <c r="G640" s="2">
        <f>('Inser. dati e pres. risult.'!$C$15*'Inser. dati e pres. risult.'!$D$71/60+G639)*EXP(-'Inser. dati e pres. risult.'!$D$76*(B640-B639))</f>
        <v>51.345041761458859</v>
      </c>
      <c r="H640" s="8">
        <f>G640/'Inser. dati e pres. risult.'!$C$22</f>
        <v>0.17705186814296159</v>
      </c>
      <c r="I640" s="8">
        <f>H640*'Inser. dati e pres. risult.'!$D$75</f>
        <v>7.9673340664332723E-2</v>
      </c>
      <c r="J640" s="9">
        <f t="shared" si="283"/>
        <v>7.6582059784371825E-2</v>
      </c>
      <c r="K640" s="7">
        <f t="shared" si="284"/>
        <v>3.2769123560594221E-2</v>
      </c>
      <c r="L640" s="8">
        <f>K640/'Inser. dati e pres. risult.'!$C$22</f>
        <v>1.1299697779515249E-4</v>
      </c>
      <c r="M640" s="8">
        <f>L640*'Inser. dati e pres. risult.'!$D$75</f>
        <v>5.0848640007818625E-5</v>
      </c>
      <c r="N640" s="9">
        <f t="shared" si="285"/>
        <v>5.0847347237592544E-5</v>
      </c>
      <c r="O640" s="2">
        <f t="shared" si="286"/>
        <v>10.616666666666667</v>
      </c>
      <c r="P640" s="9">
        <f t="shared" si="298"/>
        <v>0.99933604100776652</v>
      </c>
      <c r="Q640" s="9">
        <f t="shared" si="299"/>
        <v>0.99990641214866827</v>
      </c>
      <c r="R640" s="35">
        <f t="shared" si="300"/>
        <v>-0.99933610314626198</v>
      </c>
      <c r="T640" s="2">
        <f t="shared" si="301"/>
        <v>10.616666666666667</v>
      </c>
      <c r="U640" s="4">
        <f t="shared" si="287"/>
        <v>849.33333333333337</v>
      </c>
      <c r="V640" s="7">
        <f>V639-V639*U$4/'Inser. dati e pres. risult.'!$C$22+W639</f>
        <v>5.3261219091413317</v>
      </c>
      <c r="W640" s="6">
        <f>V640*(1-'Inser. dati e pres. risult.'!$H$71)*U$4/'Inser. dati e pres. risult.'!$C$22</f>
        <v>2.4487916823638328E-5</v>
      </c>
      <c r="X640" s="5">
        <f t="shared" si="288"/>
        <v>94.673878090858665</v>
      </c>
      <c r="Y640" s="2">
        <f>('Inser. dati e pres. risult.'!$C$15*'Inser. dati e pres. risult.'!$D$71/60+Y639)*EXP(-'Inser. dati e pres. risult.'!$D$76*(T640-T639))</f>
        <v>51.345041761458859</v>
      </c>
      <c r="Z640" s="8">
        <f>Y640/'Inser. dati e pres. risult.'!$C$22</f>
        <v>0.17705186814296159</v>
      </c>
      <c r="AA640" s="8">
        <f>Z640*'Inser. dati e pres. risult.'!$D$75</f>
        <v>7.9673340664332723E-2</v>
      </c>
      <c r="AB640" s="9">
        <f t="shared" si="289"/>
        <v>7.6582059784371825E-2</v>
      </c>
      <c r="AC640" s="7">
        <f t="shared" si="290"/>
        <v>2.7346995185148266</v>
      </c>
      <c r="AD640" s="8">
        <f>AC640/'Inser. dati e pres. risult.'!$C$22</f>
        <v>9.429998339706298E-3</v>
      </c>
      <c r="AE640" s="8">
        <f>AD640*'Inser. dati e pres. risult.'!$D$75</f>
        <v>4.2434992528678338E-3</v>
      </c>
      <c r="AF640" s="9">
        <f t="shared" si="291"/>
        <v>4.2345083320645127E-3</v>
      </c>
      <c r="AG640" s="2">
        <f t="shared" si="310"/>
        <v>10.616666666666667</v>
      </c>
      <c r="AH640" s="9">
        <f t="shared" si="302"/>
        <v>0.94470626222398035</v>
      </c>
      <c r="AI640" s="9">
        <f t="shared" si="303"/>
        <v>0.99990641214866827</v>
      </c>
      <c r="AJ640" s="35">
        <f t="shared" si="304"/>
        <v>-0.94471143704609095</v>
      </c>
      <c r="AL640" s="2">
        <f t="shared" si="305"/>
        <v>10.616666666666667</v>
      </c>
      <c r="AM640" s="4">
        <f t="shared" si="292"/>
        <v>1380.1666666666667</v>
      </c>
      <c r="AN640" s="7">
        <f>AN639-AN639*AM$4/'Inser. dati e pres. risult.'!$C$22+AO639</f>
        <v>0.84611679849327814</v>
      </c>
      <c r="AO640" s="6">
        <f>AN640*(1-'Inser. dati e pres. risult.'!$H$71)*AM$4/'Inser. dati e pres. risult.'!$C$22</f>
        <v>6.3215622875934633E-6</v>
      </c>
      <c r="AP640" s="5">
        <f t="shared" si="293"/>
        <v>99.153883201506716</v>
      </c>
      <c r="AQ640" s="2">
        <f>('Inser. dati e pres. risult.'!$C$15*'Inser. dati e pres. risult.'!$D$71/60+AQ639)*EXP(-'Inser. dati e pres. risult.'!$D$76*(AL640-AL639))</f>
        <v>51.345041761458859</v>
      </c>
      <c r="AR640" s="8">
        <f>AQ640/'Inser. dati e pres. risult.'!$C$22</f>
        <v>0.17705186814296159</v>
      </c>
      <c r="AS640" s="8">
        <f>AR640*'Inser. dati e pres. risult.'!$D$75</f>
        <v>7.9673340664332723E-2</v>
      </c>
      <c r="AT640" s="9">
        <f t="shared" si="294"/>
        <v>7.6582059784371825E-2</v>
      </c>
      <c r="AU640" s="7">
        <f t="shared" si="295"/>
        <v>0.43443902353709235</v>
      </c>
      <c r="AV640" s="8">
        <f>AU640/'Inser. dati e pres. risult.'!$C$22</f>
        <v>1.4980655984037667E-3</v>
      </c>
      <c r="AW640" s="8">
        <f>AV640*'Inser. dati e pres. risult.'!$D$75</f>
        <v>6.7412951928169499E-4</v>
      </c>
      <c r="AX640" s="9">
        <f t="shared" si="296"/>
        <v>6.7390234502850976E-4</v>
      </c>
      <c r="AY640" s="2">
        <f t="shared" si="311"/>
        <v>10.616666666666667</v>
      </c>
      <c r="AZ640" s="9">
        <f t="shared" si="306"/>
        <v>0.99120025829905878</v>
      </c>
      <c r="BA640" s="9">
        <f t="shared" si="307"/>
        <v>0.99990641214866827</v>
      </c>
      <c r="BB640" s="35">
        <f t="shared" si="308"/>
        <v>-0.99120108184797684</v>
      </c>
    </row>
    <row r="641" spans="1:54" x14ac:dyDescent="0.2">
      <c r="A641">
        <f t="shared" si="309"/>
        <v>638</v>
      </c>
      <c r="B641" s="2">
        <f t="shared" si="297"/>
        <v>10.633333333333333</v>
      </c>
      <c r="C641" s="4">
        <f t="shared" si="281"/>
        <v>2126.6666666666665</v>
      </c>
      <c r="D641" s="7">
        <f>D640-D640*$C$4/'Inser. dati e pres. risult.'!$C$22+E640</f>
        <v>6.3088552493595226E-2</v>
      </c>
      <c r="E641" s="6">
        <f>D641*(1-'Inser. dati e pres. risult.'!$H$71)*C$4/'Inser. dati e pres. risult.'!$C$22</f>
        <v>7.2515577578845156E-7</v>
      </c>
      <c r="F641" s="5">
        <f t="shared" si="282"/>
        <v>99.936911447506404</v>
      </c>
      <c r="G641" s="2">
        <f>('Inser. dati e pres. risult.'!$C$15*'Inser. dati e pres. risult.'!$D$71/60+G640)*EXP(-'Inser. dati e pres. risult.'!$D$76*(B641-B640))</f>
        <v>51.345113773150239</v>
      </c>
      <c r="H641" s="8">
        <f>G641/'Inser. dati e pres. risult.'!$C$22</f>
        <v>0.17705211645913876</v>
      </c>
      <c r="I641" s="8">
        <f>H641*'Inser. dati e pres. risult.'!$D$75</f>
        <v>7.9673452406612444E-2</v>
      </c>
      <c r="J641" s="9">
        <f t="shared" si="283"/>
        <v>7.6582162969191847E-2</v>
      </c>
      <c r="K641" s="7">
        <f t="shared" si="284"/>
        <v>3.2392889055670081E-2</v>
      </c>
      <c r="L641" s="8">
        <f>K641/'Inser. dati e pres. risult.'!$C$22</f>
        <v>1.1169961743334511E-4</v>
      </c>
      <c r="M641" s="8">
        <f>L641*'Inser. dati e pres. risult.'!$D$75</f>
        <v>5.02648278450053E-5</v>
      </c>
      <c r="N641" s="9">
        <f t="shared" si="285"/>
        <v>5.0263564589703158E-5</v>
      </c>
      <c r="O641" s="2">
        <f t="shared" si="286"/>
        <v>10.633333333333333</v>
      </c>
      <c r="P641" s="9">
        <f t="shared" si="298"/>
        <v>0.99934366486083814</v>
      </c>
      <c r="Q641" s="9">
        <f t="shared" si="299"/>
        <v>0.999907759398448</v>
      </c>
      <c r="R641" s="35">
        <f t="shared" si="300"/>
        <v>-0.99934372540158611</v>
      </c>
      <c r="T641" s="2">
        <f t="shared" si="301"/>
        <v>10.633333333333333</v>
      </c>
      <c r="U641" s="4">
        <f t="shared" si="287"/>
        <v>850.66666666666663</v>
      </c>
      <c r="V641" s="7">
        <f>V640-V640*U$4/'Inser. dati e pres. risult.'!$C$22+W640</f>
        <v>5.3016584802345177</v>
      </c>
      <c r="W641" s="6">
        <f>V641*(1-'Inser. dati e pres. risult.'!$H$71)*U$4/'Inser. dati e pres. risult.'!$C$22</f>
        <v>2.4375441288434586E-5</v>
      </c>
      <c r="X641" s="5">
        <f t="shared" si="288"/>
        <v>94.698341519765478</v>
      </c>
      <c r="Y641" s="2">
        <f>('Inser. dati e pres. risult.'!$C$15*'Inser. dati e pres. risult.'!$D$71/60+Y640)*EXP(-'Inser. dati e pres. risult.'!$D$76*(T641-T640))</f>
        <v>51.345113773150239</v>
      </c>
      <c r="Z641" s="8">
        <f>Y641/'Inser. dati e pres. risult.'!$C$22</f>
        <v>0.17705211645913876</v>
      </c>
      <c r="AA641" s="8">
        <f>Z641*'Inser. dati e pres. risult.'!$D$75</f>
        <v>7.9673452406612444E-2</v>
      </c>
      <c r="AB641" s="9">
        <f t="shared" si="289"/>
        <v>7.6582162969191847E-2</v>
      </c>
      <c r="AC641" s="7">
        <f t="shared" si="290"/>
        <v>2.7221425785402813</v>
      </c>
      <c r="AD641" s="8">
        <f>AC641/'Inser. dati e pres. risult.'!$C$22</f>
        <v>9.3866985466906257E-3</v>
      </c>
      <c r="AE641" s="8">
        <f>AD641*'Inser. dati e pres. risult.'!$D$75</f>
        <v>4.2240143460107816E-3</v>
      </c>
      <c r="AF641" s="9">
        <f t="shared" si="291"/>
        <v>4.2151057451796925E-3</v>
      </c>
      <c r="AG641" s="2">
        <f t="shared" si="310"/>
        <v>10.633333333333333</v>
      </c>
      <c r="AH641" s="9">
        <f t="shared" si="302"/>
        <v>0.94495969320068196</v>
      </c>
      <c r="AI641" s="9">
        <f t="shared" si="303"/>
        <v>0.999907759398448</v>
      </c>
      <c r="AJ641" s="35">
        <f t="shared" si="304"/>
        <v>-0.94496477015169078</v>
      </c>
      <c r="AL641" s="2">
        <f t="shared" si="305"/>
        <v>10.633333333333333</v>
      </c>
      <c r="AM641" s="4">
        <f t="shared" si="292"/>
        <v>1382.3333333333333</v>
      </c>
      <c r="AN641" s="7">
        <f>AN640-AN640*AM$4/'Inser. dati e pres. risult.'!$C$22+AO640</f>
        <v>0.83980155776797227</v>
      </c>
      <c r="AO641" s="6">
        <f>AN641*(1-'Inser. dati e pres. risult.'!$H$71)*AM$4/'Inser. dati e pres. risult.'!$C$22</f>
        <v>6.274379454588304E-6</v>
      </c>
      <c r="AP641" s="5">
        <f t="shared" si="293"/>
        <v>99.16019844223203</v>
      </c>
      <c r="AQ641" s="2">
        <f>('Inser. dati e pres. risult.'!$C$15*'Inser. dati e pres. risult.'!$D$71/60+AQ640)*EXP(-'Inser. dati e pres. risult.'!$D$76*(AL641-AL640))</f>
        <v>51.345113773150239</v>
      </c>
      <c r="AR641" s="8">
        <f>AQ641/'Inser. dati e pres. risult.'!$C$22</f>
        <v>0.17705211645913876</v>
      </c>
      <c r="AS641" s="8">
        <f>AR641*'Inser. dati e pres. risult.'!$D$75</f>
        <v>7.9673452406612444E-2</v>
      </c>
      <c r="AT641" s="9">
        <f t="shared" si="294"/>
        <v>7.6582162969191847E-2</v>
      </c>
      <c r="AU641" s="7">
        <f t="shared" si="295"/>
        <v>0.43119706530465335</v>
      </c>
      <c r="AV641" s="8">
        <f>AU641/'Inser. dati e pres. risult.'!$C$22</f>
        <v>1.4868864320850116E-3</v>
      </c>
      <c r="AW641" s="8">
        <f>AV641*'Inser. dati e pres. risult.'!$D$75</f>
        <v>6.6909889443825526E-4</v>
      </c>
      <c r="AX641" s="9">
        <f t="shared" si="296"/>
        <v>6.6887509768986941E-4</v>
      </c>
      <c r="AY641" s="2">
        <f t="shared" si="311"/>
        <v>10.633333333333333</v>
      </c>
      <c r="AZ641" s="9">
        <f t="shared" si="306"/>
        <v>0.9912659153025104</v>
      </c>
      <c r="BA641" s="9">
        <f t="shared" si="307"/>
        <v>0.999907759398448</v>
      </c>
      <c r="BB641" s="35">
        <f t="shared" si="308"/>
        <v>-0.991266720939737</v>
      </c>
    </row>
    <row r="642" spans="1:54" x14ac:dyDescent="0.2">
      <c r="A642">
        <f t="shared" si="309"/>
        <v>639</v>
      </c>
      <c r="B642" s="2">
        <f t="shared" si="297"/>
        <v>10.65</v>
      </c>
      <c r="C642" s="4">
        <f t="shared" si="281"/>
        <v>2130</v>
      </c>
      <c r="D642" s="7">
        <f>D641-D641*$C$4/'Inser. dati e pres. risult.'!$C$22+E641</f>
        <v>6.2364121873582562E-2</v>
      </c>
      <c r="E642" s="6">
        <f>D642*(1-'Inser. dati e pres. risult.'!$H$71)*C$4/'Inser. dati e pres. risult.'!$C$22</f>
        <v>7.1682898705267367E-7</v>
      </c>
      <c r="F642" s="5">
        <f t="shared" si="282"/>
        <v>99.937635878126414</v>
      </c>
      <c r="G642" s="2">
        <f>('Inser. dati e pres. risult.'!$C$15*'Inser. dati e pres. risult.'!$D$71/60+G641)*EXP(-'Inser. dati e pres. risult.'!$D$76*(B642-B641))</f>
        <v>51.345184748205789</v>
      </c>
      <c r="H642" s="8">
        <f>G642/'Inser. dati e pres. risult.'!$C$22</f>
        <v>0.17705236120070961</v>
      </c>
      <c r="I642" s="8">
        <f>H642*'Inser. dati e pres. risult.'!$D$75</f>
        <v>7.967356254031932E-2</v>
      </c>
      <c r="J642" s="9">
        <f t="shared" si="283"/>
        <v>7.6582264668615618E-2</v>
      </c>
      <c r="K642" s="7">
        <f t="shared" si="284"/>
        <v>3.2020973592587182E-2</v>
      </c>
      <c r="L642" s="8">
        <f>K642/'Inser. dati e pres. risult.'!$C$22</f>
        <v>1.1041715031926615E-4</v>
      </c>
      <c r="M642" s="8">
        <f>L642*'Inser. dati e pres. risult.'!$D$75</f>
        <v>4.9687717643669764E-5</v>
      </c>
      <c r="N642" s="9">
        <f t="shared" si="285"/>
        <v>4.9686483229449685E-5</v>
      </c>
      <c r="O642" s="2">
        <f t="shared" si="286"/>
        <v>10.65</v>
      </c>
      <c r="P642" s="9">
        <f t="shared" si="298"/>
        <v>0.99935120117635001</v>
      </c>
      <c r="Q642" s="9">
        <f t="shared" si="299"/>
        <v>0.99990908725390426</v>
      </c>
      <c r="R642" s="35">
        <f t="shared" si="300"/>
        <v>-0.99935126016043274</v>
      </c>
      <c r="T642" s="2">
        <f t="shared" si="301"/>
        <v>10.65</v>
      </c>
      <c r="U642" s="4">
        <f t="shared" si="287"/>
        <v>852</v>
      </c>
      <c r="V642" s="7">
        <f>V641-V641*U$4/'Inser. dati e pres. risult.'!$C$22+W641</f>
        <v>5.2773074143873719</v>
      </c>
      <c r="W642" s="6">
        <f>V642*(1-'Inser. dati e pres. risult.'!$H$71)*U$4/'Inser. dati e pres. risult.'!$C$22</f>
        <v>2.4263482364999433E-5</v>
      </c>
      <c r="X642" s="5">
        <f t="shared" si="288"/>
        <v>94.722692585612634</v>
      </c>
      <c r="Y642" s="2">
        <f>('Inser. dati e pres. risult.'!$C$15*'Inser. dati e pres. risult.'!$D$71/60+Y641)*EXP(-'Inser. dati e pres. risult.'!$D$76*(T642-T641))</f>
        <v>51.345184748205789</v>
      </c>
      <c r="Z642" s="8">
        <f>Y642/'Inser. dati e pres. risult.'!$C$22</f>
        <v>0.17705236120070961</v>
      </c>
      <c r="AA642" s="8">
        <f>Z642*'Inser. dati e pres. risult.'!$D$75</f>
        <v>7.967356254031932E-2</v>
      </c>
      <c r="AB642" s="9">
        <f t="shared" si="289"/>
        <v>7.6582264668615618E-2</v>
      </c>
      <c r="AC642" s="7">
        <f t="shared" si="290"/>
        <v>2.7096432416479583</v>
      </c>
      <c r="AD642" s="8">
        <f>AC642/'Inser. dati e pres. risult.'!$C$22</f>
        <v>9.3435973849929597E-3</v>
      </c>
      <c r="AE642" s="8">
        <f>AD642*'Inser. dati e pres. risult.'!$D$75</f>
        <v>4.2046188232468321E-3</v>
      </c>
      <c r="AF642" s="9">
        <f t="shared" si="291"/>
        <v>4.1957917892936347E-3</v>
      </c>
      <c r="AG642" s="2">
        <f t="shared" si="310"/>
        <v>10.65</v>
      </c>
      <c r="AH642" s="9">
        <f t="shared" si="302"/>
        <v>0.94521196510119498</v>
      </c>
      <c r="AI642" s="9">
        <f t="shared" si="303"/>
        <v>0.99990908725390426</v>
      </c>
      <c r="AJ642" s="35">
        <f t="shared" si="304"/>
        <v>-0.94521694603190087</v>
      </c>
      <c r="AL642" s="2">
        <f t="shared" si="305"/>
        <v>10.65</v>
      </c>
      <c r="AM642" s="4">
        <f t="shared" si="292"/>
        <v>1384.5</v>
      </c>
      <c r="AN642" s="7">
        <f>AN641-AN641*AM$4/'Inser. dati e pres. risult.'!$C$22+AO641</f>
        <v>0.83353345269283852</v>
      </c>
      <c r="AO642" s="6">
        <f>AN642*(1-'Inser. dati e pres. risult.'!$H$71)*AM$4/'Inser. dati e pres. risult.'!$C$22</f>
        <v>6.2275487844867297E-6</v>
      </c>
      <c r="AP642" s="5">
        <f t="shared" si="293"/>
        <v>99.166466547307166</v>
      </c>
      <c r="AQ642" s="2">
        <f>('Inser. dati e pres. risult.'!$C$15*'Inser. dati e pres. risult.'!$D$71/60+AQ641)*EXP(-'Inser. dati e pres. risult.'!$D$76*(AL642-AL641))</f>
        <v>51.345184748205789</v>
      </c>
      <c r="AR642" s="8">
        <f>AQ642/'Inser. dati e pres. risult.'!$C$22</f>
        <v>0.17705236120070961</v>
      </c>
      <c r="AS642" s="8">
        <f>AR642*'Inser. dati e pres. risult.'!$D$75</f>
        <v>7.967356254031932E-2</v>
      </c>
      <c r="AT642" s="9">
        <f t="shared" si="294"/>
        <v>7.6582264668615618E-2</v>
      </c>
      <c r="AU642" s="7">
        <f t="shared" si="295"/>
        <v>0.42797929122323647</v>
      </c>
      <c r="AV642" s="8">
        <f>AU642/'Inser. dati e pres. risult.'!$C$22</f>
        <v>1.4757906593904707E-3</v>
      </c>
      <c r="AW642" s="8">
        <f>AV642*'Inser. dati e pres. risult.'!$D$75</f>
        <v>6.6410579672571178E-4</v>
      </c>
      <c r="AX642" s="9">
        <f t="shared" si="296"/>
        <v>6.6388532727879035E-4</v>
      </c>
      <c r="AY642" s="2">
        <f t="shared" si="311"/>
        <v>10.65</v>
      </c>
      <c r="AZ642" s="9">
        <f t="shared" si="306"/>
        <v>0.99133108259266645</v>
      </c>
      <c r="BA642" s="9">
        <f t="shared" si="307"/>
        <v>0.99990908725390426</v>
      </c>
      <c r="BB642" s="35">
        <f t="shared" si="308"/>
        <v>-0.99133187070775364</v>
      </c>
    </row>
    <row r="643" spans="1:54" x14ac:dyDescent="0.2">
      <c r="A643">
        <f t="shared" si="309"/>
        <v>640</v>
      </c>
      <c r="B643" s="2">
        <f t="shared" si="297"/>
        <v>10.666666666666666</v>
      </c>
      <c r="C643" s="4">
        <f t="shared" ref="C643:C706" si="312">C$1*B643</f>
        <v>2133.333333333333</v>
      </c>
      <c r="D643" s="7">
        <f>D642-D642*$C$4/'Inser. dati e pres. risult.'!$C$22+E642</f>
        <v>6.1648009715516941E-2</v>
      </c>
      <c r="E643" s="6">
        <f>D643*(1-'Inser. dati e pres. risult.'!$H$71)*C$4/'Inser. dati e pres. risult.'!$C$22</f>
        <v>7.0859781282203445E-7</v>
      </c>
      <c r="F643" s="5">
        <f t="shared" ref="F643:F706" si="313">100-D643</f>
        <v>99.938351990284488</v>
      </c>
      <c r="G643" s="2">
        <f>('Inser. dati e pres. risult.'!$C$15*'Inser. dati e pres. risult.'!$D$71/60+G642)*EXP(-'Inser. dati e pres. risult.'!$D$76*(B643-B642))</f>
        <v>51.345254701548427</v>
      </c>
      <c r="H643" s="8">
        <f>G643/'Inser. dati e pres. risult.'!$C$22</f>
        <v>0.17705260241913251</v>
      </c>
      <c r="I643" s="8">
        <f>H643*'Inser. dati e pres. risult.'!$D$75</f>
        <v>7.9673671088609635E-2</v>
      </c>
      <c r="J643" s="9">
        <f t="shared" ref="J643:J706" si="314">1-EXP(-I643)</f>
        <v>7.6582364904026701E-2</v>
      </c>
      <c r="K643" s="7">
        <f t="shared" ref="K643:K706" si="315">G643*D643/100</f>
        <v>3.1653327606867496E-2</v>
      </c>
      <c r="L643" s="8">
        <f>K643/'Inser. dati e pres. risult.'!$C$22</f>
        <v>1.091494055409224E-4</v>
      </c>
      <c r="M643" s="8">
        <f>L643*'Inser. dati e pres. risult.'!$D$75</f>
        <v>4.9117232493415081E-5</v>
      </c>
      <c r="N643" s="9">
        <f t="shared" ref="N643:N706" si="316">1-EXP(-M643)</f>
        <v>4.9116026261897261E-5</v>
      </c>
      <c r="O643" s="2">
        <f t="shared" ref="O643:O706" si="317">B643</f>
        <v>10.666666666666666</v>
      </c>
      <c r="P643" s="9">
        <f t="shared" si="298"/>
        <v>0.99935865095935006</v>
      </c>
      <c r="Q643" s="9">
        <f t="shared" si="299"/>
        <v>0.99991039599423526</v>
      </c>
      <c r="R643" s="35">
        <f t="shared" si="300"/>
        <v>-0.9993587084267932</v>
      </c>
      <c r="T643" s="2">
        <f t="shared" si="301"/>
        <v>10.666666666666666</v>
      </c>
      <c r="U643" s="4">
        <f t="shared" ref="U643:U706" si="318">U$1*T643</f>
        <v>853.33333333333326</v>
      </c>
      <c r="V643" s="7">
        <f>V642-V642*U$4/'Inser. dati e pres. risult.'!$C$22+W642</f>
        <v>5.2530681955047376</v>
      </c>
      <c r="W643" s="6">
        <f>V643*(1-'Inser. dati e pres. risult.'!$H$71)*U$4/'Inser. dati e pres. risult.'!$C$22</f>
        <v>2.415203768048157E-5</v>
      </c>
      <c r="X643" s="5">
        <f t="shared" ref="X643:X706" si="319">100-V643</f>
        <v>94.746931804495262</v>
      </c>
      <c r="Y643" s="2">
        <f>('Inser. dati e pres. risult.'!$C$15*'Inser. dati e pres. risult.'!$D$71/60+Y642)*EXP(-'Inser. dati e pres. risult.'!$D$76*(T643-T642))</f>
        <v>51.345254701548427</v>
      </c>
      <c r="Z643" s="8">
        <f>Y643/'Inser. dati e pres. risult.'!$C$22</f>
        <v>0.17705260241913251</v>
      </c>
      <c r="AA643" s="8">
        <f>Z643*'Inser. dati e pres. risult.'!$D$75</f>
        <v>7.9673671088609635E-2</v>
      </c>
      <c r="AB643" s="9">
        <f t="shared" ref="AB643:AB706" si="320">1-EXP(-AA643)</f>
        <v>7.6582364904026701E-2</v>
      </c>
      <c r="AC643" s="7">
        <f t="shared" ref="AC643:AC706" si="321">Y643*V643/100</f>
        <v>2.6972012446279416</v>
      </c>
      <c r="AD643" s="8">
        <f>AC643/'Inser. dati e pres. risult.'!$C$22</f>
        <v>9.300693946992903E-3</v>
      </c>
      <c r="AE643" s="8">
        <f>AD643*'Inser. dati e pres. risult.'!$D$75</f>
        <v>4.1853122761468069E-3</v>
      </c>
      <c r="AF643" s="9">
        <f t="shared" ref="AF643:AF706" si="322">1-EXP(-AE643)</f>
        <v>4.1765660628548806E-3</v>
      </c>
      <c r="AG643" s="2">
        <f t="shared" si="310"/>
        <v>10.666666666666666</v>
      </c>
      <c r="AH643" s="9">
        <f t="shared" si="302"/>
        <v>0.94546308320343764</v>
      </c>
      <c r="AI643" s="9">
        <f t="shared" si="303"/>
        <v>0.99991039599423526</v>
      </c>
      <c r="AJ643" s="35">
        <f t="shared" si="304"/>
        <v>-0.94546796992964466</v>
      </c>
      <c r="AL643" s="2">
        <f t="shared" si="305"/>
        <v>10.666666666666666</v>
      </c>
      <c r="AM643" s="4">
        <f t="shared" ref="AM643:AM706" si="323">AM$1*AL643</f>
        <v>1386.6666666666665</v>
      </c>
      <c r="AN643" s="7">
        <f>AN642-AN642*AM$4/'Inser. dati e pres. risult.'!$C$22+AO642</f>
        <v>0.82731213145713622</v>
      </c>
      <c r="AO643" s="6">
        <f>AN643*(1-'Inser. dati e pres. risult.'!$H$71)*AM$4/'Inser. dati e pres. risult.'!$C$22</f>
        <v>6.1810676488176896E-6</v>
      </c>
      <c r="AP643" s="5">
        <f t="shared" ref="AP643:AP706" si="324">100-AN643</f>
        <v>99.172687868542866</v>
      </c>
      <c r="AQ643" s="2">
        <f>('Inser. dati e pres. risult.'!$C$15*'Inser. dati e pres. risult.'!$D$71/60+AQ642)*EXP(-'Inser. dati e pres. risult.'!$D$76*(AL643-AL642))</f>
        <v>51.345254701548427</v>
      </c>
      <c r="AR643" s="8">
        <f>AQ643/'Inser. dati e pres. risult.'!$C$22</f>
        <v>0.17705260241913251</v>
      </c>
      <c r="AS643" s="8">
        <f>AR643*'Inser. dati e pres. risult.'!$D$75</f>
        <v>7.9673671088609635E-2</v>
      </c>
      <c r="AT643" s="9">
        <f t="shared" ref="AT643:AT706" si="325">1-EXP(-AS643)</f>
        <v>7.6582364904026701E-2</v>
      </c>
      <c r="AU643" s="7">
        <f t="shared" ref="AU643:AU706" si="326">AQ643*AN643/100</f>
        <v>0.42478552107347572</v>
      </c>
      <c r="AV643" s="8">
        <f>AU643/'Inser. dati e pres. risult.'!$C$22</f>
        <v>1.4647776588740543E-3</v>
      </c>
      <c r="AW643" s="8">
        <f>AV643*'Inser. dati e pres. risult.'!$D$75</f>
        <v>6.591499464933244E-4</v>
      </c>
      <c r="AX643" s="9">
        <f t="shared" ref="AX643:AX706" si="327">1-EXP(-AW643)</f>
        <v>6.5893275489059544E-4</v>
      </c>
      <c r="AY643" s="2">
        <f t="shared" si="311"/>
        <v>10.666666666666666</v>
      </c>
      <c r="AZ643" s="9">
        <f t="shared" si="306"/>
        <v>0.99139576381956374</v>
      </c>
      <c r="BA643" s="9">
        <f t="shared" si="307"/>
        <v>0.99991039599423526</v>
      </c>
      <c r="BB643" s="35">
        <f t="shared" si="308"/>
        <v>-0.99139653479359213</v>
      </c>
    </row>
    <row r="644" spans="1:54" x14ac:dyDescent="0.2">
      <c r="A644">
        <f t="shared" si="309"/>
        <v>641</v>
      </c>
      <c r="B644" s="2">
        <f t="shared" ref="B644:B707" si="328">$A644/60</f>
        <v>10.683333333333334</v>
      </c>
      <c r="C644" s="4">
        <f t="shared" si="312"/>
        <v>2136.6666666666665</v>
      </c>
      <c r="D644" s="7">
        <f>D643-D643*$C$4/'Inser. dati e pres. risult.'!$C$22+E643</f>
        <v>6.0940120500507726E-2</v>
      </c>
      <c r="E644" s="6">
        <f>D644*(1-'Inser. dati e pres. risult.'!$H$71)*C$4/'Inser. dati e pres. risult.'!$C$22</f>
        <v>7.0046115517825038E-7</v>
      </c>
      <c r="F644" s="5">
        <f t="shared" si="313"/>
        <v>99.939059879499496</v>
      </c>
      <c r="G644" s="2">
        <f>('Inser. dati e pres. risult.'!$C$15*'Inser. dati e pres. risult.'!$D$71/60+G643)*EXP(-'Inser. dati e pres. risult.'!$D$76*(B644-B643))</f>
        <v>51.345323647885955</v>
      </c>
      <c r="H644" s="8">
        <f>G644/'Inser. dati e pres. risult.'!$C$22</f>
        <v>0.17705284016512399</v>
      </c>
      <c r="I644" s="8">
        <f>H644*'Inser. dati e pres. risult.'!$D$75</f>
        <v>7.9673778074305798E-2</v>
      </c>
      <c r="J644" s="9">
        <f t="shared" si="314"/>
        <v>7.6582463696499903E-2</v>
      </c>
      <c r="K644" s="7">
        <f t="shared" si="315"/>
        <v>3.1289902102397391E-2</v>
      </c>
      <c r="L644" s="8">
        <f>K644/'Inser. dati e pres. risult.'!$C$22</f>
        <v>1.078962141461979E-4</v>
      </c>
      <c r="M644" s="8">
        <f>L644*'Inser. dati e pres. risult.'!$D$75</f>
        <v>4.8553296365789054E-5</v>
      </c>
      <c r="N644" s="9">
        <f t="shared" si="316"/>
        <v>4.8552117673517081E-5</v>
      </c>
      <c r="O644" s="2">
        <f t="shared" si="317"/>
        <v>10.683333333333334</v>
      </c>
      <c r="P644" s="9">
        <f t="shared" ref="P644:P707" si="329">IF(J644&gt;0,1-N644/J644,0)</f>
        <v>0.99936601520335089</v>
      </c>
      <c r="Q644" s="9">
        <f t="shared" ref="Q644:Q707" si="330">J644/J$1</f>
        <v>0.99991168589460755</v>
      </c>
      <c r="R644" s="35">
        <f t="shared" ref="R644:R707" si="331">-(1-N644/J$1)</f>
        <v>-0.99936607119315102</v>
      </c>
      <c r="T644" s="2">
        <f t="shared" ref="T644:T707" si="332">$A644/60</f>
        <v>10.683333333333334</v>
      </c>
      <c r="U644" s="4">
        <f t="shared" si="318"/>
        <v>854.66666666666674</v>
      </c>
      <c r="V644" s="7">
        <f>V643-V643*U$4/'Inser. dati e pres. risult.'!$C$22+W643</f>
        <v>5.2289403098619367</v>
      </c>
      <c r="W644" s="6">
        <f>V644*(1-'Inser. dati e pres. risult.'!$H$71)*U$4/'Inser. dati e pres. risult.'!$C$22</f>
        <v>2.4041104872928466E-5</v>
      </c>
      <c r="X644" s="5">
        <f t="shared" si="319"/>
        <v>94.77105969013806</v>
      </c>
      <c r="Y644" s="2">
        <f>('Inser. dati e pres. risult.'!$C$15*'Inser. dati e pres. risult.'!$D$71/60+Y643)*EXP(-'Inser. dati e pres. risult.'!$D$76*(T644-T643))</f>
        <v>51.345323647885955</v>
      </c>
      <c r="Z644" s="8">
        <f>Y644/'Inser. dati e pres. risult.'!$C$22</f>
        <v>0.17705284016512399</v>
      </c>
      <c r="AA644" s="8">
        <f>Z644*'Inser. dati e pres. risult.'!$D$75</f>
        <v>7.9673778074305798E-2</v>
      </c>
      <c r="AB644" s="9">
        <f t="shared" si="320"/>
        <v>7.6582463696499903E-2</v>
      </c>
      <c r="AC644" s="7">
        <f t="shared" si="321"/>
        <v>2.6848163254533817</v>
      </c>
      <c r="AD644" s="8">
        <f>AC644/'Inser. dati e pres. risult.'!$C$22</f>
        <v>9.2579873291495918E-3</v>
      </c>
      <c r="AE644" s="8">
        <f>AD644*'Inser. dati e pres. risult.'!$D$75</f>
        <v>4.1660942981173168E-3</v>
      </c>
      <c r="AF644" s="9">
        <f t="shared" si="322"/>
        <v>4.1574281660849977E-3</v>
      </c>
      <c r="AG644" s="2">
        <f t="shared" si="310"/>
        <v>10.683333333333334</v>
      </c>
      <c r="AH644" s="9">
        <f t="shared" ref="AH644:AH707" si="333">IF(AB644&gt;0,1-AF644/AB644,0)</f>
        <v>0.94571305276151607</v>
      </c>
      <c r="AI644" s="9">
        <f t="shared" ref="AI644:AI707" si="334">AB644/AB$1</f>
        <v>0.99991168589460755</v>
      </c>
      <c r="AJ644" s="35">
        <f t="shared" ref="AJ644:AJ707" si="335">IF(AJ$1=1,-(1-AF644/AB$1),"")</f>
        <v>-0.94571784706469597</v>
      </c>
      <c r="AL644" s="2">
        <f t="shared" ref="AL644:AL707" si="336">$A644/60</f>
        <v>10.683333333333334</v>
      </c>
      <c r="AM644" s="4">
        <f t="shared" si="323"/>
        <v>1388.8333333333333</v>
      </c>
      <c r="AN644" s="7">
        <f>AN643-AN643*AM$4/'Inser. dati e pres. risult.'!$C$22+AO643</f>
        <v>0.8211372448759674</v>
      </c>
      <c r="AO644" s="6">
        <f>AN644*(1-'Inser. dati e pres. risult.'!$H$71)*AM$4/'Inser. dati e pres. risult.'!$C$22</f>
        <v>6.1349334387284973E-6</v>
      </c>
      <c r="AP644" s="5">
        <f t="shared" si="324"/>
        <v>99.17886275512403</v>
      </c>
      <c r="AQ644" s="2">
        <f>('Inser. dati e pres. risult.'!$C$15*'Inser. dati e pres. risult.'!$D$71/60+AQ643)*EXP(-'Inser. dati e pres. risult.'!$D$76*(AL644-AL643))</f>
        <v>51.345323647885955</v>
      </c>
      <c r="AR644" s="8">
        <f>AQ644/'Inser. dati e pres. risult.'!$C$22</f>
        <v>0.17705284016512399</v>
      </c>
      <c r="AS644" s="8">
        <f>AR644*'Inser. dati e pres. risult.'!$D$75</f>
        <v>7.9673778074305798E-2</v>
      </c>
      <c r="AT644" s="9">
        <f t="shared" si="325"/>
        <v>7.6582463696499903E-2</v>
      </c>
      <c r="AU644" s="7">
        <f t="shared" si="326"/>
        <v>0.42161557597489929</v>
      </c>
      <c r="AV644" s="8">
        <f>AU644/'Inser. dati e pres. risult.'!$C$22</f>
        <v>1.4538468137065494E-3</v>
      </c>
      <c r="AW644" s="8">
        <f>AV644*'Inser. dati e pres. risult.'!$D$75</f>
        <v>6.5423106616794722E-4</v>
      </c>
      <c r="AX644" s="9">
        <f t="shared" si="327"/>
        <v>6.5401710368684363E-4</v>
      </c>
      <c r="AY644" s="2">
        <f t="shared" si="311"/>
        <v>10.683333333333334</v>
      </c>
      <c r="AZ644" s="9">
        <f t="shared" ref="AZ644:AZ707" si="337">IF(AT644&gt;0,1-AX644/AT644,0)</f>
        <v>0.99145996260607716</v>
      </c>
      <c r="BA644" s="9">
        <f t="shared" ref="BA644:BA707" si="338">AT644/AT$1</f>
        <v>0.99991168589460755</v>
      </c>
      <c r="BB644" s="35">
        <f t="shared" ref="BB644:BB707" si="339">IF(BB$1=1,-(1-AX644/AT$1),"")</f>
        <v>-0.99146071681183967</v>
      </c>
    </row>
    <row r="645" spans="1:54" x14ac:dyDescent="0.2">
      <c r="A645">
        <f t="shared" ref="A645:A708" si="340">A644+1</f>
        <v>642</v>
      </c>
      <c r="B645" s="2">
        <f t="shared" si="328"/>
        <v>10.7</v>
      </c>
      <c r="C645" s="4">
        <f t="shared" si="312"/>
        <v>2140</v>
      </c>
      <c r="D645" s="7">
        <f>D644-D644*$C$4/'Inser. dati e pres. risult.'!$C$22+E644</f>
        <v>6.024035980648465E-2</v>
      </c>
      <c r="E645" s="6">
        <f>D645*(1-'Inser. dati e pres. risult.'!$H$71)*C$4/'Inser. dati e pres. risult.'!$C$22</f>
        <v>6.9241792881016907E-7</v>
      </c>
      <c r="F645" s="5">
        <f t="shared" si="313"/>
        <v>99.939759640193515</v>
      </c>
      <c r="G645" s="2">
        <f>('Inser. dati e pres. risult.'!$C$15*'Inser. dati e pres. risult.'!$D$71/60+G644)*EXP(-'Inser. dati e pres. risult.'!$D$76*(B645-B644))</f>
        <v>51.345391601714738</v>
      </c>
      <c r="H645" s="8">
        <f>G645/'Inser. dati e pres. risult.'!$C$22</f>
        <v>0.1770530744886715</v>
      </c>
      <c r="I645" s="8">
        <f>H645*'Inser. dati e pres. risult.'!$D$75</f>
        <v>7.9673883519902178E-2</v>
      </c>
      <c r="J645" s="9">
        <f t="shared" si="314"/>
        <v>7.6582561066807608E-2</v>
      </c>
      <c r="K645" s="7">
        <f t="shared" si="315"/>
        <v>3.0930648644921507E-2</v>
      </c>
      <c r="L645" s="8">
        <f>K645/'Inser. dati e pres. risult.'!$C$22</f>
        <v>1.0665740912041899E-4</v>
      </c>
      <c r="M645" s="8">
        <f>L645*'Inser. dati e pres. risult.'!$D$75</f>
        <v>4.7995834104188548E-5</v>
      </c>
      <c r="N645" s="9">
        <f t="shared" si="316"/>
        <v>4.799468232252746E-5</v>
      </c>
      <c r="O645" s="2">
        <f t="shared" si="317"/>
        <v>10.7</v>
      </c>
      <c r="P645" s="9">
        <f t="shared" si="329"/>
        <v>0.99937329489045612</v>
      </c>
      <c r="Q645" s="9">
        <f t="shared" si="330"/>
        <v>0.9999129572262393</v>
      </c>
      <c r="R645" s="35">
        <f t="shared" si="331"/>
        <v>-0.99937334944060718</v>
      </c>
      <c r="T645" s="2">
        <f t="shared" si="332"/>
        <v>10.7</v>
      </c>
      <c r="U645" s="4">
        <f t="shared" si="318"/>
        <v>856</v>
      </c>
      <c r="V645" s="7">
        <f>V644-V644*U$4/'Inser. dati e pres. risult.'!$C$22+W644</f>
        <v>5.2049232460938812</v>
      </c>
      <c r="W645" s="6">
        <f>V645*(1-'Inser. dati e pres. risult.'!$H$71)*U$4/'Inser. dati e pres. risult.'!$C$22</f>
        <v>2.3930681591236257E-5</v>
      </c>
      <c r="X645" s="5">
        <f t="shared" si="319"/>
        <v>94.795076753906116</v>
      </c>
      <c r="Y645" s="2">
        <f>('Inser. dati e pres. risult.'!$C$15*'Inser. dati e pres. risult.'!$D$71/60+Y644)*EXP(-'Inser. dati e pres. risult.'!$D$76*(T645-T644))</f>
        <v>51.345391601714738</v>
      </c>
      <c r="Z645" s="8">
        <f>Y645/'Inser. dati e pres. risult.'!$C$22</f>
        <v>0.1770530744886715</v>
      </c>
      <c r="AA645" s="8">
        <f>Z645*'Inser. dati e pres. risult.'!$D$75</f>
        <v>7.9673883519902178E-2</v>
      </c>
      <c r="AB645" s="9">
        <f t="shared" si="320"/>
        <v>7.6582561066807608E-2</v>
      </c>
      <c r="AC645" s="7">
        <f t="shared" si="321"/>
        <v>2.6724882232755856</v>
      </c>
      <c r="AD645" s="8">
        <f>AC645/'Inser. dati e pres. risult.'!$C$22</f>
        <v>9.2154766319847772E-3</v>
      </c>
      <c r="AE645" s="8">
        <f>AD645*'Inser. dati e pres. risult.'!$D$75</f>
        <v>4.1469644843931501E-3</v>
      </c>
      <c r="AF645" s="9">
        <f t="shared" si="322"/>
        <v>4.138377700971807E-3</v>
      </c>
      <c r="AG645" s="2">
        <f t="shared" ref="AG645:AG708" si="341">T645</f>
        <v>10.7</v>
      </c>
      <c r="AH645" s="9">
        <f t="shared" si="333"/>
        <v>0.94596187900582684</v>
      </c>
      <c r="AI645" s="9">
        <f t="shared" si="334"/>
        <v>0.9999129572262393</v>
      </c>
      <c r="AJ645" s="35">
        <f t="shared" si="335"/>
        <v>-0.94596658263376698</v>
      </c>
      <c r="AL645" s="2">
        <f t="shared" si="336"/>
        <v>10.7</v>
      </c>
      <c r="AM645" s="4">
        <f t="shared" si="323"/>
        <v>1391</v>
      </c>
      <c r="AN645" s="7">
        <f>AN644-AN644*AM$4/'Inser. dati e pres. risult.'!$C$22+AO644</f>
        <v>0.8150084463706776</v>
      </c>
      <c r="AO645" s="6">
        <f>AN645*(1-'Inser. dati e pres. risult.'!$H$71)*AM$4/'Inser. dati e pres. risult.'!$C$22</f>
        <v>6.0891435648384016E-6</v>
      </c>
      <c r="AP645" s="5">
        <f t="shared" si="324"/>
        <v>99.184991553629317</v>
      </c>
      <c r="AQ645" s="2">
        <f>('Inser. dati e pres. risult.'!$C$15*'Inser. dati e pres. risult.'!$D$71/60+AQ644)*EXP(-'Inser. dati e pres. risult.'!$D$76*(AL645-AL644))</f>
        <v>51.345391601714738</v>
      </c>
      <c r="AR645" s="8">
        <f>AQ645/'Inser. dati e pres. risult.'!$C$22</f>
        <v>0.1770530744886715</v>
      </c>
      <c r="AS645" s="8">
        <f>AR645*'Inser. dati e pres. risult.'!$D$75</f>
        <v>7.9673883519902178E-2</v>
      </c>
      <c r="AT645" s="9">
        <f t="shared" si="325"/>
        <v>7.6582561066807608E-2</v>
      </c>
      <c r="AU645" s="7">
        <f t="shared" si="326"/>
        <v>0.41846927837607567</v>
      </c>
      <c r="AV645" s="8">
        <f>AU645/'Inser. dati e pres. risult.'!$C$22</f>
        <v>1.4429975116416402E-3</v>
      </c>
      <c r="AW645" s="8">
        <f>AV645*'Inser. dati e pres. risult.'!$D$75</f>
        <v>6.4934888023873813E-4</v>
      </c>
      <c r="AX645" s="9">
        <f t="shared" si="327"/>
        <v>6.4913809888067497E-4</v>
      </c>
      <c r="AY645" s="2">
        <f t="shared" ref="AY645:AY708" si="342">AL645</f>
        <v>10.7</v>
      </c>
      <c r="AZ645" s="9">
        <f t="shared" si="337"/>
        <v>0.9915236825481144</v>
      </c>
      <c r="BA645" s="9">
        <f t="shared" si="338"/>
        <v>0.9999129572262393</v>
      </c>
      <c r="BB645" s="35">
        <f t="shared" si="339"/>
        <v>-0.99152442035029675</v>
      </c>
    </row>
    <row r="646" spans="1:54" x14ac:dyDescent="0.2">
      <c r="A646">
        <f t="shared" si="340"/>
        <v>643</v>
      </c>
      <c r="B646" s="2">
        <f t="shared" si="328"/>
        <v>10.716666666666667</v>
      </c>
      <c r="C646" s="4">
        <f t="shared" si="312"/>
        <v>2143.3333333333335</v>
      </c>
      <c r="D646" s="7">
        <f>D645-D645*$C$4/'Inser. dati e pres. risult.'!$C$22+E645</f>
        <v>5.9548634295603295E-2</v>
      </c>
      <c r="E646" s="6">
        <f>D646*(1-'Inser. dati e pres. risult.'!$H$71)*C$4/'Inser. dati e pres. risult.'!$C$22</f>
        <v>6.8446706086900405E-7</v>
      </c>
      <c r="F646" s="5">
        <f t="shared" si="313"/>
        <v>99.940451365704391</v>
      </c>
      <c r="G646" s="2">
        <f>('Inser. dati e pres. risult.'!$C$15*'Inser. dati e pres. risult.'!$D$71/60+G645)*EXP(-'Inser. dati e pres. risult.'!$D$76*(B646-B645))</f>
        <v>51.345458577322177</v>
      </c>
      <c r="H646" s="8">
        <f>G646/'Inser. dati e pres. risult.'!$C$22</f>
        <v>0.17705330543904199</v>
      </c>
      <c r="I646" s="8">
        <f>H646*'Inser. dati e pres. risult.'!$D$75</f>
        <v>7.96739874475689E-2</v>
      </c>
      <c r="J646" s="9">
        <f t="shared" si="314"/>
        <v>7.6582657035422441E-2</v>
      </c>
      <c r="K646" s="7">
        <f t="shared" si="315"/>
        <v>3.0575519355610058E-2</v>
      </c>
      <c r="L646" s="8">
        <f>K646/'Inser. dati e pres. risult.'!$C$22</f>
        <v>1.0543282536417261E-4</v>
      </c>
      <c r="M646" s="8">
        <f>L646*'Inser. dati e pres. risult.'!$D$75</f>
        <v>4.7444771413877677E-5</v>
      </c>
      <c r="N646" s="9">
        <f t="shared" si="316"/>
        <v>4.7443645928457734E-5</v>
      </c>
      <c r="O646" s="2">
        <f t="shared" si="317"/>
        <v>10.716666666666667</v>
      </c>
      <c r="P646" s="9">
        <f t="shared" si="329"/>
        <v>0.99938049099149806</v>
      </c>
      <c r="Q646" s="9">
        <f t="shared" si="330"/>
        <v>0.99991421025643468</v>
      </c>
      <c r="R646" s="35">
        <f t="shared" si="331"/>
        <v>-0.999380544139017</v>
      </c>
      <c r="T646" s="2">
        <f t="shared" si="332"/>
        <v>10.716666666666667</v>
      </c>
      <c r="U646" s="4">
        <f t="shared" si="318"/>
        <v>857.33333333333337</v>
      </c>
      <c r="V646" s="7">
        <f>V645-V645*U$4/'Inser. dati e pres. risult.'!$C$22+W645</f>
        <v>5.1810164951842363</v>
      </c>
      <c r="W646" s="6">
        <f>V646*(1-'Inser. dati e pres. risult.'!$H$71)*U$4/'Inser. dati e pres. risult.'!$C$22</f>
        <v>2.3820765495099958E-5</v>
      </c>
      <c r="X646" s="5">
        <f t="shared" si="319"/>
        <v>94.818983504815762</v>
      </c>
      <c r="Y646" s="2">
        <f>('Inser. dati e pres. risult.'!$C$15*'Inser. dati e pres. risult.'!$D$71/60+Y645)*EXP(-'Inser. dati e pres. risult.'!$D$76*(T646-T645))</f>
        <v>51.345458577322177</v>
      </c>
      <c r="Z646" s="8">
        <f>Y646/'Inser. dati e pres. risult.'!$C$22</f>
        <v>0.17705330543904199</v>
      </c>
      <c r="AA646" s="8">
        <f>Z646*'Inser. dati e pres. risult.'!$D$75</f>
        <v>7.96739874475689E-2</v>
      </c>
      <c r="AB646" s="9">
        <f t="shared" si="320"/>
        <v>7.6582657035422441E-2</v>
      </c>
      <c r="AC646" s="7">
        <f t="shared" si="321"/>
        <v>2.6602166784190513</v>
      </c>
      <c r="AD646" s="8">
        <f>AC646/'Inser. dati e pres. risult.'!$C$22</f>
        <v>9.1731609600656933E-3</v>
      </c>
      <c r="AE646" s="8">
        <f>AD646*'Inser. dati e pres. risult.'!$D$75</f>
        <v>4.1279224320295623E-3</v>
      </c>
      <c r="AF646" s="9">
        <f t="shared" si="322"/>
        <v>4.1194142712623893E-3</v>
      </c>
      <c r="AG646" s="2">
        <f t="shared" si="341"/>
        <v>10.716666666666667</v>
      </c>
      <c r="AH646" s="9">
        <f t="shared" si="333"/>
        <v>0.94620956714315874</v>
      </c>
      <c r="AI646" s="9">
        <f t="shared" si="334"/>
        <v>0.99991421025643468</v>
      </c>
      <c r="AJ646" s="35">
        <f t="shared" si="335"/>
        <v>-0.9462141818105998</v>
      </c>
      <c r="AL646" s="2">
        <f t="shared" si="336"/>
        <v>10.716666666666667</v>
      </c>
      <c r="AM646" s="4">
        <f t="shared" si="323"/>
        <v>1393.1666666666667</v>
      </c>
      <c r="AN646" s="7">
        <f>AN645-AN645*AM$4/'Inser. dati e pres. risult.'!$C$22+AO645</f>
        <v>0.80892539194940405</v>
      </c>
      <c r="AO646" s="6">
        <f>AN646*(1-'Inser. dati e pres. risult.'!$H$71)*AM$4/'Inser. dati e pres. risult.'!$C$22</f>
        <v>6.0436954570932534E-6</v>
      </c>
      <c r="AP646" s="5">
        <f t="shared" si="324"/>
        <v>99.191074608050599</v>
      </c>
      <c r="AQ646" s="2">
        <f>('Inser. dati e pres. risult.'!$C$15*'Inser. dati e pres. risult.'!$D$71/60+AQ645)*EXP(-'Inser. dati e pres. risult.'!$D$76*(AL646-AL645))</f>
        <v>51.345458577322177</v>
      </c>
      <c r="AR646" s="8">
        <f>AQ646/'Inser. dati e pres. risult.'!$C$22</f>
        <v>0.17705330543904199</v>
      </c>
      <c r="AS646" s="8">
        <f>AR646*'Inser. dati e pres. risult.'!$D$75</f>
        <v>7.96739874475689E-2</v>
      </c>
      <c r="AT646" s="9">
        <f t="shared" si="325"/>
        <v>7.6582657035422441E-2</v>
      </c>
      <c r="AU646" s="7">
        <f t="shared" si="326"/>
        <v>0.41534645204482229</v>
      </c>
      <c r="AV646" s="8">
        <f>AU646/'Inser. dati e pres. risult.'!$C$22</f>
        <v>1.4322291449821458E-3</v>
      </c>
      <c r="AW646" s="8">
        <f>AV646*'Inser. dati e pres. risult.'!$D$75</f>
        <v>6.4450311524196565E-4</v>
      </c>
      <c r="AX646" s="9">
        <f t="shared" si="327"/>
        <v>6.4429546772137858E-4</v>
      </c>
      <c r="AY646" s="2">
        <f t="shared" si="342"/>
        <v>10.716666666666667</v>
      </c>
      <c r="AZ646" s="9">
        <f t="shared" si="337"/>
        <v>0.99158692721482145</v>
      </c>
      <c r="BA646" s="9">
        <f t="shared" si="338"/>
        <v>0.99991421025643468</v>
      </c>
      <c r="BB646" s="35">
        <f t="shared" si="339"/>
        <v>-0.99158764897017826</v>
      </c>
    </row>
    <row r="647" spans="1:54" x14ac:dyDescent="0.2">
      <c r="A647">
        <f t="shared" si="340"/>
        <v>644</v>
      </c>
      <c r="B647" s="2">
        <f t="shared" si="328"/>
        <v>10.733333333333333</v>
      </c>
      <c r="C647" s="4">
        <f t="shared" si="312"/>
        <v>2146.6666666666665</v>
      </c>
      <c r="D647" s="7">
        <f>D646-D646*$C$4/'Inser. dati e pres. risult.'!$C$22+E646</f>
        <v>5.8864851701795159E-2</v>
      </c>
      <c r="E647" s="6">
        <f>D647*(1-'Inser. dati e pres. risult.'!$H$71)*C$4/'Inser. dati e pres. risult.'!$C$22</f>
        <v>6.766074908252323E-7</v>
      </c>
      <c r="F647" s="5">
        <f t="shared" si="313"/>
        <v>99.941135148298201</v>
      </c>
      <c r="G647" s="2">
        <f>('Inser. dati e pres. risult.'!$C$15*'Inser. dati e pres. risult.'!$D$71/60+G646)*EXP(-'Inser. dati e pres. risult.'!$D$76*(B647-B646))</f>
        <v>51.345524588790283</v>
      </c>
      <c r="H647" s="8">
        <f>G647/'Inser. dati e pres. risult.'!$C$22</f>
        <v>0.17705353306479407</v>
      </c>
      <c r="I647" s="8">
        <f>H647*'Inser. dati e pres. risult.'!$D$75</f>
        <v>7.9674089879157334E-2</v>
      </c>
      <c r="J647" s="9">
        <f t="shared" si="314"/>
        <v>7.6582751622522816E-2</v>
      </c>
      <c r="K647" s="7">
        <f t="shared" si="315"/>
        <v>3.0224466904700171E-2</v>
      </c>
      <c r="L647" s="8">
        <f>K647/'Inser. dati e pres. risult.'!$C$22</f>
        <v>1.0422229967137989E-4</v>
      </c>
      <c r="M647" s="8">
        <f>L647*'Inser. dati e pres. risult.'!$D$75</f>
        <v>4.6900034852120953E-5</v>
      </c>
      <c r="N647" s="9">
        <f t="shared" si="316"/>
        <v>4.6898935062711367E-5</v>
      </c>
      <c r="O647" s="2">
        <f t="shared" si="317"/>
        <v>10.733333333333333</v>
      </c>
      <c r="P647" s="9">
        <f t="shared" si="329"/>
        <v>0.99938760446616126</v>
      </c>
      <c r="Q647" s="9">
        <f t="shared" si="330"/>
        <v>0.99991544524865661</v>
      </c>
      <c r="R647" s="35">
        <f t="shared" si="331"/>
        <v>-0.99938765624711334</v>
      </c>
      <c r="T647" s="2">
        <f t="shared" si="332"/>
        <v>10.733333333333333</v>
      </c>
      <c r="U647" s="4">
        <f t="shared" si="318"/>
        <v>858.66666666666663</v>
      </c>
      <c r="V647" s="7">
        <f>V646-V646*U$4/'Inser. dati e pres. risult.'!$C$22+W646</f>
        <v>5.1572195504546317</v>
      </c>
      <c r="W647" s="6">
        <f>V647*(1-'Inser. dati e pres. risult.'!$H$71)*U$4/'Inser. dati e pres. risult.'!$C$22</f>
        <v>2.3711354254963841E-5</v>
      </c>
      <c r="X647" s="5">
        <f t="shared" si="319"/>
        <v>94.842780449545373</v>
      </c>
      <c r="Y647" s="2">
        <f>('Inser. dati e pres. risult.'!$C$15*'Inser. dati e pres. risult.'!$D$71/60+Y646)*EXP(-'Inser. dati e pres. risult.'!$D$76*(T647-T646))</f>
        <v>51.345524588790283</v>
      </c>
      <c r="Z647" s="8">
        <f>Y647/'Inser. dati e pres. risult.'!$C$22</f>
        <v>0.17705353306479407</v>
      </c>
      <c r="AA647" s="8">
        <f>Z647*'Inser. dati e pres. risult.'!$D$75</f>
        <v>7.9674089879157334E-2</v>
      </c>
      <c r="AB647" s="9">
        <f t="shared" si="320"/>
        <v>7.6582751622522816E-2</v>
      </c>
      <c r="AC647" s="7">
        <f t="shared" si="321"/>
        <v>2.6480014323765824</v>
      </c>
      <c r="AD647" s="8">
        <f>AC647/'Inser. dati e pres. risult.'!$C$22</f>
        <v>9.1310394219882157E-3</v>
      </c>
      <c r="AE647" s="8">
        <f>AD647*'Inser. dati e pres. risult.'!$D$75</f>
        <v>4.1089677398946974E-3</v>
      </c>
      <c r="AF647" s="9">
        <f t="shared" si="322"/>
        <v>4.1005374824555352E-3</v>
      </c>
      <c r="AG647" s="2">
        <f t="shared" si="341"/>
        <v>10.733333333333333</v>
      </c>
      <c r="AH647" s="9">
        <f t="shared" si="333"/>
        <v>0.94645612235680521</v>
      </c>
      <c r="AI647" s="9">
        <f t="shared" si="334"/>
        <v>0.99991544524865661</v>
      </c>
      <c r="AJ647" s="35">
        <f t="shared" si="335"/>
        <v>-0.94646064974606536</v>
      </c>
      <c r="AL647" s="2">
        <f t="shared" si="336"/>
        <v>10.733333333333333</v>
      </c>
      <c r="AM647" s="4">
        <f t="shared" si="323"/>
        <v>1395.3333333333333</v>
      </c>
      <c r="AN647" s="7">
        <f>AN646-AN646*AM$4/'Inser. dati e pres. risult.'!$C$22+AO646</f>
        <v>0.80288774018776787</v>
      </c>
      <c r="AO647" s="6">
        <f>AN647*(1-'Inser. dati e pres. risult.'!$H$71)*AM$4/'Inser. dati e pres. risult.'!$C$22</f>
        <v>5.9985865646212593E-6</v>
      </c>
      <c r="AP647" s="5">
        <f t="shared" si="324"/>
        <v>99.197112259812229</v>
      </c>
      <c r="AQ647" s="2">
        <f>('Inser. dati e pres. risult.'!$C$15*'Inser. dati e pres. risult.'!$D$71/60+AQ646)*EXP(-'Inser. dati e pres. risult.'!$D$76*(AL647-AL646))</f>
        <v>51.345524588790283</v>
      </c>
      <c r="AR647" s="8">
        <f>AQ647/'Inser. dati e pres. risult.'!$C$22</f>
        <v>0.17705353306479407</v>
      </c>
      <c r="AS647" s="8">
        <f>AR647*'Inser. dati e pres. risult.'!$D$75</f>
        <v>7.9674089879157334E-2</v>
      </c>
      <c r="AT647" s="9">
        <f t="shared" si="325"/>
        <v>7.6582751622522816E-2</v>
      </c>
      <c r="AU647" s="7">
        <f t="shared" si="326"/>
        <v>0.412246922058493</v>
      </c>
      <c r="AV647" s="8">
        <f>AU647/'Inser. dati e pres. risult.'!$C$22</f>
        <v>1.4215411105465276E-3</v>
      </c>
      <c r="AW647" s="8">
        <f>AV647*'Inser. dati e pres. risult.'!$D$75</f>
        <v>6.3969349974593744E-4</v>
      </c>
      <c r="AX647" s="9">
        <f t="shared" si="327"/>
        <v>6.3948893948007068E-4</v>
      </c>
      <c r="AY647" s="2">
        <f t="shared" si="342"/>
        <v>10.733333333333333</v>
      </c>
      <c r="AZ647" s="9">
        <f t="shared" si="337"/>
        <v>0.99164970014877352</v>
      </c>
      <c r="BA647" s="9">
        <f t="shared" si="338"/>
        <v>0.99991544524865661</v>
      </c>
      <c r="BB647" s="35">
        <f t="shared" si="339"/>
        <v>-0.99165040620630107</v>
      </c>
    </row>
    <row r="648" spans="1:54" x14ac:dyDescent="0.2">
      <c r="A648">
        <f t="shared" si="340"/>
        <v>645</v>
      </c>
      <c r="B648" s="2">
        <f t="shared" si="328"/>
        <v>10.75</v>
      </c>
      <c r="C648" s="4">
        <f t="shared" si="312"/>
        <v>2150</v>
      </c>
      <c r="D648" s="7">
        <f>D647-D647*$C$4/'Inser. dati e pres. risult.'!$C$22+E647</f>
        <v>5.8188920818460756E-2</v>
      </c>
      <c r="E648" s="6">
        <f>D648*(1-'Inser. dati e pres. risult.'!$H$71)*C$4/'Inser. dati e pres. risult.'!$C$22</f>
        <v>6.688381703271357E-7</v>
      </c>
      <c r="F648" s="5">
        <f t="shared" si="313"/>
        <v>99.941811079181534</v>
      </c>
      <c r="G648" s="2">
        <f>('Inser. dati e pres. risult.'!$C$15*'Inser. dati e pres. risult.'!$D$71/60+G647)*EXP(-'Inser. dati e pres. risult.'!$D$76*(B648-B647))</f>
        <v>51.345589649998061</v>
      </c>
      <c r="H648" s="8">
        <f>G648/'Inser. dati e pres. risult.'!$C$22</f>
        <v>0.17705375741378643</v>
      </c>
      <c r="I648" s="8">
        <f>H648*'Inser. dati e pres. risult.'!$D$75</f>
        <v>7.967419083620389E-2</v>
      </c>
      <c r="J648" s="9">
        <f t="shared" si="314"/>
        <v>7.6582844847996268E-2</v>
      </c>
      <c r="K648" s="7">
        <f t="shared" si="315"/>
        <v>2.9877444505209155E-2</v>
      </c>
      <c r="L648" s="8">
        <f>K648/'Inser. dati e pres. risult.'!$C$22</f>
        <v>1.0302567070761778E-4</v>
      </c>
      <c r="M648" s="8">
        <f>L648*'Inser. dati e pres. risult.'!$D$75</f>
        <v>4.6361551818428E-5</v>
      </c>
      <c r="N648" s="9">
        <f t="shared" si="316"/>
        <v>4.6360477138240874E-5</v>
      </c>
      <c r="O648" s="2">
        <f t="shared" si="317"/>
        <v>10.75</v>
      </c>
      <c r="P648" s="9">
        <f t="shared" si="329"/>
        <v>0.99939463626311797</v>
      </c>
      <c r="Q648" s="9">
        <f t="shared" si="330"/>
        <v>0.99991666246256994</v>
      </c>
      <c r="R648" s="35">
        <f t="shared" si="331"/>
        <v>-0.99939468671264109</v>
      </c>
      <c r="T648" s="2">
        <f t="shared" si="332"/>
        <v>10.75</v>
      </c>
      <c r="U648" s="4">
        <f t="shared" si="318"/>
        <v>860</v>
      </c>
      <c r="V648" s="7">
        <f>V647-V647*U$4/'Inser. dati e pres. risult.'!$C$22+W647</f>
        <v>5.1335319075539232</v>
      </c>
      <c r="W648" s="6">
        <f>V648*(1-'Inser. dati e pres. risult.'!$H$71)*U$4/'Inser. dati e pres. risult.'!$C$22</f>
        <v>2.3602445551972082E-5</v>
      </c>
      <c r="X648" s="5">
        <f t="shared" si="319"/>
        <v>94.86646809244607</v>
      </c>
      <c r="Y648" s="2">
        <f>('Inser. dati e pres. risult.'!$C$15*'Inser. dati e pres. risult.'!$D$71/60+Y647)*EXP(-'Inser. dati e pres. risult.'!$D$76*(T648-T647))</f>
        <v>51.345589649998061</v>
      </c>
      <c r="Z648" s="8">
        <f>Y648/'Inser. dati e pres. risult.'!$C$22</f>
        <v>0.17705375741378643</v>
      </c>
      <c r="AA648" s="8">
        <f>Z648*'Inser. dati e pres. risult.'!$D$75</f>
        <v>7.967419083620389E-2</v>
      </c>
      <c r="AB648" s="9">
        <f t="shared" si="320"/>
        <v>7.6582844847996268E-2</v>
      </c>
      <c r="AC648" s="7">
        <f t="shared" si="321"/>
        <v>2.6358422278043552</v>
      </c>
      <c r="AD648" s="8">
        <f>AC648/'Inser. dati e pres. risult.'!$C$22</f>
        <v>9.0891111303598449E-3</v>
      </c>
      <c r="AE648" s="8">
        <f>AD648*'Inser. dati e pres. risult.'!$D$75</f>
        <v>4.0901000086619307E-3</v>
      </c>
      <c r="AF648" s="9">
        <f t="shared" si="322"/>
        <v>4.0817469417949725E-3</v>
      </c>
      <c r="AG648" s="2">
        <f t="shared" si="341"/>
        <v>10.75</v>
      </c>
      <c r="AH648" s="9">
        <f t="shared" si="333"/>
        <v>0.9467015498066631</v>
      </c>
      <c r="AI648" s="9">
        <f t="shared" si="334"/>
        <v>0.99991666246256994</v>
      </c>
      <c r="AJ648" s="35">
        <f t="shared" si="335"/>
        <v>-0.94670599156825108</v>
      </c>
      <c r="AL648" s="2">
        <f t="shared" si="336"/>
        <v>10.75</v>
      </c>
      <c r="AM648" s="4">
        <f t="shared" si="323"/>
        <v>1397.5</v>
      </c>
      <c r="AN648" s="7">
        <f>AN647-AN647*AM$4/'Inser. dati e pres. risult.'!$C$22+AO647</f>
        <v>0.79689515220971119</v>
      </c>
      <c r="AO648" s="6">
        <f>AN648*(1-'Inser. dati e pres. risult.'!$H$71)*AM$4/'Inser. dati e pres. risult.'!$C$22</f>
        <v>5.9538143555898011E-6</v>
      </c>
      <c r="AP648" s="5">
        <f t="shared" si="324"/>
        <v>99.203104847790286</v>
      </c>
      <c r="AQ648" s="2">
        <f>('Inser. dati e pres. risult.'!$C$15*'Inser. dati e pres. risult.'!$D$71/60+AQ647)*EXP(-'Inser. dati e pres. risult.'!$D$76*(AL648-AL647))</f>
        <v>51.345589649998061</v>
      </c>
      <c r="AR648" s="8">
        <f>AQ648/'Inser. dati e pres. risult.'!$C$22</f>
        <v>0.17705375741378643</v>
      </c>
      <c r="AS648" s="8">
        <f>AR648*'Inser. dati e pres. risult.'!$D$75</f>
        <v>7.967419083620389E-2</v>
      </c>
      <c r="AT648" s="9">
        <f t="shared" si="325"/>
        <v>7.6582844847996268E-2</v>
      </c>
      <c r="AU648" s="7">
        <f t="shared" si="326"/>
        <v>0.40917051479432581</v>
      </c>
      <c r="AV648" s="8">
        <f>AU648/'Inser. dati e pres. risult.'!$C$22</f>
        <v>1.4109328096356063E-3</v>
      </c>
      <c r="AW648" s="8">
        <f>AV648*'Inser. dati e pres. risult.'!$D$75</f>
        <v>6.3491976433602282E-4</v>
      </c>
      <c r="AX648" s="9">
        <f t="shared" si="327"/>
        <v>6.3471824543415156E-4</v>
      </c>
      <c r="AY648" s="2">
        <f t="shared" si="342"/>
        <v>10.75</v>
      </c>
      <c r="AZ648" s="9">
        <f t="shared" si="337"/>
        <v>0.99171200486618172</v>
      </c>
      <c r="BA648" s="9">
        <f t="shared" si="338"/>
        <v>0.99991666246256994</v>
      </c>
      <c r="BB648" s="35">
        <f t="shared" si="339"/>
        <v>-0.99171269556728647</v>
      </c>
    </row>
    <row r="649" spans="1:54" x14ac:dyDescent="0.2">
      <c r="A649">
        <f t="shared" si="340"/>
        <v>646</v>
      </c>
      <c r="B649" s="2">
        <f t="shared" si="328"/>
        <v>10.766666666666667</v>
      </c>
      <c r="C649" s="4">
        <f t="shared" si="312"/>
        <v>2153.3333333333335</v>
      </c>
      <c r="D649" s="7">
        <f>D648-D648*$C$4/'Inser. dati e pres. risult.'!$C$22+E648</f>
        <v>5.752075148630395E-2</v>
      </c>
      <c r="E649" s="6">
        <f>D649*(1-'Inser. dati e pres. risult.'!$H$71)*C$4/'Inser. dati e pres. risult.'!$C$22</f>
        <v>6.6115806306096566E-7</v>
      </c>
      <c r="F649" s="5">
        <f t="shared" si="313"/>
        <v>99.942479248513692</v>
      </c>
      <c r="G649" s="2">
        <f>('Inser. dati e pres. risult.'!$C$15*'Inser. dati e pres. risult.'!$D$71/60+G648)*EXP(-'Inser. dati e pres. risult.'!$D$76*(B649-B648))</f>
        <v>51.34565377462495</v>
      </c>
      <c r="H649" s="8">
        <f>G649/'Inser. dati e pres. risult.'!$C$22</f>
        <v>0.17705397853318949</v>
      </c>
      <c r="I649" s="8">
        <f>H649*'Inser. dati e pres. risult.'!$D$75</f>
        <v>7.9674290339935269E-2</v>
      </c>
      <c r="J649" s="9">
        <f t="shared" si="314"/>
        <v>7.6582936731444229E-2</v>
      </c>
      <c r="K649" s="7">
        <f t="shared" si="315"/>
        <v>2.953440590672006E-2</v>
      </c>
      <c r="L649" s="8">
        <f>K649/'Inser. dati e pres. risult.'!$C$22</f>
        <v>1.0184277898868986E-4</v>
      </c>
      <c r="M649" s="8">
        <f>L649*'Inser. dati e pres. risult.'!$D$75</f>
        <v>4.5829250544910439E-5</v>
      </c>
      <c r="N649" s="9">
        <f t="shared" si="316"/>
        <v>4.5828200400888086E-5</v>
      </c>
      <c r="O649" s="2">
        <f t="shared" si="317"/>
        <v>10.766666666666667</v>
      </c>
      <c r="P649" s="9">
        <f t="shared" si="329"/>
        <v>0.99940158732014162</v>
      </c>
      <c r="Q649" s="9">
        <f t="shared" si="330"/>
        <v>0.99991786215410405</v>
      </c>
      <c r="R649" s="35">
        <f t="shared" si="331"/>
        <v>-0.99940163647247016</v>
      </c>
      <c r="T649" s="2">
        <f t="shared" si="332"/>
        <v>10.766666666666667</v>
      </c>
      <c r="U649" s="4">
        <f t="shared" si="318"/>
        <v>861.33333333333337</v>
      </c>
      <c r="V649" s="7">
        <f>V648-V648*U$4/'Inser. dati e pres. risult.'!$C$22+W648</f>
        <v>5.1099530644475033</v>
      </c>
      <c r="W649" s="6">
        <f>V649*(1-'Inser. dati e pres. risult.'!$H$71)*U$4/'Inser. dati e pres. risult.'!$C$22</f>
        <v>2.3494037077919574E-5</v>
      </c>
      <c r="X649" s="5">
        <f t="shared" si="319"/>
        <v>94.89004693555249</v>
      </c>
      <c r="Y649" s="2">
        <f>('Inser. dati e pres. risult.'!$C$15*'Inser. dati e pres. risult.'!$D$71/60+Y648)*EXP(-'Inser. dati e pres. risult.'!$D$76*(T649-T648))</f>
        <v>51.34565377462495</v>
      </c>
      <c r="Z649" s="8">
        <f>Y649/'Inser. dati e pres. risult.'!$C$22</f>
        <v>0.17705397853318949</v>
      </c>
      <c r="AA649" s="8">
        <f>Z649*'Inser. dati e pres. risult.'!$D$75</f>
        <v>7.9674290339935269E-2</v>
      </c>
      <c r="AB649" s="9">
        <f t="shared" si="320"/>
        <v>7.6582936731444229E-2</v>
      </c>
      <c r="AC649" s="7">
        <f t="shared" si="321"/>
        <v>2.6237388085170528</v>
      </c>
      <c r="AD649" s="8">
        <f>AC649/'Inser. dati e pres. risult.'!$C$22</f>
        <v>9.0473752017829409E-3</v>
      </c>
      <c r="AE649" s="8">
        <f>AD649*'Inser. dati e pres. risult.'!$D$75</f>
        <v>4.0713188408023236E-3</v>
      </c>
      <c r="AF649" s="9">
        <f t="shared" si="322"/>
        <v>4.0630422582624837E-3</v>
      </c>
      <c r="AG649" s="2">
        <f t="shared" si="341"/>
        <v>10.766666666666667</v>
      </c>
      <c r="AH649" s="9">
        <f t="shared" si="333"/>
        <v>0.946945854629335</v>
      </c>
      <c r="AI649" s="9">
        <f t="shared" si="334"/>
        <v>0.99991786215410405</v>
      </c>
      <c r="AJ649" s="35">
        <f t="shared" si="335"/>
        <v>-0.94695021238255161</v>
      </c>
      <c r="AL649" s="2">
        <f t="shared" si="336"/>
        <v>10.766666666666667</v>
      </c>
      <c r="AM649" s="4">
        <f t="shared" si="323"/>
        <v>1399.6666666666667</v>
      </c>
      <c r="AN649" s="7">
        <f>AN648-AN648*AM$4/'Inser. dati e pres. risult.'!$C$22+AO648</f>
        <v>0.79094729166847699</v>
      </c>
      <c r="AO649" s="6">
        <f>AN649*(1-'Inser. dati e pres. risult.'!$H$71)*AM$4/'Inser. dati e pres. risult.'!$C$22</f>
        <v>5.9093763170633387E-6</v>
      </c>
      <c r="AP649" s="5">
        <f t="shared" si="324"/>
        <v>99.209052708331527</v>
      </c>
      <c r="AQ649" s="2">
        <f>('Inser. dati e pres. risult.'!$C$15*'Inser. dati e pres. risult.'!$D$71/60+AQ648)*EXP(-'Inser. dati e pres. risult.'!$D$76*(AL649-AL648))</f>
        <v>51.34565377462495</v>
      </c>
      <c r="AR649" s="8">
        <f>AQ649/'Inser. dati e pres. risult.'!$C$22</f>
        <v>0.17705397853318949</v>
      </c>
      <c r="AS649" s="8">
        <f>AR649*'Inser. dati e pres. risult.'!$D$75</f>
        <v>7.9674290339935269E-2</v>
      </c>
      <c r="AT649" s="9">
        <f t="shared" si="325"/>
        <v>7.6582936731444229E-2</v>
      </c>
      <c r="AU649" s="7">
        <f t="shared" si="326"/>
        <v>0.40611705791986913</v>
      </c>
      <c r="AV649" s="8">
        <f>AU649/'Inser. dati e pres. risult.'!$C$22</f>
        <v>1.4004036479995487E-3</v>
      </c>
      <c r="AW649" s="8">
        <f>AV649*'Inser. dati e pres. risult.'!$D$75</f>
        <v>6.3018164159979689E-4</v>
      </c>
      <c r="AX649" s="9">
        <f t="shared" si="327"/>
        <v>6.2998311885309466E-4</v>
      </c>
      <c r="AY649" s="2">
        <f t="shared" si="342"/>
        <v>10.766666666666667</v>
      </c>
      <c r="AZ649" s="9">
        <f t="shared" si="337"/>
        <v>0.99177384485708253</v>
      </c>
      <c r="BA649" s="9">
        <f t="shared" si="338"/>
        <v>0.99991786215410405</v>
      </c>
      <c r="BB649" s="35">
        <f t="shared" si="339"/>
        <v>-0.991774520535746</v>
      </c>
    </row>
    <row r="650" spans="1:54" x14ac:dyDescent="0.2">
      <c r="A650">
        <f t="shared" si="340"/>
        <v>647</v>
      </c>
      <c r="B650" s="2">
        <f t="shared" si="328"/>
        <v>10.783333333333333</v>
      </c>
      <c r="C650" s="4">
        <f t="shared" si="312"/>
        <v>2156.6666666666665</v>
      </c>
      <c r="D650" s="7">
        <f>D649-D649*$C$4/'Inser. dati e pres. risult.'!$C$22+E649</f>
        <v>5.6860254581306044E-2</v>
      </c>
      <c r="E650" s="6">
        <f>D650*(1-'Inser. dati e pres. risult.'!$H$71)*C$4/'Inser. dati e pres. risult.'!$C$22</f>
        <v>6.5356614461271376E-7</v>
      </c>
      <c r="F650" s="5">
        <f t="shared" si="313"/>
        <v>99.943139745418691</v>
      </c>
      <c r="G650" s="2">
        <f>('Inser. dati e pres. risult.'!$C$15*'Inser. dati e pres. risult.'!$D$71/60+G649)*EXP(-'Inser. dati e pres. risult.'!$D$76*(B650-B649))</f>
        <v>51.345716976153462</v>
      </c>
      <c r="H650" s="8">
        <f>G650/'Inser. dati e pres. risult.'!$C$22</f>
        <v>0.17705419646949469</v>
      </c>
      <c r="I650" s="8">
        <f>H650*'Inser. dati e pres. risult.'!$D$75</f>
        <v>7.9674388411272612E-2</v>
      </c>
      <c r="J650" s="9">
        <f t="shared" si="314"/>
        <v>7.6583027292186134E-2</v>
      </c>
      <c r="K650" s="7">
        <f t="shared" si="315"/>
        <v>2.9195305389237737E-2</v>
      </c>
      <c r="L650" s="8">
        <f>K650/'Inser. dati e pres. risult.'!$C$22</f>
        <v>1.0067346685944047E-4</v>
      </c>
      <c r="M650" s="8">
        <f>L650*'Inser. dati e pres. risult.'!$D$75</f>
        <v>4.5303060086748216E-5</v>
      </c>
      <c r="N650" s="9">
        <f t="shared" si="316"/>
        <v>4.5302033918614981E-5</v>
      </c>
      <c r="O650" s="2">
        <f t="shared" si="317"/>
        <v>10.783333333333333</v>
      </c>
      <c r="P650" s="9">
        <f t="shared" si="329"/>
        <v>0.99940845856424854</v>
      </c>
      <c r="Q650" s="9">
        <f t="shared" si="330"/>
        <v>0.99991904457550629</v>
      </c>
      <c r="R650" s="35">
        <f t="shared" si="331"/>
        <v>-0.9994085064527366</v>
      </c>
      <c r="T650" s="2">
        <f t="shared" si="332"/>
        <v>10.783333333333333</v>
      </c>
      <c r="U650" s="4">
        <f t="shared" si="318"/>
        <v>862.66666666666663</v>
      </c>
      <c r="V650" s="7">
        <f>V649-V649*U$4/'Inser. dati e pres. risult.'!$C$22+W649</f>
        <v>5.0864825214066611</v>
      </c>
      <c r="W650" s="6">
        <f>V650*(1-'Inser. dati e pres. risult.'!$H$71)*U$4/'Inser. dati e pres. risult.'!$C$22</f>
        <v>2.3386126535203061E-5</v>
      </c>
      <c r="X650" s="5">
        <f t="shared" si="319"/>
        <v>94.913517478593334</v>
      </c>
      <c r="Y650" s="2">
        <f>('Inser. dati e pres. risult.'!$C$15*'Inser. dati e pres. risult.'!$D$71/60+Y649)*EXP(-'Inser. dati e pres. risult.'!$D$76*(T650-T649))</f>
        <v>51.345716976153462</v>
      </c>
      <c r="Z650" s="8">
        <f>Y650/'Inser. dati e pres. risult.'!$C$22</f>
        <v>0.17705419646949469</v>
      </c>
      <c r="AA650" s="8">
        <f>Z650*'Inser. dati e pres. risult.'!$D$75</f>
        <v>7.9674388411272612E-2</v>
      </c>
      <c r="AB650" s="9">
        <f t="shared" si="320"/>
        <v>7.6583027292186134E-2</v>
      </c>
      <c r="AC650" s="7">
        <f t="shared" si="321"/>
        <v>2.6116909194829789</v>
      </c>
      <c r="AD650" s="8">
        <f>AC650/'Inser. dati e pres. risult.'!$C$22</f>
        <v>9.0058307568378591E-3</v>
      </c>
      <c r="AE650" s="8">
        <f>AD650*'Inser. dati e pres. risult.'!$D$75</f>
        <v>4.0526238405770368E-3</v>
      </c>
      <c r="AF650" s="9">
        <f t="shared" si="322"/>
        <v>4.0444230425705774E-3</v>
      </c>
      <c r="AG650" s="2">
        <f t="shared" si="341"/>
        <v>10.783333333333333</v>
      </c>
      <c r="AH650" s="9">
        <f t="shared" si="333"/>
        <v>0.94718904193823594</v>
      </c>
      <c r="AI650" s="9">
        <f t="shared" si="334"/>
        <v>0.99991904457550629</v>
      </c>
      <c r="AJ650" s="35">
        <f t="shared" si="335"/>
        <v>-0.9471933172717637</v>
      </c>
      <c r="AL650" s="2">
        <f t="shared" si="336"/>
        <v>10.783333333333333</v>
      </c>
      <c r="AM650" s="4">
        <f t="shared" si="323"/>
        <v>1401.8333333333333</v>
      </c>
      <c r="AN650" s="7">
        <f>AN649-AN649*AM$4/'Inser. dati e pres. risult.'!$C$22+AO649</f>
        <v>0.78504382472773071</v>
      </c>
      <c r="AO650" s="6">
        <f>AN650*(1-'Inser. dati e pres. risult.'!$H$71)*AM$4/'Inser. dati e pres. risult.'!$C$22</f>
        <v>5.8652699548623605E-6</v>
      </c>
      <c r="AP650" s="5">
        <f t="shared" si="324"/>
        <v>99.214956175272263</v>
      </c>
      <c r="AQ650" s="2">
        <f>('Inser. dati e pres. risult.'!$C$15*'Inser. dati e pres. risult.'!$D$71/60+AQ649)*EXP(-'Inser. dati e pres. risult.'!$D$76*(AL650-AL649))</f>
        <v>51.345716976153462</v>
      </c>
      <c r="AR650" s="8">
        <f>AQ650/'Inser. dati e pres. risult.'!$C$22</f>
        <v>0.17705419646949469</v>
      </c>
      <c r="AS650" s="8">
        <f>AR650*'Inser. dati e pres. risult.'!$D$75</f>
        <v>7.9674388411272612E-2</v>
      </c>
      <c r="AT650" s="9">
        <f t="shared" si="325"/>
        <v>7.6583027292186134E-2</v>
      </c>
      <c r="AU650" s="7">
        <f t="shared" si="326"/>
        <v>0.40308638038347083</v>
      </c>
      <c r="AV650" s="8">
        <f>AU650/'Inser. dati e pres. risult.'!$C$22</f>
        <v>1.3899530358050718E-3</v>
      </c>
      <c r="AW650" s="8">
        <f>AV650*'Inser. dati e pres. risult.'!$D$75</f>
        <v>6.2547886611228232E-4</v>
      </c>
      <c r="AX650" s="9">
        <f t="shared" si="327"/>
        <v>6.2528329498368063E-4</v>
      </c>
      <c r="AY650" s="2">
        <f t="shared" si="342"/>
        <v>10.783333333333333</v>
      </c>
      <c r="AZ650" s="9">
        <f t="shared" si="337"/>
        <v>0.99183522358553355</v>
      </c>
      <c r="BA650" s="9">
        <f t="shared" si="338"/>
        <v>0.99991904457550629</v>
      </c>
      <c r="BB650" s="35">
        <f t="shared" si="339"/>
        <v>-0.99183588456847405</v>
      </c>
    </row>
    <row r="651" spans="1:54" x14ac:dyDescent="0.2">
      <c r="A651">
        <f t="shared" si="340"/>
        <v>648</v>
      </c>
      <c r="B651" s="2">
        <f t="shared" si="328"/>
        <v>10.8</v>
      </c>
      <c r="C651" s="4">
        <f t="shared" si="312"/>
        <v>2160</v>
      </c>
      <c r="D651" s="7">
        <f>D650-D650*$C$4/'Inser. dati e pres. risult.'!$C$22+E650</f>
        <v>5.6207342002837946E-2</v>
      </c>
      <c r="E651" s="6">
        <f>D651*(1-'Inser. dati e pres. risult.'!$H$71)*C$4/'Inser. dati e pres. risult.'!$C$22</f>
        <v>6.4606140233147132E-7</v>
      </c>
      <c r="F651" s="5">
        <f t="shared" si="313"/>
        <v>99.943792657997164</v>
      </c>
      <c r="G651" s="2">
        <f>('Inser. dati e pres. risult.'!$C$15*'Inser. dati e pres. risult.'!$D$71/60+G650)*EXP(-'Inser. dati e pres. risult.'!$D$76*(B651-B650))</f>
        <v>51.345779267871798</v>
      </c>
      <c r="H651" s="8">
        <f>G651/'Inser. dati e pres. risult.'!$C$22</f>
        <v>0.17705441126852345</v>
      </c>
      <c r="I651" s="8">
        <f>H651*'Inser. dati e pres. risult.'!$D$75</f>
        <v>7.9674485070835549E-2</v>
      </c>
      <c r="J651" s="9">
        <f t="shared" si="314"/>
        <v>7.6583116549262753E-2</v>
      </c>
      <c r="K651" s="7">
        <f t="shared" si="315"/>
        <v>2.8860097757114966E-2</v>
      </c>
      <c r="L651" s="8">
        <f>K651/'Inser. dati e pres. risult.'!$C$22</f>
        <v>9.9517578472810224E-5</v>
      </c>
      <c r="M651" s="8">
        <f>L651*'Inser. dati e pres. risult.'!$D$75</f>
        <v>4.47829103127646E-5</v>
      </c>
      <c r="N651" s="9">
        <f t="shared" si="316"/>
        <v>4.4781907573177016E-5</v>
      </c>
      <c r="O651" s="2">
        <f t="shared" si="317"/>
        <v>10.8</v>
      </c>
      <c r="P651" s="9">
        <f t="shared" si="329"/>
        <v>0.99941525091180672</v>
      </c>
      <c r="Q651" s="9">
        <f t="shared" si="330"/>
        <v>0.99992020997538578</v>
      </c>
      <c r="R651" s="35">
        <f t="shared" si="331"/>
        <v>-0.99941529756895087</v>
      </c>
      <c r="T651" s="2">
        <f t="shared" si="332"/>
        <v>10.8</v>
      </c>
      <c r="U651" s="4">
        <f t="shared" si="318"/>
        <v>864</v>
      </c>
      <c r="V651" s="7">
        <f>V650-V650*U$4/'Inser. dati e pres. risult.'!$C$22+W650</f>
        <v>5.0631197809979929</v>
      </c>
      <c r="W651" s="6">
        <f>V651*(1-'Inser. dati e pres. risult.'!$H$71)*U$4/'Inser. dati e pres. risult.'!$C$22</f>
        <v>2.3278711636772402E-5</v>
      </c>
      <c r="X651" s="5">
        <f t="shared" si="319"/>
        <v>94.936880219002006</v>
      </c>
      <c r="Y651" s="2">
        <f>('Inser. dati e pres. risult.'!$C$15*'Inser. dati e pres. risult.'!$D$71/60+Y650)*EXP(-'Inser. dati e pres. risult.'!$D$76*(T651-T650))</f>
        <v>51.345779267871798</v>
      </c>
      <c r="Z651" s="8">
        <f>Y651/'Inser. dati e pres. risult.'!$C$22</f>
        <v>0.17705441126852345</v>
      </c>
      <c r="AA651" s="8">
        <f>Z651*'Inser. dati e pres. risult.'!$D$75</f>
        <v>7.9674485070835549E-2</v>
      </c>
      <c r="AB651" s="9">
        <f t="shared" si="320"/>
        <v>7.6583116549262753E-2</v>
      </c>
      <c r="AC651" s="7">
        <f t="shared" si="321"/>
        <v>2.5996983068191835</v>
      </c>
      <c r="AD651" s="8">
        <f>AC651/'Inser. dati e pres. risult.'!$C$22</f>
        <v>8.964476920066149E-3</v>
      </c>
      <c r="AE651" s="8">
        <f>AD651*'Inser. dati e pres. risult.'!$D$75</f>
        <v>4.034014614029767E-3</v>
      </c>
      <c r="AF651" s="9">
        <f t="shared" si="322"/>
        <v>4.0258889071554949E-3</v>
      </c>
      <c r="AG651" s="2">
        <f t="shared" si="341"/>
        <v>10.8</v>
      </c>
      <c r="AH651" s="9">
        <f t="shared" si="333"/>
        <v>0.94743111682369563</v>
      </c>
      <c r="AI651" s="9">
        <f t="shared" si="334"/>
        <v>0.99992020997538578</v>
      </c>
      <c r="AJ651" s="35">
        <f t="shared" si="335"/>
        <v>-0.9474353112961782</v>
      </c>
      <c r="AL651" s="2">
        <f t="shared" si="336"/>
        <v>10.8</v>
      </c>
      <c r="AM651" s="4">
        <f t="shared" si="323"/>
        <v>1404</v>
      </c>
      <c r="AN651" s="7">
        <f>AN650-AN650*AM$4/'Inser. dati e pres. risult.'!$C$22+AO650</f>
        <v>0.77918442004282318</v>
      </c>
      <c r="AO651" s="6">
        <f>AN651*(1-'Inser. dati e pres. risult.'!$H$71)*AM$4/'Inser. dati e pres. risult.'!$C$22</f>
        <v>5.8214927934233967E-6</v>
      </c>
      <c r="AP651" s="5">
        <f t="shared" si="324"/>
        <v>99.220815579957176</v>
      </c>
      <c r="AQ651" s="2">
        <f>('Inser. dati e pres. risult.'!$C$15*'Inser. dati e pres. risult.'!$D$71/60+AQ650)*EXP(-'Inser. dati e pres. risult.'!$D$76*(AL651-AL650))</f>
        <v>51.345779267871798</v>
      </c>
      <c r="AR651" s="8">
        <f>AQ651/'Inser. dati e pres. risult.'!$C$22</f>
        <v>0.17705441126852345</v>
      </c>
      <c r="AS651" s="8">
        <f>AR651*'Inser. dati e pres. risult.'!$D$75</f>
        <v>7.9674485070835549E-2</v>
      </c>
      <c r="AT651" s="9">
        <f t="shared" si="325"/>
        <v>7.6583116549262753E-2</v>
      </c>
      <c r="AU651" s="7">
        <f t="shared" si="326"/>
        <v>0.40007831240483499</v>
      </c>
      <c r="AV651" s="8">
        <f>AU651/'Inser. dati e pres. risult.'!$C$22</f>
        <v>1.3795803876028793E-3</v>
      </c>
      <c r="AW651" s="8">
        <f>AV651*'Inser. dati e pres. risult.'!$D$75</f>
        <v>6.2081117442129574E-4</v>
      </c>
      <c r="AX651" s="9">
        <f t="shared" si="327"/>
        <v>6.206185110354534E-4</v>
      </c>
      <c r="AY651" s="2">
        <f t="shared" si="342"/>
        <v>10.8</v>
      </c>
      <c r="AZ651" s="9">
        <f t="shared" si="337"/>
        <v>0.99189614448980756</v>
      </c>
      <c r="BA651" s="9">
        <f t="shared" si="338"/>
        <v>0.99992020997538578</v>
      </c>
      <c r="BB651" s="35">
        <f t="shared" si="339"/>
        <v>-0.9918967910966382</v>
      </c>
    </row>
    <row r="652" spans="1:54" x14ac:dyDescent="0.2">
      <c r="A652">
        <f t="shared" si="340"/>
        <v>649</v>
      </c>
      <c r="B652" s="2">
        <f t="shared" si="328"/>
        <v>10.816666666666666</v>
      </c>
      <c r="C652" s="4">
        <f t="shared" si="312"/>
        <v>2163.3333333333335</v>
      </c>
      <c r="D652" s="7">
        <f>D651-D651*$C$4/'Inser. dati e pres. risult.'!$C$22+E651</f>
        <v>5.556192666190881E-2</v>
      </c>
      <c r="E652" s="6">
        <f>D652*(1-'Inser. dati e pres. risult.'!$H$71)*C$4/'Inser. dati e pres. risult.'!$C$22</f>
        <v>6.3864283519435475E-7</v>
      </c>
      <c r="F652" s="5">
        <f t="shared" si="313"/>
        <v>99.944438073338091</v>
      </c>
      <c r="G652" s="2">
        <f>('Inser. dati e pres. risult.'!$C$15*'Inser. dati e pres. risult.'!$D$71/60+G651)*EXP(-'Inser. dati e pres. risult.'!$D$76*(B652-B651))</f>
        <v>51.345840662877173</v>
      </c>
      <c r="H652" s="8">
        <f>G652/'Inser. dati e pres. risult.'!$C$22</f>
        <v>0.17705462297543853</v>
      </c>
      <c r="I652" s="8">
        <f>H652*'Inser. dati e pres. risult.'!$D$75</f>
        <v>7.9674580338947337E-2</v>
      </c>
      <c r="J652" s="9">
        <f t="shared" si="314"/>
        <v>7.6583204521441517E-2</v>
      </c>
      <c r="K652" s="7">
        <f t="shared" si="315"/>
        <v>2.8528738333048368E-2</v>
      </c>
      <c r="L652" s="8">
        <f>K652/'Inser. dati e pres. risult.'!$C$22</f>
        <v>9.837495976913231E-5</v>
      </c>
      <c r="M652" s="8">
        <f>L652*'Inser. dati e pres. risult.'!$D$75</f>
        <v>4.4268731896109538E-5</v>
      </c>
      <c r="N652" s="9">
        <f t="shared" si="316"/>
        <v>4.4267752050242137E-5</v>
      </c>
      <c r="O652" s="2">
        <f t="shared" si="317"/>
        <v>10.816666666666666</v>
      </c>
      <c r="P652" s="9">
        <f t="shared" si="329"/>
        <v>0.99942196526866611</v>
      </c>
      <c r="Q652" s="9">
        <f t="shared" si="330"/>
        <v>0.99992135859878239</v>
      </c>
      <c r="R652" s="35">
        <f t="shared" si="331"/>
        <v>-0.99942201072612735</v>
      </c>
      <c r="T652" s="2">
        <f t="shared" si="332"/>
        <v>10.816666666666666</v>
      </c>
      <c r="U652" s="4">
        <f t="shared" si="318"/>
        <v>865.33333333333326</v>
      </c>
      <c r="V652" s="7">
        <f>V651-V651*U$4/'Inser. dati e pres. risult.'!$C$22+W651</f>
        <v>5.0398643480728573</v>
      </c>
      <c r="W652" s="6">
        <f>V652*(1-'Inser. dati e pres. risult.'!$H$71)*U$4/'Inser. dati e pres. risult.'!$C$22</f>
        <v>2.3171790106082122E-5</v>
      </c>
      <c r="X652" s="5">
        <f t="shared" si="319"/>
        <v>94.960135651927146</v>
      </c>
      <c r="Y652" s="2">
        <f>('Inser. dati e pres. risult.'!$C$15*'Inser. dati e pres. risult.'!$D$71/60+Y651)*EXP(-'Inser. dati e pres. risult.'!$D$76*(T652-T651))</f>
        <v>51.345840662877173</v>
      </c>
      <c r="Z652" s="8">
        <f>Y652/'Inser. dati e pres. risult.'!$C$22</f>
        <v>0.17705462297543853</v>
      </c>
      <c r="AA652" s="8">
        <f>Z652*'Inser. dati e pres. risult.'!$D$75</f>
        <v>7.9674580338947337E-2</v>
      </c>
      <c r="AB652" s="9">
        <f t="shared" si="320"/>
        <v>7.6583204521441517E-2</v>
      </c>
      <c r="AC652" s="7">
        <f t="shared" si="321"/>
        <v>2.5877607177866429</v>
      </c>
      <c r="AD652" s="8">
        <f>AC652/'Inser. dati e pres. risult.'!$C$22</f>
        <v>8.9233128199539408E-3</v>
      </c>
      <c r="AE652" s="8">
        <f>AD652*'Inser. dati e pres. risult.'!$D$75</f>
        <v>4.0154907689792735E-3</v>
      </c>
      <c r="AF652" s="9">
        <f t="shared" si="322"/>
        <v>4.0074394661705481E-3</v>
      </c>
      <c r="AG652" s="2">
        <f t="shared" si="341"/>
        <v>10.816666666666666</v>
      </c>
      <c r="AH652" s="9">
        <f t="shared" si="333"/>
        <v>0.94767208435305739</v>
      </c>
      <c r="AI652" s="9">
        <f t="shared" si="334"/>
        <v>0.99992135859878239</v>
      </c>
      <c r="AJ652" s="35">
        <f t="shared" si="335"/>
        <v>-0.94767619949366666</v>
      </c>
      <c r="AL652" s="2">
        <f t="shared" si="336"/>
        <v>10.816666666666666</v>
      </c>
      <c r="AM652" s="4">
        <f t="shared" si="323"/>
        <v>1406.1666666666667</v>
      </c>
      <c r="AN652" s="7">
        <f>AN651-AN651*AM$4/'Inser. dati e pres. risult.'!$C$22+AO651</f>
        <v>0.77336874874219319</v>
      </c>
      <c r="AO652" s="6">
        <f>AN652*(1-'Inser. dati e pres. risult.'!$H$71)*AM$4/'Inser. dati e pres. risult.'!$C$22</f>
        <v>5.7780423756600687E-6</v>
      </c>
      <c r="AP652" s="5">
        <f t="shared" si="324"/>
        <v>99.2266312512578</v>
      </c>
      <c r="AQ652" s="2">
        <f>('Inser. dati e pres. risult.'!$C$15*'Inser. dati e pres. risult.'!$D$71/60+AQ651)*EXP(-'Inser. dati e pres. risult.'!$D$76*(AL652-AL651))</f>
        <v>51.345840662877173</v>
      </c>
      <c r="AR652" s="8">
        <f>AQ652/'Inser. dati e pres. risult.'!$C$22</f>
        <v>0.17705462297543853</v>
      </c>
      <c r="AS652" s="8">
        <f>AR652*'Inser. dati e pres. risult.'!$D$75</f>
        <v>7.9674580338947337E-2</v>
      </c>
      <c r="AT652" s="9">
        <f t="shared" si="325"/>
        <v>7.6583204521441517E-2</v>
      </c>
      <c r="AU652" s="7">
        <f t="shared" si="326"/>
        <v>0.39709268546565341</v>
      </c>
      <c r="AV652" s="8">
        <f>AU652/'Inser. dati e pres. risult.'!$C$22</f>
        <v>1.3692851222953566E-3</v>
      </c>
      <c r="AW652" s="8">
        <f>AV652*'Inser. dati e pres. risult.'!$D$75</f>
        <v>6.1617830503291049E-4</v>
      </c>
      <c r="AX652" s="9">
        <f t="shared" si="327"/>
        <v>6.1598850616639833E-4</v>
      </c>
      <c r="AY652" s="2">
        <f t="shared" si="342"/>
        <v>10.816666666666666</v>
      </c>
      <c r="AZ652" s="9">
        <f t="shared" si="337"/>
        <v>0.99195661098258259</v>
      </c>
      <c r="BA652" s="9">
        <f t="shared" si="338"/>
        <v>0.99992135859878239</v>
      </c>
      <c r="BB652" s="35">
        <f t="shared" si="339"/>
        <v>-0.99195724352596537</v>
      </c>
    </row>
    <row r="653" spans="1:54" x14ac:dyDescent="0.2">
      <c r="A653">
        <f t="shared" si="340"/>
        <v>650</v>
      </c>
      <c r="B653" s="2">
        <f t="shared" si="328"/>
        <v>10.833333333333334</v>
      </c>
      <c r="C653" s="4">
        <f t="shared" si="312"/>
        <v>2166.666666666667</v>
      </c>
      <c r="D653" s="7">
        <f>D652-D652*$C$4/'Inser. dati e pres. risult.'!$C$22+E652</f>
        <v>5.4923922469549649E-2</v>
      </c>
      <c r="E653" s="6">
        <f>D653*(1-'Inser. dati e pres. risult.'!$H$71)*C$4/'Inser. dati e pres. risult.'!$C$22</f>
        <v>6.3130945367298502E-7</v>
      </c>
      <c r="F653" s="5">
        <f t="shared" si="313"/>
        <v>99.945076077530445</v>
      </c>
      <c r="G653" s="2">
        <f>('Inser. dati e pres. risult.'!$C$15*'Inser. dati e pres. risult.'!$D$71/60+G652)*EXP(-'Inser. dati e pres. risult.'!$D$76*(B653-B652))</f>
        <v>51.345901174077966</v>
      </c>
      <c r="H653" s="8">
        <f>G653/'Inser. dati e pres. risult.'!$C$22</f>
        <v>0.17705483163475161</v>
      </c>
      <c r="I653" s="8">
        <f>H653*'Inser. dati e pres. risult.'!$D$75</f>
        <v>7.9674674235638232E-2</v>
      </c>
      <c r="J653" s="9">
        <f t="shared" si="314"/>
        <v>7.6583291227218853E-2</v>
      </c>
      <c r="K653" s="7">
        <f t="shared" si="315"/>
        <v>2.8201182952142165E-2</v>
      </c>
      <c r="L653" s="8">
        <f>K653/'Inser. dati e pres. risult.'!$C$22</f>
        <v>9.7245458455662642E-5</v>
      </c>
      <c r="M653" s="8">
        <f>L653*'Inser. dati e pres. risult.'!$D$75</f>
        <v>4.3760456305048191E-5</v>
      </c>
      <c r="N653" s="9">
        <f t="shared" si="316"/>
        <v>4.3759498830286958E-5</v>
      </c>
      <c r="O653" s="2">
        <f t="shared" si="317"/>
        <v>10.833333333333334</v>
      </c>
      <c r="P653" s="9">
        <f t="shared" si="329"/>
        <v>0.9994286025302771</v>
      </c>
      <c r="Q653" s="9">
        <f t="shared" si="330"/>
        <v>0.99992249068719807</v>
      </c>
      <c r="R653" s="35">
        <f t="shared" si="331"/>
        <v>-0.99942864681890231</v>
      </c>
      <c r="T653" s="2">
        <f t="shared" si="332"/>
        <v>10.833333333333334</v>
      </c>
      <c r="U653" s="4">
        <f t="shared" si="318"/>
        <v>866.66666666666674</v>
      </c>
      <c r="V653" s="7">
        <f>V652-V652*U$4/'Inser. dati e pres. risult.'!$C$22+W652</f>
        <v>5.0167157297568812</v>
      </c>
      <c r="W653" s="6">
        <f>V653*(1-'Inser. dati e pres. risult.'!$H$71)*U$4/'Inser. dati e pres. risult.'!$C$22</f>
        <v>2.3065359677043154E-5</v>
      </c>
      <c r="X653" s="5">
        <f t="shared" si="319"/>
        <v>94.983284270243118</v>
      </c>
      <c r="Y653" s="2">
        <f>('Inser. dati e pres. risult.'!$C$15*'Inser. dati e pres. risult.'!$D$71/60+Y652)*EXP(-'Inser. dati e pres. risult.'!$D$76*(T653-T652))</f>
        <v>51.345901174077966</v>
      </c>
      <c r="Z653" s="8">
        <f>Y653/'Inser. dati e pres. risult.'!$C$22</f>
        <v>0.17705483163475161</v>
      </c>
      <c r="AA653" s="8">
        <f>Z653*'Inser. dati e pres. risult.'!$D$75</f>
        <v>7.9674674235638232E-2</v>
      </c>
      <c r="AB653" s="9">
        <f t="shared" si="320"/>
        <v>7.6583291227218853E-2</v>
      </c>
      <c r="AC653" s="7">
        <f t="shared" si="321"/>
        <v>2.5758779007853922</v>
      </c>
      <c r="AD653" s="8">
        <f>AC653/'Inser. dati e pres. risult.'!$C$22</f>
        <v>8.8823375889151464E-3</v>
      </c>
      <c r="AE653" s="8">
        <f>AD653*'Inser. dati e pres. risult.'!$D$75</f>
        <v>3.997051915011816E-3</v>
      </c>
      <c r="AF653" s="9">
        <f t="shared" si="322"/>
        <v>3.9890743354787928E-3</v>
      </c>
      <c r="AG653" s="2">
        <f t="shared" si="341"/>
        <v>10.833333333333334</v>
      </c>
      <c r="AH653" s="9">
        <f t="shared" si="333"/>
        <v>0.94791194957078295</v>
      </c>
      <c r="AI653" s="9">
        <f t="shared" si="334"/>
        <v>0.99992249068719807</v>
      </c>
      <c r="AJ653" s="35">
        <f t="shared" si="335"/>
        <v>-0.94791598687977685</v>
      </c>
      <c r="AL653" s="2">
        <f t="shared" si="336"/>
        <v>10.833333333333334</v>
      </c>
      <c r="AM653" s="4">
        <f t="shared" si="323"/>
        <v>1408.3333333333335</v>
      </c>
      <c r="AN653" s="7">
        <f>AN652-AN652*AM$4/'Inser. dati e pres. risult.'!$C$22+AO652</f>
        <v>0.76759648440890882</v>
      </c>
      <c r="AO653" s="6">
        <f>AN653*(1-'Inser. dati e pres. risult.'!$H$71)*AM$4/'Inser. dati e pres. risult.'!$C$22</f>
        <v>5.7349162628251853E-6</v>
      </c>
      <c r="AP653" s="5">
        <f t="shared" si="324"/>
        <v>99.232403515591088</v>
      </c>
      <c r="AQ653" s="2">
        <f>('Inser. dati e pres. risult.'!$C$15*'Inser. dati e pres. risult.'!$D$71/60+AQ652)*EXP(-'Inser. dati e pres. risult.'!$D$76*(AL653-AL652))</f>
        <v>51.345901174077966</v>
      </c>
      <c r="AR653" s="8">
        <f>AQ653/'Inser. dati e pres. risult.'!$C$22</f>
        <v>0.17705483163475161</v>
      </c>
      <c r="AS653" s="8">
        <f>AR653*'Inser. dati e pres. risult.'!$D$75</f>
        <v>7.9674674235638232E-2</v>
      </c>
      <c r="AT653" s="9">
        <f t="shared" si="325"/>
        <v>7.6583291227218853E-2</v>
      </c>
      <c r="AU653" s="7">
        <f t="shared" si="326"/>
        <v>0.39412933230029507</v>
      </c>
      <c r="AV653" s="8">
        <f>AU653/'Inser. dati e pres. risult.'!$C$22</f>
        <v>1.3590666631044658E-3</v>
      </c>
      <c r="AW653" s="8">
        <f>AV653*'Inser. dati e pres. risult.'!$D$75</f>
        <v>6.115799983970096E-4</v>
      </c>
      <c r="AX653" s="9">
        <f t="shared" si="327"/>
        <v>6.1139302146884233E-4</v>
      </c>
      <c r="AY653" s="2">
        <f t="shared" si="342"/>
        <v>10.833333333333334</v>
      </c>
      <c r="AZ653" s="9">
        <f t="shared" si="337"/>
        <v>0.99201662645112931</v>
      </c>
      <c r="BA653" s="9">
        <f t="shared" si="338"/>
        <v>0.99992249068719807</v>
      </c>
      <c r="BB653" s="35">
        <f t="shared" si="339"/>
        <v>-0.99201724523692691</v>
      </c>
    </row>
    <row r="654" spans="1:54" x14ac:dyDescent="0.2">
      <c r="A654">
        <f t="shared" si="340"/>
        <v>651</v>
      </c>
      <c r="B654" s="2">
        <f t="shared" si="328"/>
        <v>10.85</v>
      </c>
      <c r="C654" s="4">
        <f t="shared" si="312"/>
        <v>2170</v>
      </c>
      <c r="D654" s="7">
        <f>D653-D653*$C$4/'Inser. dati e pres. risult.'!$C$22+E653</f>
        <v>5.4293244325330337E-2</v>
      </c>
      <c r="E654" s="6">
        <f>D654*(1-'Inser. dati e pres. risult.'!$H$71)*C$4/'Inser. dati e pres. risult.'!$C$22</f>
        <v>6.2406027960149874E-7</v>
      </c>
      <c r="F654" s="5">
        <f t="shared" si="313"/>
        <v>99.945706755674664</v>
      </c>
      <c r="G654" s="2">
        <f>('Inser. dati e pres. risult.'!$C$15*'Inser. dati e pres. risult.'!$D$71/60+G653)*EXP(-'Inser. dati e pres. risult.'!$D$76*(B654-B653))</f>
        <v>51.345960814197028</v>
      </c>
      <c r="H654" s="8">
        <f>G654/'Inser. dati e pres. risult.'!$C$22</f>
        <v>0.17705503729033459</v>
      </c>
      <c r="I654" s="8">
        <f>H654*'Inser. dati e pres. risult.'!$D$75</f>
        <v>7.9674766780650566E-2</v>
      </c>
      <c r="J654" s="9">
        <f t="shared" si="314"/>
        <v>7.6583376684825621E-2</v>
      </c>
      <c r="K654" s="7">
        <f t="shared" si="315"/>
        <v>2.7877387956040365E-2</v>
      </c>
      <c r="L654" s="8">
        <f>K654/'Inser. dati e pres. risult.'!$C$22</f>
        <v>9.6128923986346093E-5</v>
      </c>
      <c r="M654" s="8">
        <f>L654*'Inser. dati e pres. risult.'!$D$75</f>
        <v>4.3258015793855744E-5</v>
      </c>
      <c r="N654" s="9">
        <f t="shared" si="316"/>
        <v>4.3257080179381902E-5</v>
      </c>
      <c r="O654" s="2">
        <f t="shared" si="317"/>
        <v>10.85</v>
      </c>
      <c r="P654" s="9">
        <f t="shared" si="329"/>
        <v>0.99943516358181228</v>
      </c>
      <c r="Q654" s="9">
        <f t="shared" si="330"/>
        <v>0.99992360647866696</v>
      </c>
      <c r="R654" s="35">
        <f t="shared" si="331"/>
        <v>-0.9994352067316552</v>
      </c>
      <c r="T654" s="2">
        <f t="shared" si="332"/>
        <v>10.85</v>
      </c>
      <c r="U654" s="4">
        <f t="shared" si="318"/>
        <v>868</v>
      </c>
      <c r="V654" s="7">
        <f>V653-V653*U$4/'Inser. dati e pres. risult.'!$C$22+W653</f>
        <v>4.9936734354395158</v>
      </c>
      <c r="W654" s="6">
        <f>V654*(1-'Inser. dati e pres. risult.'!$H$71)*U$4/'Inser. dati e pres. risult.'!$C$22</f>
        <v>2.2959418093974804E-5</v>
      </c>
      <c r="X654" s="5">
        <f t="shared" si="319"/>
        <v>95.006326564560482</v>
      </c>
      <c r="Y654" s="2">
        <f>('Inser. dati e pres. risult.'!$C$15*'Inser. dati e pres. risult.'!$D$71/60+Y653)*EXP(-'Inser. dati e pres. risult.'!$D$76*(T654-T653))</f>
        <v>51.345960814197028</v>
      </c>
      <c r="Z654" s="8">
        <f>Y654/'Inser. dati e pres. risult.'!$C$22</f>
        <v>0.17705503729033459</v>
      </c>
      <c r="AA654" s="8">
        <f>Z654*'Inser. dati e pres. risult.'!$D$75</f>
        <v>7.9674766780650566E-2</v>
      </c>
      <c r="AB654" s="9">
        <f t="shared" si="320"/>
        <v>7.6583376684825621E-2</v>
      </c>
      <c r="AC654" s="7">
        <f t="shared" si="321"/>
        <v>2.5640496053497399</v>
      </c>
      <c r="AD654" s="8">
        <f>AC654/'Inser. dati e pres. risult.'!$C$22</f>
        <v>8.8415503632749658E-3</v>
      </c>
      <c r="AE654" s="8">
        <f>AD654*'Inser. dati e pres. risult.'!$D$75</f>
        <v>3.9786976634737349E-3</v>
      </c>
      <c r="AF654" s="9">
        <f t="shared" si="322"/>
        <v>3.9707931326460333E-3</v>
      </c>
      <c r="AG654" s="2">
        <f t="shared" si="341"/>
        <v>10.85</v>
      </c>
      <c r="AH654" s="9">
        <f t="shared" si="333"/>
        <v>0.94815071749855584</v>
      </c>
      <c r="AI654" s="9">
        <f t="shared" si="334"/>
        <v>0.99992360647866696</v>
      </c>
      <c r="AJ654" s="35">
        <f t="shared" si="335"/>
        <v>-0.94815467844782475</v>
      </c>
      <c r="AL654" s="2">
        <f t="shared" si="336"/>
        <v>10.85</v>
      </c>
      <c r="AM654" s="4">
        <f t="shared" si="323"/>
        <v>1410.5</v>
      </c>
      <c r="AN654" s="7">
        <f>AN653-AN653*AM$4/'Inser. dati e pres. risult.'!$C$22+AO653</f>
        <v>0.76186730306234651</v>
      </c>
      <c r="AO654" s="6">
        <f>AN654*(1-'Inser. dati e pres. risult.'!$H$71)*AM$4/'Inser. dati e pres. risult.'!$C$22</f>
        <v>5.6921120343738578E-6</v>
      </c>
      <c r="AP654" s="5">
        <f t="shared" si="324"/>
        <v>99.238132696937654</v>
      </c>
      <c r="AQ654" s="2">
        <f>('Inser. dati e pres. risult.'!$C$15*'Inser. dati e pres. risult.'!$D$71/60+AQ653)*EXP(-'Inser. dati e pres. risult.'!$D$76*(AL654-AL653))</f>
        <v>51.345960814197028</v>
      </c>
      <c r="AR654" s="8">
        <f>AQ654/'Inser. dati e pres. risult.'!$C$22</f>
        <v>0.17705503729033459</v>
      </c>
      <c r="AS654" s="8">
        <f>AR654*'Inser. dati e pres. risult.'!$D$75</f>
        <v>7.9674766780650566E-2</v>
      </c>
      <c r="AT654" s="9">
        <f t="shared" si="325"/>
        <v>7.6583376684825621E-2</v>
      </c>
      <c r="AU654" s="7">
        <f t="shared" si="326"/>
        <v>0.39118808688657219</v>
      </c>
      <c r="AV654" s="8">
        <f>AU654/'Inser. dati e pres. risult.'!$C$22</f>
        <v>1.3489244375399041E-3</v>
      </c>
      <c r="AW654" s="8">
        <f>AV654*'Inser. dati e pres. risult.'!$D$75</f>
        <v>6.0701599689295688E-4</v>
      </c>
      <c r="AX654" s="9">
        <f t="shared" si="327"/>
        <v>6.0683179995479897E-4</v>
      </c>
      <c r="AY654" s="2">
        <f t="shared" si="342"/>
        <v>10.85</v>
      </c>
      <c r="AZ654" s="9">
        <f t="shared" si="337"/>
        <v>0.99207619425750604</v>
      </c>
      <c r="BA654" s="9">
        <f t="shared" si="338"/>
        <v>0.99992360647866696</v>
      </c>
      <c r="BB654" s="35">
        <f t="shared" si="339"/>
        <v>-0.99207679958492911</v>
      </c>
    </row>
    <row r="655" spans="1:54" x14ac:dyDescent="0.2">
      <c r="A655">
        <f t="shared" si="340"/>
        <v>652</v>
      </c>
      <c r="B655" s="2">
        <f t="shared" si="328"/>
        <v>10.866666666666667</v>
      </c>
      <c r="C655" s="4">
        <f t="shared" si="312"/>
        <v>2173.3333333333335</v>
      </c>
      <c r="D655" s="7">
        <f>D654-D654*$C$4/'Inser. dati e pres. risult.'!$C$22+E654</f>
        <v>5.3669808106008438E-2</v>
      </c>
      <c r="E655" s="6">
        <f>D655*(1-'Inser. dati e pres. risult.'!$H$71)*C$4/'Inser. dati e pres. risult.'!$C$22</f>
        <v>6.1689434604607457E-7</v>
      </c>
      <c r="F655" s="5">
        <f t="shared" si="313"/>
        <v>99.946330191893992</v>
      </c>
      <c r="G655" s="2">
        <f>('Inser. dati e pres. risult.'!$C$15*'Inser. dati e pres. risult.'!$D$71/60+G654)*EXP(-'Inser. dati e pres. risult.'!$D$76*(B655-B654))</f>
        <v>51.346019595773761</v>
      </c>
      <c r="H655" s="8">
        <f>G655/'Inser. dati e pres. risult.'!$C$22</f>
        <v>0.17705523998542677</v>
      </c>
      <c r="I655" s="8">
        <f>H655*'Inser. dati e pres. risult.'!$D$75</f>
        <v>7.9674857993442053E-2</v>
      </c>
      <c r="J655" s="9">
        <f t="shared" si="314"/>
        <v>7.6583460912229673E-2</v>
      </c>
      <c r="K655" s="7">
        <f t="shared" si="315"/>
        <v>2.7557310187125265E-2</v>
      </c>
      <c r="L655" s="8">
        <f>K655/'Inser. dati e pres. risult.'!$C$22</f>
        <v>9.5025207541811257E-5</v>
      </c>
      <c r="M655" s="8">
        <f>L655*'Inser. dati e pres. risult.'!$D$75</f>
        <v>4.2761343393815064E-5</v>
      </c>
      <c r="N655" s="9">
        <f t="shared" si="316"/>
        <v>4.2760429140642486E-5</v>
      </c>
      <c r="O655" s="2">
        <f t="shared" si="317"/>
        <v>10.866666666666667</v>
      </c>
      <c r="P655" s="9">
        <f t="shared" si="329"/>
        <v>0.99944164929827806</v>
      </c>
      <c r="Q655" s="9">
        <f t="shared" si="330"/>
        <v>0.99992470620778928</v>
      </c>
      <c r="R655" s="35">
        <f t="shared" si="331"/>
        <v>-0.99944169133861971</v>
      </c>
      <c r="T655" s="2">
        <f t="shared" si="332"/>
        <v>10.866666666666667</v>
      </c>
      <c r="U655" s="4">
        <f t="shared" si="318"/>
        <v>869.33333333333337</v>
      </c>
      <c r="V655" s="7">
        <f>V654-V654*U$4/'Inser. dati e pres. risult.'!$C$22+W654</f>
        <v>4.9707369767636349</v>
      </c>
      <c r="W655" s="6">
        <f>V655*(1-'Inser. dati e pres. risult.'!$H$71)*U$4/'Inser. dati e pres. risult.'!$C$22</f>
        <v>2.2853963111556964E-5</v>
      </c>
      <c r="X655" s="5">
        <f t="shared" si="319"/>
        <v>95.029263023236368</v>
      </c>
      <c r="Y655" s="2">
        <f>('Inser. dati e pres. risult.'!$C$15*'Inser. dati e pres. risult.'!$D$71/60+Y654)*EXP(-'Inser. dati e pres. risult.'!$D$76*(T655-T654))</f>
        <v>51.346019595773761</v>
      </c>
      <c r="Z655" s="8">
        <f>Y655/'Inser. dati e pres. risult.'!$C$22</f>
        <v>0.17705523998542677</v>
      </c>
      <c r="AA655" s="8">
        <f>Z655*'Inser. dati e pres. risult.'!$D$75</f>
        <v>7.9674857993442053E-2</v>
      </c>
      <c r="AB655" s="9">
        <f t="shared" si="320"/>
        <v>7.6583460912229673E-2</v>
      </c>
      <c r="AC655" s="7">
        <f t="shared" si="321"/>
        <v>2.5522755821434284</v>
      </c>
      <c r="AD655" s="8">
        <f>AC655/'Inser. dati e pres. risult.'!$C$22</f>
        <v>8.8009502832532022E-3</v>
      </c>
      <c r="AE655" s="8">
        <f>AD655*'Inser. dati e pres. risult.'!$D$75</f>
        <v>3.9604276274639409E-3</v>
      </c>
      <c r="AF655" s="9">
        <f t="shared" si="322"/>
        <v>3.9525954769343841E-3</v>
      </c>
      <c r="AG655" s="2">
        <f t="shared" si="341"/>
        <v>10.866666666666667</v>
      </c>
      <c r="AH655" s="9">
        <f t="shared" si="333"/>
        <v>0.94838839313537482</v>
      </c>
      <c r="AI655" s="9">
        <f t="shared" si="334"/>
        <v>0.99992470620778928</v>
      </c>
      <c r="AJ655" s="35">
        <f t="shared" si="335"/>
        <v>-0.94839227916897784</v>
      </c>
      <c r="AL655" s="2">
        <f t="shared" si="336"/>
        <v>10.866666666666667</v>
      </c>
      <c r="AM655" s="4">
        <f t="shared" si="323"/>
        <v>1412.6666666666667</v>
      </c>
      <c r="AN655" s="7">
        <f>AN654-AN654*AM$4/'Inser. dati e pres. risult.'!$C$22+AO654</f>
        <v>0.75618088314000709</v>
      </c>
      <c r="AO655" s="6">
        <f>AN655*(1-'Inser. dati e pres. risult.'!$H$71)*AM$4/'Inser. dati e pres. risult.'!$C$22</f>
        <v>5.649627287827644E-6</v>
      </c>
      <c r="AP655" s="5">
        <f t="shared" si="324"/>
        <v>99.243819116859996</v>
      </c>
      <c r="AQ655" s="2">
        <f>('Inser. dati e pres. risult.'!$C$15*'Inser. dati e pres. risult.'!$D$71/60+AQ654)*EXP(-'Inser. dati e pres. risult.'!$D$76*(AL655-AL654))</f>
        <v>51.346019595773761</v>
      </c>
      <c r="AR655" s="8">
        <f>AQ655/'Inser. dati e pres. risult.'!$C$22</f>
        <v>0.17705523998542677</v>
      </c>
      <c r="AS655" s="8">
        <f>AR655*'Inser. dati e pres. risult.'!$D$75</f>
        <v>7.9674857993442053E-2</v>
      </c>
      <c r="AT655" s="9">
        <f t="shared" si="325"/>
        <v>7.6583460912229673E-2</v>
      </c>
      <c r="AU655" s="7">
        <f t="shared" si="326"/>
        <v>0.3882687844365631</v>
      </c>
      <c r="AV655" s="8">
        <f>AU655/'Inser. dati e pres. risult.'!$C$22</f>
        <v>1.338857877367459E-3</v>
      </c>
      <c r="AW655" s="8">
        <f>AV655*'Inser. dati e pres. risult.'!$D$75</f>
        <v>6.0248604481535656E-4</v>
      </c>
      <c r="AX655" s="9">
        <f t="shared" si="327"/>
        <v>6.0230458654209063E-4</v>
      </c>
      <c r="AY655" s="2">
        <f t="shared" si="342"/>
        <v>10.866666666666667</v>
      </c>
      <c r="AZ655" s="9">
        <f t="shared" si="337"/>
        <v>0.99213531773874286</v>
      </c>
      <c r="BA655" s="9">
        <f t="shared" si="338"/>
        <v>0.99992470620778928</v>
      </c>
      <c r="BB655" s="35">
        <f t="shared" si="339"/>
        <v>-0.99213590990049483</v>
      </c>
    </row>
    <row r="656" spans="1:54" x14ac:dyDescent="0.2">
      <c r="A656">
        <f t="shared" si="340"/>
        <v>653</v>
      </c>
      <c r="B656" s="2">
        <f t="shared" si="328"/>
        <v>10.883333333333333</v>
      </c>
      <c r="C656" s="4">
        <f t="shared" si="312"/>
        <v>2176.6666666666665</v>
      </c>
      <c r="D656" s="7">
        <f>D655-D655*$C$4/'Inser. dati e pres. risult.'!$C$22+E655</f>
        <v>5.3053530654308408E-2</v>
      </c>
      <c r="E656" s="6">
        <f>D656*(1-'Inser. dati e pres. risult.'!$H$71)*C$4/'Inser. dati e pres. risult.'!$C$22</f>
        <v>6.0981069717595926E-7</v>
      </c>
      <c r="F656" s="5">
        <f t="shared" si="313"/>
        <v>99.94694646934569</v>
      </c>
      <c r="G656" s="2">
        <f>('Inser. dati e pres. risult.'!$C$15*'Inser. dati e pres. risult.'!$D$71/60+G655)*EXP(-'Inser. dati e pres. risult.'!$D$76*(B656-B655))</f>
        <v>51.34607753116736</v>
      </c>
      <c r="H656" s="8">
        <f>G656/'Inser. dati e pres. risult.'!$C$22</f>
        <v>0.17705543976264607</v>
      </c>
      <c r="I656" s="8">
        <f>H656*'Inser. dati e pres. risult.'!$D$75</f>
        <v>7.9674947893190726E-2</v>
      </c>
      <c r="J656" s="9">
        <f t="shared" si="314"/>
        <v>7.6583543927140729E-2</v>
      </c>
      <c r="K656" s="7">
        <f t="shared" si="315"/>
        <v>2.7240906982782837E-2</v>
      </c>
      <c r="L656" s="8">
        <f>K656/'Inser. dati e pres. risult.'!$C$22</f>
        <v>9.3934162009595991E-5</v>
      </c>
      <c r="M656" s="8">
        <f>L656*'Inser. dati e pres. risult.'!$D$75</f>
        <v>4.2270372904318197E-5</v>
      </c>
      <c r="N656" s="9">
        <f t="shared" si="316"/>
        <v>4.2269479524681408E-5</v>
      </c>
      <c r="O656" s="2">
        <f t="shared" si="317"/>
        <v>10.883333333333333</v>
      </c>
      <c r="P656" s="9">
        <f t="shared" si="329"/>
        <v>0.99944806054464008</v>
      </c>
      <c r="Q656" s="9">
        <f t="shared" si="330"/>
        <v>0.99992579010579485</v>
      </c>
      <c r="R656" s="35">
        <f t="shared" si="331"/>
        <v>-0.99944810150400865</v>
      </c>
      <c r="T656" s="2">
        <f t="shared" si="332"/>
        <v>10.883333333333333</v>
      </c>
      <c r="U656" s="4">
        <f t="shared" si="318"/>
        <v>870.66666666666663</v>
      </c>
      <c r="V656" s="7">
        <f>V655-V655*U$4/'Inser. dati e pres. risult.'!$C$22+W655</f>
        <v>4.947905867615189</v>
      </c>
      <c r="W656" s="6">
        <f>V656*(1-'Inser. dati e pres. risult.'!$H$71)*U$4/'Inser. dati e pres. risult.'!$C$22</f>
        <v>2.2748992494782495E-5</v>
      </c>
      <c r="X656" s="5">
        <f t="shared" si="319"/>
        <v>95.052094132384809</v>
      </c>
      <c r="Y656" s="2">
        <f>('Inser. dati e pres. risult.'!$C$15*'Inser. dati e pres. risult.'!$D$71/60+Y655)*EXP(-'Inser. dati e pres. risult.'!$D$76*(T656-T655))</f>
        <v>51.34607753116736</v>
      </c>
      <c r="Z656" s="8">
        <f>Y656/'Inser. dati e pres. risult.'!$C$22</f>
        <v>0.17705543976264607</v>
      </c>
      <c r="AA656" s="8">
        <f>Z656*'Inser. dati e pres. risult.'!$D$75</f>
        <v>7.9674947893190726E-2</v>
      </c>
      <c r="AB656" s="9">
        <f t="shared" si="320"/>
        <v>7.6583543927140729E-2</v>
      </c>
      <c r="AC656" s="7">
        <f t="shared" si="321"/>
        <v>2.540555582954874</v>
      </c>
      <c r="AD656" s="8">
        <f>AC656/'Inser. dati e pres. risult.'!$C$22</f>
        <v>8.7605364929478416E-3</v>
      </c>
      <c r="AE656" s="8">
        <f>AD656*'Inser. dati e pres. risult.'!$D$75</f>
        <v>3.9422414218265285E-3</v>
      </c>
      <c r="AF656" s="9">
        <f t="shared" si="322"/>
        <v>3.9344809892947197E-3</v>
      </c>
      <c r="AG656" s="2">
        <f t="shared" si="341"/>
        <v>10.883333333333333</v>
      </c>
      <c r="AH656" s="9">
        <f t="shared" si="333"/>
        <v>0.94862498145766316</v>
      </c>
      <c r="AI656" s="9">
        <f t="shared" si="334"/>
        <v>0.99992579010579485</v>
      </c>
      <c r="AJ656" s="35">
        <f t="shared" si="335"/>
        <v>-0.948628793992354</v>
      </c>
      <c r="AL656" s="2">
        <f t="shared" si="336"/>
        <v>10.883333333333333</v>
      </c>
      <c r="AM656" s="4">
        <f t="shared" si="323"/>
        <v>1414.8333333333333</v>
      </c>
      <c r="AN656" s="7">
        <f>AN655-AN655*AM$4/'Inser. dati e pres. risult.'!$C$22+AO655</f>
        <v>0.75053690547946728</v>
      </c>
      <c r="AO656" s="6">
        <f>AN656*(1-'Inser. dati e pres. risult.'!$H$71)*AM$4/'Inser. dati e pres. risult.'!$C$22</f>
        <v>5.6074596386397026E-6</v>
      </c>
      <c r="AP656" s="5">
        <f t="shared" si="324"/>
        <v>99.249463094520536</v>
      </c>
      <c r="AQ656" s="2">
        <f>('Inser. dati e pres. risult.'!$C$15*'Inser. dati e pres. risult.'!$D$71/60+AQ655)*EXP(-'Inser. dati e pres. risult.'!$D$76*(AL656-AL655))</f>
        <v>51.34607753116736</v>
      </c>
      <c r="AR656" s="8">
        <f>AQ656/'Inser. dati e pres. risult.'!$C$22</f>
        <v>0.17705543976264607</v>
      </c>
      <c r="AS656" s="8">
        <f>AR656*'Inser. dati e pres. risult.'!$D$75</f>
        <v>7.9674947893190726E-2</v>
      </c>
      <c r="AT656" s="9">
        <f t="shared" si="325"/>
        <v>7.6583543927140729E-2</v>
      </c>
      <c r="AU656" s="7">
        <f t="shared" si="326"/>
        <v>0.38537126138751154</v>
      </c>
      <c r="AV656" s="8">
        <f>AU656/'Inser. dati e pres. risult.'!$C$22</f>
        <v>1.3288664185776261E-3</v>
      </c>
      <c r="AW656" s="8">
        <f>AV656*'Inser. dati e pres. risult.'!$D$75</f>
        <v>5.9798988835993178E-4</v>
      </c>
      <c r="AX656" s="9">
        <f t="shared" si="327"/>
        <v>5.9781112804069281E-4</v>
      </c>
      <c r="AY656" s="2">
        <f t="shared" si="342"/>
        <v>10.883333333333333</v>
      </c>
      <c r="AZ656" s="9">
        <f t="shared" si="337"/>
        <v>0.9921940002070232</v>
      </c>
      <c r="BA656" s="9">
        <f t="shared" si="338"/>
        <v>0.99992579010579485</v>
      </c>
      <c r="BB656" s="35">
        <f t="shared" si="339"/>
        <v>-0.99219457948944201</v>
      </c>
    </row>
    <row r="657" spans="1:54" x14ac:dyDescent="0.2">
      <c r="A657">
        <f t="shared" si="340"/>
        <v>654</v>
      </c>
      <c r="B657" s="2">
        <f t="shared" si="328"/>
        <v>10.9</v>
      </c>
      <c r="C657" s="4">
        <f t="shared" si="312"/>
        <v>2180</v>
      </c>
      <c r="D657" s="7">
        <f>D656-D656*$C$4/'Inser. dati e pres. risult.'!$C$22+E656</f>
        <v>5.2444329767829624E-2</v>
      </c>
      <c r="E657" s="6">
        <f>D657*(1-'Inser. dati e pres. risult.'!$H$71)*C$4/'Inser. dati e pres. risult.'!$C$22</f>
        <v>6.0280838813597315E-7</v>
      </c>
      <c r="F657" s="5">
        <f t="shared" si="313"/>
        <v>99.947555670232177</v>
      </c>
      <c r="G657" s="2">
        <f>('Inser. dati e pres. risult.'!$C$15*'Inser. dati e pres. risult.'!$D$71/60+G656)*EXP(-'Inser. dati e pres. risult.'!$D$76*(B657-B656))</f>
        <v>51.346134632558801</v>
      </c>
      <c r="H657" s="8">
        <f>G657/'Inser. dati e pres. risult.'!$C$22</f>
        <v>0.17705563666399587</v>
      </c>
      <c r="I657" s="8">
        <f>H657*'Inser. dati e pres. risult.'!$D$75</f>
        <v>7.9675036498798146E-2</v>
      </c>
      <c r="J657" s="9">
        <f t="shared" si="314"/>
        <v>7.6583625747013051E-2</v>
      </c>
      <c r="K657" s="7">
        <f t="shared" si="315"/>
        <v>2.6928136169732914E-2</v>
      </c>
      <c r="L657" s="8">
        <f>K657/'Inser. dati e pres. risult.'!$C$22</f>
        <v>9.285564196459626E-5</v>
      </c>
      <c r="M657" s="8">
        <f>L657*'Inser. dati e pres. risult.'!$D$75</f>
        <v>4.1785038884068316E-5</v>
      </c>
      <c r="N657" s="9">
        <f t="shared" si="316"/>
        <v>4.1784165901503911E-5</v>
      </c>
      <c r="O657" s="2">
        <f t="shared" si="317"/>
        <v>10.9</v>
      </c>
      <c r="P657" s="9">
        <f t="shared" si="329"/>
        <v>0.99945439817592951</v>
      </c>
      <c r="Q657" s="9">
        <f t="shared" si="330"/>
        <v>0.99992685840057838</v>
      </c>
      <c r="R657" s="35">
        <f t="shared" si="331"/>
        <v>-0.99945443808211953</v>
      </c>
      <c r="T657" s="2">
        <f t="shared" si="332"/>
        <v>10.9</v>
      </c>
      <c r="U657" s="4">
        <f t="shared" si="318"/>
        <v>872</v>
      </c>
      <c r="V657" s="7">
        <f>V656-V656*U$4/'Inser. dati e pres. risult.'!$C$22+W656</f>
        <v>4.9251796241129018</v>
      </c>
      <c r="W657" s="6">
        <f>V657*(1-'Inser. dati e pres. risult.'!$H$71)*U$4/'Inser. dati e pres. risult.'!$C$22</f>
        <v>2.2644504018909913E-5</v>
      </c>
      <c r="X657" s="5">
        <f t="shared" si="319"/>
        <v>95.0748203758871</v>
      </c>
      <c r="Y657" s="2">
        <f>('Inser. dati e pres. risult.'!$C$15*'Inser. dati e pres. risult.'!$D$71/60+Y656)*EXP(-'Inser. dati e pres. risult.'!$D$76*(T657-T656))</f>
        <v>51.346134632558801</v>
      </c>
      <c r="Z657" s="8">
        <f>Y657/'Inser. dati e pres. risult.'!$C$22</f>
        <v>0.17705563666399587</v>
      </c>
      <c r="AA657" s="8">
        <f>Z657*'Inser. dati e pres. risult.'!$D$75</f>
        <v>7.9675036498798146E-2</v>
      </c>
      <c r="AB657" s="9">
        <f t="shared" si="320"/>
        <v>7.6583625747013051E-2</v>
      </c>
      <c r="AC657" s="7">
        <f t="shared" si="321"/>
        <v>2.5288893606923639</v>
      </c>
      <c r="AD657" s="8">
        <f>AC657/'Inser. dati e pres. risult.'!$C$22</f>
        <v>8.7203081403184959E-3</v>
      </c>
      <c r="AE657" s="8">
        <f>AD657*'Inser. dati e pres. risult.'!$D$75</f>
        <v>3.924138663143323E-3</v>
      </c>
      <c r="AF657" s="9">
        <f t="shared" si="322"/>
        <v>3.9164492923601246E-3</v>
      </c>
      <c r="AG657" s="2">
        <f t="shared" si="341"/>
        <v>10.9</v>
      </c>
      <c r="AH657" s="9">
        <f t="shared" si="333"/>
        <v>0.94886048741936357</v>
      </c>
      <c r="AI657" s="9">
        <f t="shared" si="334"/>
        <v>0.99992685840057838</v>
      </c>
      <c r="AJ657" s="35">
        <f t="shared" si="335"/>
        <v>-0.94886422784510738</v>
      </c>
      <c r="AL657" s="2">
        <f t="shared" si="336"/>
        <v>10.9</v>
      </c>
      <c r="AM657" s="4">
        <f t="shared" si="323"/>
        <v>1417</v>
      </c>
      <c r="AN657" s="7">
        <f>AN656-AN656*AM$4/'Inser. dati e pres. risult.'!$C$22+AO656</f>
        <v>0.74493505330046617</v>
      </c>
      <c r="AO657" s="6">
        <f>AN657*(1-'Inser. dati e pres. risult.'!$H$71)*AM$4/'Inser. dati e pres. risult.'!$C$22</f>
        <v>5.5656067200609588E-6</v>
      </c>
      <c r="AP657" s="5">
        <f t="shared" si="324"/>
        <v>99.255064946699534</v>
      </c>
      <c r="AQ657" s="2">
        <f>('Inser. dati e pres. risult.'!$C$15*'Inser. dati e pres. risult.'!$D$71/60+AQ656)*EXP(-'Inser. dati e pres. risult.'!$D$76*(AL657-AL656))</f>
        <v>51.346134632558801</v>
      </c>
      <c r="AR657" s="8">
        <f>AQ657/'Inser. dati e pres. risult.'!$C$22</f>
        <v>0.17705563666399587</v>
      </c>
      <c r="AS657" s="8">
        <f>AR657*'Inser. dati e pres. risult.'!$D$75</f>
        <v>7.9675036498798146E-2</v>
      </c>
      <c r="AT657" s="9">
        <f t="shared" si="325"/>
        <v>7.6583625747013051E-2</v>
      </c>
      <c r="AU657" s="7">
        <f t="shared" si="326"/>
        <v>0.38249535539278101</v>
      </c>
      <c r="AV657" s="8">
        <f>AU657/'Inser. dati e pres. risult.'!$C$22</f>
        <v>1.3189495013544172E-3</v>
      </c>
      <c r="AW657" s="8">
        <f>AV657*'Inser. dati e pres. risult.'!$D$75</f>
        <v>5.9352727560948776E-4</v>
      </c>
      <c r="AX657" s="9">
        <f t="shared" si="327"/>
        <v>5.9335117313830121E-4</v>
      </c>
      <c r="AY657" s="2">
        <f t="shared" si="342"/>
        <v>10.9</v>
      </c>
      <c r="AZ657" s="9">
        <f t="shared" si="337"/>
        <v>0.99225224494987507</v>
      </c>
      <c r="BA657" s="9">
        <f t="shared" si="338"/>
        <v>0.99992685840057838</v>
      </c>
      <c r="BB657" s="35">
        <f t="shared" si="339"/>
        <v>-0.99225281163307133</v>
      </c>
    </row>
    <row r="658" spans="1:54" x14ac:dyDescent="0.2">
      <c r="A658">
        <f t="shared" si="340"/>
        <v>655</v>
      </c>
      <c r="B658" s="2">
        <f t="shared" si="328"/>
        <v>10.916666666666666</v>
      </c>
      <c r="C658" s="4">
        <f t="shared" si="312"/>
        <v>2183.333333333333</v>
      </c>
      <c r="D658" s="7">
        <f>D657-D657*$C$4/'Inser. dati e pres. risult.'!$C$22+E657</f>
        <v>5.184212418808179E-2</v>
      </c>
      <c r="E658" s="6">
        <f>D658*(1-'Inser. dati e pres. risult.'!$H$71)*C$4/'Inser. dati e pres. risult.'!$C$22</f>
        <v>5.9588648492048095E-7</v>
      </c>
      <c r="F658" s="5">
        <f t="shared" si="313"/>
        <v>99.948157875811916</v>
      </c>
      <c r="G658" s="2">
        <f>('Inser. dati e pres. risult.'!$C$15*'Inser. dati e pres. risult.'!$D$71/60+G657)*EXP(-'Inser. dati e pres. risult.'!$D$76*(B658-B657))</f>
        <v>51.346190911954018</v>
      </c>
      <c r="H658" s="8">
        <f>G658/'Inser. dati e pres. risult.'!$C$22</f>
        <v>0.17705583073087591</v>
      </c>
      <c r="I658" s="8">
        <f>H658*'Inser. dati e pres. risult.'!$D$75</f>
        <v>7.9675123828894162E-2</v>
      </c>
      <c r="J658" s="9">
        <f t="shared" si="314"/>
        <v>7.658370638905021E-2</v>
      </c>
      <c r="K658" s="7">
        <f t="shared" si="315"/>
        <v>2.6618956058424771E-2</v>
      </c>
      <c r="L658" s="8">
        <f>K658/'Inser. dati e pres. risult.'!$C$22</f>
        <v>9.1789503649740591E-5</v>
      </c>
      <c r="M658" s="8">
        <f>L658*'Inser. dati e pres. risult.'!$D$75</f>
        <v>4.1305276642383269E-5</v>
      </c>
      <c r="N658" s="9">
        <f t="shared" si="316"/>
        <v>4.1304423591181916E-5</v>
      </c>
      <c r="O658" s="2">
        <f t="shared" si="317"/>
        <v>10.916666666666666</v>
      </c>
      <c r="P658" s="9">
        <f t="shared" si="329"/>
        <v>0.99946066303736525</v>
      </c>
      <c r="Q658" s="9">
        <f t="shared" si="330"/>
        <v>0.99992791131676095</v>
      </c>
      <c r="R658" s="35">
        <f t="shared" si="331"/>
        <v>-0.99946070191745673</v>
      </c>
      <c r="T658" s="2">
        <f t="shared" si="332"/>
        <v>10.916666666666666</v>
      </c>
      <c r="U658" s="4">
        <f t="shared" si="318"/>
        <v>873.33333333333326</v>
      </c>
      <c r="V658" s="7">
        <f>V657-V657*U$4/'Inser. dati e pres. risult.'!$C$22+W657</f>
        <v>4.9025577645980105</v>
      </c>
      <c r="W658" s="6">
        <f>V658*(1-'Inser. dati e pres. risult.'!$H$71)*U$4/'Inser. dati e pres. risult.'!$C$22</f>
        <v>2.2540495469416161E-5</v>
      </c>
      <c r="X658" s="5">
        <f t="shared" si="319"/>
        <v>95.097442235401985</v>
      </c>
      <c r="Y658" s="2">
        <f>('Inser. dati e pres. risult.'!$C$15*'Inser. dati e pres. risult.'!$D$71/60+Y657)*EXP(-'Inser. dati e pres. risult.'!$D$76*(T658-T657))</f>
        <v>51.346190911954018</v>
      </c>
      <c r="Z658" s="8">
        <f>Y658/'Inser. dati e pres. risult.'!$C$22</f>
        <v>0.17705583073087591</v>
      </c>
      <c r="AA658" s="8">
        <f>Z658*'Inser. dati e pres. risult.'!$D$75</f>
        <v>7.9675123828894162E-2</v>
      </c>
      <c r="AB658" s="9">
        <f t="shared" si="320"/>
        <v>7.658370638905021E-2</v>
      </c>
      <c r="AC658" s="7">
        <f t="shared" si="321"/>
        <v>2.5172766693793198</v>
      </c>
      <c r="AD658" s="8">
        <f>AC658/'Inser. dati e pres. risult.'!$C$22</f>
        <v>8.6802643771700678E-3</v>
      </c>
      <c r="AE658" s="8">
        <f>AD658*'Inser. dati e pres. risult.'!$D$75</f>
        <v>3.9061189697265305E-3</v>
      </c>
      <c r="AF658" s="9">
        <f t="shared" si="322"/>
        <v>3.898500010439121E-3</v>
      </c>
      <c r="AG658" s="2">
        <f t="shared" si="341"/>
        <v>10.916666666666666</v>
      </c>
      <c r="AH658" s="9">
        <f t="shared" si="333"/>
        <v>0.94909491595203699</v>
      </c>
      <c r="AI658" s="9">
        <f t="shared" si="334"/>
        <v>0.99992791131676095</v>
      </c>
      <c r="AJ658" s="35">
        <f t="shared" si="335"/>
        <v>-0.94909858563251626</v>
      </c>
      <c r="AL658" s="2">
        <f t="shared" si="336"/>
        <v>10.916666666666666</v>
      </c>
      <c r="AM658" s="4">
        <f t="shared" si="323"/>
        <v>1419.1666666666665</v>
      </c>
      <c r="AN658" s="7">
        <f>AN657-AN657*AM$4/'Inser. dati e pres. risult.'!$C$22+AO657</f>
        <v>0.73937501218712531</v>
      </c>
      <c r="AO658" s="6">
        <f>AN658*(1-'Inser. dati e pres. risult.'!$H$71)*AM$4/'Inser. dati e pres. risult.'!$C$22</f>
        <v>5.5240661830072625E-6</v>
      </c>
      <c r="AP658" s="5">
        <f t="shared" si="324"/>
        <v>99.260624987812875</v>
      </c>
      <c r="AQ658" s="2">
        <f>('Inser. dati e pres. risult.'!$C$15*'Inser. dati e pres. risult.'!$D$71/60+AQ657)*EXP(-'Inser. dati e pres. risult.'!$D$76*(AL658-AL657))</f>
        <v>51.346190911954018</v>
      </c>
      <c r="AR658" s="8">
        <f>AQ658/'Inser. dati e pres. risult.'!$C$22</f>
        <v>0.17705583073087591</v>
      </c>
      <c r="AS658" s="8">
        <f>AR658*'Inser. dati e pres. risult.'!$D$75</f>
        <v>7.9675123828894162E-2</v>
      </c>
      <c r="AT658" s="9">
        <f t="shared" si="325"/>
        <v>7.658370638905021E-2</v>
      </c>
      <c r="AU658" s="7">
        <f t="shared" si="326"/>
        <v>0.37964090531288464</v>
      </c>
      <c r="AV658" s="8">
        <f>AU658/'Inser. dati e pres. risult.'!$C$22</f>
        <v>1.3091065700444298E-3</v>
      </c>
      <c r="AW658" s="8">
        <f>AV658*'Inser. dati e pres. risult.'!$D$75</f>
        <v>5.8909795651999343E-4</v>
      </c>
      <c r="AX658" s="9">
        <f t="shared" si="327"/>
        <v>5.8892447238689805E-4</v>
      </c>
      <c r="AY658" s="2">
        <f t="shared" si="342"/>
        <v>10.916666666666666</v>
      </c>
      <c r="AZ658" s="9">
        <f t="shared" si="337"/>
        <v>0.99231005523034987</v>
      </c>
      <c r="BA658" s="9">
        <f t="shared" si="338"/>
        <v>0.99992791131676095</v>
      </c>
      <c r="BB658" s="35">
        <f t="shared" si="339"/>
        <v>-0.9923106095883425</v>
      </c>
    </row>
    <row r="659" spans="1:54" x14ac:dyDescent="0.2">
      <c r="A659">
        <f t="shared" si="340"/>
        <v>656</v>
      </c>
      <c r="B659" s="2">
        <f t="shared" si="328"/>
        <v>10.933333333333334</v>
      </c>
      <c r="C659" s="4">
        <f t="shared" si="312"/>
        <v>2186.6666666666665</v>
      </c>
      <c r="D659" s="7">
        <f>D658-D658*$C$4/'Inser. dati e pres. risult.'!$C$22+E658</f>
        <v>5.1246833589646226E-2</v>
      </c>
      <c r="E659" s="6">
        <f>D659*(1-'Inser. dati e pres. risult.'!$H$71)*C$4/'Inser. dati e pres. risult.'!$C$22</f>
        <v>5.8904406424880773E-7</v>
      </c>
      <c r="F659" s="5">
        <f t="shared" si="313"/>
        <v>99.948753166410356</v>
      </c>
      <c r="G659" s="2">
        <f>('Inser. dati e pres. risult.'!$C$15*'Inser. dati e pres. risult.'!$D$71/60+G658)*EXP(-'Inser. dati e pres. risult.'!$D$76*(B659-B658))</f>
        <v>51.346246381185807</v>
      </c>
      <c r="H659" s="8">
        <f>G659/'Inser. dati e pres. risult.'!$C$22</f>
        <v>0.17705602200408899</v>
      </c>
      <c r="I659" s="8">
        <f>H659*'Inser. dati e pres. risult.'!$D$75</f>
        <v>7.9675209901840044E-2</v>
      </c>
      <c r="J659" s="9">
        <f t="shared" si="314"/>
        <v>7.6583785870207421E-2</v>
      </c>
      <c r="K659" s="7">
        <f t="shared" si="315"/>
        <v>2.6313325437496041E-2</v>
      </c>
      <c r="L659" s="8">
        <f>K659/'Inser. dati e pres. risult.'!$C$22</f>
        <v>9.0735604956882905E-5</v>
      </c>
      <c r="M659" s="8">
        <f>L659*'Inser. dati e pres. risult.'!$D$75</f>
        <v>4.0831022230597309E-5</v>
      </c>
      <c r="N659" s="9">
        <f t="shared" si="316"/>
        <v>4.0830188655749389E-5</v>
      </c>
      <c r="O659" s="2">
        <f t="shared" si="317"/>
        <v>10.933333333333334</v>
      </c>
      <c r="P659" s="9">
        <f t="shared" si="329"/>
        <v>0.99946685596446028</v>
      </c>
      <c r="Q659" s="9">
        <f t="shared" si="330"/>
        <v>0.99992894907572127</v>
      </c>
      <c r="R659" s="35">
        <f t="shared" si="331"/>
        <v>-0.99946689384483678</v>
      </c>
      <c r="T659" s="2">
        <f t="shared" si="332"/>
        <v>10.933333333333334</v>
      </c>
      <c r="U659" s="4">
        <f t="shared" si="318"/>
        <v>874.66666666666674</v>
      </c>
      <c r="V659" s="7">
        <f>V658-V658*U$4/'Inser. dati e pres. risult.'!$C$22+W658</f>
        <v>4.8800398096240638</v>
      </c>
      <c r="W659" s="6">
        <f>V659*(1-'Inser. dati e pres. risult.'!$H$71)*U$4/'Inser. dati e pres. risult.'!$C$22</f>
        <v>2.2436964641949737E-5</v>
      </c>
      <c r="X659" s="5">
        <f t="shared" si="319"/>
        <v>95.119960190375934</v>
      </c>
      <c r="Y659" s="2">
        <f>('Inser. dati e pres. risult.'!$C$15*'Inser. dati e pres. risult.'!$D$71/60+Y658)*EXP(-'Inser. dati e pres. risult.'!$D$76*(T659-T658))</f>
        <v>51.346246381185807</v>
      </c>
      <c r="Z659" s="8">
        <f>Y659/'Inser. dati e pres. risult.'!$C$22</f>
        <v>0.17705602200408899</v>
      </c>
      <c r="AA659" s="8">
        <f>Z659*'Inser. dati e pres. risult.'!$D$75</f>
        <v>7.9675209901840044E-2</v>
      </c>
      <c r="AB659" s="9">
        <f t="shared" si="320"/>
        <v>7.6583785870207421E-2</v>
      </c>
      <c r="AC659" s="7">
        <f t="shared" si="321"/>
        <v>2.5057172641495224</v>
      </c>
      <c r="AD659" s="8">
        <f>AC659/'Inser. dati e pres. risult.'!$C$22</f>
        <v>8.640404359136284E-3</v>
      </c>
      <c r="AE659" s="8">
        <f>AD659*'Inser. dati e pres. risult.'!$D$75</f>
        <v>3.888181961611328E-3</v>
      </c>
      <c r="AF659" s="9">
        <f t="shared" si="322"/>
        <v>3.8806327695083409E-3</v>
      </c>
      <c r="AG659" s="2">
        <f t="shared" si="341"/>
        <v>10.933333333333334</v>
      </c>
      <c r="AH659" s="9">
        <f t="shared" si="333"/>
        <v>0.94932827196496716</v>
      </c>
      <c r="AI659" s="9">
        <f t="shared" si="334"/>
        <v>0.99992894907572127</v>
      </c>
      <c r="AJ659" s="35">
        <f t="shared" si="335"/>
        <v>-0.9493318722380788</v>
      </c>
      <c r="AL659" s="2">
        <f t="shared" si="336"/>
        <v>10.933333333333334</v>
      </c>
      <c r="AM659" s="4">
        <f t="shared" si="323"/>
        <v>1421.3333333333333</v>
      </c>
      <c r="AN659" s="7">
        <f>AN658-AN658*AM$4/'Inser. dati e pres. risult.'!$C$22+AO658</f>
        <v>0.73385647007030108</v>
      </c>
      <c r="AO659" s="6">
        <f>AN659*(1-'Inser. dati e pres. risult.'!$H$71)*AM$4/'Inser. dati e pres. risult.'!$C$22</f>
        <v>5.4828356959275416E-6</v>
      </c>
      <c r="AP659" s="5">
        <f t="shared" si="324"/>
        <v>99.266143529929693</v>
      </c>
      <c r="AQ659" s="2">
        <f>('Inser. dati e pres. risult.'!$C$15*'Inser. dati e pres. risult.'!$D$71/60+AQ658)*EXP(-'Inser. dati e pres. risult.'!$D$76*(AL659-AL658))</f>
        <v>51.346246381185807</v>
      </c>
      <c r="AR659" s="8">
        <f>AQ659/'Inser. dati e pres. risult.'!$C$22</f>
        <v>0.17705602200408899</v>
      </c>
      <c r="AS659" s="8">
        <f>AR659*'Inser. dati e pres. risult.'!$D$75</f>
        <v>7.9675209901840044E-2</v>
      </c>
      <c r="AT659" s="9">
        <f t="shared" si="325"/>
        <v>7.6583785870207421E-2</v>
      </c>
      <c r="AU659" s="7">
        <f t="shared" si="326"/>
        <v>0.3768077512065699</v>
      </c>
      <c r="AV659" s="8">
        <f>AU659/'Inser. dati e pres. risult.'!$C$22</f>
        <v>1.2993370731261031E-3</v>
      </c>
      <c r="AW659" s="8">
        <f>AV659*'Inser. dati e pres. risult.'!$D$75</f>
        <v>5.8470168290674642E-4</v>
      </c>
      <c r="AX659" s="9">
        <f t="shared" si="327"/>
        <v>5.845307781887632E-4</v>
      </c>
      <c r="AY659" s="2">
        <f t="shared" si="342"/>
        <v>10.933333333333334</v>
      </c>
      <c r="AZ659" s="9">
        <f t="shared" si="337"/>
        <v>0.99236743428720786</v>
      </c>
      <c r="BA659" s="9">
        <f t="shared" si="338"/>
        <v>0.99992894907572127</v>
      </c>
      <c r="BB659" s="35">
        <f t="shared" si="339"/>
        <v>-0.99236797658805631</v>
      </c>
    </row>
    <row r="660" spans="1:54" x14ac:dyDescent="0.2">
      <c r="A660">
        <f t="shared" si="340"/>
        <v>657</v>
      </c>
      <c r="B660" s="2">
        <f t="shared" si="328"/>
        <v>10.95</v>
      </c>
      <c r="C660" s="4">
        <f t="shared" si="312"/>
        <v>2190</v>
      </c>
      <c r="D660" s="7">
        <f>D659-D659*$C$4/'Inser. dati e pres. risult.'!$C$22+E659</f>
        <v>5.0658378569461669E-2</v>
      </c>
      <c r="E660" s="6">
        <f>D660*(1-'Inser. dati e pres. risult.'!$H$71)*C$4/'Inser. dati e pres. risult.'!$C$22</f>
        <v>5.8228021344208876E-7</v>
      </c>
      <c r="F660" s="5">
        <f t="shared" si="313"/>
        <v>99.949341621430534</v>
      </c>
      <c r="G660" s="2">
        <f>('Inser. dati e pres. risult.'!$C$15*'Inser. dati e pres. risult.'!$D$71/60+G659)*EXP(-'Inser. dati e pres. risult.'!$D$76*(B660-B659))</f>
        <v>51.346301051916932</v>
      </c>
      <c r="H660" s="8">
        <f>G660/'Inser. dati e pres. risult.'!$C$22</f>
        <v>0.17705621052385148</v>
      </c>
      <c r="I660" s="8">
        <f>H660*'Inser. dati e pres. risult.'!$D$75</f>
        <v>7.9675294735733163E-2</v>
      </c>
      <c r="J660" s="9">
        <f t="shared" si="314"/>
        <v>7.6583864207196539E-2</v>
      </c>
      <c r="K660" s="7">
        <f t="shared" si="315"/>
        <v>2.601120356829556E-2</v>
      </c>
      <c r="L660" s="8">
        <f>K660/'Inser. dati e pres. risult.'!$C$22</f>
        <v>8.9693805407915718E-5</v>
      </c>
      <c r="M660" s="8">
        <f>L660*'Inser. dati e pres. risult.'!$D$75</f>
        <v>4.0362212433562072E-5</v>
      </c>
      <c r="N660" s="9">
        <f t="shared" si="316"/>
        <v>4.0361397890431583E-5</v>
      </c>
      <c r="O660" s="2">
        <f t="shared" si="317"/>
        <v>10.95</v>
      </c>
      <c r="P660" s="9">
        <f t="shared" si="329"/>
        <v>0.99947297778313671</v>
      </c>
      <c r="Q660" s="9">
        <f t="shared" si="330"/>
        <v>0.99992997189566046</v>
      </c>
      <c r="R660" s="35">
        <f t="shared" si="331"/>
        <v>-0.99947301468950356</v>
      </c>
      <c r="T660" s="2">
        <f t="shared" si="332"/>
        <v>10.95</v>
      </c>
      <c r="U660" s="4">
        <f t="shared" si="318"/>
        <v>876</v>
      </c>
      <c r="V660" s="7">
        <f>V659-V659*U$4/'Inser. dati e pres. risult.'!$C$22+W659</f>
        <v>4.8576252819467562</v>
      </c>
      <c r="W660" s="6">
        <f>V660*(1-'Inser. dati e pres. risult.'!$H$71)*U$4/'Inser. dati e pres. risult.'!$C$22</f>
        <v>2.2333909342283952E-5</v>
      </c>
      <c r="X660" s="5">
        <f t="shared" si="319"/>
        <v>95.142374718053247</v>
      </c>
      <c r="Y660" s="2">
        <f>('Inser. dati e pres. risult.'!$C$15*'Inser. dati e pres. risult.'!$D$71/60+Y659)*EXP(-'Inser. dati e pres. risult.'!$D$76*(T660-T659))</f>
        <v>51.346301051916932</v>
      </c>
      <c r="Z660" s="8">
        <f>Y660/'Inser. dati e pres. risult.'!$C$22</f>
        <v>0.17705621052385148</v>
      </c>
      <c r="AA660" s="8">
        <f>Z660*'Inser. dati e pres. risult.'!$D$75</f>
        <v>7.9675294735733163E-2</v>
      </c>
      <c r="AB660" s="9">
        <f t="shared" si="320"/>
        <v>7.6583864207196539E-2</v>
      </c>
      <c r="AC660" s="7">
        <f t="shared" si="321"/>
        <v>2.4942109012424099</v>
      </c>
      <c r="AD660" s="8">
        <f>AC660/'Inser. dati e pres. risult.'!$C$22</f>
        <v>8.6007272456634816E-3</v>
      </c>
      <c r="AE660" s="8">
        <f>AD660*'Inser. dati e pres. risult.'!$D$75</f>
        <v>3.8703272605485669E-3</v>
      </c>
      <c r="AF660" s="9">
        <f t="shared" si="322"/>
        <v>3.8628471972059764E-3</v>
      </c>
      <c r="AG660" s="2">
        <f t="shared" si="341"/>
        <v>10.95</v>
      </c>
      <c r="AH660" s="9">
        <f t="shared" si="333"/>
        <v>0.94956056034525627</v>
      </c>
      <c r="AI660" s="9">
        <f t="shared" si="334"/>
        <v>0.99992997189566046</v>
      </c>
      <c r="AJ660" s="35">
        <f t="shared" si="335"/>
        <v>-0.9495640925235993</v>
      </c>
      <c r="AL660" s="2">
        <f t="shared" si="336"/>
        <v>10.95</v>
      </c>
      <c r="AM660" s="4">
        <f t="shared" si="323"/>
        <v>1423.5</v>
      </c>
      <c r="AN660" s="7">
        <f>AN659-AN659*AM$4/'Inser. dati e pres. risult.'!$C$22+AO659</f>
        <v>0.72837911721006943</v>
      </c>
      <c r="AO660" s="6">
        <f>AN660*(1-'Inser. dati e pres. risult.'!$H$71)*AM$4/'Inser. dati e pres. risult.'!$C$22</f>
        <v>5.4419129446729371E-6</v>
      </c>
      <c r="AP660" s="5">
        <f t="shared" si="324"/>
        <v>99.271620882789932</v>
      </c>
      <c r="AQ660" s="2">
        <f>('Inser. dati e pres. risult.'!$C$15*'Inser. dati e pres. risult.'!$D$71/60+AQ659)*EXP(-'Inser. dati e pres. risult.'!$D$76*(AL660-AL659))</f>
        <v>51.346301051916932</v>
      </c>
      <c r="AR660" s="8">
        <f>AQ660/'Inser. dati e pres. risult.'!$C$22</f>
        <v>0.17705621052385148</v>
      </c>
      <c r="AS660" s="8">
        <f>AR660*'Inser. dati e pres. risult.'!$D$75</f>
        <v>7.9675294735733163E-2</v>
      </c>
      <c r="AT660" s="9">
        <f t="shared" si="325"/>
        <v>7.6583864207196539E-2</v>
      </c>
      <c r="AU660" s="7">
        <f t="shared" si="326"/>
        <v>0.37399573432197714</v>
      </c>
      <c r="AV660" s="8">
        <f>AU660/'Inser. dati e pres. risult.'!$C$22</f>
        <v>1.2896404631792314E-3</v>
      </c>
      <c r="AW660" s="8">
        <f>AV660*'Inser. dati e pres. risult.'!$D$75</f>
        <v>5.8033820843065415E-4</v>
      </c>
      <c r="AX660" s="9">
        <f t="shared" si="327"/>
        <v>5.8016984478348466E-4</v>
      </c>
      <c r="AY660" s="2">
        <f t="shared" si="342"/>
        <v>10.95</v>
      </c>
      <c r="AZ660" s="9">
        <f t="shared" si="337"/>
        <v>0.99242438533509036</v>
      </c>
      <c r="BA660" s="9">
        <f t="shared" si="338"/>
        <v>0.99992997189566046</v>
      </c>
      <c r="BB660" s="35">
        <f t="shared" si="339"/>
        <v>-0.99242491584102455</v>
      </c>
    </row>
    <row r="661" spans="1:54" x14ac:dyDescent="0.2">
      <c r="A661">
        <f t="shared" si="340"/>
        <v>658</v>
      </c>
      <c r="B661" s="2">
        <f t="shared" si="328"/>
        <v>10.966666666666667</v>
      </c>
      <c r="C661" s="4">
        <f t="shared" si="312"/>
        <v>2193.3333333333335</v>
      </c>
      <c r="D661" s="7">
        <f>D660-D660*$C$4/'Inser. dati e pres. risult.'!$C$22+E660</f>
        <v>5.0076680636233023E-2</v>
      </c>
      <c r="E661" s="6">
        <f>D661*(1-'Inser. dati e pres. risult.'!$H$71)*C$4/'Inser. dati e pres. risult.'!$C$22</f>
        <v>5.7559403030152953E-7</v>
      </c>
      <c r="F661" s="5">
        <f t="shared" si="313"/>
        <v>99.949923319363762</v>
      </c>
      <c r="G661" s="2">
        <f>('Inser. dati e pres. risult.'!$C$15*'Inser. dati e pres. risult.'!$D$71/60+G660)*EXP(-'Inser. dati e pres. risult.'!$D$76*(B661-B660))</f>
        <v>51.346354935641962</v>
      </c>
      <c r="H661" s="8">
        <f>G661/'Inser. dati e pres. risult.'!$C$22</f>
        <v>0.17705639632979986</v>
      </c>
      <c r="I661" s="8">
        <f>H661*'Inser. dati e pres. risult.'!$D$75</f>
        <v>7.9675378348409945E-2</v>
      </c>
      <c r="J661" s="9">
        <f t="shared" si="314"/>
        <v>7.6583941416488166E-2</v>
      </c>
      <c r="K661" s="7">
        <f t="shared" si="315"/>
        <v>2.5712550179468097E-2</v>
      </c>
      <c r="L661" s="8">
        <f>K661/'Inser. dati e pres. risult.'!$C$22</f>
        <v>8.8663966136096894E-5</v>
      </c>
      <c r="M661" s="8">
        <f>L661*'Inser. dati e pres. risult.'!$D$75</f>
        <v>3.9898784761243602E-5</v>
      </c>
      <c r="N661" s="9">
        <f t="shared" si="316"/>
        <v>3.9897988815318364E-5</v>
      </c>
      <c r="O661" s="2">
        <f t="shared" si="317"/>
        <v>10.966666666666667</v>
      </c>
      <c r="P661" s="9">
        <f t="shared" si="329"/>
        <v>0.99947902930983479</v>
      </c>
      <c r="Q661" s="9">
        <f t="shared" si="330"/>
        <v>0.9999309799916295</v>
      </c>
      <c r="R661" s="35">
        <f t="shared" si="331"/>
        <v>-0.99947906526723618</v>
      </c>
      <c r="T661" s="2">
        <f t="shared" si="332"/>
        <v>10.966666666666667</v>
      </c>
      <c r="U661" s="4">
        <f t="shared" si="318"/>
        <v>877.33333333333337</v>
      </c>
      <c r="V661" s="7">
        <f>V660-V660*U$4/'Inser. dati e pres. risult.'!$C$22+W660</f>
        <v>4.8353137065138148</v>
      </c>
      <c r="W661" s="6">
        <f>V661*(1-'Inser. dati e pres. risult.'!$H$71)*U$4/'Inser. dati e pres. risult.'!$C$22</f>
        <v>2.2231327386270431E-5</v>
      </c>
      <c r="X661" s="5">
        <f t="shared" si="319"/>
        <v>95.164686293486184</v>
      </c>
      <c r="Y661" s="2">
        <f>('Inser. dati e pres. risult.'!$C$15*'Inser. dati e pres. risult.'!$D$71/60+Y660)*EXP(-'Inser. dati e pres. risult.'!$D$76*(T661-T660))</f>
        <v>51.346354935641962</v>
      </c>
      <c r="Z661" s="8">
        <f>Y661/'Inser. dati e pres. risult.'!$C$22</f>
        <v>0.17705639632979986</v>
      </c>
      <c r="AA661" s="8">
        <f>Z661*'Inser. dati e pres. risult.'!$D$75</f>
        <v>7.9675378348409945E-2</v>
      </c>
      <c r="AB661" s="9">
        <f t="shared" si="320"/>
        <v>7.6583941416488166E-2</v>
      </c>
      <c r="AC661" s="7">
        <f t="shared" si="321"/>
        <v>2.4827573379983283</v>
      </c>
      <c r="AD661" s="8">
        <f>AC661/'Inser. dati e pres. risult.'!$C$22</f>
        <v>8.5612321999942349E-3</v>
      </c>
      <c r="AE661" s="8">
        <f>AD661*'Inser. dati e pres. risult.'!$D$75</f>
        <v>3.8525544899974057E-3</v>
      </c>
      <c r="AF661" s="9">
        <f t="shared" si="322"/>
        <v>3.8451429228252287E-3</v>
      </c>
      <c r="AG661" s="2">
        <f t="shared" si="341"/>
        <v>10.966666666666667</v>
      </c>
      <c r="AH661" s="9">
        <f t="shared" si="333"/>
        <v>0.94979178595791902</v>
      </c>
      <c r="AI661" s="9">
        <f t="shared" si="334"/>
        <v>0.9999309799916295</v>
      </c>
      <c r="AJ661" s="35">
        <f t="shared" si="335"/>
        <v>-0.94979525132927245</v>
      </c>
      <c r="AL661" s="2">
        <f t="shared" si="336"/>
        <v>10.966666666666667</v>
      </c>
      <c r="AM661" s="4">
        <f t="shared" si="323"/>
        <v>1425.6666666666667</v>
      </c>
      <c r="AN661" s="7">
        <f>AN660-AN660*AM$4/'Inser. dati e pres. risult.'!$C$22+AO660</f>
        <v>0.72294264617834125</v>
      </c>
      <c r="AO661" s="6">
        <f>AN661*(1-'Inser. dati e pres. risult.'!$H$71)*AM$4/'Inser. dati e pres. risult.'!$C$22</f>
        <v>5.4012956323669225E-6</v>
      </c>
      <c r="AP661" s="5">
        <f t="shared" si="324"/>
        <v>99.277057353821661</v>
      </c>
      <c r="AQ661" s="2">
        <f>('Inser. dati e pres. risult.'!$C$15*'Inser. dati e pres. risult.'!$D$71/60+AQ660)*EXP(-'Inser. dati e pres. risult.'!$D$76*(AL661-AL660))</f>
        <v>51.346354935641962</v>
      </c>
      <c r="AR661" s="8">
        <f>AQ661/'Inser. dati e pres. risult.'!$C$22</f>
        <v>0.17705639632979986</v>
      </c>
      <c r="AS661" s="8">
        <f>AR661*'Inser. dati e pres. risult.'!$D$75</f>
        <v>7.9675378348409945E-2</v>
      </c>
      <c r="AT661" s="9">
        <f t="shared" si="325"/>
        <v>7.6583941416488166E-2</v>
      </c>
      <c r="AU661" s="7">
        <f t="shared" si="326"/>
        <v>0.37120469708785336</v>
      </c>
      <c r="AV661" s="8">
        <f>AU661/'Inser. dati e pres. risult.'!$C$22</f>
        <v>1.2800161968546668E-3</v>
      </c>
      <c r="AW661" s="8">
        <f>AV661*'Inser. dati e pres. risult.'!$D$75</f>
        <v>5.7600728858460013E-4</v>
      </c>
      <c r="AX661" s="9">
        <f t="shared" si="327"/>
        <v>5.7584142823341455E-4</v>
      </c>
      <c r="AY661" s="2">
        <f t="shared" si="342"/>
        <v>10.966666666666667</v>
      </c>
      <c r="AZ661" s="9">
        <f t="shared" si="337"/>
        <v>0.99248091156471296</v>
      </c>
      <c r="BA661" s="9">
        <f t="shared" si="338"/>
        <v>0.9999309799916295</v>
      </c>
      <c r="BB661" s="35">
        <f t="shared" si="339"/>
        <v>-0.99248143053225968</v>
      </c>
    </row>
    <row r="662" spans="1:54" x14ac:dyDescent="0.2">
      <c r="A662">
        <f t="shared" si="340"/>
        <v>659</v>
      </c>
      <c r="B662" s="2">
        <f t="shared" si="328"/>
        <v>10.983333333333333</v>
      </c>
      <c r="C662" s="4">
        <f t="shared" si="312"/>
        <v>2196.6666666666665</v>
      </c>
      <c r="D662" s="7">
        <f>D661-D661*$C$4/'Inser. dati e pres. risult.'!$C$22+E661</f>
        <v>4.9501662199961792E-2</v>
      </c>
      <c r="E662" s="6">
        <f>D662*(1-'Inser. dati e pres. risult.'!$H$71)*C$4/'Inser. dati e pres. risult.'!$C$22</f>
        <v>5.689846229880671E-7</v>
      </c>
      <c r="F662" s="5">
        <f t="shared" si="313"/>
        <v>99.950498337800042</v>
      </c>
      <c r="G662" s="2">
        <f>('Inser. dati e pres. risult.'!$C$15*'Inser. dati e pres. risult.'!$D$71/60+G661)*EXP(-'Inser. dati e pres. risult.'!$D$76*(B662-B661))</f>
        <v>51.346408043690303</v>
      </c>
      <c r="H662" s="8">
        <f>G662/'Inser. dati e pres. risult.'!$C$22</f>
        <v>0.17705657946100103</v>
      </c>
      <c r="I662" s="8">
        <f>H662*'Inser. dati e pres. risult.'!$D$75</f>
        <v>7.9675460757450467E-2</v>
      </c>
      <c r="J662" s="9">
        <f t="shared" si="314"/>
        <v>7.6584017514316427E-2</v>
      </c>
      <c r="K662" s="7">
        <f t="shared" si="315"/>
        <v>2.5417325461601584E-2</v>
      </c>
      <c r="L662" s="8">
        <f>K662/'Inser. dati e pres. risult.'!$C$22</f>
        <v>8.7645949867591665E-5</v>
      </c>
      <c r="M662" s="8">
        <f>L662*'Inser. dati e pres. risult.'!$D$75</f>
        <v>3.9440677440416252E-5</v>
      </c>
      <c r="N662" s="9">
        <f t="shared" si="316"/>
        <v>3.9439899667148559E-5</v>
      </c>
      <c r="O662" s="2">
        <f t="shared" si="317"/>
        <v>10.983333333333333</v>
      </c>
      <c r="P662" s="9">
        <f t="shared" si="329"/>
        <v>0.99948501135162082</v>
      </c>
      <c r="Q662" s="9">
        <f t="shared" si="330"/>
        <v>0.99993197357559216</v>
      </c>
      <c r="R662" s="35">
        <f t="shared" si="331"/>
        <v>-0.99948504638445712</v>
      </c>
      <c r="T662" s="2">
        <f t="shared" si="332"/>
        <v>10.983333333333333</v>
      </c>
      <c r="U662" s="4">
        <f t="shared" si="318"/>
        <v>878.66666666666663</v>
      </c>
      <c r="V662" s="7">
        <f>V661-V661*U$4/'Inser. dati e pres. risult.'!$C$22+W661</f>
        <v>4.8131046104549302</v>
      </c>
      <c r="W662" s="6">
        <f>V662*(1-'Inser. dati e pres. risult.'!$H$71)*U$4/'Inser. dati e pres. risult.'!$C$22</f>
        <v>2.21292165997928E-5</v>
      </c>
      <c r="X662" s="5">
        <f t="shared" si="319"/>
        <v>95.186895389545072</v>
      </c>
      <c r="Y662" s="2">
        <f>('Inser. dati e pres. risult.'!$C$15*'Inser. dati e pres. risult.'!$D$71/60+Y661)*EXP(-'Inser. dati e pres. risult.'!$D$76*(T662-T661))</f>
        <v>51.346408043690303</v>
      </c>
      <c r="Z662" s="8">
        <f>Y662/'Inser. dati e pres. risult.'!$C$22</f>
        <v>0.17705657946100103</v>
      </c>
      <c r="AA662" s="8">
        <f>Z662*'Inser. dati e pres. risult.'!$D$75</f>
        <v>7.9675460757450467E-2</v>
      </c>
      <c r="AB662" s="9">
        <f t="shared" si="320"/>
        <v>7.6584017514316427E-2</v>
      </c>
      <c r="AC662" s="7">
        <f t="shared" si="321"/>
        <v>2.4713563328538593</v>
      </c>
      <c r="AD662" s="8">
        <f>AC662/'Inser. dati e pres. risult.'!$C$22</f>
        <v>8.5219183891512389E-3</v>
      </c>
      <c r="AE662" s="8">
        <f>AD662*'Inser. dati e pres. risult.'!$D$75</f>
        <v>3.8348632751180577E-3</v>
      </c>
      <c r="AF662" s="9">
        <f t="shared" si="322"/>
        <v>3.8275195773068704E-3</v>
      </c>
      <c r="AG662" s="2">
        <f t="shared" si="341"/>
        <v>10.983333333333333</v>
      </c>
      <c r="AH662" s="9">
        <f t="shared" si="333"/>
        <v>0.95002195364598929</v>
      </c>
      <c r="AI662" s="9">
        <f t="shared" si="334"/>
        <v>0.99993197357559216</v>
      </c>
      <c r="AJ662" s="35">
        <f t="shared" si="335"/>
        <v>-0.9500253534737817</v>
      </c>
      <c r="AL662" s="2">
        <f t="shared" si="336"/>
        <v>10.983333333333333</v>
      </c>
      <c r="AM662" s="4">
        <f t="shared" si="323"/>
        <v>1427.8333333333333</v>
      </c>
      <c r="AN662" s="7">
        <f>AN661-AN661*AM$4/'Inser. dati e pres. risult.'!$C$22+AO661</f>
        <v>0.71754675184160666</v>
      </c>
      <c r="AO662" s="6">
        <f>AN662*(1-'Inser. dati e pres. risult.'!$H$71)*AM$4/'Inser. dati e pres. risult.'!$C$22</f>
        <v>5.3609814792763761E-6</v>
      </c>
      <c r="AP662" s="5">
        <f t="shared" si="324"/>
        <v>99.28245324815839</v>
      </c>
      <c r="AQ662" s="2">
        <f>('Inser. dati e pres. risult.'!$C$15*'Inser. dati e pres. risult.'!$D$71/60+AQ661)*EXP(-'Inser. dati e pres. risult.'!$D$76*(AL662-AL661))</f>
        <v>51.346408043690303</v>
      </c>
      <c r="AR662" s="8">
        <f>AQ662/'Inser. dati e pres. risult.'!$C$22</f>
        <v>0.17705657946100103</v>
      </c>
      <c r="AS662" s="8">
        <f>AR662*'Inser. dati e pres. risult.'!$D$75</f>
        <v>7.9675460757450467E-2</v>
      </c>
      <c r="AT662" s="9">
        <f t="shared" si="325"/>
        <v>7.6584017514316427E-2</v>
      </c>
      <c r="AU662" s="7">
        <f t="shared" si="326"/>
        <v>0.36843448310483723</v>
      </c>
      <c r="AV662" s="8">
        <f>AU662/'Inser. dati e pres. risult.'!$C$22</f>
        <v>1.2704637348442663E-3</v>
      </c>
      <c r="AW662" s="8">
        <f>AV662*'Inser. dati e pres. risult.'!$D$75</f>
        <v>5.7170868067991985E-4</v>
      </c>
      <c r="AX662" s="9">
        <f t="shared" si="327"/>
        <v>5.7154528641156777E-4</v>
      </c>
      <c r="AY662" s="2">
        <f t="shared" si="342"/>
        <v>10.983333333333333</v>
      </c>
      <c r="AZ662" s="9">
        <f t="shared" si="337"/>
        <v>0.99253701614302592</v>
      </c>
      <c r="BA662" s="9">
        <f t="shared" si="338"/>
        <v>0.99993197357559216</v>
      </c>
      <c r="BB662" s="35">
        <f t="shared" si="339"/>
        <v>-0.99253752382313309</v>
      </c>
    </row>
    <row r="663" spans="1:54" x14ac:dyDescent="0.2">
      <c r="A663">
        <f t="shared" si="340"/>
        <v>660</v>
      </c>
      <c r="B663" s="2">
        <f t="shared" si="328"/>
        <v>11</v>
      </c>
      <c r="C663" s="4">
        <f t="shared" si="312"/>
        <v>2200</v>
      </c>
      <c r="D663" s="7">
        <f>D662-D662*$C$4/'Inser. dati e pres. risult.'!$C$22+E662</f>
        <v>4.8933246561596713E-2</v>
      </c>
      <c r="E663" s="6">
        <f>D663*(1-'Inser. dati e pres. risult.'!$H$71)*C$4/'Inser. dati e pres. risult.'!$C$22</f>
        <v>5.6245110990341105E-7</v>
      </c>
      <c r="F663" s="5">
        <f t="shared" si="313"/>
        <v>99.951066753438397</v>
      </c>
      <c r="G663" s="2">
        <f>('Inser. dati e pres. risult.'!$C$15*'Inser. dati e pres. risult.'!$D$71/60+G662)*EXP(-'Inser. dati e pres. risult.'!$D$76*(B663-B662))</f>
        <v>51.346460387227964</v>
      </c>
      <c r="H663" s="8">
        <f>G663/'Inser. dati e pres. risult.'!$C$22</f>
        <v>0.17705675995595849</v>
      </c>
      <c r="I663" s="8">
        <f>H663*'Inser. dati e pres. risult.'!$D$75</f>
        <v>7.9675541980181327E-2</v>
      </c>
      <c r="J663" s="9">
        <f t="shared" si="314"/>
        <v>7.658409251668119E-2</v>
      </c>
      <c r="K663" s="7">
        <f t="shared" si="315"/>
        <v>2.5125490061934846E-2</v>
      </c>
      <c r="L663" s="8">
        <f>K663/'Inser. dati e pres. risult.'!$C$22</f>
        <v>8.6639620903223606E-5</v>
      </c>
      <c r="M663" s="8">
        <f>L663*'Inser. dati e pres. risult.'!$D$75</f>
        <v>3.8987829406450622E-5</v>
      </c>
      <c r="N663" s="9">
        <f t="shared" si="316"/>
        <v>3.8987069390872264E-5</v>
      </c>
      <c r="O663" s="2">
        <f t="shared" si="317"/>
        <v>11</v>
      </c>
      <c r="P663" s="9">
        <f t="shared" si="329"/>
        <v>0.99949092470629741</v>
      </c>
      <c r="Q663" s="9">
        <f t="shared" si="330"/>
        <v>0.99993295285645334</v>
      </c>
      <c r="R663" s="35">
        <f t="shared" si="331"/>
        <v>-0.99949095883834171</v>
      </c>
      <c r="T663" s="2">
        <f t="shared" si="332"/>
        <v>11</v>
      </c>
      <c r="U663" s="4">
        <f t="shared" si="318"/>
        <v>880</v>
      </c>
      <c r="V663" s="7">
        <f>V662-V662*U$4/'Inser. dati e pres. risult.'!$C$22+W662</f>
        <v>4.790997523071737</v>
      </c>
      <c r="W663" s="6">
        <f>V663*(1-'Inser. dati e pres. risult.'!$H$71)*U$4/'Inser. dati e pres. risult.'!$C$22</f>
        <v>2.2027574818720649E-5</v>
      </c>
      <c r="X663" s="5">
        <f t="shared" si="319"/>
        <v>95.209002476928262</v>
      </c>
      <c r="Y663" s="2">
        <f>('Inser. dati e pres. risult.'!$C$15*'Inser. dati e pres. risult.'!$D$71/60+Y662)*EXP(-'Inser. dati e pres. risult.'!$D$76*(T663-T662))</f>
        <v>51.346460387227964</v>
      </c>
      <c r="Z663" s="8">
        <f>Y663/'Inser. dati e pres. risult.'!$C$22</f>
        <v>0.17705675995595849</v>
      </c>
      <c r="AA663" s="8">
        <f>Z663*'Inser. dati e pres. risult.'!$D$75</f>
        <v>7.9675541980181327E-2</v>
      </c>
      <c r="AB663" s="9">
        <f t="shared" si="320"/>
        <v>7.658409251668119E-2</v>
      </c>
      <c r="AC663" s="7">
        <f t="shared" si="321"/>
        <v>2.460007645337102</v>
      </c>
      <c r="AD663" s="8">
        <f>AC663/'Inser. dati e pres. risult.'!$C$22</f>
        <v>8.482784983921042E-3</v>
      </c>
      <c r="AE663" s="8">
        <f>AD663*'Inser. dati e pres. risult.'!$D$75</f>
        <v>3.8172532427644692E-3</v>
      </c>
      <c r="AF663" s="9">
        <f t="shared" si="322"/>
        <v>3.8099767932328055E-3</v>
      </c>
      <c r="AG663" s="2">
        <f t="shared" si="341"/>
        <v>11</v>
      </c>
      <c r="AH663" s="9">
        <f t="shared" si="333"/>
        <v>0.95025106823061289</v>
      </c>
      <c r="AI663" s="9">
        <f t="shared" si="334"/>
        <v>0.99993295285645334</v>
      </c>
      <c r="AJ663" s="35">
        <f t="shared" si="335"/>
        <v>-0.95025440375438253</v>
      </c>
      <c r="AL663" s="2">
        <f t="shared" si="336"/>
        <v>11</v>
      </c>
      <c r="AM663" s="4">
        <f t="shared" si="323"/>
        <v>1430</v>
      </c>
      <c r="AN663" s="7">
        <f>AN662-AN662*AM$4/'Inser. dati e pres. risult.'!$C$22+AO662</f>
        <v>0.71219113134380962</v>
      </c>
      <c r="AO663" s="6">
        <f>AN663*(1-'Inser. dati e pres. risult.'!$H$71)*AM$4/'Inser. dati e pres. risult.'!$C$22</f>
        <v>5.3209682226836391E-6</v>
      </c>
      <c r="AP663" s="5">
        <f t="shared" si="324"/>
        <v>99.287808868656185</v>
      </c>
      <c r="AQ663" s="2">
        <f>('Inser. dati e pres. risult.'!$C$15*'Inser. dati e pres. risult.'!$D$71/60+AQ662)*EXP(-'Inser. dati e pres. risult.'!$D$76*(AL663-AL662))</f>
        <v>51.346460387227964</v>
      </c>
      <c r="AR663" s="8">
        <f>AQ663/'Inser. dati e pres. risult.'!$C$22</f>
        <v>0.17705675995595849</v>
      </c>
      <c r="AS663" s="8">
        <f>AR663*'Inser. dati e pres. risult.'!$D$75</f>
        <v>7.9675541980181327E-2</v>
      </c>
      <c r="AT663" s="9">
        <f t="shared" si="325"/>
        <v>7.658409251668119E-2</v>
      </c>
      <c r="AU663" s="7">
        <f t="shared" si="326"/>
        <v>0.36568493713679989</v>
      </c>
      <c r="AV663" s="8">
        <f>AU663/'Inser. dati e pres. risult.'!$C$22</f>
        <v>1.2609825418510342E-3</v>
      </c>
      <c r="AW663" s="8">
        <f>AV663*'Inser. dati e pres. risult.'!$D$75</f>
        <v>5.6744214383296543E-4</v>
      </c>
      <c r="AX663" s="9">
        <f t="shared" si="327"/>
        <v>5.6728117898718899E-4</v>
      </c>
      <c r="AY663" s="2">
        <f t="shared" si="342"/>
        <v>11</v>
      </c>
      <c r="AZ663" s="9">
        <f t="shared" si="337"/>
        <v>0.99259270221340512</v>
      </c>
      <c r="BA663" s="9">
        <f t="shared" si="338"/>
        <v>0.99993295285645334</v>
      </c>
      <c r="BB663" s="35">
        <f t="shared" si="339"/>
        <v>-0.99259319885156316</v>
      </c>
    </row>
    <row r="664" spans="1:54" x14ac:dyDescent="0.2">
      <c r="A664">
        <f t="shared" si="340"/>
        <v>661</v>
      </c>
      <c r="B664" s="2">
        <f t="shared" si="328"/>
        <v>11.016666666666667</v>
      </c>
      <c r="C664" s="4">
        <f t="shared" si="312"/>
        <v>2203.3333333333335</v>
      </c>
      <c r="D664" s="7">
        <f>D663-D663*$C$4/'Inser. dati e pres. risult.'!$C$22+E663</f>
        <v>4.8371357902803204E-2</v>
      </c>
      <c r="E664" s="6">
        <f>D664*(1-'Inser. dati e pres. risult.'!$H$71)*C$4/'Inser. dati e pres. risult.'!$C$22</f>
        <v>5.5599261957245109E-7</v>
      </c>
      <c r="F664" s="5">
        <f t="shared" si="313"/>
        <v>99.951628642097191</v>
      </c>
      <c r="G664" s="2">
        <f>('Inser. dati e pres. risult.'!$C$15*'Inser. dati e pres. risult.'!$D$71/60+G663)*EXP(-'Inser. dati e pres. risult.'!$D$76*(B664-B663))</f>
        <v>51.346511977260441</v>
      </c>
      <c r="H664" s="8">
        <f>G664/'Inser. dati e pres. risult.'!$C$22</f>
        <v>0.17705693785262222</v>
      </c>
      <c r="I664" s="8">
        <f>H664*'Inser. dati e pres. risult.'!$D$75</f>
        <v>7.9675622033680005E-2</v>
      </c>
      <c r="J664" s="9">
        <f t="shared" si="314"/>
        <v>7.6584166439352397E-2</v>
      </c>
      <c r="K664" s="7">
        <f t="shared" si="315"/>
        <v>2.4837005079126361E-2</v>
      </c>
      <c r="L664" s="8">
        <f>K664/'Inser. dati e pres. risult.'!$C$22</f>
        <v>8.5644845100435726E-5</v>
      </c>
      <c r="M664" s="8">
        <f>L664*'Inser. dati e pres. risult.'!$D$75</f>
        <v>3.8540180295196077E-5</v>
      </c>
      <c r="N664" s="9">
        <f t="shared" si="316"/>
        <v>3.8539437631990303E-5</v>
      </c>
      <c r="O664" s="2">
        <f t="shared" si="317"/>
        <v>11.016666666666667</v>
      </c>
      <c r="P664" s="9">
        <f t="shared" si="329"/>
        <v>0.99949677016250471</v>
      </c>
      <c r="Q664" s="9">
        <f t="shared" si="330"/>
        <v>0.99993391804011578</v>
      </c>
      <c r="R664" s="35">
        <f t="shared" si="331"/>
        <v>-0.9994968034169186</v>
      </c>
      <c r="T664" s="2">
        <f t="shared" si="332"/>
        <v>11.016666666666667</v>
      </c>
      <c r="U664" s="4">
        <f t="shared" si="318"/>
        <v>881.33333333333337</v>
      </c>
      <c r="V664" s="7">
        <f>V663-V663*U$4/'Inser. dati e pres. risult.'!$C$22+W663</f>
        <v>4.7689919758278352</v>
      </c>
      <c r="W664" s="6">
        <f>V664*(1-'Inser. dati e pres. risult.'!$H$71)*U$4/'Inser. dati e pres. risult.'!$C$22</f>
        <v>2.192639988886363E-5</v>
      </c>
      <c r="X664" s="5">
        <f t="shared" si="319"/>
        <v>95.231008024172169</v>
      </c>
      <c r="Y664" s="2">
        <f>('Inser. dati e pres. risult.'!$C$15*'Inser. dati e pres. risult.'!$D$71/60+Y663)*EXP(-'Inser. dati e pres. risult.'!$D$76*(T664-T663))</f>
        <v>51.346511977260441</v>
      </c>
      <c r="Z664" s="8">
        <f>Y664/'Inser. dati e pres. risult.'!$C$22</f>
        <v>0.17705693785262222</v>
      </c>
      <c r="AA664" s="8">
        <f>Z664*'Inser. dati e pres. risult.'!$D$75</f>
        <v>7.9675622033680005E-2</v>
      </c>
      <c r="AB664" s="9">
        <f t="shared" si="320"/>
        <v>7.6584166439352397E-2</v>
      </c>
      <c r="AC664" s="7">
        <f t="shared" si="321"/>
        <v>2.4487110360630289</v>
      </c>
      <c r="AD664" s="8">
        <f>AC664/'Inser. dati e pres. risult.'!$C$22</f>
        <v>8.4438311588380301E-3</v>
      </c>
      <c r="AE664" s="8">
        <f>AD664*'Inser. dati e pres. risult.'!$D$75</f>
        <v>3.7997240214771135E-3</v>
      </c>
      <c r="AF664" s="9">
        <f t="shared" si="322"/>
        <v>3.7925142048194083E-3</v>
      </c>
      <c r="AG664" s="2">
        <f t="shared" si="341"/>
        <v>11.016666666666667</v>
      </c>
      <c r="AH664" s="9">
        <f t="shared" si="333"/>
        <v>0.95047913451114296</v>
      </c>
      <c r="AI664" s="9">
        <f t="shared" si="334"/>
        <v>0.99993391804011578</v>
      </c>
      <c r="AJ664" s="35">
        <f t="shared" si="335"/>
        <v>-0.9504824069469896</v>
      </c>
      <c r="AL664" s="2">
        <f t="shared" si="336"/>
        <v>11.016666666666667</v>
      </c>
      <c r="AM664" s="4">
        <f t="shared" si="323"/>
        <v>1432.1666666666667</v>
      </c>
      <c r="AN664" s="7">
        <f>AN663-AN663*AM$4/'Inser. dati e pres. risult.'!$C$22+AO663</f>
        <v>0.70687548408934864</v>
      </c>
      <c r="AO664" s="6">
        <f>AN664*(1-'Inser. dati e pres. risult.'!$H$71)*AM$4/'Inser. dati e pres. risult.'!$C$22</f>
        <v>5.2812536167595057E-6</v>
      </c>
      <c r="AP664" s="5">
        <f t="shared" si="324"/>
        <v>99.293124515910648</v>
      </c>
      <c r="AQ664" s="2">
        <f>('Inser. dati e pres. risult.'!$C$15*'Inser. dati e pres. risult.'!$D$71/60+AQ663)*EXP(-'Inser. dati e pres. risult.'!$D$76*(AL664-AL663))</f>
        <v>51.346511977260441</v>
      </c>
      <c r="AR664" s="8">
        <f>AQ664/'Inser. dati e pres. risult.'!$C$22</f>
        <v>0.17705693785262222</v>
      </c>
      <c r="AS664" s="8">
        <f>AR664*'Inser. dati e pres. risult.'!$D$75</f>
        <v>7.9675622033680005E-2</v>
      </c>
      <c r="AT664" s="9">
        <f t="shared" si="325"/>
        <v>7.6584166439352397E-2</v>
      </c>
      <c r="AU664" s="7">
        <f t="shared" si="326"/>
        <v>0.36295590510225506</v>
      </c>
      <c r="AV664" s="8">
        <f>AU664/'Inser. dati e pres. risult.'!$C$22</f>
        <v>1.2515720865595003E-3</v>
      </c>
      <c r="AW664" s="8">
        <f>AV664*'Inser. dati e pres. risult.'!$D$75</f>
        <v>5.6320743895177513E-4</v>
      </c>
      <c r="AX664" s="9">
        <f t="shared" si="327"/>
        <v>5.6304886741309623E-4</v>
      </c>
      <c r="AY664" s="2">
        <f t="shared" si="342"/>
        <v>11.016666666666667</v>
      </c>
      <c r="AZ664" s="9">
        <f t="shared" si="337"/>
        <v>0.99264797289582074</v>
      </c>
      <c r="BA664" s="9">
        <f t="shared" si="338"/>
        <v>0.99993391804011578</v>
      </c>
      <c r="BB664" s="35">
        <f t="shared" si="339"/>
        <v>-0.99264845873218088</v>
      </c>
    </row>
    <row r="665" spans="1:54" x14ac:dyDescent="0.2">
      <c r="A665">
        <f t="shared" si="340"/>
        <v>662</v>
      </c>
      <c r="B665" s="2">
        <f t="shared" si="328"/>
        <v>11.033333333333333</v>
      </c>
      <c r="C665" s="4">
        <f t="shared" si="312"/>
        <v>2206.6666666666665</v>
      </c>
      <c r="D665" s="7">
        <f>D664-D664*$C$4/'Inser. dati e pres. risult.'!$C$22+E664</f>
        <v>4.7815921275850326E-2</v>
      </c>
      <c r="E665" s="6">
        <f>D665*(1-'Inser. dati e pres. risult.'!$H$71)*C$4/'Inser. dati e pres. risult.'!$C$22</f>
        <v>5.4960829052701575E-7</v>
      </c>
      <c r="F665" s="5">
        <f t="shared" si="313"/>
        <v>99.952184078724144</v>
      </c>
      <c r="G665" s="2">
        <f>('Inser. dati e pres. risult.'!$C$15*'Inser. dati e pres. risult.'!$D$71/60+G664)*EXP(-'Inser. dati e pres. risult.'!$D$76*(B665-B664))</f>
        <v>51.346562824634809</v>
      </c>
      <c r="H665" s="8">
        <f>G665/'Inser. dati e pres. risult.'!$C$22</f>
        <v>0.1770571131883959</v>
      </c>
      <c r="I665" s="8">
        <f>H665*'Inser. dati e pres. risult.'!$D$75</f>
        <v>7.967570093477816E-2</v>
      </c>
      <c r="J665" s="9">
        <f t="shared" si="314"/>
        <v>7.6584239297872836E-2</v>
      </c>
      <c r="K665" s="7">
        <f t="shared" si="315"/>
        <v>2.455183205808241E-2</v>
      </c>
      <c r="L665" s="8">
        <f>K665/'Inser. dati e pres. risult.'!$C$22</f>
        <v>8.4661489855456581E-5</v>
      </c>
      <c r="M665" s="8">
        <f>L665*'Inser. dati e pres. risult.'!$D$75</f>
        <v>3.8097670434955461E-5</v>
      </c>
      <c r="N665" s="9">
        <f t="shared" si="316"/>
        <v>3.8096944727894488E-5</v>
      </c>
      <c r="O665" s="2">
        <f t="shared" si="317"/>
        <v>11.033333333333333</v>
      </c>
      <c r="P665" s="9">
        <f t="shared" si="329"/>
        <v>0.99950254849983278</v>
      </c>
      <c r="Q665" s="9">
        <f t="shared" si="330"/>
        <v>0.99993486932951658</v>
      </c>
      <c r="R665" s="35">
        <f t="shared" si="331"/>
        <v>-0.99950258089918254</v>
      </c>
      <c r="T665" s="2">
        <f t="shared" si="332"/>
        <v>11.033333333333333</v>
      </c>
      <c r="U665" s="4">
        <f t="shared" si="318"/>
        <v>882.66666666666663</v>
      </c>
      <c r="V665" s="7">
        <f>V664-V664*U$4/'Inser. dati e pres. risult.'!$C$22+W664</f>
        <v>4.7470875023388599</v>
      </c>
      <c r="W665" s="6">
        <f>V665*(1-'Inser. dati e pres. risult.'!$H$71)*U$4/'Inser. dati e pres. risult.'!$C$22</f>
        <v>2.1825689665925811E-5</v>
      </c>
      <c r="X665" s="5">
        <f t="shared" si="319"/>
        <v>95.252912497661143</v>
      </c>
      <c r="Y665" s="2">
        <f>('Inser. dati e pres. risult.'!$C$15*'Inser. dati e pres. risult.'!$D$71/60+Y664)*EXP(-'Inser. dati e pres. risult.'!$D$76*(T665-T664))</f>
        <v>51.346562824634809</v>
      </c>
      <c r="Z665" s="8">
        <f>Y665/'Inser. dati e pres. risult.'!$C$22</f>
        <v>0.1770571131883959</v>
      </c>
      <c r="AA665" s="8">
        <f>Z665*'Inser. dati e pres. risult.'!$D$75</f>
        <v>7.967570093477816E-2</v>
      </c>
      <c r="AB665" s="9">
        <f t="shared" si="320"/>
        <v>7.6584239297872836E-2</v>
      </c>
      <c r="AC665" s="7">
        <f t="shared" si="321"/>
        <v>2.4374662667288103</v>
      </c>
      <c r="AD665" s="8">
        <f>AC665/'Inser. dati e pres. risult.'!$C$22</f>
        <v>8.4050560921683105E-3</v>
      </c>
      <c r="AE665" s="8">
        <f>AD665*'Inser. dati e pres. risult.'!$D$75</f>
        <v>3.7822752414757399E-3</v>
      </c>
      <c r="AF665" s="9">
        <f t="shared" si="322"/>
        <v>3.7751314479105291E-3</v>
      </c>
      <c r="AG665" s="2">
        <f t="shared" si="341"/>
        <v>11.033333333333333</v>
      </c>
      <c r="AH665" s="9">
        <f t="shared" si="333"/>
        <v>0.95070615726524055</v>
      </c>
      <c r="AI665" s="9">
        <f t="shared" si="334"/>
        <v>0.99993486932951658</v>
      </c>
      <c r="AJ665" s="35">
        <f t="shared" si="335"/>
        <v>-0.95070936780626858</v>
      </c>
      <c r="AL665" s="2">
        <f t="shared" si="336"/>
        <v>11.033333333333333</v>
      </c>
      <c r="AM665" s="4">
        <f t="shared" si="323"/>
        <v>1434.3333333333333</v>
      </c>
      <c r="AN665" s="7">
        <f>AN664-AN664*AM$4/'Inser. dati e pres. risult.'!$C$22+AO664</f>
        <v>0.70159951172620594</v>
      </c>
      <c r="AO665" s="6">
        <f>AN665*(1-'Inser. dati e pres. risult.'!$H$71)*AM$4/'Inser. dati e pres. risult.'!$C$22</f>
        <v>5.241835432437175E-6</v>
      </c>
      <c r="AP665" s="5">
        <f t="shared" si="324"/>
        <v>99.298400488273799</v>
      </c>
      <c r="AQ665" s="2">
        <f>('Inser. dati e pres. risult.'!$C$15*'Inser. dati e pres. risult.'!$D$71/60+AQ664)*EXP(-'Inser. dati e pres. risult.'!$D$76*(AL665-AL664))</f>
        <v>51.346562824634809</v>
      </c>
      <c r="AR665" s="8">
        <f>AQ665/'Inser. dati e pres. risult.'!$C$22</f>
        <v>0.1770571131883959</v>
      </c>
      <c r="AS665" s="8">
        <f>AR665*'Inser. dati e pres. risult.'!$D$75</f>
        <v>7.967570093477816E-2</v>
      </c>
      <c r="AT665" s="9">
        <f t="shared" si="325"/>
        <v>7.6584239297872836E-2</v>
      </c>
      <c r="AU665" s="7">
        <f t="shared" si="326"/>
        <v>0.36024723406582737</v>
      </c>
      <c r="AV665" s="8">
        <f>AU665/'Inser. dati e pres. risult.'!$C$22</f>
        <v>1.2422318416063013E-3</v>
      </c>
      <c r="AW665" s="8">
        <f>AV665*'Inser. dati e pres. risult.'!$D$75</f>
        <v>5.5900432872283562E-4</v>
      </c>
      <c r="AX665" s="9">
        <f t="shared" si="327"/>
        <v>5.5884811491246911E-4</v>
      </c>
      <c r="AY665" s="2">
        <f t="shared" si="342"/>
        <v>11.033333333333333</v>
      </c>
      <c r="AZ665" s="9">
        <f t="shared" si="337"/>
        <v>0.99270283128701142</v>
      </c>
      <c r="BA665" s="9">
        <f t="shared" si="338"/>
        <v>0.99993486932951658</v>
      </c>
      <c r="BB665" s="35">
        <f t="shared" si="339"/>
        <v>-0.9927033065565023</v>
      </c>
    </row>
    <row r="666" spans="1:54" x14ac:dyDescent="0.2">
      <c r="A666">
        <f t="shared" si="340"/>
        <v>663</v>
      </c>
      <c r="B666" s="2">
        <f t="shared" si="328"/>
        <v>11.05</v>
      </c>
      <c r="C666" s="4">
        <f t="shared" si="312"/>
        <v>2210</v>
      </c>
      <c r="D666" s="7">
        <f>D665-D665*$C$4/'Inser. dati e pres. risult.'!$C$22+E665</f>
        <v>4.7266862593613838E-2</v>
      </c>
      <c r="E666" s="6">
        <f>D666*(1-'Inser. dati e pres. risult.'!$H$71)*C$4/'Inser. dati e pres. risult.'!$C$22</f>
        <v>5.4329727119096421E-7</v>
      </c>
      <c r="F666" s="5">
        <f t="shared" si="313"/>
        <v>99.952733137406383</v>
      </c>
      <c r="G666" s="2">
        <f>('Inser. dati e pres. risult.'!$C$15*'Inser. dati e pres. risult.'!$D$71/60+G665)*EXP(-'Inser. dati e pres. risult.'!$D$76*(B666-B665))</f>
        <v>51.346612940041759</v>
      </c>
      <c r="H666" s="8">
        <f>G666/'Inser. dati e pres. risult.'!$C$22</f>
        <v>0.177057286000144</v>
      </c>
      <c r="I666" s="8">
        <f>H666*'Inser. dati e pres. risult.'!$D$75</f>
        <v>7.96757787000648E-2</v>
      </c>
      <c r="J666" s="9">
        <f t="shared" si="314"/>
        <v>7.6584311107561365E-2</v>
      </c>
      <c r="K666" s="7">
        <f t="shared" si="315"/>
        <v>2.4269932984844284E-2</v>
      </c>
      <c r="L666" s="8">
        <f>K666/'Inser. dati e pres. risult.'!$C$22</f>
        <v>8.3689424085669947E-5</v>
      </c>
      <c r="M666" s="8">
        <f>L666*'Inser. dati e pres. risult.'!$D$75</f>
        <v>3.7660240838551476E-5</v>
      </c>
      <c r="N666" s="9">
        <f t="shared" si="316"/>
        <v>3.765953170054015E-5</v>
      </c>
      <c r="O666" s="2">
        <f t="shared" si="317"/>
        <v>11.05</v>
      </c>
      <c r="P666" s="9">
        <f t="shared" si="329"/>
        <v>0.99950826048891861</v>
      </c>
      <c r="Q666" s="9">
        <f t="shared" si="330"/>
        <v>0.99993580692466899</v>
      </c>
      <c r="R666" s="35">
        <f t="shared" si="331"/>
        <v>-0.9995082920551901</v>
      </c>
      <c r="T666" s="2">
        <f t="shared" si="332"/>
        <v>11.05</v>
      </c>
      <c r="U666" s="4">
        <f t="shared" si="318"/>
        <v>884</v>
      </c>
      <c r="V666" s="7">
        <f>V665-V665*U$4/'Inser. dati e pres. risult.'!$C$22+W665</f>
        <v>4.7252836383626002</v>
      </c>
      <c r="W666" s="6">
        <f>V666*(1-'Inser. dati e pres. risult.'!$H$71)*U$4/'Inser. dati e pres. risult.'!$C$22</f>
        <v>2.1725442015460251E-5</v>
      </c>
      <c r="X666" s="5">
        <f t="shared" si="319"/>
        <v>95.274716361637402</v>
      </c>
      <c r="Y666" s="2">
        <f>('Inser. dati e pres. risult.'!$C$15*'Inser. dati e pres. risult.'!$D$71/60+Y665)*EXP(-'Inser. dati e pres. risult.'!$D$76*(T666-T665))</f>
        <v>51.346612940041759</v>
      </c>
      <c r="Z666" s="8">
        <f>Y666/'Inser. dati e pres. risult.'!$C$22</f>
        <v>0.177057286000144</v>
      </c>
      <c r="AA666" s="8">
        <f>Z666*'Inser. dati e pres. risult.'!$D$75</f>
        <v>7.96757787000648E-2</v>
      </c>
      <c r="AB666" s="9">
        <f t="shared" si="320"/>
        <v>7.6584311107561365E-2</v>
      </c>
      <c r="AC666" s="7">
        <f t="shared" si="321"/>
        <v>2.4262731001091669</v>
      </c>
      <c r="AD666" s="8">
        <f>AC666/'Inser. dati e pres. risult.'!$C$22</f>
        <v>8.3664589658936795E-3</v>
      </c>
      <c r="AE666" s="8">
        <f>AD666*'Inser. dati e pres. risult.'!$D$75</f>
        <v>3.764906534652156E-3</v>
      </c>
      <c r="AF666" s="9">
        <f t="shared" si="322"/>
        <v>3.757828159970833E-3</v>
      </c>
      <c r="AG666" s="2">
        <f t="shared" si="341"/>
        <v>11.05</v>
      </c>
      <c r="AH666" s="9">
        <f t="shared" si="333"/>
        <v>0.95093214124896908</v>
      </c>
      <c r="AI666" s="9">
        <f t="shared" si="334"/>
        <v>0.99993580692466899</v>
      </c>
      <c r="AJ666" s="35">
        <f t="shared" si="335"/>
        <v>-0.95093529106572217</v>
      </c>
      <c r="AL666" s="2">
        <f t="shared" si="336"/>
        <v>11.05</v>
      </c>
      <c r="AM666" s="4">
        <f t="shared" si="323"/>
        <v>1436.5</v>
      </c>
      <c r="AN666" s="7">
        <f>AN665-AN665*AM$4/'Inser. dati e pres. risult.'!$C$22+AO665</f>
        <v>0.69636291812920126</v>
      </c>
      <c r="AO666" s="6">
        <f>AN666*(1-'Inser. dati e pres. risult.'!$H$71)*AM$4/'Inser. dati e pres. risult.'!$C$22</f>
        <v>5.2027114572871396E-6</v>
      </c>
      <c r="AP666" s="5">
        <f t="shared" si="324"/>
        <v>99.303637081870804</v>
      </c>
      <c r="AQ666" s="2">
        <f>('Inser. dati e pres. risult.'!$C$15*'Inser. dati e pres. risult.'!$D$71/60+AQ665)*EXP(-'Inser. dati e pres. risult.'!$D$76*(AL666-AL665))</f>
        <v>51.346612940041759</v>
      </c>
      <c r="AR666" s="8">
        <f>AQ666/'Inser. dati e pres. risult.'!$C$22</f>
        <v>0.177057286000144</v>
      </c>
      <c r="AS666" s="8">
        <f>AR666*'Inser. dati e pres. risult.'!$D$75</f>
        <v>7.96757787000648E-2</v>
      </c>
      <c r="AT666" s="9">
        <f t="shared" si="325"/>
        <v>7.6584311107561365E-2</v>
      </c>
      <c r="AU666" s="7">
        <f t="shared" si="326"/>
        <v>0.35755877222978083</v>
      </c>
      <c r="AV666" s="8">
        <f>AU666/'Inser. dati e pres. risult.'!$C$22</f>
        <v>1.2329612835509684E-3</v>
      </c>
      <c r="AW666" s="8">
        <f>AV666*'Inser. dati e pres. risult.'!$D$75</f>
        <v>5.5483257759793574E-4</v>
      </c>
      <c r="AX666" s="9">
        <f t="shared" si="327"/>
        <v>5.5467868646597029E-4</v>
      </c>
      <c r="AY666" s="2">
        <f t="shared" si="342"/>
        <v>11.05</v>
      </c>
      <c r="AZ666" s="9">
        <f t="shared" si="337"/>
        <v>0.99275728046065548</v>
      </c>
      <c r="BA666" s="9">
        <f t="shared" si="338"/>
        <v>0.99993580692466899</v>
      </c>
      <c r="BB666" s="35">
        <f t="shared" si="339"/>
        <v>-0.99275774539309647</v>
      </c>
    </row>
    <row r="667" spans="1:54" x14ac:dyDescent="0.2">
      <c r="A667">
        <f t="shared" si="340"/>
        <v>664</v>
      </c>
      <c r="B667" s="2">
        <f t="shared" si="328"/>
        <v>11.066666666666666</v>
      </c>
      <c r="C667" s="4">
        <f t="shared" si="312"/>
        <v>2213.3333333333335</v>
      </c>
      <c r="D667" s="7">
        <f>D666-D666*$C$4/'Inser. dati e pres. risult.'!$C$22+E666</f>
        <v>4.6724108619694067E-2</v>
      </c>
      <c r="E667" s="6">
        <f>D667*(1-'Inser. dati e pres. risult.'!$H$71)*C$4/'Inser. dati e pres. risult.'!$C$22</f>
        <v>5.3705871976659899E-7</v>
      </c>
      <c r="F667" s="5">
        <f t="shared" si="313"/>
        <v>99.953275891380301</v>
      </c>
      <c r="G667" s="2">
        <f>('Inser. dati e pres. risult.'!$C$15*'Inser. dati e pres. risult.'!$D$71/60+G666)*EXP(-'Inser. dati e pres. risult.'!$D$76*(B667-B666))</f>
        <v>51.346662334018397</v>
      </c>
      <c r="H667" s="8">
        <f>G667/'Inser. dati e pres. risult.'!$C$22</f>
        <v>0.17705745632420136</v>
      </c>
      <c r="I667" s="8">
        <f>H667*'Inser. dati e pres. risult.'!$D$75</f>
        <v>7.9675855345890612E-2</v>
      </c>
      <c r="J667" s="9">
        <f t="shared" si="314"/>
        <v>7.6584381883516683E-2</v>
      </c>
      <c r="K667" s="7">
        <f t="shared" si="315"/>
        <v>2.3991270281534298E-2</v>
      </c>
      <c r="L667" s="8">
        <f>K667/'Inser. dati e pres. risult.'!$C$22</f>
        <v>8.272851821218723E-5</v>
      </c>
      <c r="M667" s="8">
        <f>L667*'Inser. dati e pres. risult.'!$D$75</f>
        <v>3.7227833195484254E-5</v>
      </c>
      <c r="N667" s="9">
        <f t="shared" si="316"/>
        <v>3.7227140248341506E-5</v>
      </c>
      <c r="O667" s="2">
        <f t="shared" si="317"/>
        <v>11.066666666666666</v>
      </c>
      <c r="P667" s="9">
        <f t="shared" si="329"/>
        <v>0.99951390689155184</v>
      </c>
      <c r="Q667" s="9">
        <f t="shared" si="330"/>
        <v>0.99993673102271163</v>
      </c>
      <c r="R667" s="35">
        <f t="shared" si="331"/>
        <v>-0.9995139376461657</v>
      </c>
      <c r="T667" s="2">
        <f t="shared" si="332"/>
        <v>11.066666666666666</v>
      </c>
      <c r="U667" s="4">
        <f t="shared" si="318"/>
        <v>885.33333333333326</v>
      </c>
      <c r="V667" s="7">
        <f>V666-V666*U$4/'Inser. dati e pres. risult.'!$C$22+W666</f>
        <v>4.7035799217891547</v>
      </c>
      <c r="W667" s="6">
        <f>V667*(1-'Inser. dati e pres. risult.'!$H$71)*U$4/'Inser. dati e pres. risult.'!$C$22</f>
        <v>2.1625654812823719E-5</v>
      </c>
      <c r="X667" s="5">
        <f t="shared" si="319"/>
        <v>95.296420078210843</v>
      </c>
      <c r="Y667" s="2">
        <f>('Inser. dati e pres. risult.'!$C$15*'Inser. dati e pres. risult.'!$D$71/60+Y666)*EXP(-'Inser. dati e pres. risult.'!$D$76*(T667-T666))</f>
        <v>51.346662334018397</v>
      </c>
      <c r="Z667" s="8">
        <f>Y667/'Inser. dati e pres. risult.'!$C$22</f>
        <v>0.17705745632420136</v>
      </c>
      <c r="AA667" s="8">
        <f>Z667*'Inser. dati e pres. risult.'!$D$75</f>
        <v>7.9675855345890612E-2</v>
      </c>
      <c r="AB667" s="9">
        <f t="shared" si="320"/>
        <v>7.6584381883516683E-2</v>
      </c>
      <c r="AC667" s="7">
        <f t="shared" si="321"/>
        <v>2.4151313000517636</v>
      </c>
      <c r="AD667" s="8">
        <f>AC667/'Inser. dati e pres. risult.'!$C$22</f>
        <v>8.3280389656957363E-3</v>
      </c>
      <c r="AE667" s="8">
        <f>AD667*'Inser. dati e pres. risult.'!$D$75</f>
        <v>3.7476175345630813E-3</v>
      </c>
      <c r="AF667" s="9">
        <f t="shared" si="322"/>
        <v>3.740603980079138E-3</v>
      </c>
      <c r="AG667" s="2">
        <f t="shared" si="341"/>
        <v>11.066666666666666</v>
      </c>
      <c r="AH667" s="9">
        <f t="shared" si="333"/>
        <v>0.95115709119689018</v>
      </c>
      <c r="AI667" s="9">
        <f t="shared" si="334"/>
        <v>0.99993673102271163</v>
      </c>
      <c r="AJ667" s="35">
        <f t="shared" si="335"/>
        <v>-0.95116018143777803</v>
      </c>
      <c r="AL667" s="2">
        <f t="shared" si="336"/>
        <v>11.066666666666666</v>
      </c>
      <c r="AM667" s="4">
        <f t="shared" si="323"/>
        <v>1438.6666666666667</v>
      </c>
      <c r="AN667" s="7">
        <f>AN666-AN666*AM$4/'Inser. dati e pres. risult.'!$C$22+AO666</f>
        <v>0.69116540938337145</v>
      </c>
      <c r="AO667" s="6">
        <f>AN667*(1-'Inser. dati e pres. risult.'!$H$71)*AM$4/'Inser. dati e pres. risult.'!$C$22</f>
        <v>5.1638794953930085E-6</v>
      </c>
      <c r="AP667" s="5">
        <f t="shared" si="324"/>
        <v>99.308834590616627</v>
      </c>
      <c r="AQ667" s="2">
        <f>('Inser. dati e pres. risult.'!$C$15*'Inser. dati e pres. risult.'!$D$71/60+AQ666)*EXP(-'Inser. dati e pres. risult.'!$D$76*(AL667-AL666))</f>
        <v>51.346662334018397</v>
      </c>
      <c r="AR667" s="8">
        <f>AQ667/'Inser. dati e pres. risult.'!$C$22</f>
        <v>0.17705745632420136</v>
      </c>
      <c r="AS667" s="8">
        <f>AR667*'Inser. dati e pres. risult.'!$D$75</f>
        <v>7.9675855345890612E-2</v>
      </c>
      <c r="AT667" s="9">
        <f t="shared" si="325"/>
        <v>7.6584381883516683E-2</v>
      </c>
      <c r="AU667" s="7">
        <f t="shared" si="326"/>
        <v>0.35489036892561565</v>
      </c>
      <c r="AV667" s="8">
        <f>AU667/'Inser. dati e pres. risult.'!$C$22</f>
        <v>1.2237598928469505E-3</v>
      </c>
      <c r="AW667" s="8">
        <f>AV667*'Inser. dati e pres. risult.'!$D$75</f>
        <v>5.5069195178112772E-4</v>
      </c>
      <c r="AX667" s="9">
        <f t="shared" si="327"/>
        <v>5.5054034879842284E-4</v>
      </c>
      <c r="AY667" s="2">
        <f t="shared" si="342"/>
        <v>11.066666666666666</v>
      </c>
      <c r="AZ667" s="9">
        <f t="shared" si="337"/>
        <v>0.99281132346754741</v>
      </c>
      <c r="BA667" s="9">
        <f t="shared" si="338"/>
        <v>0.99993673102271163</v>
      </c>
      <c r="BB667" s="35">
        <f t="shared" si="339"/>
        <v>-0.99281177828775968</v>
      </c>
    </row>
    <row r="668" spans="1:54" x14ac:dyDescent="0.2">
      <c r="A668">
        <f t="shared" si="340"/>
        <v>665</v>
      </c>
      <c r="B668" s="2">
        <f t="shared" si="328"/>
        <v>11.083333333333334</v>
      </c>
      <c r="C668" s="4">
        <f t="shared" si="312"/>
        <v>2216.666666666667</v>
      </c>
      <c r="D668" s="7">
        <f>D667-D667*$C$4/'Inser. dati e pres. risult.'!$C$22+E667</f>
        <v>4.6187586958647234E-2</v>
      </c>
      <c r="E668" s="6">
        <f>D668*(1-'Inser. dati e pres. risult.'!$H$71)*C$4/'Inser. dati e pres. risult.'!$C$22</f>
        <v>5.3089180412238259E-7</v>
      </c>
      <c r="F668" s="5">
        <f t="shared" si="313"/>
        <v>99.953812413041348</v>
      </c>
      <c r="G668" s="2">
        <f>('Inser. dati e pres. risult.'!$C$15*'Inser. dati e pres. risult.'!$D$71/60+G667)*EXP(-'Inser. dati e pres. risult.'!$D$76*(B668-B667))</f>
        <v>51.346711016949833</v>
      </c>
      <c r="H668" s="8">
        <f>G668/'Inser. dati e pres. risult.'!$C$22</f>
        <v>0.17705762419637874</v>
      </c>
      <c r="I668" s="8">
        <f>H668*'Inser. dati e pres. risult.'!$D$75</f>
        <v>7.9675930888370439E-2</v>
      </c>
      <c r="J668" s="9">
        <f t="shared" si="314"/>
        <v>7.6584451640619777E-2</v>
      </c>
      <c r="K668" s="7">
        <f t="shared" si="315"/>
        <v>2.3715806801359002E-2</v>
      </c>
      <c r="L668" s="8">
        <f>K668/'Inser. dati e pres. risult.'!$C$22</f>
        <v>8.1778644142617245E-5</v>
      </c>
      <c r="M668" s="8">
        <f>L668*'Inser. dati e pres. risult.'!$D$75</f>
        <v>3.6800389864177759E-5</v>
      </c>
      <c r="N668" s="9">
        <f t="shared" si="316"/>
        <v>3.6799712738178059E-5</v>
      </c>
      <c r="O668" s="2">
        <f t="shared" si="317"/>
        <v>11.083333333333334</v>
      </c>
      <c r="P668" s="9">
        <f t="shared" si="329"/>
        <v>0.99951948846077965</v>
      </c>
      <c r="Q668" s="9">
        <f t="shared" si="330"/>
        <v>0.99993764181794065</v>
      </c>
      <c r="R668" s="35">
        <f t="shared" si="331"/>
        <v>-0.99951951842460574</v>
      </c>
      <c r="T668" s="2">
        <f t="shared" si="332"/>
        <v>11.083333333333334</v>
      </c>
      <c r="U668" s="4">
        <f t="shared" si="318"/>
        <v>886.66666666666674</v>
      </c>
      <c r="V668" s="7">
        <f>V667-V667*U$4/'Inser. dati e pres. risult.'!$C$22+W667</f>
        <v>4.6819758926311437</v>
      </c>
      <c r="W668" s="6">
        <f>V668*(1-'Inser. dati e pres. risult.'!$H$71)*U$4/'Inser. dati e pres. risult.'!$C$22</f>
        <v>2.1526325943131711E-5</v>
      </c>
      <c r="X668" s="5">
        <f t="shared" si="319"/>
        <v>95.318024107368856</v>
      </c>
      <c r="Y668" s="2">
        <f>('Inser. dati e pres. risult.'!$C$15*'Inser. dati e pres. risult.'!$D$71/60+Y667)*EXP(-'Inser. dati e pres. risult.'!$D$76*(T668-T667))</f>
        <v>51.346711016949833</v>
      </c>
      <c r="Z668" s="8">
        <f>Y668/'Inser. dati e pres. risult.'!$C$22</f>
        <v>0.17705762419637874</v>
      </c>
      <c r="AA668" s="8">
        <f>Z668*'Inser. dati e pres. risult.'!$D$75</f>
        <v>7.9675930888370439E-2</v>
      </c>
      <c r="AB668" s="9">
        <f t="shared" si="320"/>
        <v>7.6584451640619777E-2</v>
      </c>
      <c r="AC668" s="7">
        <f t="shared" si="321"/>
        <v>2.4040406314725704</v>
      </c>
      <c r="AD668" s="8">
        <f>AC668/'Inser. dati e pres. risult.'!$C$22</f>
        <v>8.2897952809398972E-3</v>
      </c>
      <c r="AE668" s="8">
        <f>AD668*'Inser. dati e pres. risult.'!$D$75</f>
        <v>3.730407876422954E-3</v>
      </c>
      <c r="AF668" s="9">
        <f t="shared" si="322"/>
        <v>3.7234585489216432E-3</v>
      </c>
      <c r="AG668" s="2">
        <f t="shared" si="341"/>
        <v>11.083333333333334</v>
      </c>
      <c r="AH668" s="9">
        <f t="shared" si="333"/>
        <v>0.95138101182216017</v>
      </c>
      <c r="AI668" s="9">
        <f t="shared" si="334"/>
        <v>0.99993764181794065</v>
      </c>
      <c r="AJ668" s="35">
        <f t="shared" si="335"/>
        <v>-0.95138404361387641</v>
      </c>
      <c r="AL668" s="2">
        <f t="shared" si="336"/>
        <v>11.083333333333334</v>
      </c>
      <c r="AM668" s="4">
        <f t="shared" si="323"/>
        <v>1440.8333333333335</v>
      </c>
      <c r="AN668" s="7">
        <f>AN667-AN667*AM$4/'Inser. dati e pres. risult.'!$C$22+AO667</f>
        <v>0.68600669376747381</v>
      </c>
      <c r="AO668" s="6">
        <f>AN668*(1-'Inser. dati e pres. risult.'!$H$71)*AM$4/'Inser. dati e pres. risult.'!$C$22</f>
        <v>5.1253373672282563E-6</v>
      </c>
      <c r="AP668" s="5">
        <f t="shared" si="324"/>
        <v>99.313993306232533</v>
      </c>
      <c r="AQ668" s="2">
        <f>('Inser. dati e pres. risult.'!$C$15*'Inser. dati e pres. risult.'!$D$71/60+AQ667)*EXP(-'Inser. dati e pres. risult.'!$D$76*(AL668-AL667))</f>
        <v>51.346711016949833</v>
      </c>
      <c r="AR668" s="8">
        <f>AQ668/'Inser. dati e pres. risult.'!$C$22</f>
        <v>0.17705762419637874</v>
      </c>
      <c r="AS668" s="8">
        <f>AR668*'Inser. dati e pres. risult.'!$D$75</f>
        <v>7.9675930888370439E-2</v>
      </c>
      <c r="AT668" s="9">
        <f t="shared" si="325"/>
        <v>7.6584451640619777E-2</v>
      </c>
      <c r="AU668" s="7">
        <f t="shared" si="326"/>
        <v>0.35224187460571676</v>
      </c>
      <c r="AV668" s="8">
        <f>AU668/'Inser. dati e pres. risult.'!$C$22</f>
        <v>1.2146271538128165E-3</v>
      </c>
      <c r="AW668" s="8">
        <f>AV668*'Inser. dati e pres. risult.'!$D$75</f>
        <v>5.4658221921576738E-4</v>
      </c>
      <c r="AX668" s="9">
        <f t="shared" si="327"/>
        <v>5.4643287036626464E-4</v>
      </c>
      <c r="AY668" s="2">
        <f t="shared" si="342"/>
        <v>11.083333333333334</v>
      </c>
      <c r="AZ668" s="9">
        <f t="shared" si="337"/>
        <v>0.99286496333576357</v>
      </c>
      <c r="BA668" s="9">
        <f t="shared" si="338"/>
        <v>0.99993764181794065</v>
      </c>
      <c r="BB668" s="35">
        <f t="shared" si="339"/>
        <v>-0.99286540826367886</v>
      </c>
    </row>
    <row r="669" spans="1:54" x14ac:dyDescent="0.2">
      <c r="A669">
        <f t="shared" si="340"/>
        <v>666</v>
      </c>
      <c r="B669" s="2">
        <f t="shared" si="328"/>
        <v>11.1</v>
      </c>
      <c r="C669" s="4">
        <f t="shared" si="312"/>
        <v>2220</v>
      </c>
      <c r="D669" s="7">
        <f>D668-D668*$C$4/'Inser. dati e pres. risult.'!$C$22+E668</f>
        <v>4.5657226046328971E-2</v>
      </c>
      <c r="E669" s="6">
        <f>D669*(1-'Inser. dati e pres. risult.'!$H$71)*C$4/'Inser. dati e pres. risult.'!$C$22</f>
        <v>5.2479570168194274E-7</v>
      </c>
      <c r="F669" s="5">
        <f t="shared" si="313"/>
        <v>99.95434277395367</v>
      </c>
      <c r="G669" s="2">
        <f>('Inser. dati e pres. risult.'!$C$15*'Inser. dati e pres. risult.'!$D$71/60+G668)*EXP(-'Inser. dati e pres. risult.'!$D$76*(B669-B668))</f>
        <v>51.346758999071987</v>
      </c>
      <c r="H669" s="8">
        <f>G669/'Inser. dati e pres. risult.'!$C$22</f>
        <v>0.17705778965197236</v>
      </c>
      <c r="I669" s="8">
        <f>H669*'Inser. dati e pres. risult.'!$D$75</f>
        <v>7.9676005343387563E-2</v>
      </c>
      <c r="J669" s="9">
        <f t="shared" si="314"/>
        <v>7.6584520393537692E-2</v>
      </c>
      <c r="K669" s="7">
        <f t="shared" si="315"/>
        <v>2.3443505823670063E-2</v>
      </c>
      <c r="L669" s="8">
        <f>K669/'Inser. dati e pres. risult.'!$C$22</f>
        <v>8.0839675254034698E-5</v>
      </c>
      <c r="M669" s="8">
        <f>L669*'Inser. dati e pres. risult.'!$D$75</f>
        <v>3.6377853864315612E-5</v>
      </c>
      <c r="N669" s="9">
        <f t="shared" si="316"/>
        <v>3.6377192198178143E-5</v>
      </c>
      <c r="O669" s="2">
        <f t="shared" si="317"/>
        <v>11.1</v>
      </c>
      <c r="P669" s="9">
        <f t="shared" si="329"/>
        <v>0.99952500594100158</v>
      </c>
      <c r="Q669" s="9">
        <f t="shared" si="330"/>
        <v>0.99993853950185863</v>
      </c>
      <c r="R669" s="35">
        <f t="shared" si="331"/>
        <v>-0.99952503513437296</v>
      </c>
      <c r="T669" s="2">
        <f t="shared" si="332"/>
        <v>11.1</v>
      </c>
      <c r="U669" s="4">
        <f t="shared" si="318"/>
        <v>888</v>
      </c>
      <c r="V669" s="7">
        <f>V668-V668*U$4/'Inser. dati e pres. risult.'!$C$22+W668</f>
        <v>4.660471093013955</v>
      </c>
      <c r="W669" s="6">
        <f>V669*(1-'Inser. dati e pres. risult.'!$H$71)*U$4/'Inser. dati e pres. risult.'!$C$22</f>
        <v>2.1427453301213602E-5</v>
      </c>
      <c r="X669" s="5">
        <f t="shared" si="319"/>
        <v>95.339528906986047</v>
      </c>
      <c r="Y669" s="2">
        <f>('Inser. dati e pres. risult.'!$C$15*'Inser. dati e pres. risult.'!$D$71/60+Y668)*EXP(-'Inser. dati e pres. risult.'!$D$76*(T669-T668))</f>
        <v>51.346758999071987</v>
      </c>
      <c r="Z669" s="8">
        <f>Y669/'Inser. dati e pres. risult.'!$C$22</f>
        <v>0.17705778965197236</v>
      </c>
      <c r="AA669" s="8">
        <f>Z669*'Inser. dati e pres. risult.'!$D$75</f>
        <v>7.9676005343387563E-2</v>
      </c>
      <c r="AB669" s="9">
        <f t="shared" si="320"/>
        <v>7.6584520393537692E-2</v>
      </c>
      <c r="AC669" s="7">
        <f t="shared" si="321"/>
        <v>2.3930008603512918</v>
      </c>
      <c r="AD669" s="8">
        <f>AC669/'Inser. dati e pres. risult.'!$C$22</f>
        <v>8.2517271046596268E-3</v>
      </c>
      <c r="AE669" s="8">
        <f>AD669*'Inser. dati e pres. risult.'!$D$75</f>
        <v>3.713277197096832E-3</v>
      </c>
      <c r="AF669" s="9">
        <f t="shared" si="322"/>
        <v>3.7063915087853783E-3</v>
      </c>
      <c r="AG669" s="2">
        <f t="shared" si="341"/>
        <v>11.1</v>
      </c>
      <c r="AH669" s="9">
        <f t="shared" si="333"/>
        <v>0.95160390781662285</v>
      </c>
      <c r="AI669" s="9">
        <f t="shared" si="334"/>
        <v>0.99993853950185863</v>
      </c>
      <c r="AJ669" s="35">
        <f t="shared" si="335"/>
        <v>-0.95160688226455648</v>
      </c>
      <c r="AL669" s="2">
        <f t="shared" si="336"/>
        <v>11.1</v>
      </c>
      <c r="AM669" s="4">
        <f t="shared" si="323"/>
        <v>1443</v>
      </c>
      <c r="AN669" s="7">
        <f>AN668-AN668*AM$4/'Inser. dati e pres. risult.'!$C$22+AO668</f>
        <v>0.68088648173761279</v>
      </c>
      <c r="AO669" s="6">
        <f>AN669*(1-'Inser. dati e pres. risult.'!$H$71)*AM$4/'Inser. dati e pres. risult.'!$C$22</f>
        <v>5.0870829095338922E-6</v>
      </c>
      <c r="AP669" s="5">
        <f t="shared" si="324"/>
        <v>99.319113518262384</v>
      </c>
      <c r="AQ669" s="2">
        <f>('Inser. dati e pres. risult.'!$C$15*'Inser. dati e pres. risult.'!$D$71/60+AQ668)*EXP(-'Inser. dati e pres. risult.'!$D$76*(AL669-AL668))</f>
        <v>51.346758999071987</v>
      </c>
      <c r="AR669" s="8">
        <f>AQ669/'Inser. dati e pres. risult.'!$C$22</f>
        <v>0.17705778965197236</v>
      </c>
      <c r="AS669" s="8">
        <f>AR669*'Inser. dati e pres. risult.'!$D$75</f>
        <v>7.9676005343387563E-2</v>
      </c>
      <c r="AT669" s="9">
        <f t="shared" si="325"/>
        <v>7.6584520393537692E-2</v>
      </c>
      <c r="AU669" s="7">
        <f t="shared" si="326"/>
        <v>0.34961314083507233</v>
      </c>
      <c r="AV669" s="8">
        <f>AU669/'Inser. dati e pres. risult.'!$C$22</f>
        <v>1.2055625546036977E-3</v>
      </c>
      <c r="AW669" s="8">
        <f>AV669*'Inser. dati e pres. risult.'!$D$75</f>
        <v>5.4250314957166393E-4</v>
      </c>
      <c r="AX669" s="9">
        <f t="shared" si="327"/>
        <v>5.4235602134511396E-4</v>
      </c>
      <c r="AY669" s="2">
        <f t="shared" si="342"/>
        <v>11.1</v>
      </c>
      <c r="AZ669" s="9">
        <f t="shared" si="337"/>
        <v>0.99291820307082734</v>
      </c>
      <c r="BA669" s="9">
        <f t="shared" si="338"/>
        <v>0.99993853950185863</v>
      </c>
      <c r="BB669" s="35">
        <f t="shared" si="339"/>
        <v>-0.99291863832159433</v>
      </c>
    </row>
    <row r="670" spans="1:54" x14ac:dyDescent="0.2">
      <c r="A670">
        <f t="shared" si="340"/>
        <v>667</v>
      </c>
      <c r="B670" s="2">
        <f t="shared" si="328"/>
        <v>11.116666666666667</v>
      </c>
      <c r="C670" s="4">
        <f t="shared" si="312"/>
        <v>2223.3333333333335</v>
      </c>
      <c r="D670" s="7">
        <f>D669-D669*$C$4/'Inser. dati e pres. risult.'!$C$22+E669</f>
        <v>4.5132955140348707E-2</v>
      </c>
      <c r="E670" s="6">
        <f>D670*(1-'Inser. dati e pres. risult.'!$H$71)*C$4/'Inser. dati e pres. risult.'!$C$22</f>
        <v>5.1876959931435347E-7</v>
      </c>
      <c r="F670" s="5">
        <f t="shared" si="313"/>
        <v>99.954867044859654</v>
      </c>
      <c r="G670" s="2">
        <f>('Inser. dati e pres. risult.'!$C$15*'Inser. dati e pres. risult.'!$D$71/60+G669)*EXP(-'Inser. dati e pres. risult.'!$D$76*(B670-B669))</f>
        <v>51.346806290473118</v>
      </c>
      <c r="H670" s="8">
        <f>G670/'Inser. dati e pres. risult.'!$C$22</f>
        <v>0.17705795272576938</v>
      </c>
      <c r="I670" s="8">
        <f>H670*'Inser. dati e pres. risult.'!$D$75</f>
        <v>7.9676078726596225E-2</v>
      </c>
      <c r="J670" s="9">
        <f t="shared" si="314"/>
        <v>7.6584588156725975E-2</v>
      </c>
      <c r="K670" s="7">
        <f t="shared" si="315"/>
        <v>2.3174331049080982E-2</v>
      </c>
      <c r="L670" s="8">
        <f>K670/'Inser. dati e pres. risult.'!$C$22</f>
        <v>7.9911486376141322E-5</v>
      </c>
      <c r="M670" s="8">
        <f>L670*'Inser. dati e pres. risult.'!$D$75</f>
        <v>3.5960168869263599E-5</v>
      </c>
      <c r="N670" s="9">
        <f t="shared" si="316"/>
        <v>3.5959522310169412E-5</v>
      </c>
      <c r="O670" s="2">
        <f t="shared" si="317"/>
        <v>11.116666666666667</v>
      </c>
      <c r="P670" s="9">
        <f t="shared" si="329"/>
        <v>0.99953046006806778</v>
      </c>
      <c r="Q670" s="9">
        <f t="shared" si="330"/>
        <v>0.99993942426320703</v>
      </c>
      <c r="R670" s="35">
        <f t="shared" si="331"/>
        <v>-0.99953048851079507</v>
      </c>
      <c r="T670" s="2">
        <f t="shared" si="332"/>
        <v>11.116666666666667</v>
      </c>
      <c r="U670" s="4">
        <f t="shared" si="318"/>
        <v>889.33333333333337</v>
      </c>
      <c r="V670" s="7">
        <f>V669-V669*U$4/'Inser. dati e pres. risult.'!$C$22+W669</f>
        <v>4.6390650671660429</v>
      </c>
      <c r="W670" s="6">
        <f>V670*(1-'Inser. dati e pres. risult.'!$H$71)*U$4/'Inser. dati e pres. risult.'!$C$22</f>
        <v>2.1329034791568032E-5</v>
      </c>
      <c r="X670" s="5">
        <f t="shared" si="319"/>
        <v>95.360934932833956</v>
      </c>
      <c r="Y670" s="2">
        <f>('Inser. dati e pres. risult.'!$C$15*'Inser. dati e pres. risult.'!$D$71/60+Y669)*EXP(-'Inser. dati e pres. risult.'!$D$76*(T670-T669))</f>
        <v>51.346806290473118</v>
      </c>
      <c r="Z670" s="8">
        <f>Y670/'Inser. dati e pres. risult.'!$C$22</f>
        <v>0.17705795272576938</v>
      </c>
      <c r="AA670" s="8">
        <f>Z670*'Inser. dati e pres. risult.'!$D$75</f>
        <v>7.9676078726596225E-2</v>
      </c>
      <c r="AB670" s="9">
        <f t="shared" si="320"/>
        <v>7.6584588156725975E-2</v>
      </c>
      <c r="AC670" s="7">
        <f t="shared" si="321"/>
        <v>2.3820117537267547</v>
      </c>
      <c r="AD670" s="8">
        <f>AC670/'Inser. dati e pres. risult.'!$C$22</f>
        <v>8.2138336335405328E-3</v>
      </c>
      <c r="AE670" s="8">
        <f>AD670*'Inser. dati e pres. risult.'!$D$75</f>
        <v>3.69622513509324E-3</v>
      </c>
      <c r="AF670" s="9">
        <f t="shared" si="322"/>
        <v>3.689402503551209E-3</v>
      </c>
      <c r="AG670" s="2">
        <f t="shared" si="341"/>
        <v>11.116666666666667</v>
      </c>
      <c r="AH670" s="9">
        <f t="shared" si="333"/>
        <v>0.95182578385090932</v>
      </c>
      <c r="AI670" s="9">
        <f t="shared" si="334"/>
        <v>0.99993942426320703</v>
      </c>
      <c r="AJ670" s="35">
        <f t="shared" si="335"/>
        <v>-0.95182870203954695</v>
      </c>
      <c r="AL670" s="2">
        <f t="shared" si="336"/>
        <v>11.116666666666667</v>
      </c>
      <c r="AM670" s="4">
        <f t="shared" si="323"/>
        <v>1445.1666666666667</v>
      </c>
      <c r="AN670" s="7">
        <f>AN669-AN669*AM$4/'Inser. dati e pres. risult.'!$C$22+AO669</f>
        <v>0.67580448591098852</v>
      </c>
      <c r="AO670" s="6">
        <f>AN670*(1-'Inser. dati e pres. risult.'!$H$71)*AM$4/'Inser. dati e pres. risult.'!$C$22</f>
        <v>5.0491139751970445E-6</v>
      </c>
      <c r="AP670" s="5">
        <f t="shared" si="324"/>
        <v>99.324195514089013</v>
      </c>
      <c r="AQ670" s="2">
        <f>('Inser. dati e pres. risult.'!$C$15*'Inser. dati e pres. risult.'!$D$71/60+AQ669)*EXP(-'Inser. dati e pres. risult.'!$D$76*(AL670-AL669))</f>
        <v>51.346806290473118</v>
      </c>
      <c r="AR670" s="8">
        <f>AQ670/'Inser. dati e pres. risult.'!$C$22</f>
        <v>0.17705795272576938</v>
      </c>
      <c r="AS670" s="8">
        <f>AR670*'Inser. dati e pres. risult.'!$D$75</f>
        <v>7.9676078726596225E-2</v>
      </c>
      <c r="AT670" s="9">
        <f t="shared" si="325"/>
        <v>7.6584588156725975E-2</v>
      </c>
      <c r="AU670" s="7">
        <f t="shared" si="326"/>
        <v>0.34700402028304295</v>
      </c>
      <c r="AV670" s="8">
        <f>AU670/'Inser. dati e pres. risult.'!$C$22</f>
        <v>1.1965655871829068E-3</v>
      </c>
      <c r="AW670" s="8">
        <f>AV670*'Inser. dati e pres. risult.'!$D$75</f>
        <v>5.3845451423230805E-4</v>
      </c>
      <c r="AX670" s="9">
        <f t="shared" si="327"/>
        <v>5.3830957361622467E-4</v>
      </c>
      <c r="AY670" s="2">
        <f t="shared" si="342"/>
        <v>11.116666666666667</v>
      </c>
      <c r="AZ670" s="9">
        <f t="shared" si="337"/>
        <v>0.99297104565588834</v>
      </c>
      <c r="BA670" s="9">
        <f t="shared" si="338"/>
        <v>0.99993942426320703</v>
      </c>
      <c r="BB670" s="35">
        <f t="shared" si="339"/>
        <v>-0.99297147143997655</v>
      </c>
    </row>
    <row r="671" spans="1:54" x14ac:dyDescent="0.2">
      <c r="A671">
        <f t="shared" si="340"/>
        <v>668</v>
      </c>
      <c r="B671" s="2">
        <f t="shared" si="328"/>
        <v>11.133333333333333</v>
      </c>
      <c r="C671" s="4">
        <f t="shared" si="312"/>
        <v>2226.6666666666665</v>
      </c>
      <c r="D671" s="7">
        <f>D670-D670*$C$4/'Inser. dati e pres. risult.'!$C$22+E670</f>
        <v>4.461470431063367E-2</v>
      </c>
      <c r="E671" s="6">
        <f>D671*(1-'Inser. dati e pres. risult.'!$H$71)*C$4/'Inser. dati e pres. risult.'!$C$22</f>
        <v>5.1281269322567485E-7</v>
      </c>
      <c r="F671" s="5">
        <f t="shared" si="313"/>
        <v>99.955385295689368</v>
      </c>
      <c r="G671" s="2">
        <f>('Inser. dati e pres. risult.'!$C$15*'Inser. dati e pres. risult.'!$D$71/60+G670)*EXP(-'Inser. dati e pres. risult.'!$D$76*(B671-B670))</f>
        <v>51.346852901096575</v>
      </c>
      <c r="H671" s="8">
        <f>G671/'Inser. dati e pres. risult.'!$C$22</f>
        <v>0.17705811345205716</v>
      </c>
      <c r="I671" s="8">
        <f>H671*'Inser. dati e pres. risult.'!$D$75</f>
        <v>7.9676151053425723E-2</v>
      </c>
      <c r="J671" s="9">
        <f t="shared" si="314"/>
        <v>7.6584654944432673E-2</v>
      </c>
      <c r="K671" s="7">
        <f t="shared" si="315"/>
        <v>2.2908246594640261E-2</v>
      </c>
      <c r="L671" s="8">
        <f>K671/'Inser. dati e pres. risult.'!$C$22</f>
        <v>7.8993953774621586E-5</v>
      </c>
      <c r="M671" s="8">
        <f>L671*'Inser. dati e pres. risult.'!$D$75</f>
        <v>3.5547279198579712E-5</v>
      </c>
      <c r="N671" s="9">
        <f t="shared" si="316"/>
        <v>3.5546647401574205E-5</v>
      </c>
      <c r="O671" s="2">
        <f t="shared" si="317"/>
        <v>11.133333333333333</v>
      </c>
      <c r="P671" s="9">
        <f t="shared" si="329"/>
        <v>0.99953585156938596</v>
      </c>
      <c r="Q671" s="9">
        <f t="shared" si="330"/>
        <v>0.99994029628801762</v>
      </c>
      <c r="R671" s="35">
        <f t="shared" si="331"/>
        <v>-0.99953587928077026</v>
      </c>
      <c r="T671" s="2">
        <f t="shared" si="332"/>
        <v>11.133333333333333</v>
      </c>
      <c r="U671" s="4">
        <f t="shared" si="318"/>
        <v>890.66666666666663</v>
      </c>
      <c r="V671" s="7">
        <f>V670-V670*U$4/'Inser. dati e pres. risult.'!$C$22+W670</f>
        <v>4.6177573614092662</v>
      </c>
      <c r="W671" s="6">
        <f>V671*(1-'Inser. dati e pres. risult.'!$H$71)*U$4/'Inser. dati e pres. risult.'!$C$22</f>
        <v>2.1231068328318485E-5</v>
      </c>
      <c r="X671" s="5">
        <f t="shared" si="319"/>
        <v>95.382242638590739</v>
      </c>
      <c r="Y671" s="2">
        <f>('Inser. dati e pres. risult.'!$C$15*'Inser. dati e pres. risult.'!$D$71/60+Y670)*EXP(-'Inser. dati e pres. risult.'!$D$76*(T671-T670))</f>
        <v>51.346852901096575</v>
      </c>
      <c r="Z671" s="8">
        <f>Y671/'Inser. dati e pres. risult.'!$C$22</f>
        <v>0.17705811345205716</v>
      </c>
      <c r="AA671" s="8">
        <f>Z671*'Inser. dati e pres. risult.'!$D$75</f>
        <v>7.9676151053425723E-2</v>
      </c>
      <c r="AB671" s="9">
        <f t="shared" si="320"/>
        <v>7.6584654944432673E-2</v>
      </c>
      <c r="AC671" s="7">
        <f t="shared" si="321"/>
        <v>2.3710730796923745</v>
      </c>
      <c r="AD671" s="8">
        <f>AC671/'Inser. dati e pres. risult.'!$C$22</f>
        <v>8.1761140679047391E-3</v>
      </c>
      <c r="AE671" s="8">
        <f>AD671*'Inser. dati e pres. risult.'!$D$75</f>
        <v>3.6792513305571326E-3</v>
      </c>
      <c r="AF671" s="9">
        <f t="shared" si="322"/>
        <v>3.6724911786877312E-3</v>
      </c>
      <c r="AG671" s="2">
        <f t="shared" si="341"/>
        <v>11.133333333333333</v>
      </c>
      <c r="AH671" s="9">
        <f t="shared" si="333"/>
        <v>0.95204664457452515</v>
      </c>
      <c r="AI671" s="9">
        <f t="shared" si="334"/>
        <v>0.99994029628801762</v>
      </c>
      <c r="AJ671" s="35">
        <f t="shared" si="335"/>
        <v>-0.95204950756784601</v>
      </c>
      <c r="AL671" s="2">
        <f t="shared" si="336"/>
        <v>11.133333333333333</v>
      </c>
      <c r="AM671" s="4">
        <f t="shared" si="323"/>
        <v>1447.3333333333333</v>
      </c>
      <c r="AN671" s="7">
        <f>AN670-AN670*AM$4/'Inser. dati e pres. risult.'!$C$22+AO670</f>
        <v>0.67076042104976663</v>
      </c>
      <c r="AO671" s="6">
        <f>AN671*(1-'Inser. dati e pres. risult.'!$H$71)*AM$4/'Inser. dati e pres. risult.'!$C$22</f>
        <v>5.0114284331304449E-6</v>
      </c>
      <c r="AP671" s="5">
        <f t="shared" si="324"/>
        <v>99.329239578950236</v>
      </c>
      <c r="AQ671" s="2">
        <f>('Inser. dati e pres. risult.'!$C$15*'Inser. dati e pres. risult.'!$D$71/60+AQ670)*EXP(-'Inser. dati e pres. risult.'!$D$76*(AL671-AL670))</f>
        <v>51.346852901096575</v>
      </c>
      <c r="AR671" s="8">
        <f>AQ671/'Inser. dati e pres. risult.'!$C$22</f>
        <v>0.17705811345205716</v>
      </c>
      <c r="AS671" s="8">
        <f>AR671*'Inser. dati e pres. risult.'!$D$75</f>
        <v>7.9676151053425723E-2</v>
      </c>
      <c r="AT671" s="9">
        <f t="shared" si="325"/>
        <v>7.6584654944432673E-2</v>
      </c>
      <c r="AU671" s="7">
        <f t="shared" si="326"/>
        <v>0.34441436671519976</v>
      </c>
      <c r="AV671" s="8">
        <f>AU671/'Inser. dati e pres. risult.'!$C$22</f>
        <v>1.1876357472937922E-3</v>
      </c>
      <c r="AW671" s="8">
        <f>AV671*'Inser. dati e pres. risult.'!$D$75</f>
        <v>5.3443608628220654E-4</v>
      </c>
      <c r="AX671" s="9">
        <f t="shared" si="327"/>
        <v>5.3429330075471793E-4</v>
      </c>
      <c r="AY671" s="2">
        <f t="shared" si="342"/>
        <v>11.133333333333333</v>
      </c>
      <c r="AZ671" s="9">
        <f t="shared" si="337"/>
        <v>0.99302349405187784</v>
      </c>
      <c r="BA671" s="9">
        <f t="shared" si="338"/>
        <v>0.99994029628801762</v>
      </c>
      <c r="BB671" s="35">
        <f t="shared" si="339"/>
        <v>-0.99302391057517958</v>
      </c>
    </row>
    <row r="672" spans="1:54" x14ac:dyDescent="0.2">
      <c r="A672">
        <f t="shared" si="340"/>
        <v>669</v>
      </c>
      <c r="B672" s="2">
        <f t="shared" si="328"/>
        <v>11.15</v>
      </c>
      <c r="C672" s="4">
        <f t="shared" si="312"/>
        <v>2230</v>
      </c>
      <c r="D672" s="7">
        <f>D671-D671*$C$4/'Inser. dati e pres. risult.'!$C$22+E671</f>
        <v>4.4102404430101223E-2</v>
      </c>
      <c r="E672" s="6">
        <f>D672*(1-'Inser. dati e pres. risult.'!$H$71)*C$4/'Inser. dati e pres. risult.'!$C$22</f>
        <v>5.0692418885173868E-7</v>
      </c>
      <c r="F672" s="5">
        <f t="shared" si="313"/>
        <v>99.955897595569894</v>
      </c>
      <c r="G672" s="2">
        <f>('Inser. dati e pres. risult.'!$C$15*'Inser. dati e pres. risult.'!$D$71/60+G671)*EXP(-'Inser. dati e pres. risult.'!$D$76*(B672-B671))</f>
        <v>51.346898840742263</v>
      </c>
      <c r="H672" s="8">
        <f>G672/'Inser. dati e pres. risult.'!$C$22</f>
        <v>0.1770582718646285</v>
      </c>
      <c r="I672" s="8">
        <f>H672*'Inser. dati e pres. risult.'!$D$75</f>
        <v>7.9676222339082822E-2</v>
      </c>
      <c r="J672" s="9">
        <f t="shared" si="314"/>
        <v>7.6584720770699888E-2</v>
      </c>
      <c r="K672" s="7">
        <f t="shared" si="315"/>
        <v>2.2645216989059112E-2</v>
      </c>
      <c r="L672" s="8">
        <f>K672/'Inser. dati e pres. risult.'!$C$22</f>
        <v>7.808695513468659E-5</v>
      </c>
      <c r="M672" s="8">
        <f>L672*'Inser. dati e pres. risult.'!$D$75</f>
        <v>3.5139129810608968E-5</v>
      </c>
      <c r="N672" s="9">
        <f t="shared" si="316"/>
        <v>3.5138512438637193E-5</v>
      </c>
      <c r="O672" s="2">
        <f t="shared" si="317"/>
        <v>11.15</v>
      </c>
      <c r="P672" s="9">
        <f t="shared" si="329"/>
        <v>0.99954118116400992</v>
      </c>
      <c r="Q672" s="9">
        <f t="shared" si="330"/>
        <v>0.9999411557596336</v>
      </c>
      <c r="R672" s="35">
        <f t="shared" si="331"/>
        <v>-0.99954120816285574</v>
      </c>
      <c r="T672" s="2">
        <f t="shared" si="332"/>
        <v>11.15</v>
      </c>
      <c r="U672" s="4">
        <f t="shared" si="318"/>
        <v>892</v>
      </c>
      <c r="V672" s="7">
        <f>V671-V671*U$4/'Inser. dati e pres. risult.'!$C$22+W671</f>
        <v>4.5965475241492761</v>
      </c>
      <c r="W672" s="6">
        <f>V672*(1-'Inser. dati e pres. risult.'!$H$71)*U$4/'Inser. dati e pres. risult.'!$C$22</f>
        <v>2.1133551835169102E-5</v>
      </c>
      <c r="X672" s="5">
        <f t="shared" si="319"/>
        <v>95.403452475850727</v>
      </c>
      <c r="Y672" s="2">
        <f>('Inser. dati e pres. risult.'!$C$15*'Inser. dati e pres. risult.'!$D$71/60+Y671)*EXP(-'Inser. dati e pres. risult.'!$D$76*(T672-T671))</f>
        <v>51.346898840742263</v>
      </c>
      <c r="Z672" s="8">
        <f>Y672/'Inser. dati e pres. risult.'!$C$22</f>
        <v>0.1770582718646285</v>
      </c>
      <c r="AA672" s="8">
        <f>Z672*'Inser. dati e pres. risult.'!$D$75</f>
        <v>7.9676222339082822E-2</v>
      </c>
      <c r="AB672" s="9">
        <f t="shared" si="320"/>
        <v>7.6584720770699888E-2</v>
      </c>
      <c r="AC672" s="7">
        <f t="shared" si="321"/>
        <v>2.360184607391572</v>
      </c>
      <c r="AD672" s="8">
        <f>AC672/'Inser. dati e pres. risult.'!$C$22</f>
        <v>8.1385676116950759E-3</v>
      </c>
      <c r="AE672" s="8">
        <f>AD672*'Inser. dati e pres. risult.'!$D$75</f>
        <v>3.6623554252627841E-3</v>
      </c>
      <c r="AF672" s="9">
        <f t="shared" si="322"/>
        <v>3.6556571812440541E-3</v>
      </c>
      <c r="AG672" s="2">
        <f t="shared" si="341"/>
        <v>11.15</v>
      </c>
      <c r="AH672" s="9">
        <f t="shared" si="333"/>
        <v>0.95226649461595148</v>
      </c>
      <c r="AI672" s="9">
        <f t="shared" si="334"/>
        <v>0.9999411557596336</v>
      </c>
      <c r="AJ672" s="35">
        <f t="shared" si="335"/>
        <v>-0.9522693034578158</v>
      </c>
      <c r="AL672" s="2">
        <f t="shared" si="336"/>
        <v>11.15</v>
      </c>
      <c r="AM672" s="4">
        <f t="shared" si="323"/>
        <v>1449.5</v>
      </c>
      <c r="AN672" s="7">
        <f>AN671-AN671*AM$4/'Inser. dati e pres. risult.'!$C$22+AO671</f>
        <v>0.66575400404506935</v>
      </c>
      <c r="AO672" s="6">
        <f>AN672*(1-'Inser. dati e pres. risult.'!$H$71)*AM$4/'Inser. dati e pres. risult.'!$C$22</f>
        <v>4.9740241681528206E-6</v>
      </c>
      <c r="AP672" s="5">
        <f t="shared" si="324"/>
        <v>99.33424599595493</v>
      </c>
      <c r="AQ672" s="2">
        <f>('Inser. dati e pres. risult.'!$C$15*'Inser. dati e pres. risult.'!$D$71/60+AQ671)*EXP(-'Inser. dati e pres. risult.'!$D$76*(AL672-AL671))</f>
        <v>51.346898840742263</v>
      </c>
      <c r="AR672" s="8">
        <f>AQ672/'Inser. dati e pres. risult.'!$C$22</f>
        <v>0.1770582718646285</v>
      </c>
      <c r="AS672" s="8">
        <f>AR672*'Inser. dati e pres. risult.'!$D$75</f>
        <v>7.9676222339082822E-2</v>
      </c>
      <c r="AT672" s="9">
        <f t="shared" si="325"/>
        <v>7.6584720770699888E-2</v>
      </c>
      <c r="AU672" s="7">
        <f t="shared" si="326"/>
        <v>0.34184403498521293</v>
      </c>
      <c r="AV672" s="8">
        <f>AU672/'Inser. dati e pres. risult.'!$C$22</f>
        <v>1.1787725344317688E-3</v>
      </c>
      <c r="AW672" s="8">
        <f>AV672*'Inser. dati e pres. risult.'!$D$75</f>
        <v>5.3044764049429603E-4</v>
      </c>
      <c r="AX672" s="9">
        <f t="shared" si="327"/>
        <v>5.3030697801714766E-4</v>
      </c>
      <c r="AY672" s="2">
        <f t="shared" si="342"/>
        <v>11.15</v>
      </c>
      <c r="AZ672" s="9">
        <f t="shared" si="337"/>
        <v>0.99307555119767399</v>
      </c>
      <c r="BA672" s="9">
        <f t="shared" si="338"/>
        <v>0.9999411557596336</v>
      </c>
      <c r="BB672" s="35">
        <f t="shared" si="339"/>
        <v>-0.9930759586616037</v>
      </c>
    </row>
    <row r="673" spans="1:54" x14ac:dyDescent="0.2">
      <c r="A673">
        <f t="shared" si="340"/>
        <v>670</v>
      </c>
      <c r="B673" s="2">
        <f t="shared" si="328"/>
        <v>11.166666666666666</v>
      </c>
      <c r="C673" s="4">
        <f t="shared" si="312"/>
        <v>2233.333333333333</v>
      </c>
      <c r="D673" s="7">
        <f>D672-D672*$C$4/'Inser. dati e pres. risult.'!$C$22+E672</f>
        <v>4.3595987165438339E-2</v>
      </c>
      <c r="E673" s="6">
        <f>D673*(1-'Inser. dati e pres. risult.'!$H$71)*C$4/'Inser. dati e pres. risult.'!$C$22</f>
        <v>5.0110330075216532E-7</v>
      </c>
      <c r="F673" s="5">
        <f t="shared" si="313"/>
        <v>99.956404012834568</v>
      </c>
      <c r="G673" s="2">
        <f>('Inser. dati e pres. risult.'!$C$15*'Inser. dati e pres. risult.'!$D$71/60+G672)*EXP(-'Inser. dati e pres. risult.'!$D$76*(B673-B672))</f>
        <v>51.346944119069313</v>
      </c>
      <c r="H673" s="8">
        <f>G673/'Inser. dati e pres. risult.'!$C$22</f>
        <v>0.17705842799679072</v>
      </c>
      <c r="I673" s="8">
        <f>H673*'Inser. dati e pres. risult.'!$D$75</f>
        <v>7.9676292598555826E-2</v>
      </c>
      <c r="J673" s="9">
        <f t="shared" si="314"/>
        <v>7.6584785649368547E-2</v>
      </c>
      <c r="K673" s="7">
        <f t="shared" si="315"/>
        <v>2.2385207167994255E-2</v>
      </c>
      <c r="L673" s="8">
        <f>K673/'Inser. dati e pres. risult.'!$C$22</f>
        <v>7.7190369544807771E-5</v>
      </c>
      <c r="M673" s="8">
        <f>L673*'Inser. dati e pres. risult.'!$D$75</f>
        <v>3.4735666295163498E-5</v>
      </c>
      <c r="N673" s="9">
        <f t="shared" si="316"/>
        <v>3.4735063018875856E-5</v>
      </c>
      <c r="O673" s="2">
        <f t="shared" si="317"/>
        <v>11.166666666666666</v>
      </c>
      <c r="P673" s="9">
        <f t="shared" si="329"/>
        <v>0.99954644956273819</v>
      </c>
      <c r="Q673" s="9">
        <f t="shared" si="330"/>
        <v>0.99994200285877122</v>
      </c>
      <c r="R673" s="35">
        <f t="shared" si="331"/>
        <v>-0.99954647586736689</v>
      </c>
      <c r="T673" s="2">
        <f t="shared" si="332"/>
        <v>11.166666666666666</v>
      </c>
      <c r="U673" s="4">
        <f t="shared" si="318"/>
        <v>893.33333333333326</v>
      </c>
      <c r="V673" s="7">
        <f>V672-V672*U$4/'Inser. dati e pres. risult.'!$C$22+W672</f>
        <v>4.5754351058659415</v>
      </c>
      <c r="W673" s="6">
        <f>V673*(1-'Inser. dati e pres. risult.'!$H$71)*U$4/'Inser. dati e pres. risult.'!$C$22</f>
        <v>2.1036483245360669E-5</v>
      </c>
      <c r="X673" s="5">
        <f t="shared" si="319"/>
        <v>95.424564894134065</v>
      </c>
      <c r="Y673" s="2">
        <f>('Inser. dati e pres. risult.'!$C$15*'Inser. dati e pres. risult.'!$D$71/60+Y672)*EXP(-'Inser. dati e pres. risult.'!$D$76*(T673-T672))</f>
        <v>51.346944119069313</v>
      </c>
      <c r="Z673" s="8">
        <f>Y673/'Inser. dati e pres. risult.'!$C$22</f>
        <v>0.17705842799679072</v>
      </c>
      <c r="AA673" s="8">
        <f>Z673*'Inser. dati e pres. risult.'!$D$75</f>
        <v>7.9676292598555826E-2</v>
      </c>
      <c r="AB673" s="9">
        <f t="shared" si="320"/>
        <v>7.6584785649368547E-2</v>
      </c>
      <c r="AC673" s="7">
        <f t="shared" si="321"/>
        <v>2.3493461070132646</v>
      </c>
      <c r="AD673" s="8">
        <f>AC673/'Inser. dati e pres. risult.'!$C$22</f>
        <v>8.1011934724595329E-3</v>
      </c>
      <c r="AE673" s="8">
        <f>AD673*'Inser. dati e pres. risult.'!$D$75</f>
        <v>3.6455370626067899E-3</v>
      </c>
      <c r="AF673" s="9">
        <f t="shared" si="322"/>
        <v>3.6389001598439163E-3</v>
      </c>
      <c r="AG673" s="2">
        <f t="shared" si="341"/>
        <v>11.166666666666666</v>
      </c>
      <c r="AH673" s="9">
        <f t="shared" si="333"/>
        <v>0.95248533858273032</v>
      </c>
      <c r="AI673" s="9">
        <f t="shared" si="334"/>
        <v>0.99994200285877122</v>
      </c>
      <c r="AJ673" s="35">
        <f t="shared" si="335"/>
        <v>-0.952488094297259</v>
      </c>
      <c r="AL673" s="2">
        <f t="shared" si="336"/>
        <v>11.166666666666666</v>
      </c>
      <c r="AM673" s="4">
        <f t="shared" si="323"/>
        <v>1451.6666666666665</v>
      </c>
      <c r="AN673" s="7">
        <f>AN672-AN672*AM$4/'Inser. dati e pres. risult.'!$C$22+AO672</f>
        <v>0.6607849539010846</v>
      </c>
      <c r="AO673" s="6">
        <f>AN673*(1-'Inser. dati e pres. risult.'!$H$71)*AM$4/'Inser. dati e pres. risult.'!$C$22</f>
        <v>4.9368990808701766E-6</v>
      </c>
      <c r="AP673" s="5">
        <f t="shared" si="324"/>
        <v>99.339215046098914</v>
      </c>
      <c r="AQ673" s="2">
        <f>('Inser. dati e pres. risult.'!$C$15*'Inser. dati e pres. risult.'!$D$71/60+AQ672)*EXP(-'Inser. dati e pres. risult.'!$D$76*(AL673-AL672))</f>
        <v>51.346944119069313</v>
      </c>
      <c r="AR673" s="8">
        <f>AQ673/'Inser. dati e pres. risult.'!$C$22</f>
        <v>0.17705842799679072</v>
      </c>
      <c r="AS673" s="8">
        <f>AR673*'Inser. dati e pres. risult.'!$D$75</f>
        <v>7.9676292598555826E-2</v>
      </c>
      <c r="AT673" s="9">
        <f t="shared" si="325"/>
        <v>7.6584785649368547E-2</v>
      </c>
      <c r="AU673" s="7">
        <f t="shared" si="326"/>
        <v>0.33929288102680788</v>
      </c>
      <c r="AV673" s="8">
        <f>AU673/'Inser. dati e pres. risult.'!$C$22</f>
        <v>1.1699754518165789E-3</v>
      </c>
      <c r="AW673" s="8">
        <f>AV673*'Inser. dati e pres. risult.'!$D$75</f>
        <v>5.2648895331746054E-4</v>
      </c>
      <c r="AX673" s="9">
        <f t="shared" si="327"/>
        <v>5.263503823282889E-4</v>
      </c>
      <c r="AY673" s="2">
        <f t="shared" si="342"/>
        <v>11.166666666666666</v>
      </c>
      <c r="AZ673" s="9">
        <f t="shared" si="337"/>
        <v>0.99312722001027587</v>
      </c>
      <c r="BA673" s="9">
        <f t="shared" si="338"/>
        <v>0.99994200285877122</v>
      </c>
      <c r="BB673" s="35">
        <f t="shared" si="339"/>
        <v>-0.9931276186118676</v>
      </c>
    </row>
    <row r="674" spans="1:54" x14ac:dyDescent="0.2">
      <c r="A674">
        <f t="shared" si="340"/>
        <v>671</v>
      </c>
      <c r="B674" s="2">
        <f t="shared" si="328"/>
        <v>11.183333333333334</v>
      </c>
      <c r="C674" s="4">
        <f t="shared" si="312"/>
        <v>2236.6666666666665</v>
      </c>
      <c r="D674" s="7">
        <f>D673-D673*$C$4/'Inser. dati e pres. risult.'!$C$22+E673</f>
        <v>4.3095384967986927E-2</v>
      </c>
      <c r="E674" s="6">
        <f>D674*(1-'Inser. dati e pres. risult.'!$H$71)*C$4/'Inser. dati e pres. risult.'!$C$22</f>
        <v>4.9534925250559734E-7</v>
      </c>
      <c r="F674" s="5">
        <f t="shared" si="313"/>
        <v>99.956904615032016</v>
      </c>
      <c r="G674" s="2">
        <f>('Inser. dati e pres. risult.'!$C$15*'Inser. dati e pres. risult.'!$D$71/60+G673)*EXP(-'Inser. dati e pres. risult.'!$D$76*(B674-B673))</f>
        <v>51.346988745597507</v>
      </c>
      <c r="H674" s="8">
        <f>G674/'Inser. dati e pres. risult.'!$C$22</f>
        <v>0.17705858188137072</v>
      </c>
      <c r="I674" s="8">
        <f>H674*'Inser. dati e pres. risult.'!$D$75</f>
        <v>7.9676361846616819E-2</v>
      </c>
      <c r="J674" s="9">
        <f t="shared" si="314"/>
        <v>7.6584849594079407E-2</v>
      </c>
      <c r="K674" s="7">
        <f t="shared" si="315"/>
        <v>2.2128182469384167E-2</v>
      </c>
      <c r="L674" s="8">
        <f>K674/'Inser. dati e pres. risult.'!$C$22</f>
        <v>7.630407748063506E-5</v>
      </c>
      <c r="M674" s="8">
        <f>L674*'Inser. dati e pres. risult.'!$D$75</f>
        <v>3.4336834866285775E-5</v>
      </c>
      <c r="N674" s="9">
        <f t="shared" si="316"/>
        <v>3.4336245363864037E-5</v>
      </c>
      <c r="O674" s="2">
        <f t="shared" si="317"/>
        <v>11.183333333333334</v>
      </c>
      <c r="P674" s="9">
        <f t="shared" si="329"/>
        <v>0.99955165746820873</v>
      </c>
      <c r="Q674" s="9">
        <f t="shared" si="330"/>
        <v>0.99994283776353343</v>
      </c>
      <c r="R674" s="35">
        <f t="shared" si="331"/>
        <v>-0.99955168309647058</v>
      </c>
      <c r="T674" s="2">
        <f t="shared" si="332"/>
        <v>11.183333333333334</v>
      </c>
      <c r="U674" s="4">
        <f t="shared" si="318"/>
        <v>894.66666666666674</v>
      </c>
      <c r="V674" s="7">
        <f>V673-V673*U$4/'Inser. dati e pres. risult.'!$C$22+W673</f>
        <v>4.554419659103826</v>
      </c>
      <c r="W674" s="6">
        <f>V674*(1-'Inser. dati e pres. risult.'!$H$71)*U$4/'Inser. dati e pres. risult.'!$C$22</f>
        <v>2.0939860501626806E-5</v>
      </c>
      <c r="X674" s="5">
        <f t="shared" si="319"/>
        <v>95.445580340896171</v>
      </c>
      <c r="Y674" s="2">
        <f>('Inser. dati e pres. risult.'!$C$15*'Inser. dati e pres. risult.'!$D$71/60+Y673)*EXP(-'Inser. dati e pres. risult.'!$D$76*(T674-T673))</f>
        <v>51.346988745597507</v>
      </c>
      <c r="Z674" s="8">
        <f>Y674/'Inser. dati e pres. risult.'!$C$22</f>
        <v>0.17705858188137072</v>
      </c>
      <c r="AA674" s="8">
        <f>Z674*'Inser. dati e pres. risult.'!$D$75</f>
        <v>7.9676361846616819E-2</v>
      </c>
      <c r="AB674" s="9">
        <f t="shared" si="320"/>
        <v>7.6584849594079407E-2</v>
      </c>
      <c r="AC674" s="7">
        <f t="shared" si="321"/>
        <v>2.338557349787322</v>
      </c>
      <c r="AD674" s="8">
        <f>AC674/'Inser. dati e pres. risult.'!$C$22</f>
        <v>8.0639908613355932E-3</v>
      </c>
      <c r="AE674" s="8">
        <f>AD674*'Inser. dati e pres. risult.'!$D$75</f>
        <v>3.6287958876010172E-3</v>
      </c>
      <c r="AF674" s="9">
        <f t="shared" si="322"/>
        <v>3.6222197646782472E-3</v>
      </c>
      <c r="AG674" s="2">
        <f t="shared" si="341"/>
        <v>11.183333333333334</v>
      </c>
      <c r="AH674" s="9">
        <f t="shared" si="333"/>
        <v>0.95270318106156771</v>
      </c>
      <c r="AI674" s="9">
        <f t="shared" si="334"/>
        <v>0.99994283776353343</v>
      </c>
      <c r="AJ674" s="35">
        <f t="shared" si="335"/>
        <v>-0.95270588465351591</v>
      </c>
      <c r="AL674" s="2">
        <f t="shared" si="336"/>
        <v>11.183333333333334</v>
      </c>
      <c r="AM674" s="4">
        <f t="shared" si="323"/>
        <v>1453.8333333333333</v>
      </c>
      <c r="AN674" s="7">
        <f>AN673-AN673*AM$4/'Inser. dati e pres. risult.'!$C$22+AO673</f>
        <v>0.65585299171929534</v>
      </c>
      <c r="AO674" s="6">
        <f>AN674*(1-'Inser. dati e pres. risult.'!$H$71)*AM$4/'Inser. dati e pres. risult.'!$C$22</f>
        <v>4.9000510875579584E-6</v>
      </c>
      <c r="AP674" s="5">
        <f t="shared" si="324"/>
        <v>99.3441470082807</v>
      </c>
      <c r="AQ674" s="2">
        <f>('Inser. dati e pres. risult.'!$C$15*'Inser. dati e pres. risult.'!$D$71/60+AQ673)*EXP(-'Inser. dati e pres. risult.'!$D$76*(AL674-AL673))</f>
        <v>51.346988745597507</v>
      </c>
      <c r="AR674" s="8">
        <f>AQ674/'Inser. dati e pres. risult.'!$C$22</f>
        <v>0.17705858188137072</v>
      </c>
      <c r="AS674" s="8">
        <f>AR674*'Inser. dati e pres. risult.'!$D$75</f>
        <v>7.9676361846616819E-2</v>
      </c>
      <c r="AT674" s="9">
        <f t="shared" si="325"/>
        <v>7.6584849594079407E-2</v>
      </c>
      <c r="AU674" s="7">
        <f t="shared" si="326"/>
        <v>0.33676076184577114</v>
      </c>
      <c r="AV674" s="8">
        <f>AU674/'Inser. dati e pres. risult.'!$C$22</f>
        <v>1.1612440063647281E-3</v>
      </c>
      <c r="AW674" s="8">
        <f>AV674*'Inser. dati e pres. risult.'!$D$75</f>
        <v>5.2255980286412763E-4</v>
      </c>
      <c r="AX674" s="9">
        <f t="shared" si="327"/>
        <v>5.2242329226970252E-4</v>
      </c>
      <c r="AY674" s="2">
        <f t="shared" si="342"/>
        <v>11.183333333333334</v>
      </c>
      <c r="AZ674" s="9">
        <f t="shared" si="337"/>
        <v>0.9931785033849555</v>
      </c>
      <c r="BA674" s="9">
        <f t="shared" si="338"/>
        <v>0.99994283776353343</v>
      </c>
      <c r="BB674" s="35">
        <f t="shared" si="339"/>
        <v>-0.99317889331695808</v>
      </c>
    </row>
    <row r="675" spans="1:54" x14ac:dyDescent="0.2">
      <c r="A675">
        <f t="shared" si="340"/>
        <v>672</v>
      </c>
      <c r="B675" s="2">
        <f t="shared" si="328"/>
        <v>11.2</v>
      </c>
      <c r="C675" s="4">
        <f t="shared" si="312"/>
        <v>2240</v>
      </c>
      <c r="D675" s="7">
        <f>D674-D674*$C$4/'Inser. dati e pres. risult.'!$C$22+E674</f>
        <v>4.2600531064733833E-2</v>
      </c>
      <c r="E675" s="6">
        <f>D675*(1-'Inser. dati e pres. risult.'!$H$71)*C$4/'Inser. dati e pres. risult.'!$C$22</f>
        <v>4.8966127660613643E-7</v>
      </c>
      <c r="F675" s="5">
        <f t="shared" si="313"/>
        <v>99.957399468935265</v>
      </c>
      <c r="G675" s="2">
        <f>('Inser. dati e pres. risult.'!$C$15*'Inser. dati e pres. risult.'!$D$71/60+G674)*EXP(-'Inser. dati e pres. risult.'!$D$76*(B675-B674))</f>
        <v>51.347032729709888</v>
      </c>
      <c r="H675" s="8">
        <f>G675/'Inser. dati e pres. risult.'!$C$22</f>
        <v>0.17705873355072374</v>
      </c>
      <c r="I675" s="8">
        <f>H675*'Inser. dati e pres. risult.'!$D$75</f>
        <v>7.9676430097825685E-2</v>
      </c>
      <c r="J675" s="9">
        <f t="shared" si="314"/>
        <v>7.6584912618277601E-2</v>
      </c>
      <c r="K675" s="7">
        <f t="shared" si="315"/>
        <v>2.1874108628839109E-2</v>
      </c>
      <c r="L675" s="8">
        <f>K675/'Inser. dati e pres. risult.'!$C$22</f>
        <v>7.5427960789100374E-5</v>
      </c>
      <c r="M675" s="8">
        <f>L675*'Inser. dati e pres. risult.'!$D$75</f>
        <v>3.3942582355095171E-5</v>
      </c>
      <c r="N675" s="9">
        <f t="shared" si="316"/>
        <v>3.3942006312126516E-5</v>
      </c>
      <c r="O675" s="2">
        <f t="shared" si="317"/>
        <v>11.2</v>
      </c>
      <c r="P675" s="9">
        <f t="shared" si="329"/>
        <v>0.99955680557499227</v>
      </c>
      <c r="Q675" s="9">
        <f t="shared" si="330"/>
        <v>0.99994366064946871</v>
      </c>
      <c r="R675" s="35">
        <f t="shared" si="331"/>
        <v>-0.99955683054427835</v>
      </c>
      <c r="T675" s="2">
        <f t="shared" si="332"/>
        <v>11.2</v>
      </c>
      <c r="U675" s="4">
        <f t="shared" si="318"/>
        <v>896</v>
      </c>
      <c r="V675" s="7">
        <f>V674-V674*U$4/'Inser. dati e pres. risult.'!$C$22+W674</f>
        <v>4.5335007384627009</v>
      </c>
      <c r="W675" s="6">
        <f>V675*(1-'Inser. dati e pres. risult.'!$H$71)*U$4/'Inser. dati e pres. risult.'!$C$22</f>
        <v>2.0843681556150367E-5</v>
      </c>
      <c r="X675" s="5">
        <f t="shared" si="319"/>
        <v>95.466499261537294</v>
      </c>
      <c r="Y675" s="2">
        <f>('Inser. dati e pres. risult.'!$C$15*'Inser. dati e pres. risult.'!$D$71/60+Y674)*EXP(-'Inser. dati e pres. risult.'!$D$76*(T675-T674))</f>
        <v>51.347032729709888</v>
      </c>
      <c r="Z675" s="8">
        <f>Y675/'Inser. dati e pres. risult.'!$C$22</f>
        <v>0.17705873355072374</v>
      </c>
      <c r="AA675" s="8">
        <f>Z675*'Inser. dati e pres. risult.'!$D$75</f>
        <v>7.9676430097825685E-2</v>
      </c>
      <c r="AB675" s="9">
        <f t="shared" si="320"/>
        <v>7.6584912618277601E-2</v>
      </c>
      <c r="AC675" s="7">
        <f t="shared" si="321"/>
        <v>2.3278181079800824</v>
      </c>
      <c r="AD675" s="8">
        <f>AC675/'Inser. dati e pres. risult.'!$C$22</f>
        <v>8.0269589930347662E-3</v>
      </c>
      <c r="AE675" s="8">
        <f>AD675*'Inser. dati e pres. risult.'!$D$75</f>
        <v>3.612131546865645E-3</v>
      </c>
      <c r="AF675" s="9">
        <f t="shared" si="322"/>
        <v>3.6056156474992829E-3</v>
      </c>
      <c r="AG675" s="2">
        <f t="shared" si="341"/>
        <v>11.2</v>
      </c>
      <c r="AH675" s="9">
        <f t="shared" si="333"/>
        <v>0.95292002661841813</v>
      </c>
      <c r="AI675" s="9">
        <f t="shared" si="334"/>
        <v>0.99994366064946871</v>
      </c>
      <c r="AJ675" s="35">
        <f t="shared" si="335"/>
        <v>-0.95292267907354145</v>
      </c>
      <c r="AL675" s="2">
        <f t="shared" si="336"/>
        <v>11.2</v>
      </c>
      <c r="AM675" s="4">
        <f t="shared" si="323"/>
        <v>1456</v>
      </c>
      <c r="AN675" s="7">
        <f>AN674-AN674*AM$4/'Inser. dati e pres. risult.'!$C$22+AO674</f>
        <v>0.65095784068282492</v>
      </c>
      <c r="AO675" s="6">
        <f>AN675*(1-'Inser. dati e pres. risult.'!$H$71)*AM$4/'Inser. dati e pres. risult.'!$C$22</f>
        <v>4.8634781200440986E-6</v>
      </c>
      <c r="AP675" s="5">
        <f t="shared" si="324"/>
        <v>99.349042159317179</v>
      </c>
      <c r="AQ675" s="2">
        <f>('Inser. dati e pres. risult.'!$C$15*'Inser. dati e pres. risult.'!$D$71/60+AQ674)*EXP(-'Inser. dati e pres. risult.'!$D$76*(AL675-AL674))</f>
        <v>51.347032729709888</v>
      </c>
      <c r="AR675" s="8">
        <f>AQ675/'Inser. dati e pres. risult.'!$C$22</f>
        <v>0.17705873355072374</v>
      </c>
      <c r="AS675" s="8">
        <f>AR675*'Inser. dati e pres. risult.'!$D$75</f>
        <v>7.9676430097825685E-2</v>
      </c>
      <c r="AT675" s="9">
        <f t="shared" si="325"/>
        <v>7.6584912618277601E-2</v>
      </c>
      <c r="AU675" s="7">
        <f t="shared" si="326"/>
        <v>0.33424753551202285</v>
      </c>
      <c r="AV675" s="8">
        <f>AU675/'Inser. dati e pres. risult.'!$C$22</f>
        <v>1.1525777086621477E-3</v>
      </c>
      <c r="AW675" s="8">
        <f>AV675*'Inser. dati e pres. risult.'!$D$75</f>
        <v>5.1865996889796651E-4</v>
      </c>
      <c r="AX675" s="9">
        <f t="shared" si="327"/>
        <v>5.1852548806718968E-4</v>
      </c>
      <c r="AY675" s="2">
        <f t="shared" si="342"/>
        <v>11.2</v>
      </c>
      <c r="AZ675" s="9">
        <f t="shared" si="337"/>
        <v>0.99322940419542327</v>
      </c>
      <c r="BA675" s="9">
        <f t="shared" si="338"/>
        <v>0.99994366064946871</v>
      </c>
      <c r="BB675" s="35">
        <f t="shared" si="339"/>
        <v>-0.99322978564639353</v>
      </c>
    </row>
    <row r="676" spans="1:54" x14ac:dyDescent="0.2">
      <c r="A676">
        <f t="shared" si="340"/>
        <v>673</v>
      </c>
      <c r="B676" s="2">
        <f t="shared" si="328"/>
        <v>11.216666666666667</v>
      </c>
      <c r="C676" s="4">
        <f t="shared" si="312"/>
        <v>2243.3333333333335</v>
      </c>
      <c r="D676" s="7">
        <f>D675-D675*$C$4/'Inser. dati e pres. risult.'!$C$22+E675</f>
        <v>4.2111359449404306E-2</v>
      </c>
      <c r="E676" s="6">
        <f>D676*(1-'Inser. dati e pres. risult.'!$H$71)*C$4/'Inser. dati e pres. risult.'!$C$22</f>
        <v>4.8403861436096948E-7</v>
      </c>
      <c r="F676" s="5">
        <f t="shared" si="313"/>
        <v>99.957888640550593</v>
      </c>
      <c r="G676" s="2">
        <f>('Inser. dati e pres. risult.'!$C$15*'Inser. dati e pres. risult.'!$D$71/60+G675)*EXP(-'Inser. dati e pres. risult.'!$D$76*(B676-B675))</f>
        <v>51.347076080654126</v>
      </c>
      <c r="H676" s="8">
        <f>G676/'Inser. dati e pres. risult.'!$C$22</f>
        <v>0.17705888303673836</v>
      </c>
      <c r="I676" s="8">
        <f>H676*'Inser. dati e pres. risult.'!$D$75</f>
        <v>7.9676497366532262E-2</v>
      </c>
      <c r="J676" s="9">
        <f t="shared" si="314"/>
        <v>7.6584974735214084E-2</v>
      </c>
      <c r="K676" s="7">
        <f t="shared" si="315"/>
        <v>2.162295177508336E-2</v>
      </c>
      <c r="L676" s="8">
        <f>K676/'Inser. dati e pres. risult.'!$C$22</f>
        <v>7.4561902672701241E-5</v>
      </c>
      <c r="M676" s="8">
        <f>L676*'Inser. dati e pres. risult.'!$D$75</f>
        <v>3.3552856202715559E-5</v>
      </c>
      <c r="N676" s="9">
        <f t="shared" si="316"/>
        <v>3.3552293311922554E-5</v>
      </c>
      <c r="O676" s="2">
        <f t="shared" si="317"/>
        <v>11.216666666666667</v>
      </c>
      <c r="P676" s="9">
        <f t="shared" si="329"/>
        <v>0.99956189456968647</v>
      </c>
      <c r="Q676" s="9">
        <f t="shared" si="330"/>
        <v>0.99994447168959055</v>
      </c>
      <c r="R676" s="35">
        <f t="shared" si="331"/>
        <v>-0.99956191889694079</v>
      </c>
      <c r="T676" s="2">
        <f t="shared" si="332"/>
        <v>11.216666666666667</v>
      </c>
      <c r="U676" s="4">
        <f t="shared" si="318"/>
        <v>897.33333333333337</v>
      </c>
      <c r="V676" s="7">
        <f>V675-V675*U$4/'Inser. dati e pres. risult.'!$C$22+W675</f>
        <v>4.5126779005881064</v>
      </c>
      <c r="W676" s="6">
        <f>V676*(1-'Inser. dati e pres. risult.'!$H$71)*U$4/'Inser. dati e pres. risult.'!$C$22</f>
        <v>2.0747944370520047E-5</v>
      </c>
      <c r="X676" s="5">
        <f t="shared" si="319"/>
        <v>95.487322099411898</v>
      </c>
      <c r="Y676" s="2">
        <f>('Inser. dati e pres. risult.'!$C$15*'Inser. dati e pres. risult.'!$D$71/60+Y675)*EXP(-'Inser. dati e pres. risult.'!$D$76*(T676-T675))</f>
        <v>51.347076080654126</v>
      </c>
      <c r="Z676" s="8">
        <f>Y676/'Inser. dati e pres. risult.'!$C$22</f>
        <v>0.17705888303673836</v>
      </c>
      <c r="AA676" s="8">
        <f>Z676*'Inser. dati e pres. risult.'!$D$75</f>
        <v>7.9676497366532262E-2</v>
      </c>
      <c r="AB676" s="9">
        <f t="shared" si="320"/>
        <v>7.6584974735214084E-2</v>
      </c>
      <c r="AC676" s="7">
        <f t="shared" si="321"/>
        <v>2.3171281548898404</v>
      </c>
      <c r="AD676" s="8">
        <f>AC676/'Inser. dati e pres. risult.'!$C$22</f>
        <v>7.9900970858270363E-3</v>
      </c>
      <c r="AE676" s="8">
        <f>AD676*'Inser. dati e pres. risult.'!$D$75</f>
        <v>3.5955436886221663E-3</v>
      </c>
      <c r="AF676" s="9">
        <f t="shared" si="322"/>
        <v>3.5890874616137936E-3</v>
      </c>
      <c r="AG676" s="2">
        <f t="shared" si="341"/>
        <v>11.216666666666667</v>
      </c>
      <c r="AH676" s="9">
        <f t="shared" si="333"/>
        <v>0.95313587979857994</v>
      </c>
      <c r="AI676" s="9">
        <f t="shared" si="334"/>
        <v>0.99994447168959055</v>
      </c>
      <c r="AJ676" s="35">
        <f t="shared" si="335"/>
        <v>-0.95313848208399354</v>
      </c>
      <c r="AL676" s="2">
        <f t="shared" si="336"/>
        <v>11.216666666666667</v>
      </c>
      <c r="AM676" s="4">
        <f t="shared" si="323"/>
        <v>1458.1666666666667</v>
      </c>
      <c r="AN676" s="7">
        <f>AN675-AN675*AM$4/'Inser. dati e pres. risult.'!$C$22+AO675</f>
        <v>0.64609922604090086</v>
      </c>
      <c r="AO676" s="6">
        <f>AN676*(1-'Inser. dati e pres. risult.'!$H$71)*AM$4/'Inser. dati e pres. risult.'!$C$22</f>
        <v>4.8271781255929411E-6</v>
      </c>
      <c r="AP676" s="5">
        <f t="shared" si="324"/>
        <v>99.353900773959097</v>
      </c>
      <c r="AQ676" s="2">
        <f>('Inser. dati e pres. risult.'!$C$15*'Inser. dati e pres. risult.'!$D$71/60+AQ675)*EXP(-'Inser. dati e pres. risult.'!$D$76*(AL676-AL675))</f>
        <v>51.347076080654126</v>
      </c>
      <c r="AR676" s="8">
        <f>AQ676/'Inser. dati e pres. risult.'!$C$22</f>
        <v>0.17705888303673836</v>
      </c>
      <c r="AS676" s="8">
        <f>AR676*'Inser. dati e pres. risult.'!$D$75</f>
        <v>7.9676497366532262E-2</v>
      </c>
      <c r="AT676" s="9">
        <f t="shared" si="325"/>
        <v>7.6584974735214084E-2</v>
      </c>
      <c r="AU676" s="7">
        <f t="shared" si="326"/>
        <v>0.3317530611517388</v>
      </c>
      <c r="AV676" s="8">
        <f>AU676/'Inser. dati e pres. risult.'!$C$22</f>
        <v>1.1439760729370304E-3</v>
      </c>
      <c r="AW676" s="8">
        <f>AV676*'Inser. dati e pres. risult.'!$D$75</f>
        <v>5.1478923282166373E-4</v>
      </c>
      <c r="AX676" s="9">
        <f t="shared" si="327"/>
        <v>5.1465675157880142E-4</v>
      </c>
      <c r="AY676" s="2">
        <f t="shared" si="342"/>
        <v>11.216666666666667</v>
      </c>
      <c r="AZ676" s="9">
        <f t="shared" si="337"/>
        <v>0.99327992529398645</v>
      </c>
      <c r="BA676" s="9">
        <f t="shared" si="338"/>
        <v>0.99994447168959055</v>
      </c>
      <c r="BB676" s="35">
        <f t="shared" si="339"/>
        <v>-0.99328029844838062</v>
      </c>
    </row>
    <row r="677" spans="1:54" x14ac:dyDescent="0.2">
      <c r="A677">
        <f t="shared" si="340"/>
        <v>674</v>
      </c>
      <c r="B677" s="2">
        <f t="shared" si="328"/>
        <v>11.233333333333333</v>
      </c>
      <c r="C677" s="4">
        <f t="shared" si="312"/>
        <v>2246.6666666666665</v>
      </c>
      <c r="D677" s="7">
        <f>D676-D676*$C$4/'Inser. dati e pres. risult.'!$C$22+E676</f>
        <v>4.1627804873657699E-2</v>
      </c>
      <c r="E677" s="6">
        <f>D677*(1-'Inser. dati e pres. risult.'!$H$71)*C$4/'Inser. dati e pres. risult.'!$C$22</f>
        <v>4.7848051578916937E-7</v>
      </c>
      <c r="F677" s="5">
        <f t="shared" si="313"/>
        <v>99.958372195126344</v>
      </c>
      <c r="G677" s="2">
        <f>('Inser. dati e pres. risult.'!$C$15*'Inser. dati e pres. risult.'!$D$71/60+G676)*EXP(-'Inser. dati e pres. risult.'!$D$76*(B677-B676))</f>
        <v>51.347118807545066</v>
      </c>
      <c r="H677" s="8">
        <f>G677/'Inser. dati e pres. risult.'!$C$22</f>
        <v>0.17705903037084506</v>
      </c>
      <c r="I677" s="8">
        <f>H677*'Inser. dati e pres. risult.'!$D$75</f>
        <v>7.9676563666880279E-2</v>
      </c>
      <c r="J677" s="9">
        <f t="shared" si="314"/>
        <v>7.6585035957949521E-2</v>
      </c>
      <c r="K677" s="7">
        <f t="shared" si="315"/>
        <v>2.1374678425450055E-2</v>
      </c>
      <c r="L677" s="8">
        <f>K677/'Inser. dati e pres. risult.'!$C$22</f>
        <v>7.3705787673965711E-5</v>
      </c>
      <c r="M677" s="8">
        <f>L677*'Inser. dati e pres. risult.'!$D$75</f>
        <v>3.3167604453284574E-5</v>
      </c>
      <c r="N677" s="9">
        <f t="shared" si="316"/>
        <v>3.3167054414362518E-5</v>
      </c>
      <c r="O677" s="2">
        <f t="shared" si="317"/>
        <v>11.233333333333333</v>
      </c>
      <c r="P677" s="9">
        <f t="shared" si="329"/>
        <v>0.99956692513100631</v>
      </c>
      <c r="Q677" s="9">
        <f t="shared" si="330"/>
        <v>0.99994527105442743</v>
      </c>
      <c r="R677" s="35">
        <f t="shared" si="331"/>
        <v>-0.99956694883273733</v>
      </c>
      <c r="T677" s="2">
        <f t="shared" si="332"/>
        <v>11.233333333333333</v>
      </c>
      <c r="U677" s="4">
        <f t="shared" si="318"/>
        <v>898.66666666666663</v>
      </c>
      <c r="V677" s="7">
        <f>V676-V676*U$4/'Inser. dati e pres. risult.'!$C$22+W676</f>
        <v>4.4919507041619573</v>
      </c>
      <c r="W677" s="6">
        <f>V677*(1-'Inser. dati e pres. risult.'!$H$71)*U$4/'Inser. dati e pres. risult.'!$C$22</f>
        <v>2.0652646915687175E-5</v>
      </c>
      <c r="X677" s="5">
        <f t="shared" si="319"/>
        <v>95.508049295838049</v>
      </c>
      <c r="Y677" s="2">
        <f>('Inser. dati e pres. risult.'!$C$15*'Inser. dati e pres. risult.'!$D$71/60+Y676)*EXP(-'Inser. dati e pres. risult.'!$D$76*(T677-T676))</f>
        <v>51.347118807545066</v>
      </c>
      <c r="Z677" s="8">
        <f>Y677/'Inser. dati e pres. risult.'!$C$22</f>
        <v>0.17705903037084506</v>
      </c>
      <c r="AA677" s="8">
        <f>Z677*'Inser. dati e pres. risult.'!$D$75</f>
        <v>7.9676563666880279E-2</v>
      </c>
      <c r="AB677" s="9">
        <f t="shared" si="320"/>
        <v>7.6585035957949521E-2</v>
      </c>
      <c r="AC677" s="7">
        <f t="shared" si="321"/>
        <v>2.3064872648423975</v>
      </c>
      <c r="AD677" s="8">
        <f>AC677/'Inser. dati e pres. risult.'!$C$22</f>
        <v>7.9534043615255082E-3</v>
      </c>
      <c r="AE677" s="8">
        <f>AD677*'Inser. dati e pres. risult.'!$D$75</f>
        <v>3.5790319626864786E-3</v>
      </c>
      <c r="AF677" s="9">
        <f t="shared" si="322"/>
        <v>3.5726348618766446E-3</v>
      </c>
      <c r="AG677" s="2">
        <f t="shared" si="341"/>
        <v>11.233333333333333</v>
      </c>
      <c r="AH677" s="9">
        <f t="shared" si="333"/>
        <v>0.95335074512678597</v>
      </c>
      <c r="AI677" s="9">
        <f t="shared" si="334"/>
        <v>0.99994527105442743</v>
      </c>
      <c r="AJ677" s="35">
        <f t="shared" si="335"/>
        <v>-0.95335329819131698</v>
      </c>
      <c r="AL677" s="2">
        <f t="shared" si="336"/>
        <v>11.233333333333333</v>
      </c>
      <c r="AM677" s="4">
        <f t="shared" si="323"/>
        <v>1460.3333333333333</v>
      </c>
      <c r="AN677" s="7">
        <f>AN676-AN676*AM$4/'Inser. dati e pres. risult.'!$C$22+AO676</f>
        <v>0.64127687509343345</v>
      </c>
      <c r="AO677" s="6">
        <f>AN677*(1-'Inser. dati e pres. risult.'!$H$71)*AM$4/'Inser. dati e pres. risult.'!$C$22</f>
        <v>4.7911490667900239E-6</v>
      </c>
      <c r="AP677" s="5">
        <f t="shared" si="324"/>
        <v>99.358723124906561</v>
      </c>
      <c r="AQ677" s="2">
        <f>('Inser. dati e pres. risult.'!$C$15*'Inser. dati e pres. risult.'!$D$71/60+AQ676)*EXP(-'Inser. dati e pres. risult.'!$D$76*(AL677-AL676))</f>
        <v>51.347118807545066</v>
      </c>
      <c r="AR677" s="8">
        <f>AQ677/'Inser. dati e pres. risult.'!$C$22</f>
        <v>0.17705903037084506</v>
      </c>
      <c r="AS677" s="8">
        <f>AR677*'Inser. dati e pres. risult.'!$D$75</f>
        <v>7.9676563666880279E-2</v>
      </c>
      <c r="AT677" s="9">
        <f t="shared" si="325"/>
        <v>7.6585035957949521E-2</v>
      </c>
      <c r="AU677" s="7">
        <f t="shared" si="326"/>
        <v>0.32927719893953766</v>
      </c>
      <c r="AV677" s="8">
        <f>AU677/'Inser. dati e pres. risult.'!$C$22</f>
        <v>1.1354386170328884E-3</v>
      </c>
      <c r="AW677" s="8">
        <f>AV677*'Inser. dati e pres. risult.'!$D$75</f>
        <v>5.1094737766479981E-4</v>
      </c>
      <c r="AX677" s="9">
        <f t="shared" si="327"/>
        <v>5.1081686628251521E-4</v>
      </c>
      <c r="AY677" s="2">
        <f t="shared" si="342"/>
        <v>11.233333333333333</v>
      </c>
      <c r="AZ677" s="9">
        <f t="shared" si="337"/>
        <v>0.99333006951171254</v>
      </c>
      <c r="BA677" s="9">
        <f t="shared" si="338"/>
        <v>0.99994527105442743</v>
      </c>
      <c r="BB677" s="35">
        <f t="shared" si="339"/>
        <v>-0.99333043454997527</v>
      </c>
    </row>
    <row r="678" spans="1:54" x14ac:dyDescent="0.2">
      <c r="A678">
        <f t="shared" si="340"/>
        <v>675</v>
      </c>
      <c r="B678" s="2">
        <f t="shared" si="328"/>
        <v>11.25</v>
      </c>
      <c r="C678" s="4">
        <f t="shared" si="312"/>
        <v>2250</v>
      </c>
      <c r="D678" s="7">
        <f>D677-D677*$C$4/'Inser. dati e pres. risult.'!$C$22+E677</f>
        <v>4.114980283838432E-2</v>
      </c>
      <c r="E678" s="6">
        <f>D678*(1-'Inser. dati e pres. risult.'!$H$71)*C$4/'Inser. dati e pres. risult.'!$C$22</f>
        <v>4.7298623952165929E-7</v>
      </c>
      <c r="F678" s="5">
        <f t="shared" si="313"/>
        <v>99.95885019716161</v>
      </c>
      <c r="G678" s="2">
        <f>('Inser. dati e pres. risult.'!$C$15*'Inser. dati e pres. risult.'!$D$71/60+G677)*EXP(-'Inser. dati e pres. risult.'!$D$76*(B678-B677))</f>
        <v>51.347160919366047</v>
      </c>
      <c r="H678" s="8">
        <f>G678/'Inser. dati e pres. risult.'!$C$22</f>
        <v>0.17705917558402084</v>
      </c>
      <c r="I678" s="8">
        <f>H678*'Inser. dati e pres. risult.'!$D$75</f>
        <v>7.9676629012809377E-2</v>
      </c>
      <c r="J678" s="9">
        <f t="shared" si="314"/>
        <v>7.6585096299356281E-2</v>
      </c>
      <c r="K678" s="7">
        <f t="shared" si="315"/>
        <v>2.1129255481427051E-2</v>
      </c>
      <c r="L678" s="8">
        <f>K678/'Inser. dati e pres. risult.'!$C$22</f>
        <v>7.2859501660093283E-5</v>
      </c>
      <c r="M678" s="8">
        <f>L678*'Inser. dati e pres. risult.'!$D$75</f>
        <v>3.2786775747041976E-5</v>
      </c>
      <c r="N678" s="9">
        <f t="shared" si="316"/>
        <v>3.2786238266635515E-5</v>
      </c>
      <c r="O678" s="2">
        <f t="shared" si="317"/>
        <v>11.25</v>
      </c>
      <c r="P678" s="9">
        <f t="shared" si="329"/>
        <v>0.99957189792987289</v>
      </c>
      <c r="Q678" s="9">
        <f t="shared" si="330"/>
        <v>0.9999460589120498</v>
      </c>
      <c r="R678" s="35">
        <f t="shared" si="331"/>
        <v>-0.9995719210221643</v>
      </c>
      <c r="T678" s="2">
        <f t="shared" si="332"/>
        <v>11.25</v>
      </c>
      <c r="U678" s="4">
        <f t="shared" si="318"/>
        <v>900</v>
      </c>
      <c r="V678" s="7">
        <f>V677-V677*U$4/'Inser. dati e pres. risult.'!$C$22+W677</f>
        <v>4.4713187098931853</v>
      </c>
      <c r="W678" s="6">
        <f>V678*(1-'Inser. dati e pres. risult.'!$H$71)*U$4/'Inser. dati e pres. risult.'!$C$22</f>
        <v>2.055778717192271E-5</v>
      </c>
      <c r="X678" s="5">
        <f t="shared" si="319"/>
        <v>95.528681290106817</v>
      </c>
      <c r="Y678" s="2">
        <f>('Inser. dati e pres. risult.'!$C$15*'Inser. dati e pres. risult.'!$D$71/60+Y677)*EXP(-'Inser. dati e pres. risult.'!$D$76*(T678-T677))</f>
        <v>51.347160919366047</v>
      </c>
      <c r="Z678" s="8">
        <f>Y678/'Inser. dati e pres. risult.'!$C$22</f>
        <v>0.17705917558402084</v>
      </c>
      <c r="AA678" s="8">
        <f>Z678*'Inser. dati e pres. risult.'!$D$75</f>
        <v>7.9676629012809377E-2</v>
      </c>
      <c r="AB678" s="9">
        <f t="shared" si="320"/>
        <v>7.6585096299356281E-2</v>
      </c>
      <c r="AC678" s="7">
        <f t="shared" si="321"/>
        <v>2.2958952131865757</v>
      </c>
      <c r="AD678" s="8">
        <f>AC678/'Inser. dati e pres. risult.'!$C$22</f>
        <v>7.9168800454709511E-3</v>
      </c>
      <c r="AE678" s="8">
        <f>AD678*'Inser. dati e pres. risult.'!$D$75</f>
        <v>3.5625960204619281E-3</v>
      </c>
      <c r="AF678" s="9">
        <f t="shared" si="322"/>
        <v>3.5562575046839129E-3</v>
      </c>
      <c r="AG678" s="2">
        <f t="shared" si="341"/>
        <v>11.25</v>
      </c>
      <c r="AH678" s="9">
        <f t="shared" si="333"/>
        <v>0.9535646271073005</v>
      </c>
      <c r="AI678" s="9">
        <f t="shared" si="334"/>
        <v>0.9999460589120498</v>
      </c>
      <c r="AJ678" s="35">
        <f t="shared" si="335"/>
        <v>-0.95356713188183362</v>
      </c>
      <c r="AL678" s="2">
        <f t="shared" si="336"/>
        <v>11.25</v>
      </c>
      <c r="AM678" s="4">
        <f t="shared" si="323"/>
        <v>1462.5</v>
      </c>
      <c r="AN678" s="7">
        <f>AN677-AN677*AM$4/'Inser. dati e pres. risult.'!$C$22+AO677</f>
        <v>0.63649051717571026</v>
      </c>
      <c r="AO678" s="6">
        <f>AN678*(1-'Inser. dati e pres. risult.'!$H$71)*AM$4/'Inser. dati e pres. risult.'!$C$22</f>
        <v>4.7553889214277247E-6</v>
      </c>
      <c r="AP678" s="5">
        <f t="shared" si="324"/>
        <v>99.363509482824284</v>
      </c>
      <c r="AQ678" s="2">
        <f>('Inser. dati e pres. risult.'!$C$15*'Inser. dati e pres. risult.'!$D$71/60+AQ677)*EXP(-'Inser. dati e pres. risult.'!$D$76*(AL678-AL677))</f>
        <v>51.347160919366047</v>
      </c>
      <c r="AR678" s="8">
        <f>AQ678/'Inser. dati e pres. risult.'!$C$22</f>
        <v>0.17705917558402084</v>
      </c>
      <c r="AS678" s="8">
        <f>AR678*'Inser. dati e pres. risult.'!$D$75</f>
        <v>7.9676629012809377E-2</v>
      </c>
      <c r="AT678" s="9">
        <f t="shared" si="325"/>
        <v>7.6585096299356281E-2</v>
      </c>
      <c r="AU678" s="7">
        <f t="shared" si="326"/>
        <v>0.32681981009071714</v>
      </c>
      <c r="AV678" s="8">
        <f>AU678/'Inser. dati e pres. risult.'!$C$22</f>
        <v>1.1269648623817832E-3</v>
      </c>
      <c r="AW678" s="8">
        <f>AV678*'Inser. dati e pres. risult.'!$D$75</f>
        <v>5.071341880718025E-4</v>
      </c>
      <c r="AX678" s="9">
        <f t="shared" si="327"/>
        <v>5.070056172645776E-4</v>
      </c>
      <c r="AY678" s="2">
        <f t="shared" si="342"/>
        <v>11.25</v>
      </c>
      <c r="AZ678" s="9">
        <f t="shared" si="337"/>
        <v>0.99337983965858334</v>
      </c>
      <c r="BA678" s="9">
        <f t="shared" si="338"/>
        <v>0.9999460589120498</v>
      </c>
      <c r="BB678" s="35">
        <f t="shared" si="339"/>
        <v>-0.99338019675723455</v>
      </c>
    </row>
    <row r="679" spans="1:54" x14ac:dyDescent="0.2">
      <c r="A679">
        <f t="shared" si="340"/>
        <v>676</v>
      </c>
      <c r="B679" s="2">
        <f t="shared" si="328"/>
        <v>11.266666666666667</v>
      </c>
      <c r="C679" s="4">
        <f t="shared" si="312"/>
        <v>2253.3333333333335</v>
      </c>
      <c r="D679" s="7">
        <f>D678-D678*$C$4/'Inser. dati e pres. risult.'!$C$22+E678</f>
        <v>4.067728958510218E-2</v>
      </c>
      <c r="E679" s="6">
        <f>D679*(1-'Inser. dati e pres. risult.'!$H$71)*C$4/'Inser. dati e pres. risult.'!$C$22</f>
        <v>4.6755505270232434E-7</v>
      </c>
      <c r="F679" s="5">
        <f t="shared" si="313"/>
        <v>99.959322710414895</v>
      </c>
      <c r="G679" s="2">
        <f>('Inser. dati e pres. risult.'!$C$15*'Inser. dati e pres. risult.'!$D$71/60+G678)*EXP(-'Inser. dati e pres. risult.'!$D$76*(B679-B678))</f>
        <v>51.347202424971307</v>
      </c>
      <c r="H679" s="8">
        <f>G679/'Inser. dati e pres. risult.'!$C$22</f>
        <v>0.17705931870679761</v>
      </c>
      <c r="I679" s="8">
        <f>H679*'Inser. dati e pres. risult.'!$D$75</f>
        <v>7.9676693418058928E-2</v>
      </c>
      <c r="J679" s="9">
        <f t="shared" si="314"/>
        <v>7.6585155772121771E-2</v>
      </c>
      <c r="K679" s="7">
        <f t="shared" si="315"/>
        <v>2.0886650224254188E-2</v>
      </c>
      <c r="L679" s="8">
        <f>K679/'Inser. dati e pres. risult.'!$C$22</f>
        <v>7.2022931807773068E-5</v>
      </c>
      <c r="M679" s="8">
        <f>L679*'Inser. dati e pres. risult.'!$D$75</f>
        <v>3.241031931349788E-5</v>
      </c>
      <c r="N679" s="9">
        <f t="shared" si="316"/>
        <v>3.2409794104792944E-5</v>
      </c>
      <c r="O679" s="2">
        <f t="shared" si="317"/>
        <v>11.266666666666667</v>
      </c>
      <c r="P679" s="9">
        <f t="shared" si="329"/>
        <v>0.99957681362950768</v>
      </c>
      <c r="Q679" s="9">
        <f t="shared" si="330"/>
        <v>0.9999468354281128</v>
      </c>
      <c r="R679" s="35">
        <f t="shared" si="331"/>
        <v>-0.99957683612802994</v>
      </c>
      <c r="T679" s="2">
        <f t="shared" si="332"/>
        <v>11.266666666666667</v>
      </c>
      <c r="U679" s="4">
        <f t="shared" si="318"/>
        <v>901.33333333333337</v>
      </c>
      <c r="V679" s="7">
        <f>V678-V678*U$4/'Inser. dati e pres. risult.'!$C$22+W678</f>
        <v>4.4507814805084349</v>
      </c>
      <c r="W679" s="6">
        <f>V679*(1-'Inser. dati e pres. risult.'!$H$71)*U$4/'Inser. dati e pres. risult.'!$C$22</f>
        <v>2.0463363128774429E-5</v>
      </c>
      <c r="X679" s="5">
        <f t="shared" si="319"/>
        <v>95.549218519491561</v>
      </c>
      <c r="Y679" s="2">
        <f>('Inser. dati e pres. risult.'!$C$15*'Inser. dati e pres. risult.'!$D$71/60+Y678)*EXP(-'Inser. dati e pres. risult.'!$D$76*(T679-T678))</f>
        <v>51.347202424971307</v>
      </c>
      <c r="Z679" s="8">
        <f>Y679/'Inser. dati e pres. risult.'!$C$22</f>
        <v>0.17705931870679761</v>
      </c>
      <c r="AA679" s="8">
        <f>Z679*'Inser. dati e pres. risult.'!$D$75</f>
        <v>7.9676693418058928E-2</v>
      </c>
      <c r="AB679" s="9">
        <f t="shared" si="320"/>
        <v>7.6585155772121771E-2</v>
      </c>
      <c r="AC679" s="7">
        <f t="shared" si="321"/>
        <v>2.2853517762898012</v>
      </c>
      <c r="AD679" s="8">
        <f>AC679/'Inser. dati e pres. risult.'!$C$22</f>
        <v>7.8805233665165553E-3</v>
      </c>
      <c r="AE679" s="8">
        <f>AD679*'Inser. dati e pres. risult.'!$D$75</f>
        <v>3.54623551493245E-3</v>
      </c>
      <c r="AF679" s="9">
        <f t="shared" si="322"/>
        <v>3.5399550479672248E-3</v>
      </c>
      <c r="AG679" s="2">
        <f t="shared" si="341"/>
        <v>11.266666666666667</v>
      </c>
      <c r="AH679" s="9">
        <f t="shared" si="333"/>
        <v>0.95377753022399903</v>
      </c>
      <c r="AI679" s="9">
        <f t="shared" si="334"/>
        <v>0.9999468354281128</v>
      </c>
      <c r="AJ679" s="35">
        <f t="shared" si="335"/>
        <v>-0.95377998762181626</v>
      </c>
      <c r="AL679" s="2">
        <f t="shared" si="336"/>
        <v>11.266666666666667</v>
      </c>
      <c r="AM679" s="4">
        <f t="shared" si="323"/>
        <v>1464.6666666666667</v>
      </c>
      <c r="AN679" s="7">
        <f>AN678-AN678*AM$4/'Inser. dati e pres. risult.'!$C$22+AO678</f>
        <v>0.63173988364320399</v>
      </c>
      <c r="AO679" s="6">
        <f>AN679*(1-'Inser. dati e pres. risult.'!$H$71)*AM$4/'Inser. dati e pres. risult.'!$C$22</f>
        <v>4.7198956823917584E-6</v>
      </c>
      <c r="AP679" s="5">
        <f t="shared" si="324"/>
        <v>99.368260116356794</v>
      </c>
      <c r="AQ679" s="2">
        <f>('Inser. dati e pres. risult.'!$C$15*'Inser. dati e pres. risult.'!$D$71/60+AQ678)*EXP(-'Inser. dati e pres. risult.'!$D$76*(AL679-AL678))</f>
        <v>51.347202424971307</v>
      </c>
      <c r="AR679" s="8">
        <f>AQ679/'Inser. dati e pres. risult.'!$C$22</f>
        <v>0.17705931870679761</v>
      </c>
      <c r="AS679" s="8">
        <f>AR679*'Inser. dati e pres. risult.'!$D$75</f>
        <v>7.9676693418058928E-2</v>
      </c>
      <c r="AT679" s="9">
        <f t="shared" si="325"/>
        <v>7.6585155772121771E-2</v>
      </c>
      <c r="AU679" s="7">
        <f t="shared" si="326"/>
        <v>0.32438075685355416</v>
      </c>
      <c r="AV679" s="8">
        <f>AU679/'Inser. dati e pres. risult.'!$C$22</f>
        <v>1.1185543339777731E-3</v>
      </c>
      <c r="AW679" s="8">
        <f>AV679*'Inser. dati e pres. risult.'!$D$75</f>
        <v>5.0334945028999794E-4</v>
      </c>
      <c r="AX679" s="9">
        <f t="shared" si="327"/>
        <v>5.0322279120762481E-4</v>
      </c>
      <c r="AY679" s="2">
        <f t="shared" si="342"/>
        <v>11.266666666666667</v>
      </c>
      <c r="AZ679" s="9">
        <f t="shared" si="337"/>
        <v>0.99342923852365128</v>
      </c>
      <c r="BA679" s="9">
        <f t="shared" si="338"/>
        <v>0.9999468354281128</v>
      </c>
      <c r="BB679" s="35">
        <f t="shared" si="339"/>
        <v>-0.99342958785537216</v>
      </c>
    </row>
    <row r="680" spans="1:54" x14ac:dyDescent="0.2">
      <c r="A680">
        <f t="shared" si="340"/>
        <v>677</v>
      </c>
      <c r="B680" s="2">
        <f t="shared" si="328"/>
        <v>11.283333333333333</v>
      </c>
      <c r="C680" s="4">
        <f t="shared" si="312"/>
        <v>2256.6666666666665</v>
      </c>
      <c r="D680" s="7">
        <f>D679-D679*$C$4/'Inser. dati e pres. risult.'!$C$22+E679</f>
        <v>4.021020208745256E-2</v>
      </c>
      <c r="E680" s="6">
        <f>D680*(1-'Inser. dati e pres. risult.'!$H$71)*C$4/'Inser. dati e pres. risult.'!$C$22</f>
        <v>4.6218623089025976E-7</v>
      </c>
      <c r="F680" s="5">
        <f t="shared" si="313"/>
        <v>99.959789797912549</v>
      </c>
      <c r="G680" s="2">
        <f>('Inser. dati e pres. risult.'!$C$15*'Inser. dati e pres. risult.'!$D$71/60+G679)*EXP(-'Inser. dati e pres. risult.'!$D$76*(B680-B679))</f>
        <v>51.347243333087633</v>
      </c>
      <c r="H680" s="8">
        <f>G680/'Inser. dati e pres. risult.'!$C$22</f>
        <v>0.17705945976926771</v>
      </c>
      <c r="I680" s="8">
        <f>H680*'Inser. dati e pres. risult.'!$D$75</f>
        <v>7.9676756896170473E-2</v>
      </c>
      <c r="J680" s="9">
        <f t="shared" si="314"/>
        <v>7.6585214388750322E-2</v>
      </c>
      <c r="K680" s="7">
        <f t="shared" si="315"/>
        <v>2.0646830310570546E-2</v>
      </c>
      <c r="L680" s="8">
        <f>K680/'Inser. dati e pres. risult.'!$C$22</f>
        <v>7.1195966588174299E-5</v>
      </c>
      <c r="M680" s="8">
        <f>L680*'Inser. dati e pres. risult.'!$D$75</f>
        <v>3.2038184964678435E-5</v>
      </c>
      <c r="N680" s="9">
        <f t="shared" si="316"/>
        <v>3.2037671747531249E-5</v>
      </c>
      <c r="O680" s="2">
        <f t="shared" si="317"/>
        <v>11.283333333333333</v>
      </c>
      <c r="P680" s="9">
        <f t="shared" si="329"/>
        <v>0.99958167288551403</v>
      </c>
      <c r="Q680" s="9">
        <f t="shared" si="330"/>
        <v>0.99994760076588141</v>
      </c>
      <c r="R680" s="35">
        <f t="shared" si="331"/>
        <v>-0.99958169480553449</v>
      </c>
      <c r="T680" s="2">
        <f t="shared" si="332"/>
        <v>11.283333333333333</v>
      </c>
      <c r="U680" s="4">
        <f t="shared" si="318"/>
        <v>902.66666666666663</v>
      </c>
      <c r="V680" s="7">
        <f>V679-V679*U$4/'Inser. dati e pres. risult.'!$C$22+W679</f>
        <v>4.4303385807427889</v>
      </c>
      <c r="W680" s="6">
        <f>V680*(1-'Inser. dati e pres. risult.'!$H$71)*U$4/'Inser. dati e pres. risult.'!$C$22</f>
        <v>2.0369372785024334E-5</v>
      </c>
      <c r="X680" s="5">
        <f t="shared" si="319"/>
        <v>95.569661419257216</v>
      </c>
      <c r="Y680" s="2">
        <f>('Inser. dati e pres. risult.'!$C$15*'Inser. dati e pres. risult.'!$D$71/60+Y679)*EXP(-'Inser. dati e pres. risult.'!$D$76*(T680-T679))</f>
        <v>51.347243333087633</v>
      </c>
      <c r="Z680" s="8">
        <f>Y680/'Inser. dati e pres. risult.'!$C$22</f>
        <v>0.17705945976926771</v>
      </c>
      <c r="AA680" s="8">
        <f>Z680*'Inser. dati e pres. risult.'!$D$75</f>
        <v>7.9676756896170473E-2</v>
      </c>
      <c r="AB680" s="9">
        <f t="shared" si="320"/>
        <v>7.6585214388750322E-2</v>
      </c>
      <c r="AC680" s="7">
        <f t="shared" si="321"/>
        <v>2.274856731533661</v>
      </c>
      <c r="AD680" s="8">
        <f>AC680/'Inser. dati e pres. risult.'!$C$22</f>
        <v>7.8443335570126237E-3</v>
      </c>
      <c r="AE680" s="8">
        <f>AD680*'Inser. dati e pres. risult.'!$D$75</f>
        <v>3.5299501006556809E-3</v>
      </c>
      <c r="AF680" s="9">
        <f t="shared" si="322"/>
        <v>3.5237271511862067E-3</v>
      </c>
      <c r="AG680" s="2">
        <f t="shared" si="341"/>
        <v>11.283333333333333</v>
      </c>
      <c r="AH680" s="9">
        <f t="shared" si="333"/>
        <v>0.95398945894047393</v>
      </c>
      <c r="AI680" s="9">
        <f t="shared" si="334"/>
        <v>0.99994760076588141</v>
      </c>
      <c r="AJ680" s="35">
        <f t="shared" si="335"/>
        <v>-0.95399186985758677</v>
      </c>
      <c r="AL680" s="2">
        <f t="shared" si="336"/>
        <v>11.283333333333333</v>
      </c>
      <c r="AM680" s="4">
        <f t="shared" si="323"/>
        <v>1466.8333333333333</v>
      </c>
      <c r="AN680" s="7">
        <f>AN679-AN679*AM$4/'Inser. dati e pres. risult.'!$C$22+AO679</f>
        <v>0.62702470785649467</v>
      </c>
      <c r="AO680" s="6">
        <f>AN680*(1-'Inser. dati e pres. risult.'!$H$71)*AM$4/'Inser. dati e pres. risult.'!$C$22</f>
        <v>4.684667357548527E-6</v>
      </c>
      <c r="AP680" s="5">
        <f t="shared" si="324"/>
        <v>99.372975292143508</v>
      </c>
      <c r="AQ680" s="2">
        <f>('Inser. dati e pres. risult.'!$C$15*'Inser. dati e pres. risult.'!$D$71/60+AQ679)*EXP(-'Inser. dati e pres. risult.'!$D$76*(AL680-AL679))</f>
        <v>51.347243333087633</v>
      </c>
      <c r="AR680" s="8">
        <f>AQ680/'Inser. dati e pres. risult.'!$C$22</f>
        <v>0.17705945976926771</v>
      </c>
      <c r="AS680" s="8">
        <f>AR680*'Inser. dati e pres. risult.'!$D$75</f>
        <v>7.9676756896170473E-2</v>
      </c>
      <c r="AT680" s="9">
        <f t="shared" si="325"/>
        <v>7.6585214388750322E-2</v>
      </c>
      <c r="AU680" s="7">
        <f t="shared" si="326"/>
        <v>0.32195990250165613</v>
      </c>
      <c r="AV680" s="8">
        <f>AU680/'Inser. dati e pres. risult.'!$C$22</f>
        <v>1.1102065603505384E-3</v>
      </c>
      <c r="AW680" s="8">
        <f>AV680*'Inser. dati e pres. risult.'!$D$75</f>
        <v>4.9959295215774228E-4</v>
      </c>
      <c r="AX680" s="9">
        <f t="shared" si="327"/>
        <v>4.9946817637869234E-4</v>
      </c>
      <c r="AY680" s="2">
        <f t="shared" si="342"/>
        <v>11.283333333333333</v>
      </c>
      <c r="AZ680" s="9">
        <f t="shared" si="337"/>
        <v>0.99347826887519874</v>
      </c>
      <c r="BA680" s="9">
        <f t="shared" si="338"/>
        <v>0.99994760076588141</v>
      </c>
      <c r="BB680" s="35">
        <f t="shared" si="339"/>
        <v>-0.99347861060891474</v>
      </c>
    </row>
    <row r="681" spans="1:54" x14ac:dyDescent="0.2">
      <c r="A681">
        <f t="shared" si="340"/>
        <v>678</v>
      </c>
      <c r="B681" s="2">
        <f t="shared" si="328"/>
        <v>11.3</v>
      </c>
      <c r="C681" s="4">
        <f t="shared" si="312"/>
        <v>2260</v>
      </c>
      <c r="D681" s="7">
        <f>D680-D680*$C$4/'Inser. dati e pres. risult.'!$C$22+E680</f>
        <v>3.9748478042793189E-2</v>
      </c>
      <c r="E681" s="6">
        <f>D681*(1-'Inser. dati e pres. risult.'!$H$71)*C$4/'Inser. dati e pres. risult.'!$C$22</f>
        <v>4.5687905796314054E-7</v>
      </c>
      <c r="F681" s="5">
        <f t="shared" si="313"/>
        <v>99.960251521957204</v>
      </c>
      <c r="G681" s="2">
        <f>('Inser. dati e pres. risult.'!$C$15*'Inser. dati e pres. risult.'!$D$71/60+G680)*EXP(-'Inser. dati e pres. risult.'!$D$76*(B681-B680))</f>
        <v>51.347283652315951</v>
      </c>
      <c r="H681" s="8">
        <f>G681/'Inser. dati e pres. risult.'!$C$22</f>
        <v>0.17705959880108949</v>
      </c>
      <c r="I681" s="8">
        <f>H681*'Inser. dati e pres. risult.'!$D$75</f>
        <v>7.9676819460490267E-2</v>
      </c>
      <c r="J681" s="9">
        <f t="shared" si="314"/>
        <v>7.658527216156652E-2</v>
      </c>
      <c r="K681" s="7">
        <f t="shared" si="315"/>
        <v>2.0409763768111544E-2</v>
      </c>
      <c r="L681" s="8">
        <f>K681/'Inser. dati e pres. risult.'!$C$22</f>
        <v>7.0378495752108767E-5</v>
      </c>
      <c r="M681" s="8">
        <f>L681*'Inser. dati e pres. risult.'!$D$75</f>
        <v>3.1670323088448946E-5</v>
      </c>
      <c r="N681" s="9">
        <f t="shared" si="316"/>
        <v>3.1669821589086489E-5</v>
      </c>
      <c r="O681" s="2">
        <f t="shared" si="317"/>
        <v>11.3</v>
      </c>
      <c r="P681" s="9">
        <f t="shared" si="329"/>
        <v>0.99958647634597064</v>
      </c>
      <c r="Q681" s="9">
        <f t="shared" si="330"/>
        <v>0.99994835508627344</v>
      </c>
      <c r="R681" s="35">
        <f t="shared" si="331"/>
        <v>-0.99958649770236407</v>
      </c>
      <c r="T681" s="2">
        <f t="shared" si="332"/>
        <v>11.3</v>
      </c>
      <c r="U681" s="4">
        <f t="shared" si="318"/>
        <v>904</v>
      </c>
      <c r="V681" s="7">
        <f>V680-V680*U$4/'Inser. dati e pres. risult.'!$C$22+W680</f>
        <v>4.4099895773305491</v>
      </c>
      <c r="W681" s="6">
        <f>V681*(1-'Inser. dati e pres. risult.'!$H$71)*U$4/'Inser. dati e pres. risult.'!$C$22</f>
        <v>2.0275814148646217E-5</v>
      </c>
      <c r="X681" s="5">
        <f t="shared" si="319"/>
        <v>95.590010422669451</v>
      </c>
      <c r="Y681" s="2">
        <f>('Inser. dati e pres. risult.'!$C$15*'Inser. dati e pres. risult.'!$D$71/60+Y680)*EXP(-'Inser. dati e pres. risult.'!$D$76*(T681-T680))</f>
        <v>51.347283652315951</v>
      </c>
      <c r="Z681" s="8">
        <f>Y681/'Inser. dati e pres. risult.'!$C$22</f>
        <v>0.17705959880108949</v>
      </c>
      <c r="AA681" s="8">
        <f>Z681*'Inser. dati e pres. risult.'!$D$75</f>
        <v>7.9676819460490267E-2</v>
      </c>
      <c r="AB681" s="9">
        <f t="shared" si="320"/>
        <v>7.658527216156652E-2</v>
      </c>
      <c r="AC681" s="7">
        <f t="shared" si="321"/>
        <v>2.2644098573094862</v>
      </c>
      <c r="AD681" s="8">
        <f>AC681/'Inser. dati e pres. risult.'!$C$22</f>
        <v>7.8083098527913317E-3</v>
      </c>
      <c r="AE681" s="8">
        <f>AD681*'Inser. dati e pres. risult.'!$D$75</f>
        <v>3.5137394337560993E-3</v>
      </c>
      <c r="AF681" s="9">
        <f t="shared" si="322"/>
        <v>3.5075734753231558E-3</v>
      </c>
      <c r="AG681" s="2">
        <f t="shared" si="341"/>
        <v>11.3</v>
      </c>
      <c r="AH681" s="9">
        <f t="shared" si="333"/>
        <v>0.95420041770010977</v>
      </c>
      <c r="AI681" s="9">
        <f t="shared" si="334"/>
        <v>0.99994835508627344</v>
      </c>
      <c r="AJ681" s="35">
        <f t="shared" si="335"/>
        <v>-0.95420278301558636</v>
      </c>
      <c r="AL681" s="2">
        <f t="shared" si="336"/>
        <v>11.3</v>
      </c>
      <c r="AM681" s="4">
        <f t="shared" si="323"/>
        <v>1469</v>
      </c>
      <c r="AN681" s="7">
        <f>AN680-AN680*AM$4/'Inser. dati e pres. risult.'!$C$22+AO680</f>
        <v>0.62234472516630368</v>
      </c>
      <c r="AO681" s="6">
        <f>AN681*(1-'Inser. dati e pres. risult.'!$H$71)*AM$4/'Inser. dati e pres. risult.'!$C$22</f>
        <v>4.6497019696333075E-6</v>
      </c>
      <c r="AP681" s="5">
        <f t="shared" si="324"/>
        <v>99.3776552748337</v>
      </c>
      <c r="AQ681" s="2">
        <f>('Inser. dati e pres. risult.'!$C$15*'Inser. dati e pres. risult.'!$D$71/60+AQ680)*EXP(-'Inser. dati e pres. risult.'!$D$76*(AL681-AL680))</f>
        <v>51.347283652315951</v>
      </c>
      <c r="AR681" s="8">
        <f>AQ681/'Inser. dati e pres. risult.'!$C$22</f>
        <v>0.17705959880108949</v>
      </c>
      <c r="AS681" s="8">
        <f>AR681*'Inser. dati e pres. risult.'!$D$75</f>
        <v>7.9676819460490267E-2</v>
      </c>
      <c r="AT681" s="9">
        <f t="shared" si="325"/>
        <v>7.658527216156652E-2</v>
      </c>
      <c r="AU681" s="7">
        <f t="shared" si="326"/>
        <v>0.31955711132636805</v>
      </c>
      <c r="AV681" s="8">
        <f>AU681/'Inser. dati e pres. risult.'!$C$22</f>
        <v>1.1019210735392002E-3</v>
      </c>
      <c r="AW681" s="8">
        <f>AV681*'Inser. dati e pres. risult.'!$D$75</f>
        <v>4.9586448309264005E-4</v>
      </c>
      <c r="AX681" s="9">
        <f t="shared" si="327"/>
        <v>4.9574156261800173E-4</v>
      </c>
      <c r="AY681" s="2">
        <f t="shared" si="342"/>
        <v>11.3</v>
      </c>
      <c r="AZ681" s="9">
        <f t="shared" si="337"/>
        <v>0.99352693346088561</v>
      </c>
      <c r="BA681" s="9">
        <f t="shared" si="338"/>
        <v>0.99994835508627344</v>
      </c>
      <c r="BB681" s="35">
        <f t="shared" si="339"/>
        <v>-0.99352726776184863</v>
      </c>
    </row>
    <row r="682" spans="1:54" x14ac:dyDescent="0.2">
      <c r="A682">
        <f t="shared" si="340"/>
        <v>679</v>
      </c>
      <c r="B682" s="2">
        <f t="shared" si="328"/>
        <v>11.316666666666666</v>
      </c>
      <c r="C682" s="4">
        <f t="shared" si="312"/>
        <v>2263.3333333333335</v>
      </c>
      <c r="D682" s="7">
        <f>D681-D681*$C$4/'Inser. dati e pres. risult.'!$C$22+E681</f>
        <v>3.9292055863888009E-2</v>
      </c>
      <c r="E682" s="6">
        <f>D682*(1-'Inser. dati e pres. risult.'!$H$71)*C$4/'Inser. dati e pres. risult.'!$C$22</f>
        <v>4.5163282602170168E-7</v>
      </c>
      <c r="F682" s="5">
        <f t="shared" si="313"/>
        <v>99.960707944136118</v>
      </c>
      <c r="G682" s="2">
        <f>('Inser. dati e pres. risult.'!$C$15*'Inser. dati e pres. risult.'!$D$71/60+G681)*EXP(-'Inser. dati e pres. risult.'!$D$76*(B682-B681))</f>
        <v>51.347323391133678</v>
      </c>
      <c r="H682" s="8">
        <f>G682/'Inser. dati e pres. risult.'!$C$22</f>
        <v>0.17705973583149545</v>
      </c>
      <c r="I682" s="8">
        <f>H682*'Inser. dati e pres. risult.'!$D$75</f>
        <v>7.9676881124172955E-2</v>
      </c>
      <c r="J682" s="9">
        <f t="shared" si="314"/>
        <v>7.6585329102717536E-2</v>
      </c>
      <c r="K682" s="7">
        <f t="shared" si="315"/>
        <v>2.0175418991455477E-2</v>
      </c>
      <c r="L682" s="8">
        <f>K682/'Inser. dati e pres. risult.'!$C$22</f>
        <v>6.9570410315363717E-5</v>
      </c>
      <c r="M682" s="8">
        <f>L682*'Inser. dati e pres. risult.'!$D$75</f>
        <v>3.1306684641913673E-5</v>
      </c>
      <c r="N682" s="9">
        <f t="shared" si="316"/>
        <v>3.1306194592795045E-5</v>
      </c>
      <c r="O682" s="2">
        <f t="shared" si="317"/>
        <v>11.316666666666666</v>
      </c>
      <c r="P682" s="9">
        <f t="shared" si="329"/>
        <v>0.99959122465151506</v>
      </c>
      <c r="Q682" s="9">
        <f t="shared" si="330"/>
        <v>0.99994909854789071</v>
      </c>
      <c r="R682" s="35">
        <f t="shared" si="331"/>
        <v>-0.99959124545877387</v>
      </c>
      <c r="T682" s="2">
        <f t="shared" si="332"/>
        <v>11.316666666666666</v>
      </c>
      <c r="U682" s="4">
        <f t="shared" si="318"/>
        <v>905.33333333333326</v>
      </c>
      <c r="V682" s="7">
        <f>V681-V681*U$4/'Inser. dati e pres. risult.'!$C$22+W681</f>
        <v>4.3897340389960515</v>
      </c>
      <c r="W682" s="6">
        <f>V682*(1-'Inser. dati e pres. risult.'!$H$71)*U$4/'Inser. dati e pres. risult.'!$C$22</f>
        <v>2.0182685236763474E-5</v>
      </c>
      <c r="X682" s="5">
        <f t="shared" si="319"/>
        <v>95.610265961003947</v>
      </c>
      <c r="Y682" s="2">
        <f>('Inser. dati e pres. risult.'!$C$15*'Inser. dati e pres. risult.'!$D$71/60+Y681)*EXP(-'Inser. dati e pres. risult.'!$D$76*(T682-T681))</f>
        <v>51.347323391133678</v>
      </c>
      <c r="Z682" s="8">
        <f>Y682/'Inser. dati e pres. risult.'!$C$22</f>
        <v>0.17705973583149545</v>
      </c>
      <c r="AA682" s="8">
        <f>Z682*'Inser. dati e pres. risult.'!$D$75</f>
        <v>7.9676881124172955E-2</v>
      </c>
      <c r="AB682" s="9">
        <f t="shared" si="320"/>
        <v>7.6585329102717536E-2</v>
      </c>
      <c r="AC682" s="7">
        <f t="shared" si="321"/>
        <v>2.2540109330139768</v>
      </c>
      <c r="AD682" s="8">
        <f>AC682/'Inser. dati e pres. risult.'!$C$22</f>
        <v>7.7724514931516442E-3</v>
      </c>
      <c r="AE682" s="8">
        <f>AD682*'Inser. dati e pres. risult.'!$D$75</f>
        <v>3.4976031719182398E-3</v>
      </c>
      <c r="AF682" s="9">
        <f t="shared" si="322"/>
        <v>3.4914936828758236E-3</v>
      </c>
      <c r="AG682" s="2">
        <f t="shared" si="341"/>
        <v>11.316666666666666</v>
      </c>
      <c r="AH682" s="9">
        <f t="shared" si="333"/>
        <v>0.95441041092618439</v>
      </c>
      <c r="AI682" s="9">
        <f t="shared" si="334"/>
        <v>0.99994909854789071</v>
      </c>
      <c r="AJ682" s="35">
        <f t="shared" si="335"/>
        <v>-0.9544127315024693</v>
      </c>
      <c r="AL682" s="2">
        <f t="shared" si="336"/>
        <v>11.316666666666666</v>
      </c>
      <c r="AM682" s="4">
        <f t="shared" si="323"/>
        <v>1471.1666666666667</v>
      </c>
      <c r="AN682" s="7">
        <f>AN681-AN681*AM$4/'Inser. dati e pres. risult.'!$C$22+AO681</f>
        <v>0.61769967289864003</v>
      </c>
      <c r="AO682" s="6">
        <f>AN682*(1-'Inser. dati e pres. risult.'!$H$71)*AM$4/'Inser. dati e pres. risult.'!$C$22</f>
        <v>4.6149975561392682E-6</v>
      </c>
      <c r="AP682" s="5">
        <f t="shared" si="324"/>
        <v>99.382300327101362</v>
      </c>
      <c r="AQ682" s="2">
        <f>('Inser. dati e pres. risult.'!$C$15*'Inser. dati e pres. risult.'!$D$71/60+AQ681)*EXP(-'Inser. dati e pres. risult.'!$D$76*(AL682-AL681))</f>
        <v>51.347323391133678</v>
      </c>
      <c r="AR682" s="8">
        <f>AQ682/'Inser. dati e pres. risult.'!$C$22</f>
        <v>0.17705973583149545</v>
      </c>
      <c r="AS682" s="8">
        <f>AR682*'Inser. dati e pres. risult.'!$D$75</f>
        <v>7.9676881124172955E-2</v>
      </c>
      <c r="AT682" s="9">
        <f t="shared" si="325"/>
        <v>7.6585329102717536E-2</v>
      </c>
      <c r="AU682" s="7">
        <f t="shared" si="326"/>
        <v>0.31717224862923959</v>
      </c>
      <c r="AV682" s="8">
        <f>AU682/'Inser. dati e pres. risult.'!$C$22</f>
        <v>1.0936974090663433E-3</v>
      </c>
      <c r="AW682" s="8">
        <f>AV682*'Inser. dati e pres. risult.'!$D$75</f>
        <v>4.9216383407985455E-4</v>
      </c>
      <c r="AX682" s="9">
        <f t="shared" si="327"/>
        <v>4.9204274132674808E-4</v>
      </c>
      <c r="AY682" s="2">
        <f t="shared" si="342"/>
        <v>11.316666666666666</v>
      </c>
      <c r="AZ682" s="9">
        <f t="shared" si="337"/>
        <v>0.99357523500791112</v>
      </c>
      <c r="BA682" s="9">
        <f t="shared" si="338"/>
        <v>0.99994909854789071</v>
      </c>
      <c r="BB682" s="35">
        <f t="shared" si="339"/>
        <v>-0.99357556203777864</v>
      </c>
    </row>
    <row r="683" spans="1:54" x14ac:dyDescent="0.2">
      <c r="A683">
        <f t="shared" si="340"/>
        <v>680</v>
      </c>
      <c r="B683" s="2">
        <f t="shared" si="328"/>
        <v>11.333333333333334</v>
      </c>
      <c r="C683" s="4">
        <f t="shared" si="312"/>
        <v>2266.666666666667</v>
      </c>
      <c r="D683" s="7">
        <f>D682-D682*$C$4/'Inser. dati e pres. risult.'!$C$22+E682</f>
        <v>3.8840874670692326E-2</v>
      </c>
      <c r="E683" s="6">
        <f>D683*(1-'Inser. dati e pres. risult.'!$H$71)*C$4/'Inser. dati e pres. risult.'!$C$22</f>
        <v>4.4644683529531453E-7</v>
      </c>
      <c r="F683" s="5">
        <f t="shared" si="313"/>
        <v>99.961159125329303</v>
      </c>
      <c r="G683" s="2">
        <f>('Inser. dati e pres. risult.'!$C$15*'Inser. dati e pres. risult.'!$D$71/60+G682)*EXP(-'Inser. dati e pres. risult.'!$D$76*(B683-B682))</f>
        <v>51.347362557895899</v>
      </c>
      <c r="H683" s="8">
        <f>G683/'Inser. dati e pres. risult.'!$C$22</f>
        <v>0.1770598708892962</v>
      </c>
      <c r="I683" s="8">
        <f>H683*'Inser. dati e pres. risult.'!$D$75</f>
        <v>7.967694190018329E-2</v>
      </c>
      <c r="J683" s="9">
        <f t="shared" si="314"/>
        <v>7.6585385224175351E-2</v>
      </c>
      <c r="K683" s="7">
        <f t="shared" si="315"/>
        <v>1.9943764737818344E-2</v>
      </c>
      <c r="L683" s="8">
        <f>K683/'Inser. dati e pres. risult.'!$C$22</f>
        <v>6.8771602544201189E-5</v>
      </c>
      <c r="M683" s="8">
        <f>L683*'Inser. dati e pres. risult.'!$D$75</f>
        <v>3.0947221144890534E-5</v>
      </c>
      <c r="N683" s="9">
        <f t="shared" si="316"/>
        <v>3.0946742284543305E-5</v>
      </c>
      <c r="O683" s="2">
        <f t="shared" si="317"/>
        <v>11.333333333333334</v>
      </c>
      <c r="P683" s="9">
        <f t="shared" si="329"/>
        <v>0.9995959184354305</v>
      </c>
      <c r="Q683" s="9">
        <f t="shared" si="330"/>
        <v>0.99994983130704718</v>
      </c>
      <c r="R683" s="35">
        <f t="shared" si="331"/>
        <v>-0.99959593870767438</v>
      </c>
      <c r="T683" s="2">
        <f t="shared" si="332"/>
        <v>11.333333333333334</v>
      </c>
      <c r="U683" s="4">
        <f t="shared" si="318"/>
        <v>906.66666666666674</v>
      </c>
      <c r="V683" s="7">
        <f>V682-V682*U$4/'Inser. dati e pres. risult.'!$C$22+W682</f>
        <v>4.3695715364445249</v>
      </c>
      <c r="W683" s="6">
        <f>V683*(1-'Inser. dati e pres. risult.'!$H$71)*U$4/'Inser. dati e pres. risult.'!$C$22</f>
        <v>2.0089984075607027E-5</v>
      </c>
      <c r="X683" s="5">
        <f t="shared" si="319"/>
        <v>95.630428463555475</v>
      </c>
      <c r="Y683" s="2">
        <f>('Inser. dati e pres. risult.'!$C$15*'Inser. dati e pres. risult.'!$D$71/60+Y682)*EXP(-'Inser. dati e pres. risult.'!$D$76*(T683-T682))</f>
        <v>51.347362557895899</v>
      </c>
      <c r="Z683" s="8">
        <f>Y683/'Inser. dati e pres. risult.'!$C$22</f>
        <v>0.1770598708892962</v>
      </c>
      <c r="AA683" s="8">
        <f>Z683*'Inser. dati e pres. risult.'!$D$75</f>
        <v>7.967694190018329E-2</v>
      </c>
      <c r="AB683" s="9">
        <f t="shared" si="320"/>
        <v>7.6585385224175351E-2</v>
      </c>
      <c r="AC683" s="7">
        <f t="shared" si="321"/>
        <v>2.2436597390447925</v>
      </c>
      <c r="AD683" s="8">
        <f>AC683/'Inser. dati e pres. risult.'!$C$22</f>
        <v>7.7367577208441122E-3</v>
      </c>
      <c r="AE683" s="8">
        <f>AD683*'Inser. dati e pres. risult.'!$D$75</f>
        <v>3.4815409743798507E-3</v>
      </c>
      <c r="AF683" s="9">
        <f t="shared" si="322"/>
        <v>3.4754874378513101E-3</v>
      </c>
      <c r="AG683" s="2">
        <f t="shared" si="341"/>
        <v>11.333333333333334</v>
      </c>
      <c r="AH683" s="9">
        <f t="shared" si="333"/>
        <v>0.95461944302195378</v>
      </c>
      <c r="AI683" s="9">
        <f t="shared" si="334"/>
        <v>0.99994983130704718</v>
      </c>
      <c r="AJ683" s="35">
        <f t="shared" si="335"/>
        <v>-0.95462171970518284</v>
      </c>
      <c r="AL683" s="2">
        <f t="shared" si="336"/>
        <v>11.333333333333334</v>
      </c>
      <c r="AM683" s="4">
        <f t="shared" si="323"/>
        <v>1473.3333333333335</v>
      </c>
      <c r="AN683" s="7">
        <f>AN682-AN682*AM$4/'Inser. dati e pres. risult.'!$C$22+AO682</f>
        <v>0.61308929034005688</v>
      </c>
      <c r="AO683" s="6">
        <f>AN683*(1-'Inser. dati e pres. risult.'!$H$71)*AM$4/'Inser. dati e pres. risult.'!$C$22</f>
        <v>4.5805521692073243E-6</v>
      </c>
      <c r="AP683" s="5">
        <f t="shared" si="324"/>
        <v>99.386910709659944</v>
      </c>
      <c r="AQ683" s="2">
        <f>('Inser. dati e pres. risult.'!$C$15*'Inser. dati e pres. risult.'!$D$71/60+AQ682)*EXP(-'Inser. dati e pres. risult.'!$D$76*(AL683-AL682))</f>
        <v>51.347362557895899</v>
      </c>
      <c r="AR683" s="8">
        <f>AQ683/'Inser. dati e pres. risult.'!$C$22</f>
        <v>0.1770598708892962</v>
      </c>
      <c r="AS683" s="8">
        <f>AR683*'Inser. dati e pres. risult.'!$D$75</f>
        <v>7.967694190018329E-2</v>
      </c>
      <c r="AT683" s="9">
        <f t="shared" si="325"/>
        <v>7.6585385224175351E-2</v>
      </c>
      <c r="AU683" s="7">
        <f t="shared" si="326"/>
        <v>0.31480518071454006</v>
      </c>
      <c r="AV683" s="8">
        <f>AU683/'Inser. dati e pres. risult.'!$C$22</f>
        <v>1.0855351059122071E-3</v>
      </c>
      <c r="AW683" s="8">
        <f>AV683*'Inser. dati e pres. risult.'!$D$75</f>
        <v>4.8849079766049317E-4</v>
      </c>
      <c r="AX683" s="9">
        <f t="shared" si="327"/>
        <v>4.8837150545599783E-4</v>
      </c>
      <c r="AY683" s="2">
        <f t="shared" si="342"/>
        <v>11.333333333333334</v>
      </c>
      <c r="AZ683" s="9">
        <f t="shared" si="337"/>
        <v>0.99362317622315965</v>
      </c>
      <c r="BA683" s="9">
        <f t="shared" si="338"/>
        <v>0.99994983130704718</v>
      </c>
      <c r="BB683" s="35">
        <f t="shared" si="339"/>
        <v>-0.99362349614007373</v>
      </c>
    </row>
    <row r="684" spans="1:54" x14ac:dyDescent="0.2">
      <c r="A684">
        <f t="shared" si="340"/>
        <v>681</v>
      </c>
      <c r="B684" s="2">
        <f t="shared" si="328"/>
        <v>11.35</v>
      </c>
      <c r="C684" s="4">
        <f t="shared" si="312"/>
        <v>2270</v>
      </c>
      <c r="D684" s="7">
        <f>D683-D683*$C$4/'Inser. dati e pres. risult.'!$C$22+E683</f>
        <v>3.8394874282232302E-2</v>
      </c>
      <c r="E684" s="6">
        <f>D684*(1-'Inser. dati e pres. risult.'!$H$71)*C$4/'Inser. dati e pres. risult.'!$C$22</f>
        <v>4.4132039404864757E-7</v>
      </c>
      <c r="F684" s="5">
        <f t="shared" si="313"/>
        <v>99.961605125717767</v>
      </c>
      <c r="G684" s="2">
        <f>('Inser. dati e pres. risult.'!$C$15*'Inser. dati e pres. risult.'!$D$71/60+G683)*EXP(-'Inser. dati e pres. risult.'!$D$76*(B684-B683))</f>
        <v>51.34740116083772</v>
      </c>
      <c r="H684" s="8">
        <f>G684/'Inser. dati e pres. risult.'!$C$22</f>
        <v>0.17706000400288868</v>
      </c>
      <c r="I684" s="8">
        <f>H684*'Inser. dati e pres. risult.'!$D$75</f>
        <v>7.9677001801299913E-2</v>
      </c>
      <c r="J684" s="9">
        <f t="shared" si="314"/>
        <v>7.6585440537740301E-2</v>
      </c>
      <c r="K684" s="7">
        <f t="shared" si="315"/>
        <v>1.9714770122897133E-2</v>
      </c>
      <c r="L684" s="8">
        <f>K684/'Inser. dati e pres. risult.'!$C$22</f>
        <v>6.7981965941024593E-5</v>
      </c>
      <c r="M684" s="8">
        <f>L684*'Inser. dati e pres. risult.'!$D$75</f>
        <v>3.0591884673461067E-5</v>
      </c>
      <c r="N684" s="9">
        <f t="shared" si="316"/>
        <v>3.0591416746550415E-5</v>
      </c>
      <c r="O684" s="2">
        <f t="shared" si="317"/>
        <v>11.35</v>
      </c>
      <c r="P684" s="9">
        <f t="shared" si="329"/>
        <v>0.99960055832372641</v>
      </c>
      <c r="Q684" s="9">
        <f t="shared" si="330"/>
        <v>0.99995055351781592</v>
      </c>
      <c r="R684" s="35">
        <f t="shared" si="331"/>
        <v>-0.99960057807471203</v>
      </c>
      <c r="T684" s="2">
        <f t="shared" si="332"/>
        <v>11.35</v>
      </c>
      <c r="U684" s="4">
        <f t="shared" si="318"/>
        <v>908</v>
      </c>
      <c r="V684" s="7">
        <f>V683-V683*U$4/'Inser. dati e pres. risult.'!$C$22+W683</f>
        <v>4.3495016423529931</v>
      </c>
      <c r="W684" s="6">
        <f>V684*(1-'Inser. dati e pres. risult.'!$H$71)*U$4/'Inser. dati e pres. risult.'!$C$22</f>
        <v>1.9997708700473549E-5</v>
      </c>
      <c r="X684" s="5">
        <f t="shared" si="319"/>
        <v>95.65049835764701</v>
      </c>
      <c r="Y684" s="2">
        <f>('Inser. dati e pres. risult.'!$C$15*'Inser. dati e pres. risult.'!$D$71/60+Y683)*EXP(-'Inser. dati e pres. risult.'!$D$76*(T684-T683))</f>
        <v>51.34740116083772</v>
      </c>
      <c r="Z684" s="8">
        <f>Y684/'Inser. dati e pres. risult.'!$C$22</f>
        <v>0.17706000400288868</v>
      </c>
      <c r="AA684" s="8">
        <f>Z684*'Inser. dati e pres. risult.'!$D$75</f>
        <v>7.9677001801299913E-2</v>
      </c>
      <c r="AB684" s="9">
        <f t="shared" si="320"/>
        <v>7.6585440537740301E-2</v>
      </c>
      <c r="AC684" s="7">
        <f t="shared" si="321"/>
        <v>2.2333560567962163</v>
      </c>
      <c r="AD684" s="8">
        <f>AC684/'Inser. dati e pres. risult.'!$C$22</f>
        <v>7.701227782055918E-3</v>
      </c>
      <c r="AE684" s="8">
        <f>AD684*'Inser. dati e pres. risult.'!$D$75</f>
        <v>3.4655525019251631E-3</v>
      </c>
      <c r="AF684" s="9">
        <f t="shared" si="322"/>
        <v>3.4595544057596239E-3</v>
      </c>
      <c r="AG684" s="2">
        <f t="shared" si="341"/>
        <v>11.35</v>
      </c>
      <c r="AH684" s="9">
        <f t="shared" si="333"/>
        <v>0.95482751837074309</v>
      </c>
      <c r="AI684" s="9">
        <f t="shared" si="334"/>
        <v>0.99995055351781592</v>
      </c>
      <c r="AJ684" s="35">
        <f t="shared" si="335"/>
        <v>-0.95482975199105113</v>
      </c>
      <c r="AL684" s="2">
        <f t="shared" si="336"/>
        <v>11.35</v>
      </c>
      <c r="AM684" s="4">
        <f t="shared" si="323"/>
        <v>1475.5</v>
      </c>
      <c r="AN684" s="7">
        <f>AN683-AN683*AM$4/'Inser. dati e pres. risult.'!$C$22+AO683</f>
        <v>0.60851331872301884</v>
      </c>
      <c r="AO684" s="6">
        <f>AN684*(1-'Inser. dati e pres. risult.'!$H$71)*AM$4/'Inser. dati e pres. risult.'!$C$22</f>
        <v>4.5463638755168118E-6</v>
      </c>
      <c r="AP684" s="5">
        <f t="shared" si="324"/>
        <v>99.391486681276987</v>
      </c>
      <c r="AQ684" s="2">
        <f>('Inser. dati e pres. risult.'!$C$15*'Inser. dati e pres. risult.'!$D$71/60+AQ683)*EXP(-'Inser. dati e pres. risult.'!$D$76*(AL684-AL683))</f>
        <v>51.34740116083772</v>
      </c>
      <c r="AR684" s="8">
        <f>AQ684/'Inser. dati e pres. risult.'!$C$22</f>
        <v>0.17706000400288868</v>
      </c>
      <c r="AS684" s="8">
        <f>AR684*'Inser. dati e pres. risult.'!$D$75</f>
        <v>7.9677001801299913E-2</v>
      </c>
      <c r="AT684" s="9">
        <f t="shared" si="325"/>
        <v>7.6585440537740301E-2</v>
      </c>
      <c r="AU684" s="7">
        <f t="shared" si="326"/>
        <v>0.31245577488183551</v>
      </c>
      <c r="AV684" s="8">
        <f>AU684/'Inser. dati e pres. risult.'!$C$22</f>
        <v>1.077433706489088E-3</v>
      </c>
      <c r="AW684" s="8">
        <f>AV684*'Inser. dati e pres. risult.'!$D$75</f>
        <v>4.8484516792008959E-4</v>
      </c>
      <c r="AX684" s="9">
        <f t="shared" si="327"/>
        <v>4.8472764949514247E-4</v>
      </c>
      <c r="AY684" s="2">
        <f t="shared" si="342"/>
        <v>11.35</v>
      </c>
      <c r="AZ684" s="9">
        <f t="shared" si="337"/>
        <v>0.99367075979335429</v>
      </c>
      <c r="BA684" s="9">
        <f t="shared" si="338"/>
        <v>0.99995055351781592</v>
      </c>
      <c r="BB684" s="35">
        <f t="shared" si="339"/>
        <v>-0.99367107275201738</v>
      </c>
    </row>
    <row r="685" spans="1:54" x14ac:dyDescent="0.2">
      <c r="A685">
        <f t="shared" si="340"/>
        <v>682</v>
      </c>
      <c r="B685" s="2">
        <f t="shared" si="328"/>
        <v>11.366666666666667</v>
      </c>
      <c r="C685" s="4">
        <f t="shared" si="312"/>
        <v>2273.3333333333335</v>
      </c>
      <c r="D685" s="7">
        <f>D684-D684*$C$4/'Inser. dati e pres. risult.'!$C$22+E684</f>
        <v>3.7953995208577701E-2</v>
      </c>
      <c r="E685" s="6">
        <f>D685*(1-'Inser. dati e pres. risult.'!$H$71)*C$4/'Inser. dati e pres. risult.'!$C$22</f>
        <v>4.3625281848939924E-7</v>
      </c>
      <c r="F685" s="5">
        <f t="shared" si="313"/>
        <v>99.962046004791418</v>
      </c>
      <c r="G685" s="2">
        <f>('Inser. dati e pres. risult.'!$C$15*'Inser. dati e pres. risult.'!$D$71/60+G684)*EXP(-'Inser. dati e pres. risult.'!$D$76*(B685-B684))</f>
        <v>51.3474392080754</v>
      </c>
      <c r="H685" s="8">
        <f>G685/'Inser. dati e pres. risult.'!$C$22</f>
        <v>0.17706013520026001</v>
      </c>
      <c r="I685" s="8">
        <f>H685*'Inser. dati e pres. risult.'!$D$75</f>
        <v>7.9677060840117012E-2</v>
      </c>
      <c r="J685" s="9">
        <f t="shared" si="314"/>
        <v>7.6585495055041974E-2</v>
      </c>
      <c r="K685" s="7">
        <f t="shared" si="315"/>
        <v>1.9488404616760283E-2</v>
      </c>
      <c r="L685" s="8">
        <f>K685/'Inser. dati e pres. risult.'!$C$22</f>
        <v>6.7201395230207864E-5</v>
      </c>
      <c r="M685" s="8">
        <f>L685*'Inser. dati e pres. risult.'!$D$75</f>
        <v>3.024062785359354E-5</v>
      </c>
      <c r="N685" s="9">
        <f t="shared" si="316"/>
        <v>3.0240170610373873E-5</v>
      </c>
      <c r="O685" s="2">
        <f t="shared" si="317"/>
        <v>11.366666666666667</v>
      </c>
      <c r="P685" s="9">
        <f t="shared" si="329"/>
        <v>0.99960514493523034</v>
      </c>
      <c r="Q685" s="9">
        <f t="shared" si="330"/>
        <v>0.99995126533204071</v>
      </c>
      <c r="R685" s="35">
        <f t="shared" si="331"/>
        <v>-0.99960516417836087</v>
      </c>
      <c r="T685" s="2">
        <f t="shared" si="332"/>
        <v>11.366666666666667</v>
      </c>
      <c r="U685" s="4">
        <f t="shared" si="318"/>
        <v>909.33333333333337</v>
      </c>
      <c r="V685" s="7">
        <f>V684-V684*U$4/'Inser. dati e pres. risult.'!$C$22+W684</f>
        <v>4.3295239313612202</v>
      </c>
      <c r="W685" s="6">
        <f>V685*(1-'Inser. dati e pres. risult.'!$H$71)*U$4/'Inser. dati e pres. risult.'!$C$22</f>
        <v>1.9905857155683789E-5</v>
      </c>
      <c r="X685" s="5">
        <f t="shared" si="319"/>
        <v>95.670476068638777</v>
      </c>
      <c r="Y685" s="2">
        <f>('Inser. dati e pres. risult.'!$C$15*'Inser. dati e pres. risult.'!$D$71/60+Y684)*EXP(-'Inser. dati e pres. risult.'!$D$76*(T685-T684))</f>
        <v>51.3474392080754</v>
      </c>
      <c r="Z685" s="8">
        <f>Y685/'Inser. dati e pres. risult.'!$C$22</f>
        <v>0.17706013520026001</v>
      </c>
      <c r="AA685" s="8">
        <f>Z685*'Inser. dati e pres. risult.'!$D$75</f>
        <v>7.9677060840117012E-2</v>
      </c>
      <c r="AB685" s="9">
        <f t="shared" si="320"/>
        <v>7.6585495055041974E-2</v>
      </c>
      <c r="AC685" s="7">
        <f t="shared" si="321"/>
        <v>2.2230996686547786</v>
      </c>
      <c r="AD685" s="8">
        <f>AC685/'Inser. dati e pres. risult.'!$C$22</f>
        <v>7.6658609263957882E-3</v>
      </c>
      <c r="AE685" s="8">
        <f>AD685*'Inser. dati e pres. risult.'!$D$75</f>
        <v>3.4496374168781047E-3</v>
      </c>
      <c r="AF685" s="9">
        <f t="shared" si="322"/>
        <v>3.4436942536076875E-3</v>
      </c>
      <c r="AG685" s="2">
        <f t="shared" si="341"/>
        <v>11.366666666666667</v>
      </c>
      <c r="AH685" s="9">
        <f t="shared" si="333"/>
        <v>0.95503464133602967</v>
      </c>
      <c r="AI685" s="9">
        <f t="shared" si="334"/>
        <v>0.99995126533204071</v>
      </c>
      <c r="AJ685" s="35">
        <f t="shared" si="335"/>
        <v>-0.95503683270785389</v>
      </c>
      <c r="AL685" s="2">
        <f t="shared" si="336"/>
        <v>11.366666666666667</v>
      </c>
      <c r="AM685" s="4">
        <f t="shared" si="323"/>
        <v>1477.6666666666667</v>
      </c>
      <c r="AN685" s="7">
        <f>AN684-AN684*AM$4/'Inser. dati e pres. risult.'!$C$22+AO684</f>
        <v>0.60397150121137755</v>
      </c>
      <c r="AO685" s="6">
        <f>AN685*(1-'Inser. dati e pres. risult.'!$H$71)*AM$4/'Inser. dati e pres. risult.'!$C$22</f>
        <v>4.5124307561769625E-6</v>
      </c>
      <c r="AP685" s="5">
        <f t="shared" si="324"/>
        <v>99.396028498788624</v>
      </c>
      <c r="AQ685" s="2">
        <f>('Inser. dati e pres. risult.'!$C$15*'Inser. dati e pres. risult.'!$D$71/60+AQ684)*EXP(-'Inser. dati e pres. risult.'!$D$76*(AL685-AL684))</f>
        <v>51.3474392080754</v>
      </c>
      <c r="AR685" s="8">
        <f>AQ685/'Inser. dati e pres. risult.'!$C$22</f>
        <v>0.17706013520026001</v>
      </c>
      <c r="AS685" s="8">
        <f>AR685*'Inser. dati e pres. risult.'!$D$75</f>
        <v>7.9677060840117012E-2</v>
      </c>
      <c r="AT685" s="9">
        <f t="shared" si="325"/>
        <v>7.6585495055041974E-2</v>
      </c>
      <c r="AU685" s="7">
        <f t="shared" si="326"/>
        <v>0.31012389941861246</v>
      </c>
      <c r="AV685" s="8">
        <f>AU685/'Inser. dati e pres. risult.'!$C$22</f>
        <v>1.0693927566159051E-3</v>
      </c>
      <c r="AW685" s="8">
        <f>AV685*'Inser. dati e pres. risult.'!$D$75</f>
        <v>4.8122674047715731E-4</v>
      </c>
      <c r="AX685" s="9">
        <f t="shared" si="327"/>
        <v>4.8111096946068521E-4</v>
      </c>
      <c r="AY685" s="2">
        <f t="shared" si="342"/>
        <v>11.366666666666667</v>
      </c>
      <c r="AZ685" s="9">
        <f t="shared" si="337"/>
        <v>0.99371798838520387</v>
      </c>
      <c r="BA685" s="9">
        <f t="shared" si="338"/>
        <v>0.99995126533204071</v>
      </c>
      <c r="BB685" s="35">
        <f t="shared" si="339"/>
        <v>-0.99371829453695404</v>
      </c>
    </row>
    <row r="686" spans="1:54" x14ac:dyDescent="0.2">
      <c r="A686">
        <f t="shared" si="340"/>
        <v>683</v>
      </c>
      <c r="B686" s="2">
        <f t="shared" si="328"/>
        <v>11.383333333333333</v>
      </c>
      <c r="C686" s="4">
        <f t="shared" si="312"/>
        <v>2276.6666666666665</v>
      </c>
      <c r="D686" s="7">
        <f>D685-D685*$C$4/'Inser. dati e pres. risult.'!$C$22+E685</f>
        <v>3.751817864290679E-2</v>
      </c>
      <c r="E686" s="6">
        <f>D686*(1-'Inser. dati e pres. risult.'!$H$71)*C$4/'Inser. dati e pres. risult.'!$C$22</f>
        <v>4.3124343267709002E-7</v>
      </c>
      <c r="F686" s="5">
        <f t="shared" si="313"/>
        <v>99.962481821357088</v>
      </c>
      <c r="G686" s="2">
        <f>('Inser. dati e pres. risult.'!$C$15*'Inser. dati e pres. risult.'!$D$71/60+G685)*EXP(-'Inser. dati e pres. risult.'!$D$76*(B686-B685))</f>
        <v>51.347476707608664</v>
      </c>
      <c r="H686" s="8">
        <f>G686/'Inser. dati e pres. risult.'!$C$22</f>
        <v>0.1770602645089954</v>
      </c>
      <c r="I686" s="8">
        <f>H686*'Inser. dati e pres. risult.'!$D$75</f>
        <v>7.9677119029047935E-2</v>
      </c>
      <c r="J686" s="9">
        <f t="shared" si="314"/>
        <v>7.6585548787543201E-2</v>
      </c>
      <c r="K686" s="7">
        <f t="shared" si="315"/>
        <v>1.9264638039785571E-2</v>
      </c>
      <c r="L686" s="8">
        <f>K686/'Inser. dati e pres. risult.'!$C$22</f>
        <v>6.6429786344088175E-5</v>
      </c>
      <c r="M686" s="8">
        <f>L686*'Inser. dati e pres. risult.'!$D$75</f>
        <v>2.989340385483968E-5</v>
      </c>
      <c r="N686" s="9">
        <f t="shared" si="316"/>
        <v>2.9892957051469438E-5</v>
      </c>
      <c r="O686" s="2">
        <f t="shared" si="317"/>
        <v>11.383333333333333</v>
      </c>
      <c r="P686" s="9">
        <f t="shared" si="329"/>
        <v>0.99960967888165952</v>
      </c>
      <c r="Q686" s="9">
        <f t="shared" si="330"/>
        <v>0.99995196689938781</v>
      </c>
      <c r="R686" s="35">
        <f t="shared" si="331"/>
        <v>-0.99960969762999308</v>
      </c>
      <c r="T686" s="2">
        <f t="shared" si="332"/>
        <v>11.383333333333333</v>
      </c>
      <c r="U686" s="4">
        <f t="shared" si="318"/>
        <v>910.66666666666663</v>
      </c>
      <c r="V686" s="7">
        <f>V685-V685*U$4/'Inser. dati e pres. risult.'!$C$22+W685</f>
        <v>4.3096379800626918</v>
      </c>
      <c r="W686" s="6">
        <f>V686*(1-'Inser. dati e pres. risult.'!$H$71)*U$4/'Inser. dati e pres. risult.'!$C$22</f>
        <v>1.9814427494541127E-5</v>
      </c>
      <c r="X686" s="5">
        <f t="shared" si="319"/>
        <v>95.690362019937311</v>
      </c>
      <c r="Y686" s="2">
        <f>('Inser. dati e pres. risult.'!$C$15*'Inser. dati e pres. risult.'!$D$71/60+Y685)*EXP(-'Inser. dati e pres. risult.'!$D$76*(T686-T685))</f>
        <v>51.347476707608664</v>
      </c>
      <c r="Z686" s="8">
        <f>Y686/'Inser. dati e pres. risult.'!$C$22</f>
        <v>0.1770602645089954</v>
      </c>
      <c r="AA686" s="8">
        <f>Z686*'Inser. dati e pres. risult.'!$D$75</f>
        <v>7.9677119029047935E-2</v>
      </c>
      <c r="AB686" s="9">
        <f t="shared" si="320"/>
        <v>7.6585548787543201E-2</v>
      </c>
      <c r="AC686" s="7">
        <f t="shared" si="321"/>
        <v>2.2128903579949473</v>
      </c>
      <c r="AD686" s="8">
        <f>AC686/'Inser. dati e pres. risult.'!$C$22</f>
        <v>7.6306564068791289E-3</v>
      </c>
      <c r="AE686" s="8">
        <f>AD686*'Inser. dati e pres. risult.'!$D$75</f>
        <v>3.4337953830956081E-3</v>
      </c>
      <c r="AF686" s="9">
        <f t="shared" si="322"/>
        <v>3.4279066498923427E-3</v>
      </c>
      <c r="AG686" s="2">
        <f t="shared" si="341"/>
        <v>11.383333333333333</v>
      </c>
      <c r="AH686" s="9">
        <f t="shared" si="333"/>
        <v>0.95524081626154123</v>
      </c>
      <c r="AI686" s="9">
        <f t="shared" si="334"/>
        <v>0.99995196689938781</v>
      </c>
      <c r="AJ686" s="35">
        <f t="shared" si="335"/>
        <v>-0.95524296618391713</v>
      </c>
      <c r="AL686" s="2">
        <f t="shared" si="336"/>
        <v>11.383333333333333</v>
      </c>
      <c r="AM686" s="4">
        <f t="shared" si="323"/>
        <v>1479.8333333333333</v>
      </c>
      <c r="AN686" s="7">
        <f>AN685-AN685*AM$4/'Inser. dati e pres. risult.'!$C$22+AO685</f>
        <v>0.5994635828859568</v>
      </c>
      <c r="AO686" s="6">
        <f>AN686*(1-'Inser. dati e pres. risult.'!$H$71)*AM$4/'Inser. dati e pres. risult.'!$C$22</f>
        <v>4.4787509066192207E-6</v>
      </c>
      <c r="AP686" s="5">
        <f t="shared" si="324"/>
        <v>99.40053641711404</v>
      </c>
      <c r="AQ686" s="2">
        <f>('Inser. dati e pres. risult.'!$C$15*'Inser. dati e pres. risult.'!$D$71/60+AQ685)*EXP(-'Inser. dati e pres. risult.'!$D$76*(AL686-AL685))</f>
        <v>51.347476707608664</v>
      </c>
      <c r="AR686" s="8">
        <f>AQ686/'Inser. dati e pres. risult.'!$C$22</f>
        <v>0.1770602645089954</v>
      </c>
      <c r="AS686" s="8">
        <f>AR686*'Inser. dati e pres. risult.'!$D$75</f>
        <v>7.9677119029047935E-2</v>
      </c>
      <c r="AT686" s="9">
        <f t="shared" si="325"/>
        <v>7.6585548787543201E-2</v>
      </c>
      <c r="AU686" s="7">
        <f t="shared" si="326"/>
        <v>0.30780942359296298</v>
      </c>
      <c r="AV686" s="8">
        <f>AU686/'Inser. dati e pres. risult.'!$C$22</f>
        <v>1.0614118054929759E-3</v>
      </c>
      <c r="AW686" s="8">
        <f>AV686*'Inser. dati e pres. risult.'!$D$75</f>
        <v>4.7763531247183916E-4</v>
      </c>
      <c r="AX686" s="9">
        <f t="shared" si="327"/>
        <v>4.7752126288469476E-4</v>
      </c>
      <c r="AY686" s="2">
        <f t="shared" si="342"/>
        <v>11.383333333333333</v>
      </c>
      <c r="AZ686" s="9">
        <f t="shared" si="337"/>
        <v>0.99376486464555613</v>
      </c>
      <c r="BA686" s="9">
        <f t="shared" si="338"/>
        <v>0.99995196689938781</v>
      </c>
      <c r="BB686" s="35">
        <f t="shared" si="339"/>
        <v>-0.99376516413843996</v>
      </c>
    </row>
    <row r="687" spans="1:54" x14ac:dyDescent="0.2">
      <c r="A687">
        <f t="shared" si="340"/>
        <v>684</v>
      </c>
      <c r="B687" s="2">
        <f t="shared" si="328"/>
        <v>11.4</v>
      </c>
      <c r="C687" s="4">
        <f t="shared" si="312"/>
        <v>2280</v>
      </c>
      <c r="D687" s="7">
        <f>D686-D686*$C$4/'Inser. dati e pres. risult.'!$C$22+E686</f>
        <v>3.7087366453662382E-2</v>
      </c>
      <c r="E687" s="6">
        <f>D687*(1-'Inser. dati e pres. risult.'!$H$71)*C$4/'Inser. dati e pres. risult.'!$C$22</f>
        <v>4.2629156843290135E-7</v>
      </c>
      <c r="F687" s="5">
        <f t="shared" si="313"/>
        <v>99.962912633546338</v>
      </c>
      <c r="G687" s="2">
        <f>('Inser. dati e pres. risult.'!$C$15*'Inser. dati e pres. risult.'!$D$71/60+G686)*EXP(-'Inser. dati e pres. risult.'!$D$76*(B687-B686))</f>
        <v>51.34751366732177</v>
      </c>
      <c r="H687" s="8">
        <f>G687/'Inser. dati e pres. risult.'!$C$22</f>
        <v>0.17706039195628195</v>
      </c>
      <c r="I687" s="8">
        <f>H687*'Inser. dati e pres. risult.'!$D$75</f>
        <v>7.9677176380326883E-2</v>
      </c>
      <c r="J687" s="9">
        <f t="shared" si="314"/>
        <v>7.6585601746541498E-2</v>
      </c>
      <c r="K687" s="7">
        <f t="shared" si="315"/>
        <v>1.9043440558644001E-2</v>
      </c>
      <c r="L687" s="8">
        <f>K687/'Inser. dati e pres. risult.'!$C$22</f>
        <v>6.5667036409117251E-5</v>
      </c>
      <c r="M687" s="8">
        <f>L687*'Inser. dati e pres. risult.'!$D$75</f>
        <v>2.9550166384102764E-5</v>
      </c>
      <c r="N687" s="9">
        <f t="shared" si="316"/>
        <v>2.9549729782196721E-5</v>
      </c>
      <c r="O687" s="2">
        <f t="shared" si="317"/>
        <v>11.4</v>
      </c>
      <c r="P687" s="9">
        <f t="shared" si="329"/>
        <v>0.99961416076771203</v>
      </c>
      <c r="Q687" s="9">
        <f t="shared" si="330"/>
        <v>0.99995265836736513</v>
      </c>
      <c r="R687" s="35">
        <f t="shared" si="331"/>
        <v>-0.99961417903397121</v>
      </c>
      <c r="T687" s="2">
        <f t="shared" si="332"/>
        <v>11.4</v>
      </c>
      <c r="U687" s="4">
        <f t="shared" si="318"/>
        <v>912</v>
      </c>
      <c r="V687" s="7">
        <f>V686-V686*U$4/'Inser. dati e pres. risult.'!$C$22+W686</f>
        <v>4.2898433669956448</v>
      </c>
      <c r="W687" s="6">
        <f>V687*(1-'Inser. dati e pres. risult.'!$H$71)*U$4/'Inser. dati e pres. risult.'!$C$22</f>
        <v>1.972341777929034E-5</v>
      </c>
      <c r="X687" s="5">
        <f t="shared" si="319"/>
        <v>95.71015663300436</v>
      </c>
      <c r="Y687" s="2">
        <f>('Inser. dati e pres. risult.'!$C$15*'Inser. dati e pres. risult.'!$D$71/60+Y686)*EXP(-'Inser. dati e pres. risult.'!$D$76*(T687-T686))</f>
        <v>51.34751366732177</v>
      </c>
      <c r="Z687" s="8">
        <f>Y687/'Inser. dati e pres. risult.'!$C$22</f>
        <v>0.17706039195628195</v>
      </c>
      <c r="AA687" s="8">
        <f>Z687*'Inser. dati e pres. risult.'!$D$75</f>
        <v>7.9677176380326883E-2</v>
      </c>
      <c r="AB687" s="9">
        <f t="shared" si="320"/>
        <v>7.6585601746541498E-2</v>
      </c>
      <c r="AC687" s="7">
        <f t="shared" si="321"/>
        <v>2.2027279091747851</v>
      </c>
      <c r="AD687" s="8">
        <f>AC687/'Inser. dati e pres. risult.'!$C$22</f>
        <v>7.5956134799130522E-3</v>
      </c>
      <c r="AE687" s="8">
        <f>AD687*'Inser. dati e pres. risult.'!$D$75</f>
        <v>3.4180260659608737E-3</v>
      </c>
      <c r="AF687" s="9">
        <f t="shared" si="322"/>
        <v>3.4121912645945773E-3</v>
      </c>
      <c r="AG687" s="2">
        <f t="shared" si="341"/>
        <v>11.4</v>
      </c>
      <c r="AH687" s="9">
        <f t="shared" si="333"/>
        <v>0.95544604747133599</v>
      </c>
      <c r="AI687" s="9">
        <f t="shared" si="334"/>
        <v>0.99995265836736513</v>
      </c>
      <c r="AJ687" s="35">
        <f t="shared" si="335"/>
        <v>-0.95544815672818906</v>
      </c>
      <c r="AL687" s="2">
        <f t="shared" si="336"/>
        <v>11.4</v>
      </c>
      <c r="AM687" s="4">
        <f t="shared" si="323"/>
        <v>1482</v>
      </c>
      <c r="AN687" s="7">
        <f>AN686-AN686*AM$4/'Inser. dati e pres. risult.'!$C$22+AO686</f>
        <v>0.59498931073024419</v>
      </c>
      <c r="AO687" s="6">
        <f>AN687*(1-'Inser. dati e pres. risult.'!$H$71)*AM$4/'Inser. dati e pres. risult.'!$C$22</f>
        <v>4.4453224364903339E-6</v>
      </c>
      <c r="AP687" s="5">
        <f t="shared" si="324"/>
        <v>99.405010689269758</v>
      </c>
      <c r="AQ687" s="2">
        <f>('Inser. dati e pres. risult.'!$C$15*'Inser. dati e pres. risult.'!$D$71/60+AQ686)*EXP(-'Inser. dati e pres. risult.'!$D$76*(AL687-AL686))</f>
        <v>51.34751366732177</v>
      </c>
      <c r="AR687" s="8">
        <f>AQ687/'Inser. dati e pres. risult.'!$C$22</f>
        <v>0.17706039195628195</v>
      </c>
      <c r="AS687" s="8">
        <f>AR687*'Inser. dati e pres. risult.'!$D$75</f>
        <v>7.9677176380326883E-2</v>
      </c>
      <c r="AT687" s="9">
        <f t="shared" si="325"/>
        <v>7.6585601746541498E-2</v>
      </c>
      <c r="AU687" s="7">
        <f t="shared" si="326"/>
        <v>0.30551221764631575</v>
      </c>
      <c r="AV687" s="8">
        <f>AU687/'Inser. dati e pres. risult.'!$C$22</f>
        <v>1.0534904056769508E-3</v>
      </c>
      <c r="AW687" s="8">
        <f>AV687*'Inser. dati e pres. risult.'!$D$75</f>
        <v>4.7407068255462788E-4</v>
      </c>
      <c r="AX687" s="9">
        <f t="shared" si="327"/>
        <v>4.7395832880381406E-4</v>
      </c>
      <c r="AY687" s="2">
        <f t="shared" si="342"/>
        <v>11.4</v>
      </c>
      <c r="AZ687" s="9">
        <f t="shared" si="337"/>
        <v>0.99381139120154238</v>
      </c>
      <c r="BA687" s="9">
        <f t="shared" si="338"/>
        <v>0.99995265836736513</v>
      </c>
      <c r="BB687" s="35">
        <f t="shared" si="339"/>
        <v>-0.99381168418038668</v>
      </c>
    </row>
    <row r="688" spans="1:54" x14ac:dyDescent="0.2">
      <c r="A688">
        <f t="shared" si="340"/>
        <v>685</v>
      </c>
      <c r="B688" s="2">
        <f t="shared" si="328"/>
        <v>11.416666666666666</v>
      </c>
      <c r="C688" s="4">
        <f t="shared" si="312"/>
        <v>2283.333333333333</v>
      </c>
      <c r="D688" s="7">
        <f>D687-D687*$C$4/'Inser. dati e pres. risult.'!$C$22+E687</f>
        <v>3.6661501176797916E-2</v>
      </c>
      <c r="E688" s="6">
        <f>D688*(1-'Inser. dati e pres. risult.'!$H$71)*C$4/'Inser. dati e pres. risult.'!$C$22</f>
        <v>4.2139656525055111E-7</v>
      </c>
      <c r="F688" s="5">
        <f t="shared" si="313"/>
        <v>99.963338498823205</v>
      </c>
      <c r="G688" s="2">
        <f>('Inser. dati e pres. risult.'!$C$15*'Inser. dati e pres. risult.'!$D$71/60+G687)*EXP(-'Inser. dati e pres. risult.'!$D$76*(B688-B687))</f>
        <v>51.347550094985792</v>
      </c>
      <c r="H688" s="8">
        <f>G688/'Inser. dati e pres. risult.'!$C$22</f>
        <v>0.17706051756891653</v>
      </c>
      <c r="I688" s="8">
        <f>H688*'Inser. dati e pres. risult.'!$D$75</f>
        <v>7.9677232906012432E-2</v>
      </c>
      <c r="J688" s="9">
        <f t="shared" si="314"/>
        <v>7.658565394317185E-2</v>
      </c>
      <c r="K688" s="7">
        <f t="shared" si="315"/>
        <v>1.8824782682330114E-2</v>
      </c>
      <c r="L688" s="8">
        <f>K688/'Inser. dati e pres. risult.'!$C$22</f>
        <v>6.4913043732172811E-5</v>
      </c>
      <c r="M688" s="8">
        <f>L688*'Inser. dati e pres. risult.'!$D$75</f>
        <v>2.9210869679477765E-5</v>
      </c>
      <c r="N688" s="9">
        <f t="shared" si="316"/>
        <v>2.9210443046157053E-5</v>
      </c>
      <c r="O688" s="2">
        <f t="shared" si="317"/>
        <v>11.416666666666666</v>
      </c>
      <c r="P688" s="9">
        <f t="shared" si="329"/>
        <v>0.99961859119114094</v>
      </c>
      <c r="Q688" s="9">
        <f t="shared" si="330"/>
        <v>0.99995333988135848</v>
      </c>
      <c r="R688" s="35">
        <f t="shared" si="331"/>
        <v>-0.99961860898772126</v>
      </c>
      <c r="T688" s="2">
        <f t="shared" si="332"/>
        <v>11.416666666666666</v>
      </c>
      <c r="U688" s="4">
        <f t="shared" si="318"/>
        <v>913.33333333333326</v>
      </c>
      <c r="V688" s="7">
        <f>V687-V687*U$4/'Inser. dati e pres. risult.'!$C$22+W687</f>
        <v>4.2701396726341336</v>
      </c>
      <c r="W688" s="6">
        <f>V688*(1-'Inser. dati e pres. risult.'!$H$71)*U$4/'Inser. dati e pres. risult.'!$C$22</f>
        <v>1.9632826081076493E-5</v>
      </c>
      <c r="X688" s="5">
        <f t="shared" si="319"/>
        <v>95.72986032736587</v>
      </c>
      <c r="Y688" s="2">
        <f>('Inser. dati e pres. risult.'!$C$15*'Inser. dati e pres. risult.'!$D$71/60+Y687)*EXP(-'Inser. dati e pres. risult.'!$D$76*(T688-T687))</f>
        <v>51.347550094985792</v>
      </c>
      <c r="Z688" s="8">
        <f>Y688/'Inser. dati e pres. risult.'!$C$22</f>
        <v>0.17706051756891653</v>
      </c>
      <c r="AA688" s="8">
        <f>Z688*'Inser. dati e pres. risult.'!$D$75</f>
        <v>7.9677232906012432E-2</v>
      </c>
      <c r="AB688" s="9">
        <f t="shared" si="320"/>
        <v>7.658565394317185E-2</v>
      </c>
      <c r="AC688" s="7">
        <f t="shared" si="321"/>
        <v>2.1926121075316742</v>
      </c>
      <c r="AD688" s="8">
        <f>AC688/'Inser. dati e pres. risult.'!$C$22</f>
        <v>7.5607314052816357E-3</v>
      </c>
      <c r="AE688" s="8">
        <f>AD688*'Inser. dati e pres. risult.'!$D$75</f>
        <v>3.4023291323767363E-3</v>
      </c>
      <c r="AF688" s="9">
        <f t="shared" si="322"/>
        <v>3.3965477691729751E-3</v>
      </c>
      <c r="AG688" s="2">
        <f t="shared" si="341"/>
        <v>11.416666666666666</v>
      </c>
      <c r="AH688" s="9">
        <f t="shared" si="333"/>
        <v>0.95565033926989407</v>
      </c>
      <c r="AI688" s="9">
        <f t="shared" si="334"/>
        <v>0.99995333988135848</v>
      </c>
      <c r="AJ688" s="35">
        <f t="shared" si="335"/>
        <v>-0.95565240863032541</v>
      </c>
      <c r="AL688" s="2">
        <f t="shared" si="336"/>
        <v>11.416666666666666</v>
      </c>
      <c r="AM688" s="4">
        <f t="shared" si="323"/>
        <v>1484.1666666666665</v>
      </c>
      <c r="AN688" s="7">
        <f>AN687-AN687*AM$4/'Inser. dati e pres. risult.'!$C$22+AO687</f>
        <v>0.59054843361619036</v>
      </c>
      <c r="AO688" s="6">
        <f>AN688*(1-'Inser. dati e pres. risult.'!$H$71)*AM$4/'Inser. dati e pres. risult.'!$C$22</f>
        <v>4.4121434695462529E-6</v>
      </c>
      <c r="AP688" s="5">
        <f t="shared" si="324"/>
        <v>99.409451566383808</v>
      </c>
      <c r="AQ688" s="2">
        <f>('Inser. dati e pres. risult.'!$C$15*'Inser. dati e pres. risult.'!$D$71/60+AQ687)*EXP(-'Inser. dati e pres. risult.'!$D$76*(AL688-AL687))</f>
        <v>51.347550094985792</v>
      </c>
      <c r="AR688" s="8">
        <f>AQ688/'Inser. dati e pres. risult.'!$C$22</f>
        <v>0.17706051756891653</v>
      </c>
      <c r="AS688" s="8">
        <f>AR688*'Inser. dati e pres. risult.'!$D$75</f>
        <v>7.9677232906012432E-2</v>
      </c>
      <c r="AT688" s="9">
        <f t="shared" si="325"/>
        <v>7.658565394317185E-2</v>
      </c>
      <c r="AU688" s="7">
        <f t="shared" si="326"/>
        <v>0.30323215278622728</v>
      </c>
      <c r="AV688" s="8">
        <f>AU688/'Inser. dati e pres. risult.'!$C$22</f>
        <v>1.0456281130559561E-3</v>
      </c>
      <c r="AW688" s="8">
        <f>AV688*'Inser. dati e pres. risult.'!$D$75</f>
        <v>4.7053265087518026E-4</v>
      </c>
      <c r="AX688" s="9">
        <f t="shared" si="327"/>
        <v>4.7042196774804701E-4</v>
      </c>
      <c r="AY688" s="2">
        <f t="shared" si="342"/>
        <v>11.416666666666666</v>
      </c>
      <c r="AZ688" s="9">
        <f t="shared" si="337"/>
        <v>0.99385757066072566</v>
      </c>
      <c r="BA688" s="9">
        <f t="shared" si="338"/>
        <v>0.99995333988135848</v>
      </c>
      <c r="BB688" s="35">
        <f t="shared" si="339"/>
        <v>-0.99385785726720743</v>
      </c>
    </row>
    <row r="689" spans="1:54" x14ac:dyDescent="0.2">
      <c r="A689">
        <f t="shared" si="340"/>
        <v>686</v>
      </c>
      <c r="B689" s="2">
        <f t="shared" si="328"/>
        <v>11.433333333333334</v>
      </c>
      <c r="C689" s="4">
        <f t="shared" si="312"/>
        <v>2286.6666666666665</v>
      </c>
      <c r="D689" s="7">
        <f>D688-D688*$C$4/'Inser. dati e pres. risult.'!$C$22+E688</f>
        <v>3.6240526008112617E-2</v>
      </c>
      <c r="E689" s="6">
        <f>D689*(1-'Inser. dati e pres. risult.'!$H$71)*C$4/'Inser. dati e pres. risult.'!$C$22</f>
        <v>4.1655777020819141E-7</v>
      </c>
      <c r="F689" s="5">
        <f t="shared" si="313"/>
        <v>99.963759473991885</v>
      </c>
      <c r="G689" s="2">
        <f>('Inser. dati e pres. risult.'!$C$15*'Inser. dati e pres. risult.'!$D$71/60+G688)*EXP(-'Inser. dati e pres. risult.'!$D$76*(B689-B688))</f>
        <v>51.347585998259625</v>
      </c>
      <c r="H689" s="8">
        <f>G689/'Inser. dati e pres. risult.'!$C$22</f>
        <v>0.17706064137330904</v>
      </c>
      <c r="I689" s="8">
        <f>H689*'Inser. dati e pres. risult.'!$D$75</f>
        <v>7.9677288617989075E-2</v>
      </c>
      <c r="J689" s="9">
        <f t="shared" si="314"/>
        <v>7.658570538840892E-2</v>
      </c>
      <c r="K689" s="7">
        <f t="shared" si="315"/>
        <v>1.860863525823727E-2</v>
      </c>
      <c r="L689" s="8">
        <f>K689/'Inser. dati e pres. risult.'!$C$22</f>
        <v>6.4167707787025072E-5</v>
      </c>
      <c r="M689" s="8">
        <f>L689*'Inser. dati e pres. risult.'!$D$75</f>
        <v>2.8875468504161282E-5</v>
      </c>
      <c r="N689" s="9">
        <f t="shared" si="316"/>
        <v>2.887505161186521E-5</v>
      </c>
      <c r="O689" s="2">
        <f t="shared" si="317"/>
        <v>11.433333333333334</v>
      </c>
      <c r="P689" s="9">
        <f t="shared" si="329"/>
        <v>0.99962297074283746</v>
      </c>
      <c r="Q689" s="9">
        <f t="shared" si="330"/>
        <v>0.99995401158466035</v>
      </c>
      <c r="R689" s="35">
        <f t="shared" si="331"/>
        <v>-0.99962298808181549</v>
      </c>
      <c r="T689" s="2">
        <f t="shared" si="332"/>
        <v>11.433333333333334</v>
      </c>
      <c r="U689" s="4">
        <f t="shared" si="318"/>
        <v>914.66666666666674</v>
      </c>
      <c r="V689" s="7">
        <f>V688-V688*U$4/'Inser. dati e pres. risult.'!$C$22+W688</f>
        <v>4.2505264793791389</v>
      </c>
      <c r="W689" s="6">
        <f>V689*(1-'Inser. dati e pres. risult.'!$H$71)*U$4/'Inser. dati e pres. risult.'!$C$22</f>
        <v>1.9542650479904102E-5</v>
      </c>
      <c r="X689" s="5">
        <f t="shared" si="319"/>
        <v>95.749473520620867</v>
      </c>
      <c r="Y689" s="2">
        <f>('Inser. dati e pres. risult.'!$C$15*'Inser. dati e pres. risult.'!$D$71/60+Y688)*EXP(-'Inser. dati e pres. risult.'!$D$76*(T689-T688))</f>
        <v>51.347585998259625</v>
      </c>
      <c r="Z689" s="8">
        <f>Y689/'Inser. dati e pres. risult.'!$C$22</f>
        <v>0.17706064137330904</v>
      </c>
      <c r="AA689" s="8">
        <f>Z689*'Inser. dati e pres. risult.'!$D$75</f>
        <v>7.9677288617989075E-2</v>
      </c>
      <c r="AB689" s="9">
        <f t="shared" si="320"/>
        <v>7.658570538840892E-2</v>
      </c>
      <c r="AC689" s="7">
        <f t="shared" si="321"/>
        <v>2.1825427393780004</v>
      </c>
      <c r="AD689" s="8">
        <f>AC689/'Inser. dati e pres. risult.'!$C$22</f>
        <v>7.5260094461310359E-3</v>
      </c>
      <c r="AE689" s="8">
        <f>AD689*'Inser. dati e pres. risult.'!$D$75</f>
        <v>3.386704250758966E-3</v>
      </c>
      <c r="AF689" s="9">
        <f t="shared" si="322"/>
        <v>3.3809758365574982E-3</v>
      </c>
      <c r="AG689" s="2">
        <f t="shared" si="341"/>
        <v>11.433333333333334</v>
      </c>
      <c r="AH689" s="9">
        <f t="shared" si="333"/>
        <v>0.95585369594220382</v>
      </c>
      <c r="AI689" s="9">
        <f t="shared" si="334"/>
        <v>0.99995401158466035</v>
      </c>
      <c r="AJ689" s="35">
        <f t="shared" si="335"/>
        <v>-0.95585572616077052</v>
      </c>
      <c r="AL689" s="2">
        <f t="shared" si="336"/>
        <v>11.433333333333334</v>
      </c>
      <c r="AM689" s="4">
        <f t="shared" si="323"/>
        <v>1486.3333333333333</v>
      </c>
      <c r="AN689" s="7">
        <f>AN688-AN688*AM$4/'Inser. dati e pres. risult.'!$C$22+AO688</f>
        <v>0.58614070229011372</v>
      </c>
      <c r="AO689" s="6">
        <f>AN689*(1-'Inser. dati e pres. risult.'!$H$71)*AM$4/'Inser. dati e pres. risult.'!$C$22</f>
        <v>4.3792121435468301E-6</v>
      </c>
      <c r="AP689" s="5">
        <f t="shared" si="324"/>
        <v>99.413859297709891</v>
      </c>
      <c r="AQ689" s="2">
        <f>('Inser. dati e pres. risult.'!$C$15*'Inser. dati e pres. risult.'!$D$71/60+AQ688)*EXP(-'Inser. dati e pres. risult.'!$D$76*(AL689-AL688))</f>
        <v>51.347585998259625</v>
      </c>
      <c r="AR689" s="8">
        <f>AQ689/'Inser. dati e pres. risult.'!$C$22</f>
        <v>0.17706064137330904</v>
      </c>
      <c r="AS689" s="8">
        <f>AR689*'Inser. dati e pres. risult.'!$D$75</f>
        <v>7.9677288617989075E-2</v>
      </c>
      <c r="AT689" s="9">
        <f t="shared" si="325"/>
        <v>7.658570538840892E-2</v>
      </c>
      <c r="AU689" s="7">
        <f t="shared" si="326"/>
        <v>0.3009691011792191</v>
      </c>
      <c r="AV689" s="8">
        <f>AU689/'Inser. dati e pres. risult.'!$C$22</f>
        <v>1.0378244868248935E-3</v>
      </c>
      <c r="AW689" s="8">
        <f>AV689*'Inser. dati e pres. risult.'!$D$75</f>
        <v>4.6702101907120206E-4</v>
      </c>
      <c r="AX689" s="9">
        <f t="shared" si="327"/>
        <v>4.6691198172998938E-4</v>
      </c>
      <c r="AY689" s="2">
        <f t="shared" si="342"/>
        <v>11.433333333333334</v>
      </c>
      <c r="AZ689" s="9">
        <f t="shared" si="337"/>
        <v>0.9939034056112428</v>
      </c>
      <c r="BA689" s="9">
        <f t="shared" si="338"/>
        <v>0.99995401158466035</v>
      </c>
      <c r="BB689" s="35">
        <f t="shared" si="339"/>
        <v>-0.99390368598395762</v>
      </c>
    </row>
    <row r="690" spans="1:54" x14ac:dyDescent="0.2">
      <c r="A690">
        <f t="shared" si="340"/>
        <v>687</v>
      </c>
      <c r="B690" s="2">
        <f t="shared" si="328"/>
        <v>11.45</v>
      </c>
      <c r="C690" s="4">
        <f t="shared" si="312"/>
        <v>2290</v>
      </c>
      <c r="D690" s="7">
        <f>D689-D689*$C$4/'Inser. dati e pres. risult.'!$C$22+E689</f>
        <v>3.5824384795674631E-2</v>
      </c>
      <c r="E690" s="6">
        <f>D690*(1-'Inser. dati e pres. risult.'!$H$71)*C$4/'Inser. dati e pres. risult.'!$C$22</f>
        <v>4.1177453788131796E-7</v>
      </c>
      <c r="F690" s="5">
        <f t="shared" si="313"/>
        <v>99.964175615204326</v>
      </c>
      <c r="G690" s="2">
        <f>('Inser. dati e pres. risult.'!$C$15*'Inser. dati e pres. risult.'!$D$71/60+G689)*EXP(-'Inser. dati e pres. risult.'!$D$76*(B690-B689))</f>
        <v>51.347621384692218</v>
      </c>
      <c r="H690" s="8">
        <f>G690/'Inser. dati e pres. risult.'!$C$22</f>
        <v>0.1770607633954904</v>
      </c>
      <c r="I690" s="8">
        <f>H690*'Inser. dati e pres. risult.'!$D$75</f>
        <v>7.9677343527970679E-2</v>
      </c>
      <c r="J690" s="9">
        <f t="shared" si="314"/>
        <v>7.6585756093069501E-2</v>
      </c>
      <c r="K690" s="7">
        <f t="shared" si="315"/>
        <v>1.8394969468278254E-2</v>
      </c>
      <c r="L690" s="8">
        <f>K690/'Inser. dati e pres. risult.'!$C$22</f>
        <v>6.3430929200959497E-5</v>
      </c>
      <c r="M690" s="8">
        <f>L690*'Inser. dati e pres. risult.'!$D$75</f>
        <v>2.8543918140431773E-5</v>
      </c>
      <c r="N690" s="9">
        <f t="shared" si="316"/>
        <v>2.8543510766643188E-5</v>
      </c>
      <c r="O690" s="2">
        <f t="shared" si="317"/>
        <v>11.45</v>
      </c>
      <c r="P690" s="9">
        <f t="shared" si="329"/>
        <v>0.99962730000691047</v>
      </c>
      <c r="Q690" s="9">
        <f t="shared" si="330"/>
        <v>0.99995467361850199</v>
      </c>
      <c r="R690" s="35">
        <f t="shared" si="331"/>
        <v>-0.99962731690005258</v>
      </c>
      <c r="T690" s="2">
        <f t="shared" si="332"/>
        <v>11.45</v>
      </c>
      <c r="U690" s="4">
        <f t="shared" si="318"/>
        <v>916</v>
      </c>
      <c r="V690" s="7">
        <f>V689-V689*U$4/'Inser. dati e pres. risult.'!$C$22+W689</f>
        <v>4.2310033715497148</v>
      </c>
      <c r="W690" s="6">
        <f>V690*(1-'Inser. dati e pres. risult.'!$H$71)*U$4/'Inser. dati e pres. risult.'!$C$22</f>
        <v>1.9452889064596408E-5</v>
      </c>
      <c r="X690" s="5">
        <f t="shared" si="319"/>
        <v>95.768996628450282</v>
      </c>
      <c r="Y690" s="2">
        <f>('Inser. dati e pres. risult.'!$C$15*'Inser. dati e pres. risult.'!$D$71/60+Y689)*EXP(-'Inser. dati e pres. risult.'!$D$76*(T690-T689))</f>
        <v>51.347621384692218</v>
      </c>
      <c r="Z690" s="8">
        <f>Y690/'Inser. dati e pres. risult.'!$C$22</f>
        <v>0.1770607633954904</v>
      </c>
      <c r="AA690" s="8">
        <f>Z690*'Inser. dati e pres. risult.'!$D$75</f>
        <v>7.9677343527970679E-2</v>
      </c>
      <c r="AB690" s="9">
        <f t="shared" si="320"/>
        <v>7.6585756093069501E-2</v>
      </c>
      <c r="AC690" s="7">
        <f t="shared" si="321"/>
        <v>2.17251959199691</v>
      </c>
      <c r="AD690" s="8">
        <f>AC690/'Inser. dati e pres. risult.'!$C$22</f>
        <v>7.4914468689548618E-3</v>
      </c>
      <c r="AE690" s="8">
        <f>AD690*'Inser. dati e pres. risult.'!$D$75</f>
        <v>3.3711510910296879E-3</v>
      </c>
      <c r="AF690" s="9">
        <f t="shared" si="322"/>
        <v>3.3654751411433814E-3</v>
      </c>
      <c r="AG690" s="2">
        <f t="shared" si="341"/>
        <v>11.45</v>
      </c>
      <c r="AH690" s="9">
        <f t="shared" si="333"/>
        <v>0.95605612175384747</v>
      </c>
      <c r="AI690" s="9">
        <f t="shared" si="334"/>
        <v>0.99995467361850199</v>
      </c>
      <c r="AJ690" s="35">
        <f t="shared" si="335"/>
        <v>-0.95605811357083736</v>
      </c>
      <c r="AL690" s="2">
        <f t="shared" si="336"/>
        <v>11.45</v>
      </c>
      <c r="AM690" s="4">
        <f t="shared" si="323"/>
        <v>1488.5</v>
      </c>
      <c r="AN690" s="7">
        <f>AN689-AN689*AM$4/'Inser. dati e pres. risult.'!$C$22+AO689</f>
        <v>0.58176586935871044</v>
      </c>
      <c r="AO690" s="6">
        <f>AN690*(1-'Inser. dati e pres. risult.'!$H$71)*AM$4/'Inser. dati e pres. risult.'!$C$22</f>
        <v>4.3465266101512881E-6</v>
      </c>
      <c r="AP690" s="5">
        <f t="shared" si="324"/>
        <v>99.418234130641295</v>
      </c>
      <c r="AQ690" s="2">
        <f>('Inser. dati e pres. risult.'!$C$15*'Inser. dati e pres. risult.'!$D$71/60+AQ689)*EXP(-'Inser. dati e pres. risult.'!$D$76*(AL690-AL689))</f>
        <v>51.347621384692218</v>
      </c>
      <c r="AR690" s="8">
        <f>AQ690/'Inser. dati e pres. risult.'!$C$22</f>
        <v>0.1770607633954904</v>
      </c>
      <c r="AS690" s="8">
        <f>AR690*'Inser. dati e pres. risult.'!$D$75</f>
        <v>7.9677343527970679E-2</v>
      </c>
      <c r="AT690" s="9">
        <f t="shared" si="325"/>
        <v>7.6585756093069501E-2</v>
      </c>
      <c r="AU690" s="7">
        <f t="shared" si="326"/>
        <v>0.29872293594367383</v>
      </c>
      <c r="AV690" s="8">
        <f>AU690/'Inser. dati e pres. risult.'!$C$22</f>
        <v>1.0300790894609442E-3</v>
      </c>
      <c r="AW690" s="8">
        <f>AV690*'Inser. dati e pres. risult.'!$D$75</f>
        <v>4.6353559025742491E-4</v>
      </c>
      <c r="AX690" s="9">
        <f t="shared" si="327"/>
        <v>4.6342817423339344E-4</v>
      </c>
      <c r="AY690" s="2">
        <f t="shared" si="342"/>
        <v>11.45</v>
      </c>
      <c r="AZ690" s="9">
        <f t="shared" si="337"/>
        <v>0.99394889862195501</v>
      </c>
      <c r="BA690" s="9">
        <f t="shared" si="338"/>
        <v>0.99995467361850199</v>
      </c>
      <c r="BB690" s="35">
        <f t="shared" si="339"/>
        <v>-0.99394917289648455</v>
      </c>
    </row>
    <row r="691" spans="1:54" x14ac:dyDescent="0.2">
      <c r="A691">
        <f t="shared" si="340"/>
        <v>688</v>
      </c>
      <c r="B691" s="2">
        <f t="shared" si="328"/>
        <v>11.466666666666667</v>
      </c>
      <c r="C691" s="4">
        <f t="shared" si="312"/>
        <v>2293.3333333333335</v>
      </c>
      <c r="D691" s="7">
        <f>D690-D690*$C$4/'Inser. dati e pres. risult.'!$C$22+E690</f>
        <v>3.5413022032331196E-2</v>
      </c>
      <c r="E691" s="6">
        <f>D691*(1-'Inser. dati e pres. risult.'!$H$71)*C$4/'Inser. dati e pres. risult.'!$C$22</f>
        <v>4.0704623025668081E-7</v>
      </c>
      <c r="F691" s="5">
        <f t="shared" si="313"/>
        <v>99.96458697796767</v>
      </c>
      <c r="G691" s="2">
        <f>('Inser. dati e pres. risult.'!$C$15*'Inser. dati e pres. risult.'!$D$71/60+G690)*EXP(-'Inser. dati e pres. risult.'!$D$76*(B691-B690))</f>
        <v>51.34765626172355</v>
      </c>
      <c r="H691" s="8">
        <f>G691/'Inser. dati e pres. risult.'!$C$22</f>
        <v>0.17706088366111569</v>
      </c>
      <c r="I691" s="8">
        <f>H691*'Inser. dati e pres. risult.'!$D$75</f>
        <v>7.9677397647502063E-2</v>
      </c>
      <c r="J691" s="9">
        <f t="shared" si="314"/>
        <v>7.6585806067814288E-2</v>
      </c>
      <c r="K691" s="7">
        <f t="shared" si="315"/>
        <v>1.818375682504985E-2</v>
      </c>
      <c r="L691" s="8">
        <f>K691/'Inser. dati e pres. risult.'!$C$22</f>
        <v>6.2702609741551206E-5</v>
      </c>
      <c r="M691" s="8">
        <f>L691*'Inser. dati e pres. risult.'!$D$75</f>
        <v>2.8216174383698042E-5</v>
      </c>
      <c r="N691" s="9">
        <f t="shared" si="316"/>
        <v>2.8215776311180107E-5</v>
      </c>
      <c r="O691" s="2">
        <f t="shared" si="317"/>
        <v>11.466666666666667</v>
      </c>
      <c r="P691" s="9">
        <f t="shared" si="329"/>
        <v>0.99963157956075832</v>
      </c>
      <c r="Q691" s="9">
        <f t="shared" si="330"/>
        <v>0.9999553261220766</v>
      </c>
      <c r="R691" s="35">
        <f t="shared" si="331"/>
        <v>-0.99963159601952811</v>
      </c>
      <c r="T691" s="2">
        <f t="shared" si="332"/>
        <v>11.466666666666667</v>
      </c>
      <c r="U691" s="4">
        <f t="shared" si="318"/>
        <v>917.33333333333337</v>
      </c>
      <c r="V691" s="7">
        <f>V690-V690*U$4/'Inser. dati e pres. risult.'!$C$22+W690</f>
        <v>4.2115699353741833</v>
      </c>
      <c r="W691" s="6">
        <f>V691*(1-'Inser. dati e pres. risult.'!$H$71)*U$4/'Inser. dati e pres. risult.'!$C$22</f>
        <v>1.9363539932754882E-5</v>
      </c>
      <c r="X691" s="5">
        <f t="shared" si="319"/>
        <v>95.788430064625814</v>
      </c>
      <c r="Y691" s="2">
        <f>('Inser. dati e pres. risult.'!$C$15*'Inser. dati e pres. risult.'!$D$71/60+Y690)*EXP(-'Inser. dati e pres. risult.'!$D$76*(T691-T690))</f>
        <v>51.34765626172355</v>
      </c>
      <c r="Z691" s="8">
        <f>Y691/'Inser. dati e pres. risult.'!$C$22</f>
        <v>0.17706088366111569</v>
      </c>
      <c r="AA691" s="8">
        <f>Z691*'Inser. dati e pres. risult.'!$D$75</f>
        <v>7.9677397647502063E-2</v>
      </c>
      <c r="AB691" s="9">
        <f t="shared" si="320"/>
        <v>7.6585806067814288E-2</v>
      </c>
      <c r="AC691" s="7">
        <f t="shared" si="321"/>
        <v>2.1625424536380282</v>
      </c>
      <c r="AD691" s="8">
        <f>AC691/'Inser. dati e pres. risult.'!$C$22</f>
        <v>7.4570429435794078E-3</v>
      </c>
      <c r="AE691" s="8">
        <f>AD691*'Inser. dati e pres. risult.'!$D$75</f>
        <v>3.3556693246107336E-3</v>
      </c>
      <c r="AF691" s="9">
        <f t="shared" si="322"/>
        <v>3.3500453587845813E-3</v>
      </c>
      <c r="AG691" s="2">
        <f t="shared" si="341"/>
        <v>11.466666666666667</v>
      </c>
      <c r="AH691" s="9">
        <f t="shared" si="333"/>
        <v>0.95625762095109079</v>
      </c>
      <c r="AI691" s="9">
        <f t="shared" si="334"/>
        <v>0.9999553261220766</v>
      </c>
      <c r="AJ691" s="35">
        <f t="shared" si="335"/>
        <v>-0.95625957509279258</v>
      </c>
      <c r="AL691" s="2">
        <f t="shared" si="336"/>
        <v>11.466666666666667</v>
      </c>
      <c r="AM691" s="4">
        <f t="shared" si="323"/>
        <v>1490.6666666666667</v>
      </c>
      <c r="AN691" s="7">
        <f>AN690-AN690*AM$4/'Inser. dati e pres. risult.'!$C$22+AO690</f>
        <v>0.57742368927516929</v>
      </c>
      <c r="AO691" s="6">
        <f>AN691*(1-'Inser. dati e pres. risult.'!$H$71)*AM$4/'Inser. dati e pres. risult.'!$C$22</f>
        <v>4.314085034814487E-6</v>
      </c>
      <c r="AP691" s="5">
        <f t="shared" si="324"/>
        <v>99.422576310724835</v>
      </c>
      <c r="AQ691" s="2">
        <f>('Inser. dati e pres. risult.'!$C$15*'Inser. dati e pres. risult.'!$D$71/60+AQ690)*EXP(-'Inser. dati e pres. risult.'!$D$76*(AL691-AL690))</f>
        <v>51.34765626172355</v>
      </c>
      <c r="AR691" s="8">
        <f>AQ691/'Inser. dati e pres. risult.'!$C$22</f>
        <v>0.17706088366111569</v>
      </c>
      <c r="AS691" s="8">
        <f>AR691*'Inser. dati e pres. risult.'!$D$75</f>
        <v>7.9677397647502063E-2</v>
      </c>
      <c r="AT691" s="9">
        <f t="shared" si="325"/>
        <v>7.6585806067814288E-2</v>
      </c>
      <c r="AU691" s="7">
        <f t="shared" si="326"/>
        <v>0.2964935311427766</v>
      </c>
      <c r="AV691" s="8">
        <f>AU691/'Inser. dati e pres. risult.'!$C$22</f>
        <v>1.0223914866992296E-3</v>
      </c>
      <c r="AW691" s="8">
        <f>AV691*'Inser. dati e pres. risult.'!$D$75</f>
        <v>4.6007616901465336E-4</v>
      </c>
      <c r="AX691" s="9">
        <f t="shared" si="327"/>
        <v>4.5997035020284294E-4</v>
      </c>
      <c r="AY691" s="2">
        <f t="shared" si="342"/>
        <v>11.466666666666667</v>
      </c>
      <c r="AZ691" s="9">
        <f t="shared" si="337"/>
        <v>0.99399405224258452</v>
      </c>
      <c r="BA691" s="9">
        <f t="shared" si="338"/>
        <v>0.9999553261220766</v>
      </c>
      <c r="BB691" s="35">
        <f t="shared" si="339"/>
        <v>-0.99399432055156145</v>
      </c>
    </row>
    <row r="692" spans="1:54" x14ac:dyDescent="0.2">
      <c r="A692">
        <f t="shared" si="340"/>
        <v>689</v>
      </c>
      <c r="B692" s="2">
        <f t="shared" si="328"/>
        <v>11.483333333333333</v>
      </c>
      <c r="C692" s="4">
        <f t="shared" si="312"/>
        <v>2296.6666666666665</v>
      </c>
      <c r="D692" s="7">
        <f>D691-D691*$C$4/'Inser. dati e pres. risult.'!$C$22+E691</f>
        <v>3.5006382848304769E-2</v>
      </c>
      <c r="E692" s="6">
        <f>D692*(1-'Inser. dati e pres. risult.'!$H$71)*C$4/'Inser. dati e pres. risult.'!$C$22</f>
        <v>4.0237221664718163E-7</v>
      </c>
      <c r="F692" s="5">
        <f t="shared" si="313"/>
        <v>99.964993617151691</v>
      </c>
      <c r="G692" s="2">
        <f>('Inser. dati e pres. risult.'!$C$15*'Inser. dati e pres. risult.'!$D$71/60+G691)*EXP(-'Inser. dati e pres. risult.'!$D$76*(B692-B691))</f>
        <v>51.347690636686792</v>
      </c>
      <c r="H692" s="8">
        <f>G692/'Inser. dati e pres. risult.'!$C$22</f>
        <v>0.17706100219547169</v>
      </c>
      <c r="I692" s="8">
        <f>H692*'Inser. dati e pres. risult.'!$D$75</f>
        <v>7.9677450987962264E-2</v>
      </c>
      <c r="J692" s="9">
        <f t="shared" si="314"/>
        <v>7.6585855323150986E-2</v>
      </c>
      <c r="K692" s="7">
        <f t="shared" si="315"/>
        <v>1.797496916804172E-2</v>
      </c>
      <c r="L692" s="8">
        <f>K692/'Inser. dati e pres. risult.'!$C$22</f>
        <v>6.198265230359214E-5</v>
      </c>
      <c r="M692" s="8">
        <f>L692*'Inser. dati e pres. risult.'!$D$75</f>
        <v>2.7892193536616464E-5</v>
      </c>
      <c r="N692" s="9">
        <f t="shared" si="316"/>
        <v>2.7891804552981903E-5</v>
      </c>
      <c r="O692" s="2">
        <f t="shared" si="317"/>
        <v>11.483333333333333</v>
      </c>
      <c r="P692" s="9">
        <f t="shared" si="329"/>
        <v>0.99963580997515411</v>
      </c>
      <c r="Q692" s="9">
        <f t="shared" si="330"/>
        <v>0.99995596923257968</v>
      </c>
      <c r="R692" s="35">
        <f t="shared" si="331"/>
        <v>-0.99963582601072043</v>
      </c>
      <c r="T692" s="2">
        <f t="shared" si="332"/>
        <v>11.483333333333333</v>
      </c>
      <c r="U692" s="4">
        <f t="shared" si="318"/>
        <v>918.66666666666663</v>
      </c>
      <c r="V692" s="7">
        <f>V691-V691*U$4/'Inser. dati e pres. risult.'!$C$22+W691</f>
        <v>4.192225758981361</v>
      </c>
      <c r="W692" s="6">
        <f>V692*(1-'Inser. dati e pres. risult.'!$H$71)*U$4/'Inser. dati e pres. risult.'!$C$22</f>
        <v>1.9274601190718917E-5</v>
      </c>
      <c r="X692" s="5">
        <f t="shared" si="319"/>
        <v>95.807774241018635</v>
      </c>
      <c r="Y692" s="2">
        <f>('Inser. dati e pres. risult.'!$C$15*'Inser. dati e pres. risult.'!$D$71/60+Y691)*EXP(-'Inser. dati e pres. risult.'!$D$76*(T692-T691))</f>
        <v>51.347690636686792</v>
      </c>
      <c r="Z692" s="8">
        <f>Y692/'Inser. dati e pres. risult.'!$C$22</f>
        <v>0.17706100219547169</v>
      </c>
      <c r="AA692" s="8">
        <f>Z692*'Inser. dati e pres. risult.'!$D$75</f>
        <v>7.9677450987962264E-2</v>
      </c>
      <c r="AB692" s="9">
        <f t="shared" si="320"/>
        <v>7.6585855323150986E-2</v>
      </c>
      <c r="AC692" s="7">
        <f t="shared" si="321"/>
        <v>2.152611113513244</v>
      </c>
      <c r="AD692" s="8">
        <f>AC692/'Inser. dati e pres. risult.'!$C$22</f>
        <v>7.4227969431491167E-3</v>
      </c>
      <c r="AE692" s="8">
        <f>AD692*'Inser. dati e pres. risult.'!$D$75</f>
        <v>3.3402586244171027E-3</v>
      </c>
      <c r="AF692" s="9">
        <f t="shared" si="322"/>
        <v>3.3346861667880034E-3</v>
      </c>
      <c r="AG692" s="2">
        <f t="shared" si="341"/>
        <v>11.483333333333333</v>
      </c>
      <c r="AH692" s="9">
        <f t="shared" si="333"/>
        <v>0.95645819776096475</v>
      </c>
      <c r="AI692" s="9">
        <f t="shared" si="334"/>
        <v>0.99995596923257968</v>
      </c>
      <c r="AJ692" s="35">
        <f t="shared" si="335"/>
        <v>-0.95646011493993222</v>
      </c>
      <c r="AL692" s="2">
        <f t="shared" si="336"/>
        <v>11.483333333333333</v>
      </c>
      <c r="AM692" s="4">
        <f t="shared" si="323"/>
        <v>1492.8333333333333</v>
      </c>
      <c r="AN692" s="7">
        <f>AN691-AN691*AM$4/'Inser. dati e pres. risult.'!$C$22+AO691</f>
        <v>0.5731139183253896</v>
      </c>
      <c r="AO692" s="6">
        <f>AN692*(1-'Inser. dati e pres. risult.'!$H$71)*AM$4/'Inser. dati e pres. risult.'!$C$22</f>
        <v>4.2818855966839489E-6</v>
      </c>
      <c r="AP692" s="5">
        <f t="shared" si="324"/>
        <v>99.42688608167461</v>
      </c>
      <c r="AQ692" s="2">
        <f>('Inser. dati e pres. risult.'!$C$15*'Inser. dati e pres. risult.'!$D$71/60+AQ691)*EXP(-'Inser. dati e pres. risult.'!$D$76*(AL692-AL691))</f>
        <v>51.347690636686792</v>
      </c>
      <c r="AR692" s="8">
        <f>AQ692/'Inser. dati e pres. risult.'!$C$22</f>
        <v>0.17706100219547169</v>
      </c>
      <c r="AS692" s="8">
        <f>AR692*'Inser. dati e pres. risult.'!$D$75</f>
        <v>7.9677450987962264E-2</v>
      </c>
      <c r="AT692" s="9">
        <f t="shared" si="325"/>
        <v>7.6585855323150986E-2</v>
      </c>
      <c r="AU692" s="7">
        <f t="shared" si="326"/>
        <v>0.29428076177751483</v>
      </c>
      <c r="AV692" s="8">
        <f>AU692/'Inser. dati e pres. risult.'!$C$22</f>
        <v>1.0147612475086719E-3</v>
      </c>
      <c r="AW692" s="8">
        <f>AV692*'Inser. dati e pres. risult.'!$D$75</f>
        <v>4.5664256137890234E-4</v>
      </c>
      <c r="AX692" s="9">
        <f t="shared" si="327"/>
        <v>4.5653831603265083E-4</v>
      </c>
      <c r="AY692" s="2">
        <f t="shared" si="342"/>
        <v>11.483333333333333</v>
      </c>
      <c r="AZ692" s="9">
        <f t="shared" si="337"/>
        <v>0.99403886900386107</v>
      </c>
      <c r="BA692" s="9">
        <f t="shared" si="338"/>
        <v>0.99995596923257968</v>
      </c>
      <c r="BB692" s="35">
        <f t="shared" si="339"/>
        <v>-0.99403913147703349</v>
      </c>
    </row>
    <row r="693" spans="1:54" x14ac:dyDescent="0.2">
      <c r="A693">
        <f t="shared" si="340"/>
        <v>690</v>
      </c>
      <c r="B693" s="2">
        <f t="shared" si="328"/>
        <v>11.5</v>
      </c>
      <c r="C693" s="4">
        <f t="shared" si="312"/>
        <v>2300</v>
      </c>
      <c r="D693" s="7">
        <f>D692-D692*$C$4/'Inser. dati e pres. risult.'!$C$22+E692</f>
        <v>3.4604413003874235E-2</v>
      </c>
      <c r="E693" s="6">
        <f>D693*(1-'Inser. dati e pres. risult.'!$H$71)*C$4/'Inser. dati e pres. risult.'!$C$22</f>
        <v>3.9775187360775021E-7</v>
      </c>
      <c r="F693" s="5">
        <f t="shared" si="313"/>
        <v>99.965395586996124</v>
      </c>
      <c r="G693" s="2">
        <f>('Inser. dati e pres. risult.'!$C$15*'Inser. dati e pres. risult.'!$D$71/60+G692)*EXP(-'Inser. dati e pres. risult.'!$D$76*(B693-B692))</f>
        <v>51.347724516809258</v>
      </c>
      <c r="H693" s="8">
        <f>G693/'Inser. dati e pres. risult.'!$C$22</f>
        <v>0.17706111902348021</v>
      </c>
      <c r="I693" s="8">
        <f>H693*'Inser. dati e pres. risult.'!$D$75</f>
        <v>7.967750356056609E-2</v>
      </c>
      <c r="J693" s="9">
        <f t="shared" si="314"/>
        <v>7.6585903869435756E-2</v>
      </c>
      <c r="K693" s="7">
        <f t="shared" si="315"/>
        <v>1.7768578659888262E-2</v>
      </c>
      <c r="L693" s="8">
        <f>K693/'Inser. dati e pres. risult.'!$C$22</f>
        <v>6.1270960896166415E-5</v>
      </c>
      <c r="M693" s="8">
        <f>L693*'Inser. dati e pres. risult.'!$D$75</f>
        <v>2.7571932403274887E-5</v>
      </c>
      <c r="N693" s="9">
        <f t="shared" si="316"/>
        <v>2.7571552301042246E-5</v>
      </c>
      <c r="O693" s="2">
        <f t="shared" si="317"/>
        <v>11.5</v>
      </c>
      <c r="P693" s="9">
        <f t="shared" si="329"/>
        <v>0.99963999181431551</v>
      </c>
      <c r="Q693" s="9">
        <f t="shared" si="330"/>
        <v>0.99995660308522827</v>
      </c>
      <c r="R693" s="35">
        <f t="shared" si="331"/>
        <v>-0.9996400074375601</v>
      </c>
      <c r="T693" s="2">
        <f t="shared" si="332"/>
        <v>11.5</v>
      </c>
      <c r="U693" s="4">
        <f t="shared" si="318"/>
        <v>920</v>
      </c>
      <c r="V693" s="7">
        <f>V692-V692*U$4/'Inser. dati e pres. risult.'!$C$22+W692</f>
        <v>4.1729704323918329</v>
      </c>
      <c r="W693" s="6">
        <f>V693*(1-'Inser. dati e pres. risult.'!$H$71)*U$4/'Inser. dati e pres. risult.'!$C$22</f>
        <v>1.9186070953525684E-5</v>
      </c>
      <c r="X693" s="5">
        <f t="shared" si="319"/>
        <v>95.827029567608164</v>
      </c>
      <c r="Y693" s="2">
        <f>('Inser. dati e pres. risult.'!$C$15*'Inser. dati e pres. risult.'!$D$71/60+Y692)*EXP(-'Inser. dati e pres. risult.'!$D$76*(T693-T692))</f>
        <v>51.347724516809258</v>
      </c>
      <c r="Z693" s="8">
        <f>Y693/'Inser. dati e pres. risult.'!$C$22</f>
        <v>0.17706111902348021</v>
      </c>
      <c r="AA693" s="8">
        <f>Z693*'Inser. dati e pres. risult.'!$D$75</f>
        <v>7.967750356056609E-2</v>
      </c>
      <c r="AB693" s="9">
        <f t="shared" si="320"/>
        <v>7.6585903869435756E-2</v>
      </c>
      <c r="AC693" s="7">
        <f t="shared" si="321"/>
        <v>2.1427253617924626</v>
      </c>
      <c r="AD693" s="8">
        <f>AC693/'Inser. dati e pres. risult.'!$C$22</f>
        <v>7.3887081441119402E-3</v>
      </c>
      <c r="AE693" s="8">
        <f>AD693*'Inser. dati e pres. risult.'!$D$75</f>
        <v>3.3249186648503732E-3</v>
      </c>
      <c r="AF693" s="9">
        <f t="shared" si="322"/>
        <v>3.3193972439068409E-3</v>
      </c>
      <c r="AG693" s="2">
        <f t="shared" si="341"/>
        <v>11.5</v>
      </c>
      <c r="AH693" s="9">
        <f t="shared" si="333"/>
        <v>0.95665785639135659</v>
      </c>
      <c r="AI693" s="9">
        <f t="shared" si="334"/>
        <v>0.99995660308522827</v>
      </c>
      <c r="AJ693" s="35">
        <f t="shared" si="335"/>
        <v>-0.95665973730666887</v>
      </c>
      <c r="AL693" s="2">
        <f t="shared" si="336"/>
        <v>11.5</v>
      </c>
      <c r="AM693" s="4">
        <f t="shared" si="323"/>
        <v>1495</v>
      </c>
      <c r="AN693" s="7">
        <f>AN692-AN692*AM$4/'Inser. dati e pres. risult.'!$C$22+AO692</f>
        <v>0.56883631461430229</v>
      </c>
      <c r="AO693" s="6">
        <f>AN693*(1-'Inser. dati e pres. risult.'!$H$71)*AM$4/'Inser. dati e pres. risult.'!$C$22</f>
        <v>4.2499264884976642E-6</v>
      </c>
      <c r="AP693" s="5">
        <f t="shared" si="324"/>
        <v>99.431163685385698</v>
      </c>
      <c r="AQ693" s="2">
        <f>('Inser. dati e pres. risult.'!$C$15*'Inser. dati e pres. risult.'!$D$71/60+AQ692)*EXP(-'Inser. dati e pres. risult.'!$D$76*(AL693-AL692))</f>
        <v>51.347724516809258</v>
      </c>
      <c r="AR693" s="8">
        <f>AQ693/'Inser. dati e pres. risult.'!$C$22</f>
        <v>0.17706111902348021</v>
      </c>
      <c r="AS693" s="8">
        <f>AR693*'Inser. dati e pres. risult.'!$D$75</f>
        <v>7.967750356056609E-2</v>
      </c>
      <c r="AT693" s="9">
        <f t="shared" si="325"/>
        <v>7.6585903869435756E-2</v>
      </c>
      <c r="AU693" s="7">
        <f t="shared" si="326"/>
        <v>0.29208450377972234</v>
      </c>
      <c r="AV693" s="8">
        <f>AU693/'Inser. dati e pres. risult.'!$C$22</f>
        <v>1.0071879440680081E-3</v>
      </c>
      <c r="AW693" s="8">
        <f>AV693*'Inser. dati e pres. risult.'!$D$75</f>
        <v>4.5323457483060364E-4</v>
      </c>
      <c r="AX693" s="9">
        <f t="shared" si="327"/>
        <v>4.5313187955631218E-4</v>
      </c>
      <c r="AY693" s="2">
        <f t="shared" si="342"/>
        <v>11.5</v>
      </c>
      <c r="AZ693" s="9">
        <f t="shared" si="337"/>
        <v>0.99408335141766013</v>
      </c>
      <c r="BA693" s="9">
        <f t="shared" si="338"/>
        <v>0.99995660308522827</v>
      </c>
      <c r="BB693" s="35">
        <f t="shared" si="339"/>
        <v>-0.9940836081819544</v>
      </c>
    </row>
    <row r="694" spans="1:54" x14ac:dyDescent="0.2">
      <c r="A694">
        <f t="shared" si="340"/>
        <v>691</v>
      </c>
      <c r="B694" s="2">
        <f t="shared" si="328"/>
        <v>11.516666666666667</v>
      </c>
      <c r="C694" s="4">
        <f t="shared" si="312"/>
        <v>2303.3333333333335</v>
      </c>
      <c r="D694" s="7">
        <f>D693-D693*$C$4/'Inser. dati e pres. risult.'!$C$22+E693</f>
        <v>3.4207058882140096E-2</v>
      </c>
      <c r="E694" s="6">
        <f>D694*(1-'Inser. dati e pres. risult.'!$H$71)*C$4/'Inser. dati e pres. risult.'!$C$22</f>
        <v>3.9318458485218533E-7</v>
      </c>
      <c r="F694" s="5">
        <f t="shared" si="313"/>
        <v>99.965792941117854</v>
      </c>
      <c r="G694" s="2">
        <f>('Inser. dati e pres. risult.'!$C$15*'Inser. dati e pres. risult.'!$D$71/60+G693)*EXP(-'Inser. dati e pres. risult.'!$D$76*(B694-B693))</f>
        <v>51.347757909214444</v>
      </c>
      <c r="H694" s="8">
        <f>G694/'Inser. dati e pres. risult.'!$C$22</f>
        <v>0.17706123416970498</v>
      </c>
      <c r="I694" s="8">
        <f>H694*'Inser. dati e pres. risult.'!$D$75</f>
        <v>7.967755537636724E-2</v>
      </c>
      <c r="J694" s="9">
        <f t="shared" si="314"/>
        <v>7.6585951716875655E-2</v>
      </c>
      <c r="K694" s="7">
        <f t="shared" si="315"/>
        <v>1.7564557782663734E-2</v>
      </c>
      <c r="L694" s="8">
        <f>K694/'Inser. dati e pres. risult.'!$C$22</f>
        <v>6.0567440629874945E-5</v>
      </c>
      <c r="M694" s="8">
        <f>L694*'Inser. dati e pres. risult.'!$D$75</f>
        <v>2.7255348283443727E-5</v>
      </c>
      <c r="N694" s="9">
        <f t="shared" si="316"/>
        <v>2.7254976859847346E-5</v>
      </c>
      <c r="O694" s="2">
        <f t="shared" si="317"/>
        <v>11.516666666666667</v>
      </c>
      <c r="P694" s="9">
        <f t="shared" si="329"/>
        <v>0.99964412563598337</v>
      </c>
      <c r="Q694" s="9">
        <f t="shared" si="330"/>
        <v>0.99995722781329244</v>
      </c>
      <c r="R694" s="35">
        <f t="shared" si="331"/>
        <v>-0.99964414085750819</v>
      </c>
      <c r="T694" s="2">
        <f t="shared" si="332"/>
        <v>11.516666666666667</v>
      </c>
      <c r="U694" s="4">
        <f t="shared" si="318"/>
        <v>921.33333333333337</v>
      </c>
      <c r="V694" s="7">
        <f>V693-V693*U$4/'Inser. dati e pres. risult.'!$C$22+W693</f>
        <v>4.1538035475092601</v>
      </c>
      <c r="W694" s="6">
        <f>V694*(1-'Inser. dati e pres. risult.'!$H$71)*U$4/'Inser. dati e pres. risult.'!$C$22</f>
        <v>1.9097947344870177E-5</v>
      </c>
      <c r="X694" s="5">
        <f t="shared" si="319"/>
        <v>95.846196452490744</v>
      </c>
      <c r="Y694" s="2">
        <f>('Inser. dati e pres. risult.'!$C$15*'Inser. dati e pres. risult.'!$D$71/60+Y693)*EXP(-'Inser. dati e pres. risult.'!$D$76*(T694-T693))</f>
        <v>51.347757909214444</v>
      </c>
      <c r="Z694" s="8">
        <f>Y694/'Inser. dati e pres. risult.'!$C$22</f>
        <v>0.17706123416970498</v>
      </c>
      <c r="AA694" s="8">
        <f>Z694*'Inser. dati e pres. risult.'!$D$75</f>
        <v>7.967755537636724E-2</v>
      </c>
      <c r="AB694" s="9">
        <f t="shared" si="320"/>
        <v>7.6585951716875655E-2</v>
      </c>
      <c r="AC694" s="7">
        <f t="shared" si="321"/>
        <v>2.1328849895994164</v>
      </c>
      <c r="AD694" s="8">
        <f>AC694/'Inser. dati e pres. risult.'!$C$22</f>
        <v>7.354775826204884E-3</v>
      </c>
      <c r="AE694" s="8">
        <f>AD694*'Inser. dati e pres. risult.'!$D$75</f>
        <v>3.3096491217921979E-3</v>
      </c>
      <c r="AF694" s="9">
        <f t="shared" si="322"/>
        <v>3.30417827033469E-3</v>
      </c>
      <c r="AG694" s="2">
        <f t="shared" si="341"/>
        <v>11.516666666666667</v>
      </c>
      <c r="AH694" s="9">
        <f t="shared" si="333"/>
        <v>0.95685660103109205</v>
      </c>
      <c r="AI694" s="9">
        <f t="shared" si="334"/>
        <v>0.99995722781329244</v>
      </c>
      <c r="AJ694" s="35">
        <f t="shared" si="335"/>
        <v>-0.95685844636860795</v>
      </c>
      <c r="AL694" s="2">
        <f t="shared" si="336"/>
        <v>11.516666666666667</v>
      </c>
      <c r="AM694" s="4">
        <f t="shared" si="323"/>
        <v>1497.1666666666667</v>
      </c>
      <c r="AN694" s="7">
        <f>AN693-AN693*AM$4/'Inser. dati e pres. risult.'!$C$22+AO693</f>
        <v>0.56459063805229315</v>
      </c>
      <c r="AO694" s="6">
        <f>AN694*(1-'Inser. dati e pres. risult.'!$H$71)*AM$4/'Inser. dati e pres. risult.'!$C$22</f>
        <v>4.2182059164826533E-6</v>
      </c>
      <c r="AP694" s="5">
        <f t="shared" si="324"/>
        <v>99.435409361947706</v>
      </c>
      <c r="AQ694" s="2">
        <f>('Inser. dati e pres. risult.'!$C$15*'Inser. dati e pres. risult.'!$D$71/60+AQ693)*EXP(-'Inser. dati e pres. risult.'!$D$76*(AL694-AL693))</f>
        <v>51.347757909214444</v>
      </c>
      <c r="AR694" s="8">
        <f>AQ694/'Inser. dati e pres. risult.'!$C$22</f>
        <v>0.17706123416970498</v>
      </c>
      <c r="AS694" s="8">
        <f>AR694*'Inser. dati e pres. risult.'!$D$75</f>
        <v>7.967755537636724E-2</v>
      </c>
      <c r="AT694" s="9">
        <f t="shared" si="325"/>
        <v>7.6585951716875655E-2</v>
      </c>
      <c r="AU694" s="7">
        <f t="shared" si="326"/>
        <v>0.28990463400518063</v>
      </c>
      <c r="AV694" s="8">
        <f>AU694/'Inser. dati e pres. risult.'!$C$22</f>
        <v>9.9967115174200215E-4</v>
      </c>
      <c r="AW694" s="8">
        <f>AV694*'Inser. dati e pres. risult.'!$D$75</f>
        <v>4.4985201828390097E-4</v>
      </c>
      <c r="AX694" s="9">
        <f t="shared" si="327"/>
        <v>4.4975085003551296E-4</v>
      </c>
      <c r="AY694" s="2">
        <f t="shared" si="342"/>
        <v>11.516666666666667</v>
      </c>
      <c r="AZ694" s="9">
        <f t="shared" si="337"/>
        <v>0.99412750197714905</v>
      </c>
      <c r="BA694" s="9">
        <f t="shared" si="338"/>
        <v>0.99995722781329244</v>
      </c>
      <c r="BB694" s="35">
        <f t="shared" si="339"/>
        <v>-0.99412775315673085</v>
      </c>
    </row>
    <row r="695" spans="1:54" x14ac:dyDescent="0.2">
      <c r="A695">
        <f t="shared" si="340"/>
        <v>692</v>
      </c>
      <c r="B695" s="2">
        <f t="shared" si="328"/>
        <v>11.533333333333333</v>
      </c>
      <c r="C695" s="4">
        <f t="shared" si="312"/>
        <v>2306.6666666666665</v>
      </c>
      <c r="D695" s="7">
        <f>D694-D694*$C$4/'Inser. dati e pres. risult.'!$C$22+E694</f>
        <v>3.3814267481872759E-2</v>
      </c>
      <c r="E695" s="6">
        <f>D695*(1-'Inser. dati e pres. risult.'!$H$71)*C$4/'Inser. dati e pres. risult.'!$C$22</f>
        <v>3.8866974117095164E-7</v>
      </c>
      <c r="F695" s="5">
        <f t="shared" si="313"/>
        <v>99.966185732518127</v>
      </c>
      <c r="G695" s="2">
        <f>('Inser. dati e pres. risult.'!$C$15*'Inser. dati e pres. risult.'!$D$71/60+G694)*EXP(-'Inser. dati e pres. risult.'!$D$76*(B695-B694))</f>
        <v>51.347790820923301</v>
      </c>
      <c r="H695" s="8">
        <f>G695/'Inser. dati e pres. risult.'!$C$22</f>
        <v>0.17706134765835621</v>
      </c>
      <c r="I695" s="8">
        <f>H695*'Inser. dati e pres. risult.'!$D$75</f>
        <v>7.9677606446260291E-2</v>
      </c>
      <c r="J695" s="9">
        <f t="shared" si="314"/>
        <v>7.6585998875531192E-2</v>
      </c>
      <c r="K695" s="7">
        <f t="shared" si="315"/>
        <v>1.7362879334219511E-2</v>
      </c>
      <c r="L695" s="8">
        <f>K695/'Inser. dati e pres. risult.'!$C$22</f>
        <v>5.9871997704205212E-5</v>
      </c>
      <c r="M695" s="8">
        <f>L695*'Inser. dati e pres. risult.'!$D$75</f>
        <v>2.6942398966892347E-5</v>
      </c>
      <c r="N695" s="9">
        <f t="shared" si="316"/>
        <v>2.6942036023713811E-5</v>
      </c>
      <c r="O695" s="2">
        <f t="shared" si="317"/>
        <v>11.533333333333333</v>
      </c>
      <c r="P695" s="9">
        <f t="shared" si="329"/>
        <v>0.99964821199149601</v>
      </c>
      <c r="Q695" s="9">
        <f t="shared" si="330"/>
        <v>0.99995784354812889</v>
      </c>
      <c r="R695" s="35">
        <f t="shared" si="331"/>
        <v>-0.99964822682163024</v>
      </c>
      <c r="T695" s="2">
        <f t="shared" si="332"/>
        <v>11.533333333333333</v>
      </c>
      <c r="U695" s="4">
        <f t="shared" si="318"/>
        <v>922.66666666666663</v>
      </c>
      <c r="V695" s="7">
        <f>V694-V694*U$4/'Inser. dati e pres. risult.'!$C$22+W694</f>
        <v>4.134724698111734</v>
      </c>
      <c r="W695" s="6">
        <f>V695*(1-'Inser. dati e pres. risult.'!$H$71)*U$4/'Inser. dati e pres. risult.'!$C$22</f>
        <v>1.9010228497065459E-5</v>
      </c>
      <c r="X695" s="5">
        <f t="shared" si="319"/>
        <v>95.865275301888261</v>
      </c>
      <c r="Y695" s="2">
        <f>('Inser. dati e pres. risult.'!$C$15*'Inser. dati e pres. risult.'!$D$71/60+Y694)*EXP(-'Inser. dati e pres. risult.'!$D$76*(T695-T694))</f>
        <v>51.347790820923301</v>
      </c>
      <c r="Z695" s="8">
        <f>Y695/'Inser. dati e pres. risult.'!$C$22</f>
        <v>0.17706134765835621</v>
      </c>
      <c r="AA695" s="8">
        <f>Z695*'Inser. dati e pres. risult.'!$D$75</f>
        <v>7.9677606446260291E-2</v>
      </c>
      <c r="AB695" s="9">
        <f t="shared" si="320"/>
        <v>7.6585998875531192E-2</v>
      </c>
      <c r="AC695" s="7">
        <f t="shared" si="321"/>
        <v>2.1230897890074654</v>
      </c>
      <c r="AD695" s="8">
        <f>AC695/'Inser. dati e pres. risult.'!$C$22</f>
        <v>7.3209992724395361E-3</v>
      </c>
      <c r="AE695" s="8">
        <f>AD695*'Inser. dati e pres. risult.'!$D$75</f>
        <v>3.2944496725977913E-3</v>
      </c>
      <c r="AF695" s="9">
        <f t="shared" si="322"/>
        <v>3.2890289276994444E-3</v>
      </c>
      <c r="AG695" s="2">
        <f t="shared" si="341"/>
        <v>11.533333333333333</v>
      </c>
      <c r="AH695" s="9">
        <f t="shared" si="333"/>
        <v>0.9570544358500197</v>
      </c>
      <c r="AI695" s="9">
        <f t="shared" si="334"/>
        <v>0.99995784354812889</v>
      </c>
      <c r="AJ695" s="35">
        <f t="shared" si="335"/>
        <v>-0.95705624628262786</v>
      </c>
      <c r="AL695" s="2">
        <f t="shared" si="336"/>
        <v>11.533333333333333</v>
      </c>
      <c r="AM695" s="4">
        <f t="shared" si="323"/>
        <v>1499.3333333333333</v>
      </c>
      <c r="AN695" s="7">
        <f>AN694-AN694*AM$4/'Inser. dati e pres. risult.'!$C$22+AO694</f>
        <v>0.5603766503417269</v>
      </c>
      <c r="AO695" s="6">
        <f>AN695*(1-'Inser. dati e pres. risult.'!$H$71)*AM$4/'Inser. dati e pres. risult.'!$C$22</f>
        <v>4.1867221002542846E-6</v>
      </c>
      <c r="AP695" s="5">
        <f t="shared" si="324"/>
        <v>99.439623349658277</v>
      </c>
      <c r="AQ695" s="2">
        <f>('Inser. dati e pres. risult.'!$C$15*'Inser. dati e pres. risult.'!$D$71/60+AQ694)*EXP(-'Inser. dati e pres. risult.'!$D$76*(AL695-AL694))</f>
        <v>51.347790820923301</v>
      </c>
      <c r="AR695" s="8">
        <f>AQ695/'Inser. dati e pres. risult.'!$C$22</f>
        <v>0.17706134765835621</v>
      </c>
      <c r="AS695" s="8">
        <f>AR695*'Inser. dati e pres. risult.'!$D$75</f>
        <v>7.9677606446260291E-2</v>
      </c>
      <c r="AT695" s="9">
        <f t="shared" si="325"/>
        <v>7.6585998875531192E-2</v>
      </c>
      <c r="AU695" s="7">
        <f t="shared" si="326"/>
        <v>0.28774103022676667</v>
      </c>
      <c r="AV695" s="8">
        <f>AU695/'Inser. dati e pres. risult.'!$C$22</f>
        <v>9.922104490578162E-4</v>
      </c>
      <c r="AW695" s="8">
        <f>AV695*'Inser. dati e pres. risult.'!$D$75</f>
        <v>4.464947020760173E-4</v>
      </c>
      <c r="AX695" s="9">
        <f t="shared" si="327"/>
        <v>4.4639503815024906E-4</v>
      </c>
      <c r="AY695" s="2">
        <f t="shared" si="342"/>
        <v>11.533333333333333</v>
      </c>
      <c r="AZ695" s="9">
        <f t="shared" si="337"/>
        <v>0.99417132315691625</v>
      </c>
      <c r="BA695" s="9">
        <f t="shared" si="338"/>
        <v>0.99995784354812889</v>
      </c>
      <c r="BB695" s="35">
        <f t="shared" si="339"/>
        <v>-0.99417156887325098</v>
      </c>
    </row>
    <row r="696" spans="1:54" x14ac:dyDescent="0.2">
      <c r="A696">
        <f t="shared" si="340"/>
        <v>693</v>
      </c>
      <c r="B696" s="2">
        <f t="shared" si="328"/>
        <v>11.55</v>
      </c>
      <c r="C696" s="4">
        <f t="shared" si="312"/>
        <v>2310</v>
      </c>
      <c r="D696" s="7">
        <f>D695-D695*$C$4/'Inser. dati e pres. risult.'!$C$22+E695</f>
        <v>3.3425986410442976E-2</v>
      </c>
      <c r="E696" s="6">
        <f>D696*(1-'Inser. dati e pres. risult.'!$H$71)*C$4/'Inser. dati e pres. risult.'!$C$22</f>
        <v>3.8420674034991958E-7</v>
      </c>
      <c r="F696" s="5">
        <f t="shared" si="313"/>
        <v>99.96657401358955</v>
      </c>
      <c r="G696" s="2">
        <f>('Inser. dati e pres. risult.'!$C$15*'Inser. dati e pres. risult.'!$D$71/60+G695)*EXP(-'Inser. dati e pres. risult.'!$D$76*(B696-B695))</f>
        <v>51.347823258855485</v>
      </c>
      <c r="H696" s="8">
        <f>G696/'Inser. dati e pres. risult.'!$C$22</f>
        <v>0.17706145951329477</v>
      </c>
      <c r="I696" s="8">
        <f>H696*'Inser. dati e pres. risult.'!$D$75</f>
        <v>7.9677656780982653E-2</v>
      </c>
      <c r="J696" s="9">
        <f t="shared" si="314"/>
        <v>7.6586045355317434E-2</v>
      </c>
      <c r="K696" s="7">
        <f t="shared" si="315"/>
        <v>1.7163516424563312E-2</v>
      </c>
      <c r="L696" s="8">
        <f>K696/'Inser. dati e pres. risult.'!$C$22</f>
        <v>5.9184539395045903E-5</v>
      </c>
      <c r="M696" s="8">
        <f>L696*'Inser. dati e pres. risult.'!$D$75</f>
        <v>2.6633042727770656E-5</v>
      </c>
      <c r="N696" s="9">
        <f t="shared" si="316"/>
        <v>2.6632688071459576E-5</v>
      </c>
      <c r="O696" s="2">
        <f t="shared" si="317"/>
        <v>11.55</v>
      </c>
      <c r="P696" s="9">
        <f t="shared" si="329"/>
        <v>0.99965225142585834</v>
      </c>
      <c r="Q696" s="9">
        <f t="shared" si="330"/>
        <v>0.9999584504191954</v>
      </c>
      <c r="R696" s="35">
        <f t="shared" si="331"/>
        <v>-0.99965226587466582</v>
      </c>
      <c r="T696" s="2">
        <f t="shared" si="332"/>
        <v>11.55</v>
      </c>
      <c r="U696" s="4">
        <f t="shared" si="318"/>
        <v>924</v>
      </c>
      <c r="V696" s="7">
        <f>V695-V695*U$4/'Inser. dati e pres. risult.'!$C$22+W695</f>
        <v>4.1157334798431657</v>
      </c>
      <c r="W696" s="6">
        <f>V696*(1-'Inser. dati e pres. risult.'!$H$71)*U$4/'Inser. dati e pres. risult.'!$C$22</f>
        <v>1.8922912551003075E-5</v>
      </c>
      <c r="X696" s="5">
        <f t="shared" si="319"/>
        <v>95.884266520156828</v>
      </c>
      <c r="Y696" s="2">
        <f>('Inser. dati e pres. risult.'!$C$15*'Inser. dati e pres. risult.'!$D$71/60+Y695)*EXP(-'Inser. dati e pres. risult.'!$D$76*(T696-T695))</f>
        <v>51.347823258855485</v>
      </c>
      <c r="Z696" s="8">
        <f>Y696/'Inser. dati e pres. risult.'!$C$22</f>
        <v>0.17706145951329477</v>
      </c>
      <c r="AA696" s="8">
        <f>Z696*'Inser. dati e pres. risult.'!$D$75</f>
        <v>7.9677656780982653E-2</v>
      </c>
      <c r="AB696" s="9">
        <f t="shared" si="320"/>
        <v>7.6586045355317434E-2</v>
      </c>
      <c r="AC696" s="7">
        <f t="shared" si="321"/>
        <v>2.1133395530354111</v>
      </c>
      <c r="AD696" s="8">
        <f>AC696/'Inser. dati e pres. risult.'!$C$22</f>
        <v>7.2873777690876246E-3</v>
      </c>
      <c r="AE696" s="8">
        <f>AD696*'Inser. dati e pres. risult.'!$D$75</f>
        <v>3.2793199960894311E-3</v>
      </c>
      <c r="AF696" s="9">
        <f t="shared" si="322"/>
        <v>3.2739488990570775E-3</v>
      </c>
      <c r="AG696" s="2">
        <f t="shared" si="341"/>
        <v>11.55</v>
      </c>
      <c r="AH696" s="9">
        <f t="shared" si="333"/>
        <v>0.95725136499909691</v>
      </c>
      <c r="AI696" s="9">
        <f t="shared" si="334"/>
        <v>0.9999584504191954</v>
      </c>
      <c r="AJ696" s="35">
        <f t="shared" si="335"/>
        <v>-0.95725314118696114</v>
      </c>
      <c r="AL696" s="2">
        <f t="shared" si="336"/>
        <v>11.55</v>
      </c>
      <c r="AM696" s="4">
        <f t="shared" si="323"/>
        <v>1501.5</v>
      </c>
      <c r="AN696" s="7">
        <f>AN695-AN695*AM$4/'Inser. dati e pres. risult.'!$C$22+AO695</f>
        <v>0.55619411496357285</v>
      </c>
      <c r="AO696" s="6">
        <f>AN696*(1-'Inser. dati e pres. risult.'!$H$71)*AM$4/'Inser. dati e pres. risult.'!$C$22</f>
        <v>4.1554732727163526E-6</v>
      </c>
      <c r="AP696" s="5">
        <f t="shared" si="324"/>
        <v>99.443805885036426</v>
      </c>
      <c r="AQ696" s="2">
        <f>('Inser. dati e pres. risult.'!$C$15*'Inser. dati e pres. risult.'!$D$71/60+AQ695)*EXP(-'Inser. dati e pres. risult.'!$D$76*(AL696-AL695))</f>
        <v>51.347823258855485</v>
      </c>
      <c r="AR696" s="8">
        <f>AQ696/'Inser. dati e pres. risult.'!$C$22</f>
        <v>0.17706145951329477</v>
      </c>
      <c r="AS696" s="8">
        <f>AR696*'Inser. dati e pres. risult.'!$D$75</f>
        <v>7.9677656780982653E-2</v>
      </c>
      <c r="AT696" s="9">
        <f t="shared" si="325"/>
        <v>7.6586045355317434E-2</v>
      </c>
      <c r="AU696" s="7">
        <f t="shared" si="326"/>
        <v>0.28559357112765088</v>
      </c>
      <c r="AV696" s="8">
        <f>AU696/'Inser. dati e pres. risult.'!$C$22</f>
        <v>9.8480541768155476E-4</v>
      </c>
      <c r="AW696" s="8">
        <f>AV696*'Inser. dati e pres. risult.'!$D$75</f>
        <v>4.4316243795669964E-4</v>
      </c>
      <c r="AX696" s="9">
        <f t="shared" si="327"/>
        <v>4.4306425598750199E-4</v>
      </c>
      <c r="AY696" s="2">
        <f t="shared" si="342"/>
        <v>11.55</v>
      </c>
      <c r="AZ696" s="9">
        <f t="shared" si="337"/>
        <v>0.99421481741312112</v>
      </c>
      <c r="BA696" s="9">
        <f t="shared" si="338"/>
        <v>0.9999584504191954</v>
      </c>
      <c r="BB696" s="35">
        <f t="shared" si="339"/>
        <v>-0.99421505778503239</v>
      </c>
    </row>
    <row r="697" spans="1:54" x14ac:dyDescent="0.2">
      <c r="A697">
        <f t="shared" si="340"/>
        <v>694</v>
      </c>
      <c r="B697" s="2">
        <f t="shared" si="328"/>
        <v>11.566666666666666</v>
      </c>
      <c r="C697" s="4">
        <f t="shared" si="312"/>
        <v>2313.3333333333335</v>
      </c>
      <c r="D697" s="7">
        <f>D696-D696*$C$4/'Inser. dati e pres. risult.'!$C$22+E696</f>
        <v>3.3042163876833411E-2</v>
      </c>
      <c r="E697" s="6">
        <f>D697*(1-'Inser. dati e pres. risult.'!$H$71)*C$4/'Inser. dati e pres. risult.'!$C$22</f>
        <v>3.7979498709003958E-7</v>
      </c>
      <c r="F697" s="5">
        <f t="shared" si="313"/>
        <v>99.966957836123171</v>
      </c>
      <c r="G697" s="2">
        <f>('Inser. dati e pres. risult.'!$C$15*'Inser. dati e pres. risult.'!$D$71/60+G696)*EXP(-'Inser. dati e pres. risult.'!$D$76*(B697-B696))</f>
        <v>51.347855229831346</v>
      </c>
      <c r="H697" s="8">
        <f>G697/'Inser. dati e pres. risult.'!$C$22</f>
        <v>0.17706156975803913</v>
      </c>
      <c r="I697" s="8">
        <f>H697*'Inser. dati e pres. risult.'!$D$75</f>
        <v>7.9677706391117611E-2</v>
      </c>
      <c r="J697" s="9">
        <f t="shared" si="314"/>
        <v>7.658609116600712E-2</v>
      </c>
      <c r="K697" s="7">
        <f t="shared" si="315"/>
        <v>1.6966442472280047E-2</v>
      </c>
      <c r="L697" s="8">
        <f>K697/'Inser. dati e pres. risult.'!$C$22</f>
        <v>5.8504974042344992E-5</v>
      </c>
      <c r="M697" s="8">
        <f>L697*'Inser. dati e pres. risult.'!$D$75</f>
        <v>2.6327238319055246E-5</v>
      </c>
      <c r="N697" s="9">
        <f t="shared" si="316"/>
        <v>2.6326891760408699E-5</v>
      </c>
      <c r="O697" s="2">
        <f t="shared" si="317"/>
        <v>11.566666666666666</v>
      </c>
      <c r="P697" s="9">
        <f t="shared" si="329"/>
        <v>0.99965624447782109</v>
      </c>
      <c r="Q697" s="9">
        <f t="shared" si="330"/>
        <v>0.99995904855409135</v>
      </c>
      <c r="R697" s="35">
        <f t="shared" si="331"/>
        <v>-0.99965625855510676</v>
      </c>
      <c r="T697" s="2">
        <f t="shared" si="332"/>
        <v>11.566666666666666</v>
      </c>
      <c r="U697" s="4">
        <f t="shared" si="318"/>
        <v>925.33333333333326</v>
      </c>
      <c r="V697" s="7">
        <f>V696-V696*U$4/'Inser. dati e pres. risult.'!$C$22+W696</f>
        <v>4.0968294902047138</v>
      </c>
      <c r="W697" s="6">
        <f>V697*(1-'Inser. dati e pres. risult.'!$H$71)*U$4/'Inser. dati e pres. risult.'!$C$22</f>
        <v>1.8835997656113644E-5</v>
      </c>
      <c r="X697" s="5">
        <f t="shared" si="319"/>
        <v>95.903170509795288</v>
      </c>
      <c r="Y697" s="2">
        <f>('Inser. dati e pres. risult.'!$C$15*'Inser. dati e pres. risult.'!$D$71/60+Y696)*EXP(-'Inser. dati e pres. risult.'!$D$76*(T697-T696))</f>
        <v>51.347855229831346</v>
      </c>
      <c r="Z697" s="8">
        <f>Y697/'Inser. dati e pres. risult.'!$C$22</f>
        <v>0.17706156975803913</v>
      </c>
      <c r="AA697" s="8">
        <f>Z697*'Inser. dati e pres. risult.'!$D$75</f>
        <v>7.9677706391117611E-2</v>
      </c>
      <c r="AB697" s="9">
        <f t="shared" si="320"/>
        <v>7.658609116600712E-2</v>
      </c>
      <c r="AC697" s="7">
        <f t="shared" si="321"/>
        <v>2.1036340756433543</v>
      </c>
      <c r="AD697" s="8">
        <f>AC697/'Inser. dati e pres. risult.'!$C$22</f>
        <v>7.2539106056667387E-3</v>
      </c>
      <c r="AE697" s="8">
        <f>AD697*'Inser. dati e pres. risult.'!$D$75</f>
        <v>3.2642597725500325E-3</v>
      </c>
      <c r="AF697" s="9">
        <f t="shared" si="322"/>
        <v>3.2589378688855364E-3</v>
      </c>
      <c r="AG697" s="2">
        <f t="shared" si="341"/>
        <v>11.566666666666666</v>
      </c>
      <c r="AH697" s="9">
        <f t="shared" si="333"/>
        <v>0.95744739261047418</v>
      </c>
      <c r="AI697" s="9">
        <f t="shared" si="334"/>
        <v>0.99995904855409135</v>
      </c>
      <c r="AJ697" s="35">
        <f t="shared" si="335"/>
        <v>-0.95744913520127395</v>
      </c>
      <c r="AL697" s="2">
        <f t="shared" si="336"/>
        <v>11.566666666666666</v>
      </c>
      <c r="AM697" s="4">
        <f t="shared" si="323"/>
        <v>1503.6666666666667</v>
      </c>
      <c r="AN697" s="7">
        <f>AN696-AN696*AM$4/'Inser. dati e pres. risult.'!$C$22+AO696</f>
        <v>0.55204279716412918</v>
      </c>
      <c r="AO697" s="6">
        <f>AN697*(1-'Inser. dati e pres. risult.'!$H$71)*AM$4/'Inser. dati e pres. risult.'!$C$22</f>
        <v>4.1244576799618885E-6</v>
      </c>
      <c r="AP697" s="5">
        <f t="shared" si="324"/>
        <v>99.447957202835866</v>
      </c>
      <c r="AQ697" s="2">
        <f>('Inser. dati e pres. risult.'!$C$15*'Inser. dati e pres. risult.'!$D$71/60+AQ696)*EXP(-'Inser. dati e pres. risult.'!$D$76*(AL697-AL696))</f>
        <v>51.347855229831346</v>
      </c>
      <c r="AR697" s="8">
        <f>AQ697/'Inser. dati e pres. risult.'!$C$22</f>
        <v>0.17706156975803913</v>
      </c>
      <c r="AS697" s="8">
        <f>AR697*'Inser. dati e pres. risult.'!$D$75</f>
        <v>7.9677706391117611E-2</v>
      </c>
      <c r="AT697" s="9">
        <f t="shared" si="325"/>
        <v>7.658609116600712E-2</v>
      </c>
      <c r="AU697" s="7">
        <f t="shared" si="326"/>
        <v>0.28346213629454853</v>
      </c>
      <c r="AV697" s="8">
        <f>AU697/'Inser. dati e pres. risult.'!$C$22</f>
        <v>9.7745564239499496E-4</v>
      </c>
      <c r="AW697" s="8">
        <f>AV697*'Inser. dati e pres. risult.'!$D$75</f>
        <v>4.3985503907774772E-4</v>
      </c>
      <c r="AX697" s="9">
        <f t="shared" si="327"/>
        <v>4.3975831703180202E-4</v>
      </c>
      <c r="AY697" s="2">
        <f t="shared" si="342"/>
        <v>11.566666666666666</v>
      </c>
      <c r="AZ697" s="9">
        <f t="shared" si="337"/>
        <v>0.99425798718361813</v>
      </c>
      <c r="BA697" s="9">
        <f t="shared" si="338"/>
        <v>0.99995904855409135</v>
      </c>
      <c r="BB697" s="35">
        <f t="shared" si="339"/>
        <v>-0.9942582223273454</v>
      </c>
    </row>
    <row r="698" spans="1:54" x14ac:dyDescent="0.2">
      <c r="A698">
        <f t="shared" si="340"/>
        <v>695</v>
      </c>
      <c r="B698" s="2">
        <f t="shared" si="328"/>
        <v>11.583333333333334</v>
      </c>
      <c r="C698" s="4">
        <f t="shared" si="312"/>
        <v>2316.666666666667</v>
      </c>
      <c r="D698" s="7">
        <f>D697-D697*$C$4/'Inser. dati e pres. risult.'!$C$22+E697</f>
        <v>3.2662748684730465E-2</v>
      </c>
      <c r="E698" s="6">
        <f>D698*(1-'Inser. dati e pres. risult.'!$H$71)*C$4/'Inser. dati e pres. risult.'!$C$22</f>
        <v>3.7543389292793677E-7</v>
      </c>
      <c r="F698" s="5">
        <f t="shared" si="313"/>
        <v>99.967337251315271</v>
      </c>
      <c r="G698" s="2">
        <f>('Inser. dati e pres. risult.'!$C$15*'Inser. dati e pres. risult.'!$D$71/60+G697)*EXP(-'Inser. dati e pres. risult.'!$D$76*(B698-B697))</f>
        <v>51.34788674057274</v>
      </c>
      <c r="H698" s="8">
        <f>G698/'Inser. dati e pres. risult.'!$C$22</f>
        <v>0.17706167841576806</v>
      </c>
      <c r="I698" s="8">
        <f>H698*'Inser. dati e pres. risult.'!$D$75</f>
        <v>7.9677755287095628E-2</v>
      </c>
      <c r="J698" s="9">
        <f t="shared" si="314"/>
        <v>7.6586136317232212E-2</v>
      </c>
      <c r="K698" s="7">
        <f t="shared" si="315"/>
        <v>1.6771631200993311E-2</v>
      </c>
      <c r="L698" s="8">
        <f>K698/'Inser. dati e pres. risult.'!$C$22</f>
        <v>5.7833211037907967E-5</v>
      </c>
      <c r="M698" s="8">
        <f>L698*'Inser. dati e pres. risult.'!$D$75</f>
        <v>2.6024944967058586E-5</v>
      </c>
      <c r="N698" s="9">
        <f t="shared" si="316"/>
        <v>2.6024606321062294E-5</v>
      </c>
      <c r="O698" s="2">
        <f t="shared" si="317"/>
        <v>11.583333333333334</v>
      </c>
      <c r="P698" s="9">
        <f t="shared" si="329"/>
        <v>0.99966019167995024</v>
      </c>
      <c r="Q698" s="9">
        <f t="shared" si="330"/>
        <v>0.99995963807857813</v>
      </c>
      <c r="R698" s="35">
        <f t="shared" si="331"/>
        <v>-0.9996602053952669</v>
      </c>
      <c r="T698" s="2">
        <f t="shared" si="332"/>
        <v>11.583333333333334</v>
      </c>
      <c r="U698" s="4">
        <f t="shared" si="318"/>
        <v>926.66666666666674</v>
      </c>
      <c r="V698" s="7">
        <f>V697-V697*U$4/'Inser. dati e pres. risult.'!$C$22+W697</f>
        <v>4.0780123285462562</v>
      </c>
      <c r="W698" s="6">
        <f>V698*(1-'Inser. dati e pres. risult.'!$H$71)*U$4/'Inser. dati e pres. risult.'!$C$22</f>
        <v>1.8749481970327628E-5</v>
      </c>
      <c r="X698" s="5">
        <f t="shared" si="319"/>
        <v>95.921987671453749</v>
      </c>
      <c r="Y698" s="2">
        <f>('Inser. dati e pres. risult.'!$C$15*'Inser. dati e pres. risult.'!$D$71/60+Y697)*EXP(-'Inser. dati e pres. risult.'!$D$76*(T698-T697))</f>
        <v>51.34788674057274</v>
      </c>
      <c r="Z698" s="8">
        <f>Y698/'Inser. dati e pres. risult.'!$C$22</f>
        <v>0.17706167841576806</v>
      </c>
      <c r="AA698" s="8">
        <f>Z698*'Inser. dati e pres. risult.'!$D$75</f>
        <v>7.9677755287095628E-2</v>
      </c>
      <c r="AB698" s="9">
        <f t="shared" si="320"/>
        <v>7.6586136317232212E-2</v>
      </c>
      <c r="AC698" s="7">
        <f t="shared" si="321"/>
        <v>2.0939731517285249</v>
      </c>
      <c r="AD698" s="8">
        <f>AC698/'Inser. dati e pres. risult.'!$C$22</f>
        <v>7.2205970749259479E-3</v>
      </c>
      <c r="AE698" s="8">
        <f>AD698*'Inser. dati e pres. risult.'!$D$75</f>
        <v>3.2492686837166766E-3</v>
      </c>
      <c r="AF698" s="9">
        <f t="shared" si="322"/>
        <v>3.2439955230785245E-3</v>
      </c>
      <c r="AG698" s="2">
        <f t="shared" si="341"/>
        <v>11.583333333333334</v>
      </c>
      <c r="AH698" s="9">
        <f t="shared" si="333"/>
        <v>0.95764252279758089</v>
      </c>
      <c r="AI698" s="9">
        <f t="shared" si="334"/>
        <v>0.99995963807857813</v>
      </c>
      <c r="AJ698" s="35">
        <f t="shared" si="335"/>
        <v>-0.95764423242674734</v>
      </c>
      <c r="AL698" s="2">
        <f t="shared" si="336"/>
        <v>11.583333333333334</v>
      </c>
      <c r="AM698" s="4">
        <f t="shared" si="323"/>
        <v>1505.8333333333335</v>
      </c>
      <c r="AN698" s="7">
        <f>AN697-AN697*AM$4/'Inser. dati e pres. risult.'!$C$22+AO697</f>
        <v>0.54792246394184729</v>
      </c>
      <c r="AO698" s="6">
        <f>AN698*(1-'Inser. dati e pres. risult.'!$H$71)*AM$4/'Inser. dati e pres. risult.'!$C$22</f>
        <v>4.0936735811747243E-6</v>
      </c>
      <c r="AP698" s="5">
        <f t="shared" si="324"/>
        <v>99.452077536058155</v>
      </c>
      <c r="AQ698" s="2">
        <f>('Inser. dati e pres. risult.'!$C$15*'Inser. dati e pres. risult.'!$D$71/60+AQ697)*EXP(-'Inser. dati e pres. risult.'!$D$76*(AL698-AL697))</f>
        <v>51.34788674057274</v>
      </c>
      <c r="AR698" s="8">
        <f>AQ698/'Inser. dati e pres. risult.'!$C$22</f>
        <v>0.17706167841576806</v>
      </c>
      <c r="AS698" s="8">
        <f>AR698*'Inser. dati e pres. risult.'!$D$75</f>
        <v>7.9677755287095628E-2</v>
      </c>
      <c r="AT698" s="9">
        <f t="shared" si="325"/>
        <v>7.6586136317232212E-2</v>
      </c>
      <c r="AU698" s="7">
        <f t="shared" si="326"/>
        <v>0.28134660621101526</v>
      </c>
      <c r="AV698" s="8">
        <f>AU698/'Inser. dati e pres. risult.'!$C$22</f>
        <v>9.7016071107246639E-4</v>
      </c>
      <c r="AW698" s="8">
        <f>AV698*'Inser. dati e pres. risult.'!$D$75</f>
        <v>4.3657231998260989E-4</v>
      </c>
      <c r="AX698" s="9">
        <f t="shared" si="327"/>
        <v>4.3647703615390387E-4</v>
      </c>
      <c r="AY698" s="2">
        <f t="shared" si="342"/>
        <v>11.583333333333334</v>
      </c>
      <c r="AZ698" s="9">
        <f t="shared" si="337"/>
        <v>0.99430083488810628</v>
      </c>
      <c r="BA698" s="9">
        <f t="shared" si="338"/>
        <v>0.99995963807857813</v>
      </c>
      <c r="BB698" s="35">
        <f t="shared" si="339"/>
        <v>-0.9943010649173607</v>
      </c>
    </row>
    <row r="699" spans="1:54" x14ac:dyDescent="0.2">
      <c r="A699">
        <f t="shared" si="340"/>
        <v>696</v>
      </c>
      <c r="B699" s="2">
        <f t="shared" si="328"/>
        <v>11.6</v>
      </c>
      <c r="C699" s="4">
        <f t="shared" si="312"/>
        <v>2320</v>
      </c>
      <c r="D699" s="7">
        <f>D698-D698*$C$4/'Inser. dati e pres. risult.'!$C$22+E698</f>
        <v>3.2287690225695456E-2</v>
      </c>
      <c r="E699" s="6">
        <f>D699*(1-'Inser. dati e pres. risult.'!$H$71)*C$4/'Inser. dati e pres. risult.'!$C$22</f>
        <v>3.7112287615741939E-7</v>
      </c>
      <c r="F699" s="5">
        <f t="shared" si="313"/>
        <v>99.967712309774299</v>
      </c>
      <c r="G699" s="2">
        <f>('Inser. dati e pres. risult.'!$C$15*'Inser. dati e pres. risult.'!$D$71/60+G698)*EXP(-'Inser. dati e pres. risult.'!$D$76*(B699-B698))</f>
        <v>51.347917797705072</v>
      </c>
      <c r="H699" s="8">
        <f>G699/'Inser. dati e pres. risult.'!$C$22</f>
        <v>0.17706178550932783</v>
      </c>
      <c r="I699" s="8">
        <f>H699*'Inser. dati e pres. risult.'!$D$75</f>
        <v>7.967780347919752E-2</v>
      </c>
      <c r="J699" s="9">
        <f t="shared" si="314"/>
        <v>7.6586180818486227E-2</v>
      </c>
      <c r="K699" s="7">
        <f t="shared" si="315"/>
        <v>1.6579056635867759E-2</v>
      </c>
      <c r="L699" s="8">
        <f>K699/'Inser. dati e pres. risult.'!$C$22</f>
        <v>5.7169160813337101E-5</v>
      </c>
      <c r="M699" s="8">
        <f>L699*'Inser. dati e pres. risult.'!$D$75</f>
        <v>2.5726122366001698E-5</v>
      </c>
      <c r="N699" s="9">
        <f t="shared" si="316"/>
        <v>2.572579145210252E-5</v>
      </c>
      <c r="O699" s="2">
        <f t="shared" si="317"/>
        <v>11.6</v>
      </c>
      <c r="P699" s="9">
        <f t="shared" si="329"/>
        <v>0.99966409355869212</v>
      </c>
      <c r="Q699" s="9">
        <f t="shared" si="330"/>
        <v>0.99996021911660926</v>
      </c>
      <c r="R699" s="35">
        <f t="shared" si="331"/>
        <v>-0.99966410692134711</v>
      </c>
      <c r="T699" s="2">
        <f t="shared" si="332"/>
        <v>11.6</v>
      </c>
      <c r="U699" s="4">
        <f t="shared" si="318"/>
        <v>928</v>
      </c>
      <c r="V699" s="7">
        <f>V698-V698*U$4/'Inser. dati e pres. risult.'!$C$22+W698</f>
        <v>4.0592815960578994</v>
      </c>
      <c r="W699" s="6">
        <f>V699*(1-'Inser. dati e pres. risult.'!$H$71)*U$4/'Inser. dati e pres. risult.'!$C$22</f>
        <v>1.8663363660036333E-5</v>
      </c>
      <c r="X699" s="5">
        <f t="shared" si="319"/>
        <v>95.9407184039421</v>
      </c>
      <c r="Y699" s="2">
        <f>('Inser. dati e pres. risult.'!$C$15*'Inser. dati e pres. risult.'!$D$71/60+Y698)*EXP(-'Inser. dati e pres. risult.'!$D$76*(T699-T698))</f>
        <v>51.347917797705072</v>
      </c>
      <c r="Z699" s="8">
        <f>Y699/'Inser. dati e pres. risult.'!$C$22</f>
        <v>0.17706178550932783</v>
      </c>
      <c r="AA699" s="8">
        <f>Z699*'Inser. dati e pres. risult.'!$D$75</f>
        <v>7.967780347919752E-2</v>
      </c>
      <c r="AB699" s="9">
        <f t="shared" si="320"/>
        <v>7.6586180818486227E-2</v>
      </c>
      <c r="AC699" s="7">
        <f t="shared" si="321"/>
        <v>2.0843565771211807</v>
      </c>
      <c r="AD699" s="8">
        <f>AC699/'Inser. dati e pres. risult.'!$C$22</f>
        <v>7.1874364728316577E-3</v>
      </c>
      <c r="AE699" s="8">
        <f>AD699*'Inser. dati e pres. risult.'!$D$75</f>
        <v>3.2343464127742461E-3</v>
      </c>
      <c r="AF699" s="9">
        <f t="shared" si="322"/>
        <v>3.2291215489398395E-3</v>
      </c>
      <c r="AG699" s="2">
        <f t="shared" si="341"/>
        <v>11.6</v>
      </c>
      <c r="AH699" s="9">
        <f t="shared" si="333"/>
        <v>0.95783675965520398</v>
      </c>
      <c r="AI699" s="9">
        <f t="shared" si="334"/>
        <v>0.99996021911660926</v>
      </c>
      <c r="AJ699" s="35">
        <f t="shared" si="335"/>
        <v>-0.95783843694615156</v>
      </c>
      <c r="AL699" s="2">
        <f t="shared" si="336"/>
        <v>11.6</v>
      </c>
      <c r="AM699" s="4">
        <f t="shared" si="323"/>
        <v>1508</v>
      </c>
      <c r="AN699" s="7">
        <f>AN698-AN698*AM$4/'Inser. dati e pres. risult.'!$C$22+AO698</f>
        <v>0.54383288403425378</v>
      </c>
      <c r="AO699" s="6">
        <f>AN699*(1-'Inser. dati e pres. risult.'!$H$71)*AM$4/'Inser. dati e pres. risult.'!$C$22</f>
        <v>4.0631192485317847E-6</v>
      </c>
      <c r="AP699" s="5">
        <f t="shared" si="324"/>
        <v>99.456167115965741</v>
      </c>
      <c r="AQ699" s="2">
        <f>('Inser. dati e pres. risult.'!$C$15*'Inser. dati e pres. risult.'!$D$71/60+AQ698)*EXP(-'Inser. dati e pres. risult.'!$D$76*(AL699-AL698))</f>
        <v>51.347917797705072</v>
      </c>
      <c r="AR699" s="8">
        <f>AQ699/'Inser. dati e pres. risult.'!$C$22</f>
        <v>0.17706178550932783</v>
      </c>
      <c r="AS699" s="8">
        <f>AR699*'Inser. dati e pres. risult.'!$D$75</f>
        <v>7.967780347919752E-2</v>
      </c>
      <c r="AT699" s="9">
        <f t="shared" si="325"/>
        <v>7.6586180818486227E-2</v>
      </c>
      <c r="AU699" s="7">
        <f t="shared" si="326"/>
        <v>0.27924686225079737</v>
      </c>
      <c r="AV699" s="8">
        <f>AU699/'Inser. dati e pres. risult.'!$C$22</f>
        <v>9.62920214657922E-4</v>
      </c>
      <c r="AW699" s="8">
        <f>AV699*'Inser. dati e pres. risult.'!$D$75</f>
        <v>4.3331409659606493E-4</v>
      </c>
      <c r="AX699" s="9">
        <f t="shared" si="327"/>
        <v>4.3322022960134987E-4</v>
      </c>
      <c r="AY699" s="2">
        <f t="shared" si="342"/>
        <v>11.6</v>
      </c>
      <c r="AZ699" s="9">
        <f t="shared" si="337"/>
        <v>0.9943433629282532</v>
      </c>
      <c r="BA699" s="9">
        <f t="shared" si="338"/>
        <v>0.99996021911660926</v>
      </c>
      <c r="BB699" s="35">
        <f t="shared" si="339"/>
        <v>-0.99434358795427302</v>
      </c>
    </row>
    <row r="700" spans="1:54" x14ac:dyDescent="0.2">
      <c r="A700">
        <f t="shared" si="340"/>
        <v>697</v>
      </c>
      <c r="B700" s="2">
        <f t="shared" si="328"/>
        <v>11.616666666666667</v>
      </c>
      <c r="C700" s="4">
        <f t="shared" si="312"/>
        <v>2323.3333333333335</v>
      </c>
      <c r="D700" s="7">
        <f>D699-D699*$C$4/'Inser. dati e pres. risult.'!$C$22+E699</f>
        <v>3.1916938472414197E-2</v>
      </c>
      <c r="E700" s="6">
        <f>D700*(1-'Inser. dati e pres. risult.'!$H$71)*C$4/'Inser. dati e pres. risult.'!$C$22</f>
        <v>3.668613617518877E-7</v>
      </c>
      <c r="F700" s="5">
        <f t="shared" si="313"/>
        <v>99.96808306152758</v>
      </c>
      <c r="G700" s="2">
        <f>('Inser. dati e pres. risult.'!$C$15*'Inser. dati e pres. risult.'!$D$71/60+G699)*EXP(-'Inser. dati e pres. risult.'!$D$76*(B700-B699))</f>
        <v>51.347948407758068</v>
      </c>
      <c r="H700" s="8">
        <f>G700/'Inser. dati e pres. risult.'!$C$22</f>
        <v>0.17706189106123471</v>
      </c>
      <c r="I700" s="8">
        <f>H700*'Inser. dati e pres. risult.'!$D$75</f>
        <v>7.9677850977555628E-2</v>
      </c>
      <c r="J700" s="9">
        <f t="shared" si="314"/>
        <v>7.6586224679125348E-2</v>
      </c>
      <c r="K700" s="7">
        <f t="shared" si="315"/>
        <v>1.638869310015113E-2</v>
      </c>
      <c r="L700" s="8">
        <f>K700/'Inser. dati e pres. risult.'!$C$22</f>
        <v>5.6512734828107343E-5</v>
      </c>
      <c r="M700" s="8">
        <f>L700*'Inser. dati e pres. risult.'!$D$75</f>
        <v>2.5430730672648304E-5</v>
      </c>
      <c r="N700" s="9">
        <f t="shared" si="316"/>
        <v>2.5430407314397385E-5</v>
      </c>
      <c r="O700" s="2">
        <f t="shared" si="317"/>
        <v>11.616666666666667</v>
      </c>
      <c r="P700" s="9">
        <f t="shared" si="329"/>
        <v>0.99966795063445235</v>
      </c>
      <c r="Q700" s="9">
        <f t="shared" si="330"/>
        <v>0.99996079179034536</v>
      </c>
      <c r="R700" s="35">
        <f t="shared" si="331"/>
        <v>-0.9996679636535134</v>
      </c>
      <c r="T700" s="2">
        <f t="shared" si="332"/>
        <v>11.616666666666667</v>
      </c>
      <c r="U700" s="4">
        <f t="shared" si="318"/>
        <v>929.33333333333337</v>
      </c>
      <c r="V700" s="7">
        <f>V699-V699*U$4/'Inser. dati e pres. risult.'!$C$22+W699</f>
        <v>4.0406368957615229</v>
      </c>
      <c r="W700" s="6">
        <f>V700*(1-'Inser. dati e pres. risult.'!$H$71)*U$4/'Inser. dati e pres. risult.'!$C$22</f>
        <v>1.8577640900052998E-5</v>
      </c>
      <c r="X700" s="5">
        <f t="shared" si="319"/>
        <v>95.959363104238477</v>
      </c>
      <c r="Y700" s="2">
        <f>('Inser. dati e pres. risult.'!$C$15*'Inser. dati e pres. risult.'!$D$71/60+Y699)*EXP(-'Inser. dati e pres. risult.'!$D$76*(T700-T699))</f>
        <v>51.347948407758068</v>
      </c>
      <c r="Z700" s="8">
        <f>Y700/'Inser. dati e pres. risult.'!$C$22</f>
        <v>0.17706189106123471</v>
      </c>
      <c r="AA700" s="8">
        <f>Z700*'Inser. dati e pres. risult.'!$D$75</f>
        <v>7.9677850977555628E-2</v>
      </c>
      <c r="AB700" s="9">
        <f t="shared" si="320"/>
        <v>7.6586224679125348E-2</v>
      </c>
      <c r="AC700" s="7">
        <f t="shared" si="321"/>
        <v>2.0747841485804641</v>
      </c>
      <c r="AD700" s="8">
        <f>AC700/'Inser. dati e pres. risult.'!$C$22</f>
        <v>7.1544280985533244E-3</v>
      </c>
      <c r="AE700" s="8">
        <f>AD700*'Inser. dati e pres. risult.'!$D$75</f>
        <v>3.219492644348996E-3</v>
      </c>
      <c r="AF700" s="9">
        <f t="shared" si="322"/>
        <v>3.2143156351767121E-3</v>
      </c>
      <c r="AG700" s="2">
        <f t="shared" si="341"/>
        <v>11.616666666666667</v>
      </c>
      <c r="AH700" s="9">
        <f t="shared" si="333"/>
        <v>0.95803010725957849</v>
      </c>
      <c r="AI700" s="9">
        <f t="shared" si="334"/>
        <v>0.99996079179034536</v>
      </c>
      <c r="AJ700" s="35">
        <f t="shared" si="335"/>
        <v>-0.95803175282393227</v>
      </c>
      <c r="AL700" s="2">
        <f t="shared" si="336"/>
        <v>11.616666666666667</v>
      </c>
      <c r="AM700" s="4">
        <f t="shared" si="323"/>
        <v>1510.1666666666667</v>
      </c>
      <c r="AN700" s="7">
        <f>AN699-AN699*AM$4/'Inser. dati e pres. risult.'!$C$22+AO699</f>
        <v>0.53977382790497053</v>
      </c>
      <c r="AO700" s="6">
        <f>AN700*(1-'Inser. dati e pres. risult.'!$H$71)*AM$4/'Inser. dati e pres. risult.'!$C$22</f>
        <v>4.0327929671061054E-6</v>
      </c>
      <c r="AP700" s="5">
        <f t="shared" si="324"/>
        <v>99.460226172095034</v>
      </c>
      <c r="AQ700" s="2">
        <f>('Inser. dati e pres. risult.'!$C$15*'Inser. dati e pres. risult.'!$D$71/60+AQ699)*EXP(-'Inser. dati e pres. risult.'!$D$76*(AL700-AL699))</f>
        <v>51.347948407758068</v>
      </c>
      <c r="AR700" s="8">
        <f>AQ700/'Inser. dati e pres. risult.'!$C$22</f>
        <v>0.17706189106123471</v>
      </c>
      <c r="AS700" s="8">
        <f>AR700*'Inser. dati e pres. risult.'!$D$75</f>
        <v>7.9677850977555628E-2</v>
      </c>
      <c r="AT700" s="9">
        <f t="shared" si="325"/>
        <v>7.6586224679125348E-2</v>
      </c>
      <c r="AU700" s="7">
        <f t="shared" si="326"/>
        <v>0.27716278667122507</v>
      </c>
      <c r="AV700" s="8">
        <f>AU700/'Inser. dati e pres. risult.'!$C$22</f>
        <v>9.5573374714215539E-4</v>
      </c>
      <c r="AW700" s="8">
        <f>AV700*'Inser. dati e pres. risult.'!$D$75</f>
        <v>4.3008018621396992E-4</v>
      </c>
      <c r="AX700" s="9">
        <f t="shared" si="327"/>
        <v>4.2998771498781174E-4</v>
      </c>
      <c r="AY700" s="2">
        <f t="shared" si="342"/>
        <v>11.616666666666667</v>
      </c>
      <c r="AZ700" s="9">
        <f t="shared" si="337"/>
        <v>0.99438557368783564</v>
      </c>
      <c r="BA700" s="9">
        <f t="shared" si="338"/>
        <v>0.99996079179034536</v>
      </c>
      <c r="BB700" s="35">
        <f t="shared" si="339"/>
        <v>-0.99438579381943959</v>
      </c>
    </row>
    <row r="701" spans="1:54" x14ac:dyDescent="0.2">
      <c r="A701">
        <f t="shared" si="340"/>
        <v>698</v>
      </c>
      <c r="B701" s="2">
        <f t="shared" si="328"/>
        <v>11.633333333333333</v>
      </c>
      <c r="C701" s="4">
        <f t="shared" si="312"/>
        <v>2326.6666666666665</v>
      </c>
      <c r="D701" s="7">
        <f>D700-D700*$C$4/'Inser. dati e pres. risult.'!$C$22+E700</f>
        <v>3.1550443972024063E-2</v>
      </c>
      <c r="E701" s="6">
        <f>D701*(1-'Inser. dati e pres. risult.'!$H$71)*C$4/'Inser. dati e pres. risult.'!$C$22</f>
        <v>3.6264878128763323E-7</v>
      </c>
      <c r="F701" s="5">
        <f t="shared" si="313"/>
        <v>99.968449556027977</v>
      </c>
      <c r="G701" s="2">
        <f>('Inser. dati e pres. risult.'!$C$15*'Inser. dati e pres. risult.'!$D$71/60+G700)*EXP(-'Inser. dati e pres. risult.'!$D$76*(B701-B700))</f>
        <v>51.347978577167758</v>
      </c>
      <c r="H701" s="8">
        <f>G701/'Inser. dati e pres. risult.'!$C$22</f>
        <v>0.17706199509368192</v>
      </c>
      <c r="I701" s="8">
        <f>H701*'Inser. dati e pres. risult.'!$D$75</f>
        <v>7.9677897792156865E-2</v>
      </c>
      <c r="J701" s="9">
        <f t="shared" si="314"/>
        <v>7.6586267908372085E-2</v>
      </c>
      <c r="K701" s="7">
        <f t="shared" si="315"/>
        <v>1.6200515211756233E-2</v>
      </c>
      <c r="L701" s="8">
        <f>K701/'Inser. dati e pres. risult.'!$C$22</f>
        <v>5.5863845557780115E-5</v>
      </c>
      <c r="M701" s="8">
        <f>L701*'Inser. dati e pres. risult.'!$D$75</f>
        <v>2.5138730501001051E-5</v>
      </c>
      <c r="N701" s="9">
        <f t="shared" si="316"/>
        <v>2.5138414525782693E-5</v>
      </c>
      <c r="O701" s="2">
        <f t="shared" si="317"/>
        <v>11.633333333333333</v>
      </c>
      <c r="P701" s="9">
        <f t="shared" si="329"/>
        <v>0.99967176342166386</v>
      </c>
      <c r="Q701" s="9">
        <f t="shared" si="330"/>
        <v>0.99996135622020177</v>
      </c>
      <c r="R701" s="35">
        <f t="shared" si="331"/>
        <v>-0.99967177610596591</v>
      </c>
      <c r="T701" s="2">
        <f t="shared" si="332"/>
        <v>11.633333333333333</v>
      </c>
      <c r="U701" s="4">
        <f t="shared" si="318"/>
        <v>930.66666666666663</v>
      </c>
      <c r="V701" s="7">
        <f>V700-V700*U$4/'Inser. dati e pres. risult.'!$C$22+W700</f>
        <v>4.0220778325023705</v>
      </c>
      <c r="W701" s="6">
        <f>V701*(1-'Inser. dati e pres. risult.'!$H$71)*U$4/'Inser. dati e pres. risult.'!$C$22</f>
        <v>1.8492311873574134E-5</v>
      </c>
      <c r="X701" s="5">
        <f t="shared" si="319"/>
        <v>95.977922167497624</v>
      </c>
      <c r="Y701" s="2">
        <f>('Inser. dati e pres. risult.'!$C$15*'Inser. dati e pres. risult.'!$D$71/60+Y700)*EXP(-'Inser. dati e pres. risult.'!$D$76*(T701-T700))</f>
        <v>51.347978577167758</v>
      </c>
      <c r="Z701" s="8">
        <f>Y701/'Inser. dati e pres. risult.'!$C$22</f>
        <v>0.17706199509368192</v>
      </c>
      <c r="AA701" s="8">
        <f>Z701*'Inser. dati e pres. risult.'!$D$75</f>
        <v>7.9677897792156865E-2</v>
      </c>
      <c r="AB701" s="9">
        <f t="shared" si="320"/>
        <v>7.6586267908372085E-2</v>
      </c>
      <c r="AC701" s="7">
        <f t="shared" si="321"/>
        <v>2.0652556637903303</v>
      </c>
      <c r="AD701" s="8">
        <f>AC701/'Inser. dati e pres. risult.'!$C$22</f>
        <v>7.1215712544494148E-3</v>
      </c>
      <c r="AE701" s="8">
        <f>AD701*'Inser. dati e pres. risult.'!$D$75</f>
        <v>3.2047070645022367E-3</v>
      </c>
      <c r="AF701" s="9">
        <f t="shared" si="322"/>
        <v>3.199577471894588E-3</v>
      </c>
      <c r="AG701" s="2">
        <f t="shared" si="341"/>
        <v>11.633333333333333</v>
      </c>
      <c r="AH701" s="9">
        <f t="shared" si="333"/>
        <v>0.95822256966846109</v>
      </c>
      <c r="AI701" s="9">
        <f t="shared" si="334"/>
        <v>0.99996135622020177</v>
      </c>
      <c r="AJ701" s="35">
        <f t="shared" si="335"/>
        <v>-0.95822418410627941</v>
      </c>
      <c r="AL701" s="2">
        <f t="shared" si="336"/>
        <v>11.633333333333333</v>
      </c>
      <c r="AM701" s="4">
        <f t="shared" si="323"/>
        <v>1512.3333333333333</v>
      </c>
      <c r="AN701" s="7">
        <f>AN700-AN700*AM$4/'Inser. dati e pres. risult.'!$C$22+AO700</f>
        <v>0.53574506773083153</v>
      </c>
      <c r="AO701" s="6">
        <f>AN701*(1-'Inser. dati e pres. risult.'!$H$71)*AM$4/'Inser. dati e pres. risult.'!$C$22</f>
        <v>4.0026930347705837E-6</v>
      </c>
      <c r="AP701" s="5">
        <f t="shared" si="324"/>
        <v>99.464254932269171</v>
      </c>
      <c r="AQ701" s="2">
        <f>('Inser. dati e pres. risult.'!$C$15*'Inser. dati e pres. risult.'!$D$71/60+AQ700)*EXP(-'Inser. dati e pres. risult.'!$D$76*(AL701-AL700))</f>
        <v>51.347978577167758</v>
      </c>
      <c r="AR701" s="8">
        <f>AQ701/'Inser. dati e pres. risult.'!$C$22</f>
        <v>0.17706199509368192</v>
      </c>
      <c r="AS701" s="8">
        <f>AR701*'Inser. dati e pres. risult.'!$D$75</f>
        <v>7.9677897792156865E-2</v>
      </c>
      <c r="AT701" s="9">
        <f t="shared" si="325"/>
        <v>7.6586267908372085E-2</v>
      </c>
      <c r="AU701" s="7">
        <f t="shared" si="326"/>
        <v>0.27509426260666026</v>
      </c>
      <c r="AV701" s="8">
        <f>AU701/'Inser. dati e pres. risult.'!$C$22</f>
        <v>9.4860090554020778E-4</v>
      </c>
      <c r="AW701" s="8">
        <f>AV701*'Inser. dati e pres. risult.'!$D$75</f>
        <v>4.2687040749309351E-4</v>
      </c>
      <c r="AX701" s="9">
        <f t="shared" si="327"/>
        <v>4.2677931128320967E-4</v>
      </c>
      <c r="AY701" s="2">
        <f t="shared" si="342"/>
        <v>11.633333333333333</v>
      </c>
      <c r="AZ701" s="9">
        <f t="shared" si="337"/>
        <v>0.99442746953286965</v>
      </c>
      <c r="BA701" s="9">
        <f t="shared" si="338"/>
        <v>0.99996135622020177</v>
      </c>
      <c r="BB701" s="35">
        <f t="shared" si="339"/>
        <v>-0.99442768487651001</v>
      </c>
    </row>
    <row r="702" spans="1:54" x14ac:dyDescent="0.2">
      <c r="A702">
        <f t="shared" si="340"/>
        <v>699</v>
      </c>
      <c r="B702" s="2">
        <f t="shared" si="328"/>
        <v>11.65</v>
      </c>
      <c r="C702" s="4">
        <f t="shared" si="312"/>
        <v>2330</v>
      </c>
      <c r="D702" s="7">
        <f>D701-D701*$C$4/'Inser. dati e pres. risult.'!$C$22+E701</f>
        <v>3.1188157839517717E-2</v>
      </c>
      <c r="E702" s="6">
        <f>D702*(1-'Inser. dati e pres. risult.'!$H$71)*C$4/'Inser. dati e pres. risult.'!$C$22</f>
        <v>3.5848457286802002E-7</v>
      </c>
      <c r="F702" s="5">
        <f t="shared" si="313"/>
        <v>99.968811842160477</v>
      </c>
      <c r="G702" s="2">
        <f>('Inser. dati e pres. risult.'!$C$15*'Inser. dati e pres. risult.'!$D$71/60+G701)*EXP(-'Inser. dati e pres. risult.'!$D$76*(B702-B701))</f>
        <v>51.348008312277216</v>
      </c>
      <c r="H702" s="8">
        <f>G702/'Inser. dati e pres. risult.'!$C$22</f>
        <v>0.17706209762854214</v>
      </c>
      <c r="I702" s="8">
        <f>H702*'Inser. dati e pres. risult.'!$D$75</f>
        <v>7.967794393284397E-2</v>
      </c>
      <c r="J702" s="9">
        <f t="shared" si="314"/>
        <v>7.658631051531517E-2</v>
      </c>
      <c r="K702" s="7">
        <f t="shared" si="315"/>
        <v>1.6014497879881694E-2</v>
      </c>
      <c r="L702" s="8">
        <f>K702/'Inser. dati e pres. risult.'!$C$22</f>
        <v>5.5222406482350669E-5</v>
      </c>
      <c r="M702" s="8">
        <f>L702*'Inser. dati e pres. risult.'!$D$75</f>
        <v>2.48500829170578E-5</v>
      </c>
      <c r="N702" s="9">
        <f t="shared" si="316"/>
        <v>2.4849774156288085E-5</v>
      </c>
      <c r="O702" s="2">
        <f t="shared" si="317"/>
        <v>11.65</v>
      </c>
      <c r="P702" s="9">
        <f t="shared" si="329"/>
        <v>0.99967553242884943</v>
      </c>
      <c r="Q702" s="9">
        <f t="shared" si="330"/>
        <v>0.9999619125248469</v>
      </c>
      <c r="R702" s="35">
        <f t="shared" si="331"/>
        <v>-0.99967554478699994</v>
      </c>
      <c r="T702" s="2">
        <f t="shared" si="332"/>
        <v>11.65</v>
      </c>
      <c r="U702" s="4">
        <f t="shared" si="318"/>
        <v>932</v>
      </c>
      <c r="V702" s="7">
        <f>V701-V701*U$4/'Inser. dati e pres. risult.'!$C$22+W701</f>
        <v>4.00360401294067</v>
      </c>
      <c r="W702" s="6">
        <f>V702*(1-'Inser. dati e pres. risult.'!$H$71)*U$4/'Inser. dati e pres. risult.'!$C$22</f>
        <v>1.840737477214103E-5</v>
      </c>
      <c r="X702" s="5">
        <f t="shared" si="319"/>
        <v>95.99639598705933</v>
      </c>
      <c r="Y702" s="2">
        <f>('Inser. dati e pres. risult.'!$C$15*'Inser. dati e pres. risult.'!$D$71/60+Y701)*EXP(-'Inser. dati e pres. risult.'!$D$76*(T702-T701))</f>
        <v>51.348008312277216</v>
      </c>
      <c r="Z702" s="8">
        <f>Y702/'Inser. dati e pres. risult.'!$C$22</f>
        <v>0.17706209762854214</v>
      </c>
      <c r="AA702" s="8">
        <f>Z702*'Inser. dati e pres. risult.'!$D$75</f>
        <v>7.967794393284397E-2</v>
      </c>
      <c r="AB702" s="9">
        <f t="shared" si="320"/>
        <v>7.658631051531517E-2</v>
      </c>
      <c r="AC702" s="7">
        <f t="shared" si="321"/>
        <v>2.0557709213554394</v>
      </c>
      <c r="AD702" s="8">
        <f>AC702/'Inser. dati e pres. risult.'!$C$22</f>
        <v>7.0888652460532392E-3</v>
      </c>
      <c r="AE702" s="8">
        <f>AD702*'Inser. dati e pres. risult.'!$D$75</f>
        <v>3.1899893607239575E-3</v>
      </c>
      <c r="AF702" s="9">
        <f t="shared" si="322"/>
        <v>3.184906750590355E-3</v>
      </c>
      <c r="AG702" s="2">
        <f t="shared" si="341"/>
        <v>11.65</v>
      </c>
      <c r="AH702" s="9">
        <f t="shared" si="333"/>
        <v>0.95841415092122162</v>
      </c>
      <c r="AI702" s="9">
        <f t="shared" si="334"/>
        <v>0.9999619125248469</v>
      </c>
      <c r="AJ702" s="35">
        <f t="shared" si="335"/>
        <v>-0.95841573482121512</v>
      </c>
      <c r="AL702" s="2">
        <f t="shared" si="336"/>
        <v>11.65</v>
      </c>
      <c r="AM702" s="4">
        <f t="shared" si="323"/>
        <v>1514.5</v>
      </c>
      <c r="AN702" s="7">
        <f>AN701-AN701*AM$4/'Inser. dati e pres. risult.'!$C$22+AO701</f>
        <v>0.53174637738909569</v>
      </c>
      <c r="AO702" s="6">
        <f>AN702*(1-'Inser. dati e pres. risult.'!$H$71)*AM$4/'Inser. dati e pres. risult.'!$C$22</f>
        <v>3.972817762102442E-6</v>
      </c>
      <c r="AP702" s="5">
        <f t="shared" si="324"/>
        <v>99.468253622610902</v>
      </c>
      <c r="AQ702" s="2">
        <f>('Inser. dati e pres. risult.'!$C$15*'Inser. dati e pres. risult.'!$D$71/60+AQ701)*EXP(-'Inser. dati e pres. risult.'!$D$76*(AL702-AL701))</f>
        <v>51.348008312277216</v>
      </c>
      <c r="AR702" s="8">
        <f>AQ702/'Inser. dati e pres. risult.'!$C$22</f>
        <v>0.17706209762854214</v>
      </c>
      <c r="AS702" s="8">
        <f>AR702*'Inser. dati e pres. risult.'!$D$75</f>
        <v>7.967794393284397E-2</v>
      </c>
      <c r="AT702" s="9">
        <f t="shared" si="325"/>
        <v>7.658631051531517E-2</v>
      </c>
      <c r="AU702" s="7">
        <f t="shared" si="326"/>
        <v>0.2730411740619858</v>
      </c>
      <c r="AV702" s="8">
        <f>AU702/'Inser. dati e pres. risult.'!$C$22</f>
        <v>9.4152128986891659E-4</v>
      </c>
      <c r="AW702" s="8">
        <f>AV702*'Inser. dati e pres. risult.'!$D$75</f>
        <v>4.2368458044101249E-4</v>
      </c>
      <c r="AX702" s="9">
        <f t="shared" si="327"/>
        <v>4.2359483880360926E-4</v>
      </c>
      <c r="AY702" s="2">
        <f t="shared" si="342"/>
        <v>11.65</v>
      </c>
      <c r="AZ702" s="9">
        <f t="shared" si="337"/>
        <v>0.99446905281174369</v>
      </c>
      <c r="BA702" s="9">
        <f t="shared" si="338"/>
        <v>0.9999619125248469</v>
      </c>
      <c r="BB702" s="35">
        <f t="shared" si="339"/>
        <v>-0.99446926347155729</v>
      </c>
    </row>
    <row r="703" spans="1:54" x14ac:dyDescent="0.2">
      <c r="A703">
        <f t="shared" si="340"/>
        <v>700</v>
      </c>
      <c r="B703" s="2">
        <f t="shared" si="328"/>
        <v>11.666666666666666</v>
      </c>
      <c r="C703" s="4">
        <f t="shared" si="312"/>
        <v>2333.333333333333</v>
      </c>
      <c r="D703" s="7">
        <f>D702-D702*$C$4/'Inser. dati e pres. risult.'!$C$22+E702</f>
        <v>3.0830031751222564E-2</v>
      </c>
      <c r="E703" s="6">
        <f>D703*(1-'Inser. dati e pres. risult.'!$H$71)*C$4/'Inser. dati e pres. risult.'!$C$22</f>
        <v>3.543681810485355E-7</v>
      </c>
      <c r="F703" s="5">
        <f t="shared" si="313"/>
        <v>99.969169968248778</v>
      </c>
      <c r="G703" s="2">
        <f>('Inser. dati e pres. risult.'!$C$15*'Inser. dati e pres. risult.'!$D$71/60+G702)*EXP(-'Inser. dati e pres. risult.'!$D$76*(B703-B702))</f>
        <v>51.348037619338513</v>
      </c>
      <c r="H703" s="8">
        <f>G703/'Inser. dati e pres. risult.'!$C$22</f>
        <v>0.17706219868737419</v>
      </c>
      <c r="I703" s="8">
        <f>H703*'Inser. dati e pres. risult.'!$D$75</f>
        <v>7.9677989409318389E-2</v>
      </c>
      <c r="J703" s="9">
        <f t="shared" si="314"/>
        <v>7.6586352508913214E-2</v>
      </c>
      <c r="K703" s="7">
        <f t="shared" si="315"/>
        <v>1.583061630167177E-2</v>
      </c>
      <c r="L703" s="8">
        <f>K703/'Inser. dati e pres. risult.'!$C$22</f>
        <v>5.4588332074730242E-5</v>
      </c>
      <c r="M703" s="8">
        <f>L703*'Inser. dati e pres. risult.'!$D$75</f>
        <v>2.456474943362861E-5</v>
      </c>
      <c r="N703" s="9">
        <f t="shared" si="316"/>
        <v>2.4564447722696947E-5</v>
      </c>
      <c r="O703" s="2">
        <f t="shared" si="317"/>
        <v>11.666666666666666</v>
      </c>
      <c r="P703" s="9">
        <f t="shared" si="329"/>
        <v>0.99967925815869296</v>
      </c>
      <c r="Q703" s="9">
        <f t="shared" si="330"/>
        <v>0.9999624608212504</v>
      </c>
      <c r="R703" s="35">
        <f t="shared" si="331"/>
        <v>-0.99967927019907832</v>
      </c>
      <c r="T703" s="2">
        <f t="shared" si="332"/>
        <v>11.666666666666666</v>
      </c>
      <c r="U703" s="4">
        <f t="shared" si="318"/>
        <v>933.33333333333326</v>
      </c>
      <c r="V703" s="7">
        <f>V702-V702*U$4/'Inser. dati e pres. risult.'!$C$22+W702</f>
        <v>3.9852150455433009</v>
      </c>
      <c r="W703" s="6">
        <f>V703*(1-'Inser. dati e pres. risult.'!$H$71)*U$4/'Inser. dati e pres. risult.'!$C$22</f>
        <v>1.8322827795601402E-5</v>
      </c>
      <c r="X703" s="5">
        <f t="shared" si="319"/>
        <v>96.014784954456701</v>
      </c>
      <c r="Y703" s="2">
        <f>('Inser. dati e pres. risult.'!$C$15*'Inser. dati e pres. risult.'!$D$71/60+Y702)*EXP(-'Inser. dati e pres. risult.'!$D$76*(T703-T702))</f>
        <v>51.348037619338513</v>
      </c>
      <c r="Z703" s="8">
        <f>Y703/'Inser. dati e pres. risult.'!$C$22</f>
        <v>0.17706219868737419</v>
      </c>
      <c r="AA703" s="8">
        <f>Z703*'Inser. dati e pres. risult.'!$D$75</f>
        <v>7.9677989409318389E-2</v>
      </c>
      <c r="AB703" s="9">
        <f t="shared" si="320"/>
        <v>7.6586352508913214E-2</v>
      </c>
      <c r="AC703" s="7">
        <f t="shared" si="321"/>
        <v>2.0463297207971127</v>
      </c>
      <c r="AD703" s="8">
        <f>AC703/'Inser. dati e pres. risult.'!$C$22</f>
        <v>7.0563093820590096E-3</v>
      </c>
      <c r="AE703" s="8">
        <f>AD703*'Inser. dati e pres. risult.'!$D$75</f>
        <v>3.1753392219265545E-3</v>
      </c>
      <c r="AF703" s="9">
        <f t="shared" si="322"/>
        <v>3.1703031641469037E-3</v>
      </c>
      <c r="AG703" s="2">
        <f t="shared" si="341"/>
        <v>11.666666666666666</v>
      </c>
      <c r="AH703" s="9">
        <f t="shared" si="333"/>
        <v>0.95860485503891912</v>
      </c>
      <c r="AI703" s="9">
        <f t="shared" si="334"/>
        <v>0.9999624608212504</v>
      </c>
      <c r="AJ703" s="35">
        <f t="shared" si="335"/>
        <v>-0.95860640897866523</v>
      </c>
      <c r="AL703" s="2">
        <f t="shared" si="336"/>
        <v>11.666666666666666</v>
      </c>
      <c r="AM703" s="4">
        <f t="shared" si="323"/>
        <v>1516.6666666666665</v>
      </c>
      <c r="AN703" s="7">
        <f>AN702-AN702*AM$4/'Inser. dati e pres. risult.'!$C$22+AO702</f>
        <v>0.52777753244475534</v>
      </c>
      <c r="AO703" s="6">
        <f>AN703*(1-'Inser. dati e pres. risult.'!$H$71)*AM$4/'Inser. dati e pres. risult.'!$C$22</f>
        <v>3.9431654722884053E-6</v>
      </c>
      <c r="AP703" s="5">
        <f t="shared" si="324"/>
        <v>99.472222467555241</v>
      </c>
      <c r="AQ703" s="2">
        <f>('Inser. dati e pres. risult.'!$C$15*'Inser. dati e pres. risult.'!$D$71/60+AQ702)*EXP(-'Inser. dati e pres. risult.'!$D$76*(AL703-AL702))</f>
        <v>51.348037619338513</v>
      </c>
      <c r="AR703" s="8">
        <f>AQ703/'Inser. dati e pres. risult.'!$C$22</f>
        <v>0.17706219868737419</v>
      </c>
      <c r="AS703" s="8">
        <f>AR703*'Inser. dati e pres. risult.'!$D$75</f>
        <v>7.9677989409318389E-2</v>
      </c>
      <c r="AT703" s="9">
        <f t="shared" si="325"/>
        <v>7.6586352508913214E-2</v>
      </c>
      <c r="AU703" s="7">
        <f t="shared" si="326"/>
        <v>0.27100340590614946</v>
      </c>
      <c r="AV703" s="8">
        <f>AU703/'Inser. dati e pres. risult.'!$C$22</f>
        <v>9.3449450312465328E-4</v>
      </c>
      <c r="AW703" s="8">
        <f>AV703*'Inser. dati e pres. risult.'!$D$75</f>
        <v>4.20522526406094E-4</v>
      </c>
      <c r="AX703" s="9">
        <f t="shared" si="327"/>
        <v>4.2043411920134055E-4</v>
      </c>
      <c r="AY703" s="2">
        <f t="shared" si="342"/>
        <v>11.666666666666666</v>
      </c>
      <c r="AZ703" s="9">
        <f t="shared" si="337"/>
        <v>0.9945103258553486</v>
      </c>
      <c r="BA703" s="9">
        <f t="shared" si="338"/>
        <v>0.9999624608212504</v>
      </c>
      <c r="BB703" s="35">
        <f t="shared" si="339"/>
        <v>-0.9945105319332076</v>
      </c>
    </row>
    <row r="704" spans="1:54" x14ac:dyDescent="0.2">
      <c r="A704">
        <f t="shared" si="340"/>
        <v>701</v>
      </c>
      <c r="B704" s="2">
        <f t="shared" si="328"/>
        <v>11.683333333333334</v>
      </c>
      <c r="C704" s="4">
        <f t="shared" si="312"/>
        <v>2336.6666666666665</v>
      </c>
      <c r="D704" s="7">
        <f>D703-D703*$C$4/'Inser. dati e pres. risult.'!$C$22+E703</f>
        <v>3.0476017938355079E-2</v>
      </c>
      <c r="E704" s="6">
        <f>D704*(1-'Inser. dati e pres. risult.'!$H$71)*C$4/'Inser. dati e pres. risult.'!$C$22</f>
        <v>3.5029905676270237E-7</v>
      </c>
      <c r="F704" s="5">
        <f t="shared" si="313"/>
        <v>99.969523982061645</v>
      </c>
      <c r="G704" s="2">
        <f>('Inser. dati e pres. risult.'!$C$15*'Inser. dati e pres. risult.'!$D$71/60+G703)*EXP(-'Inser. dati e pres. risult.'!$D$76*(B704-B703))</f>
        <v>51.348066504513412</v>
      </c>
      <c r="H704" s="8">
        <f>G704/'Inser. dati e pres. risult.'!$C$22</f>
        <v>0.17706229829142556</v>
      </c>
      <c r="I704" s="8">
        <f>H704*'Inser. dati e pres. risult.'!$D$75</f>
        <v>7.9678034231141504E-2</v>
      </c>
      <c r="J704" s="9">
        <f t="shared" si="314"/>
        <v>7.6586393897995486E-2</v>
      </c>
      <c r="K704" s="7">
        <f t="shared" si="315"/>
        <v>1.5648845958914005E-2</v>
      </c>
      <c r="L704" s="8">
        <f>K704/'Inser. dati e pres. risult.'!$C$22</f>
        <v>5.3961537789358639E-5</v>
      </c>
      <c r="M704" s="8">
        <f>L704*'Inser. dati e pres. risult.'!$D$75</f>
        <v>2.4282692005211389E-5</v>
      </c>
      <c r="N704" s="9">
        <f t="shared" si="316"/>
        <v>2.4282397182995297E-5</v>
      </c>
      <c r="O704" s="2">
        <f t="shared" si="317"/>
        <v>11.683333333333334</v>
      </c>
      <c r="P704" s="9">
        <f t="shared" si="329"/>
        <v>0.99968294110811207</v>
      </c>
      <c r="Q704" s="9">
        <f t="shared" si="330"/>
        <v>0.99996300122469317</v>
      </c>
      <c r="R704" s="35">
        <f t="shared" si="331"/>
        <v>-0.99968295283890274</v>
      </c>
      <c r="T704" s="2">
        <f t="shared" si="332"/>
        <v>11.683333333333334</v>
      </c>
      <c r="U704" s="4">
        <f t="shared" si="318"/>
        <v>934.66666666666674</v>
      </c>
      <c r="V704" s="7">
        <f>V703-V703*U$4/'Inser. dati e pres. risult.'!$C$22+W703</f>
        <v>3.966910540575495</v>
      </c>
      <c r="W704" s="6">
        <f>V704*(1-'Inser. dati e pres. risult.'!$H$71)*U$4/'Inser. dati e pres. risult.'!$C$22</f>
        <v>1.8238669152071254E-5</v>
      </c>
      <c r="X704" s="5">
        <f t="shared" si="319"/>
        <v>96.033089459424502</v>
      </c>
      <c r="Y704" s="2">
        <f>('Inser. dati e pres. risult.'!$C$15*'Inser. dati e pres. risult.'!$D$71/60+Y703)*EXP(-'Inser. dati e pres. risult.'!$D$76*(T704-T703))</f>
        <v>51.348066504513412</v>
      </c>
      <c r="Z704" s="8">
        <f>Y704/'Inser. dati e pres. risult.'!$C$22</f>
        <v>0.17706229829142556</v>
      </c>
      <c r="AA704" s="8">
        <f>Z704*'Inser. dati e pres. risult.'!$D$75</f>
        <v>7.9678034231141504E-2</v>
      </c>
      <c r="AB704" s="9">
        <f t="shared" si="320"/>
        <v>7.6586393897995486E-2</v>
      </c>
      <c r="AC704" s="7">
        <f t="shared" si="321"/>
        <v>2.0369318625492578</v>
      </c>
      <c r="AD704" s="8">
        <f>AC704/'Inser. dati e pres. risult.'!$C$22</f>
        <v>7.0239029743077858E-3</v>
      </c>
      <c r="AE704" s="8">
        <f>AD704*'Inser. dati e pres. risult.'!$D$75</f>
        <v>3.1607563384385036E-3</v>
      </c>
      <c r="AF704" s="9">
        <f t="shared" si="322"/>
        <v>3.1557664068267988E-3</v>
      </c>
      <c r="AG704" s="2">
        <f t="shared" si="341"/>
        <v>11.683333333333334</v>
      </c>
      <c r="AH704" s="9">
        <f t="shared" si="333"/>
        <v>0.958794686024388</v>
      </c>
      <c r="AI704" s="9">
        <f t="shared" si="334"/>
        <v>0.99996300122469317</v>
      </c>
      <c r="AJ704" s="35">
        <f t="shared" si="335"/>
        <v>-0.95879621057054121</v>
      </c>
      <c r="AL704" s="2">
        <f t="shared" si="336"/>
        <v>11.683333333333334</v>
      </c>
      <c r="AM704" s="4">
        <f t="shared" si="323"/>
        <v>1518.8333333333333</v>
      </c>
      <c r="AN704" s="7">
        <f>AN703-AN703*AM$4/'Inser. dati e pres. risult.'!$C$22+AO703</f>
        <v>0.52383831013793924</v>
      </c>
      <c r="AO704" s="6">
        <f>AN704*(1-'Inser. dati e pres. risult.'!$H$71)*AM$4/'Inser. dati e pres. risult.'!$C$22</f>
        <v>3.9137345010305838E-6</v>
      </c>
      <c r="AP704" s="5">
        <f t="shared" si="324"/>
        <v>99.476161689862067</v>
      </c>
      <c r="AQ704" s="2">
        <f>('Inser. dati e pres. risult.'!$C$15*'Inser. dati e pres. risult.'!$D$71/60+AQ703)*EXP(-'Inser. dati e pres. risult.'!$D$76*(AL704-AL703))</f>
        <v>51.348066504513412</v>
      </c>
      <c r="AR704" s="8">
        <f>AQ704/'Inser. dati e pres. risult.'!$C$22</f>
        <v>0.17706229829142556</v>
      </c>
      <c r="AS704" s="8">
        <f>AR704*'Inser. dati e pres. risult.'!$D$75</f>
        <v>7.9678034231141504E-2</v>
      </c>
      <c r="AT704" s="9">
        <f t="shared" si="325"/>
        <v>7.6586393897995486E-2</v>
      </c>
      <c r="AU704" s="7">
        <f t="shared" si="326"/>
        <v>0.26898084386574828</v>
      </c>
      <c r="AV704" s="8">
        <f>AU704/'Inser. dati e pres. risult.'!$C$22</f>
        <v>9.2752015126120098E-4</v>
      </c>
      <c r="AW704" s="8">
        <f>AV704*'Inser. dati e pres. risult.'!$D$75</f>
        <v>4.1738406806754046E-4</v>
      </c>
      <c r="AX704" s="9">
        <f t="shared" si="327"/>
        <v>4.1729697545489497E-4</v>
      </c>
      <c r="AY704" s="2">
        <f t="shared" si="342"/>
        <v>11.683333333333334</v>
      </c>
      <c r="AZ704" s="9">
        <f t="shared" si="337"/>
        <v>0.99455129097721084</v>
      </c>
      <c r="BA704" s="9">
        <f t="shared" si="338"/>
        <v>0.99996300122469317</v>
      </c>
      <c r="BB704" s="35">
        <f t="shared" si="339"/>
        <v>-0.99455149257277164</v>
      </c>
    </row>
    <row r="705" spans="1:54" x14ac:dyDescent="0.2">
      <c r="A705">
        <f t="shared" si="340"/>
        <v>702</v>
      </c>
      <c r="B705" s="2">
        <f t="shared" si="328"/>
        <v>11.7</v>
      </c>
      <c r="C705" s="4">
        <f t="shared" si="312"/>
        <v>2340</v>
      </c>
      <c r="D705" s="7">
        <f>D704-D704*$C$4/'Inser. dati e pres. risult.'!$C$22+E704</f>
        <v>3.012606918064914E-2</v>
      </c>
      <c r="E705" s="6">
        <f>D705*(1-'Inser. dati e pres. risult.'!$H$71)*C$4/'Inser. dati e pres. risult.'!$C$22</f>
        <v>3.4627665724884102E-7</v>
      </c>
      <c r="F705" s="5">
        <f t="shared" si="313"/>
        <v>99.969873930819347</v>
      </c>
      <c r="G705" s="2">
        <f>('Inser. dati e pres. risult.'!$C$15*'Inser. dati e pres. risult.'!$D$71/60+G704)*EXP(-'Inser. dati e pres. risult.'!$D$76*(B705-B704))</f>
        <v>51.348094973875284</v>
      </c>
      <c r="H705" s="8">
        <f>G705/'Inser. dati e pres. risult.'!$C$22</f>
        <v>0.1770623964616389</v>
      </c>
      <c r="I705" s="8">
        <f>H705*'Inser. dati e pres. risult.'!$D$75</f>
        <v>7.967807840773751E-2</v>
      </c>
      <c r="J705" s="9">
        <f t="shared" si="314"/>
        <v>7.658643469126436E-2</v>
      </c>
      <c r="K705" s="7">
        <f t="shared" si="315"/>
        <v>1.5469162614775092E-2</v>
      </c>
      <c r="L705" s="8">
        <f>K705/'Inser. dati e pres. risult.'!$C$22</f>
        <v>5.3341940050948592E-5</v>
      </c>
      <c r="M705" s="8">
        <f>L705*'Inser. dati e pres. risult.'!$D$75</f>
        <v>2.4003873022926866E-5</v>
      </c>
      <c r="N705" s="9">
        <f t="shared" si="316"/>
        <v>2.4003584932263955E-5</v>
      </c>
      <c r="O705" s="2">
        <f t="shared" si="317"/>
        <v>11.7</v>
      </c>
      <c r="P705" s="9">
        <f t="shared" si="329"/>
        <v>0.99968658176831149</v>
      </c>
      <c r="Q705" s="9">
        <f t="shared" si="330"/>
        <v>0.99996353384879899</v>
      </c>
      <c r="R705" s="35">
        <f t="shared" si="331"/>
        <v>-0.99968659319746811</v>
      </c>
      <c r="T705" s="2">
        <f t="shared" si="332"/>
        <v>11.7</v>
      </c>
      <c r="U705" s="4">
        <f t="shared" si="318"/>
        <v>936</v>
      </c>
      <c r="V705" s="7">
        <f>V704-V704*U$4/'Inser. dati e pres. risult.'!$C$22+W704</f>
        <v>3.948690110092576</v>
      </c>
      <c r="W705" s="6">
        <f>V705*(1-'Inser. dati e pres. risult.'!$H$71)*U$4/'Inser. dati e pres. risult.'!$C$22</f>
        <v>1.8154897057896914E-5</v>
      </c>
      <c r="X705" s="5">
        <f t="shared" si="319"/>
        <v>96.051309889907429</v>
      </c>
      <c r="Y705" s="2">
        <f>('Inser. dati e pres. risult.'!$C$15*'Inser. dati e pres. risult.'!$D$71/60+Y704)*EXP(-'Inser. dati e pres. risult.'!$D$76*(T705-T704))</f>
        <v>51.348094973875284</v>
      </c>
      <c r="Z705" s="8">
        <f>Y705/'Inser. dati e pres. risult.'!$C$22</f>
        <v>0.1770623964616389</v>
      </c>
      <c r="AA705" s="8">
        <f>Z705*'Inser. dati e pres. risult.'!$D$75</f>
        <v>7.967807840773751E-2</v>
      </c>
      <c r="AB705" s="9">
        <f t="shared" si="320"/>
        <v>7.658643469126436E-2</v>
      </c>
      <c r="AC705" s="7">
        <f t="shared" si="321"/>
        <v>2.0275771479543563</v>
      </c>
      <c r="AD705" s="8">
        <f>AC705/'Inser. dati e pres. risult.'!$C$22</f>
        <v>6.9916453377736427E-3</v>
      </c>
      <c r="AE705" s="8">
        <f>AD705*'Inser. dati e pres. risult.'!$D$75</f>
        <v>3.1462404019981394E-3</v>
      </c>
      <c r="AF705" s="9">
        <f t="shared" si="322"/>
        <v>3.1412961742668388E-3</v>
      </c>
      <c r="AG705" s="2">
        <f t="shared" si="341"/>
        <v>11.7</v>
      </c>
      <c r="AH705" s="9">
        <f t="shared" si="333"/>
        <v>0.95898364786231338</v>
      </c>
      <c r="AI705" s="9">
        <f t="shared" si="334"/>
        <v>0.99996353384879899</v>
      </c>
      <c r="AJ705" s="35">
        <f t="shared" si="335"/>
        <v>-0.9589851435708121</v>
      </c>
      <c r="AL705" s="2">
        <f t="shared" si="336"/>
        <v>11.7</v>
      </c>
      <c r="AM705" s="4">
        <f t="shared" si="323"/>
        <v>1521</v>
      </c>
      <c r="AN705" s="7">
        <f>AN704-AN704*AM$4/'Inser. dati e pres. risult.'!$C$22+AO704</f>
        <v>0.51992848937140967</v>
      </c>
      <c r="AO705" s="6">
        <f>AN705*(1-'Inser. dati e pres. risult.'!$H$71)*AM$4/'Inser. dati e pres. risult.'!$C$22</f>
        <v>3.8845231964530641E-6</v>
      </c>
      <c r="AP705" s="5">
        <f t="shared" si="324"/>
        <v>99.480071510628591</v>
      </c>
      <c r="AQ705" s="2">
        <f>('Inser. dati e pres. risult.'!$C$15*'Inser. dati e pres. risult.'!$D$71/60+AQ704)*EXP(-'Inser. dati e pres. risult.'!$D$76*(AL705-AL704))</f>
        <v>51.348094973875284</v>
      </c>
      <c r="AR705" s="8">
        <f>AQ705/'Inser. dati e pres. risult.'!$C$22</f>
        <v>0.1770623964616389</v>
      </c>
      <c r="AS705" s="8">
        <f>AR705*'Inser. dati e pres. risult.'!$D$75</f>
        <v>7.967807840773751E-2</v>
      </c>
      <c r="AT705" s="9">
        <f t="shared" si="325"/>
        <v>7.658643469126436E-2</v>
      </c>
      <c r="AU705" s="7">
        <f t="shared" si="326"/>
        <v>0.26697337451866654</v>
      </c>
      <c r="AV705" s="8">
        <f>AU705/'Inser. dati e pres. risult.'!$C$22</f>
        <v>9.2059784316781562E-4</v>
      </c>
      <c r="AW705" s="8">
        <f>AV705*'Inser. dati e pres. risult.'!$D$75</f>
        <v>4.1426902942551702E-4</v>
      </c>
      <c r="AX705" s="9">
        <f t="shared" si="327"/>
        <v>4.1418323185926642E-4</v>
      </c>
      <c r="AY705" s="2">
        <f t="shared" si="342"/>
        <v>11.7</v>
      </c>
      <c r="AZ705" s="9">
        <f t="shared" si="337"/>
        <v>0.99459195047361948</v>
      </c>
      <c r="BA705" s="9">
        <f t="shared" si="338"/>
        <v>0.99996353384879899</v>
      </c>
      <c r="BB705" s="35">
        <f t="shared" si="339"/>
        <v>-0.99459214768437121</v>
      </c>
    </row>
    <row r="706" spans="1:54" x14ac:dyDescent="0.2">
      <c r="A706">
        <f t="shared" si="340"/>
        <v>703</v>
      </c>
      <c r="B706" s="2">
        <f t="shared" si="328"/>
        <v>11.716666666666667</v>
      </c>
      <c r="C706" s="4">
        <f t="shared" si="312"/>
        <v>2343.3333333333335</v>
      </c>
      <c r="D706" s="7">
        <f>D705-D705*$C$4/'Inser. dati e pres. risult.'!$C$22+E705</f>
        <v>2.9780138800057546E-2</v>
      </c>
      <c r="E706" s="6">
        <f>D706*(1-'Inser. dati e pres. risult.'!$H$71)*C$4/'Inser. dati e pres. risult.'!$C$22</f>
        <v>3.4230044597767324E-7</v>
      </c>
      <c r="F706" s="5">
        <f t="shared" si="313"/>
        <v>99.970219861199936</v>
      </c>
      <c r="G706" s="2">
        <f>('Inser. dati e pres. risult.'!$C$15*'Inser. dati e pres. risult.'!$D$71/60+G705)*EXP(-'Inser. dati e pres. risult.'!$D$76*(B706-B705))</f>
        <v>51.348123033409763</v>
      </c>
      <c r="H706" s="8">
        <f>G706/'Inser. dati e pres. risult.'!$C$22</f>
        <v>0.17706249321865436</v>
      </c>
      <c r="I706" s="8">
        <f>H706*'Inser. dati e pres. risult.'!$D$75</f>
        <v>7.9678121948394465E-2</v>
      </c>
      <c r="J706" s="9">
        <f t="shared" si="314"/>
        <v>7.6586474897296752E-2</v>
      </c>
      <c r="K706" s="7">
        <f t="shared" si="315"/>
        <v>1.5291542310573747E-2</v>
      </c>
      <c r="L706" s="8">
        <f>K706/'Inser. dati e pres. risult.'!$C$22</f>
        <v>5.2729456243357746E-5</v>
      </c>
      <c r="M706" s="8">
        <f>L706*'Inser. dati e pres. risult.'!$D$75</f>
        <v>2.3728255309510987E-5</v>
      </c>
      <c r="N706" s="9">
        <f t="shared" si="316"/>
        <v>2.3727973796683344E-5</v>
      </c>
      <c r="O706" s="2">
        <f t="shared" si="317"/>
        <v>11.716666666666667</v>
      </c>
      <c r="P706" s="9">
        <f t="shared" si="329"/>
        <v>0.99969018062486226</v>
      </c>
      <c r="Q706" s="9">
        <f t="shared" si="330"/>
        <v>0.99996405880555406</v>
      </c>
      <c r="R706" s="35">
        <f t="shared" si="331"/>
        <v>-0.99969019176014062</v>
      </c>
      <c r="T706" s="2">
        <f t="shared" si="332"/>
        <v>11.716666666666667</v>
      </c>
      <c r="U706" s="4">
        <f t="shared" si="318"/>
        <v>937.33333333333337</v>
      </c>
      <c r="V706" s="7">
        <f>V705-V705*U$4/'Inser. dati e pres. risult.'!$C$22+W705</f>
        <v>3.9305533679317368</v>
      </c>
      <c r="W706" s="6">
        <f>V706*(1-'Inser. dati e pres. risult.'!$H$71)*U$4/'Inser. dati e pres. risult.'!$C$22</f>
        <v>1.8071509737617195E-5</v>
      </c>
      <c r="X706" s="5">
        <f t="shared" si="319"/>
        <v>96.069446632068264</v>
      </c>
      <c r="Y706" s="2">
        <f>('Inser. dati e pres. risult.'!$C$15*'Inser. dati e pres. risult.'!$D$71/60+Y705)*EXP(-'Inser. dati e pres. risult.'!$D$76*(T706-T705))</f>
        <v>51.348123033409763</v>
      </c>
      <c r="Z706" s="8">
        <f>Y706/'Inser. dati e pres. risult.'!$C$22</f>
        <v>0.17706249321865436</v>
      </c>
      <c r="AA706" s="8">
        <f>Z706*'Inser. dati e pres. risult.'!$D$75</f>
        <v>7.9678121948394465E-2</v>
      </c>
      <c r="AB706" s="9">
        <f t="shared" si="320"/>
        <v>7.6586474897296752E-2</v>
      </c>
      <c r="AC706" s="7">
        <f t="shared" si="321"/>
        <v>2.0182653792594194</v>
      </c>
      <c r="AD706" s="8">
        <f>AC706/'Inser. dati e pres. risult.'!$C$22</f>
        <v>6.9595357905497222E-3</v>
      </c>
      <c r="AE706" s="8">
        <f>AD706*'Inser. dati e pres. risult.'!$D$75</f>
        <v>3.1317911057473749E-3</v>
      </c>
      <c r="AF706" s="9">
        <f t="shared" si="322"/>
        <v>3.1268921634713953E-3</v>
      </c>
      <c r="AG706" s="2">
        <f t="shared" si="341"/>
        <v>11.716666666666667</v>
      </c>
      <c r="AH706" s="9">
        <f t="shared" si="333"/>
        <v>0.95917174451932163</v>
      </c>
      <c r="AI706" s="9">
        <f t="shared" si="334"/>
        <v>0.99996405880555406</v>
      </c>
      <c r="AJ706" s="35">
        <f t="shared" si="335"/>
        <v>-0.95917321193559069</v>
      </c>
      <c r="AL706" s="2">
        <f t="shared" si="336"/>
        <v>11.716666666666667</v>
      </c>
      <c r="AM706" s="4">
        <f t="shared" si="323"/>
        <v>1523.1666666666667</v>
      </c>
      <c r="AN706" s="7">
        <f>AN705-AN705*AM$4/'Inser. dati e pres. risult.'!$C$22+AO705</f>
        <v>0.51604785069815307</v>
      </c>
      <c r="AO706" s="6">
        <f>AN706*(1-'Inser. dati e pres. risult.'!$H$71)*AM$4/'Inser. dati e pres. risult.'!$C$22</f>
        <v>3.8555299190091933E-6</v>
      </c>
      <c r="AP706" s="5">
        <f t="shared" si="324"/>
        <v>99.483952149301842</v>
      </c>
      <c r="AQ706" s="2">
        <f>('Inser. dati e pres. risult.'!$C$15*'Inser. dati e pres. risult.'!$D$71/60+AQ705)*EXP(-'Inser. dati e pres. risult.'!$D$76*(AL706-AL705))</f>
        <v>51.348123033409763</v>
      </c>
      <c r="AR706" s="8">
        <f>AQ706/'Inser. dati e pres. risult.'!$C$22</f>
        <v>0.17706249321865436</v>
      </c>
      <c r="AS706" s="8">
        <f>AR706*'Inser. dati e pres. risult.'!$D$75</f>
        <v>7.9678121948394465E-2</v>
      </c>
      <c r="AT706" s="9">
        <f t="shared" si="325"/>
        <v>7.6586474897296752E-2</v>
      </c>
      <c r="AU706" s="7">
        <f t="shared" si="326"/>
        <v>0.26498088528775438</v>
      </c>
      <c r="AV706" s="8">
        <f>AU706/'Inser. dati e pres. risult.'!$C$22</f>
        <v>9.1372719064742886E-4</v>
      </c>
      <c r="AW706" s="8">
        <f>AV706*'Inser. dati e pres. risult.'!$D$75</f>
        <v>4.1117723579134298E-4</v>
      </c>
      <c r="AX706" s="9">
        <f t="shared" si="327"/>
        <v>4.1109271401662539E-4</v>
      </c>
      <c r="AY706" s="2">
        <f t="shared" si="342"/>
        <v>11.716666666666667</v>
      </c>
      <c r="AZ706" s="9">
        <f t="shared" si="337"/>
        <v>0.99463230662374913</v>
      </c>
      <c r="BA706" s="9">
        <f t="shared" si="338"/>
        <v>0.99996405880555406</v>
      </c>
      <c r="BB706" s="35">
        <f t="shared" si="339"/>
        <v>-0.9946324995450605</v>
      </c>
    </row>
    <row r="707" spans="1:54" x14ac:dyDescent="0.2">
      <c r="A707">
        <f t="shared" si="340"/>
        <v>704</v>
      </c>
      <c r="B707" s="2">
        <f t="shared" si="328"/>
        <v>11.733333333333333</v>
      </c>
      <c r="C707" s="4">
        <f t="shared" ref="C707:C770" si="343">C$1*B707</f>
        <v>2346.6666666666665</v>
      </c>
      <c r="D707" s="7">
        <f>D706-D706*$C$4/'Inser. dati e pres. risult.'!$C$22+E706</f>
        <v>2.9438180654525851E-2</v>
      </c>
      <c r="E707" s="6">
        <f>D707*(1-'Inser. dati e pres. risult.'!$H$71)*C$4/'Inser. dati e pres. risult.'!$C$22</f>
        <v>3.3836989258075719E-7</v>
      </c>
      <c r="F707" s="5">
        <f t="shared" ref="F707:F770" si="344">100-D707</f>
        <v>99.970561819345477</v>
      </c>
      <c r="G707" s="2">
        <f>('Inser. dati e pres. risult.'!$C$15*'Inser. dati e pres. risult.'!$D$71/60+G706)*EXP(-'Inser. dati e pres. risult.'!$D$76*(B707-B706))</f>
        <v>51.34815068901662</v>
      </c>
      <c r="H707" s="8">
        <f>G707/'Inser. dati e pres. risult.'!$C$22</f>
        <v>0.17706258858281593</v>
      </c>
      <c r="I707" s="8">
        <f>H707*'Inser. dati e pres. risult.'!$D$75</f>
        <v>7.967816486226717E-2</v>
      </c>
      <c r="J707" s="9">
        <f t="shared" ref="J707:J770" si="345">1-EXP(-I707)</f>
        <v>7.6586514524546456E-2</v>
      </c>
      <c r="K707" s="7">
        <f t="shared" ref="K707:K770" si="346">G707*D707/100</f>
        <v>1.5115961362590873E-2</v>
      </c>
      <c r="L707" s="8">
        <f>K707/'Inser. dati e pres. risult.'!$C$22</f>
        <v>5.2124004698589219E-5</v>
      </c>
      <c r="M707" s="8">
        <f>L707*'Inser. dati e pres. risult.'!$D$75</f>
        <v>2.3455802114365151E-5</v>
      </c>
      <c r="N707" s="9">
        <f t="shared" ref="N707:N770" si="347">1-EXP(-M707)</f>
        <v>2.3455527029203616E-5</v>
      </c>
      <c r="O707" s="2">
        <f t="shared" ref="O707:O770" si="348">B707</f>
        <v>11.733333333333333</v>
      </c>
      <c r="P707" s="9">
        <f t="shared" si="329"/>
        <v>0.99969373815775775</v>
      </c>
      <c r="Q707" s="9">
        <f t="shared" si="330"/>
        <v>0.99996457620533652</v>
      </c>
      <c r="R707" s="35">
        <f t="shared" si="331"/>
        <v>-0.99969374900671437</v>
      </c>
      <c r="T707" s="2">
        <f t="shared" si="332"/>
        <v>11.733333333333333</v>
      </c>
      <c r="U707" s="4">
        <f t="shared" ref="U707:U770" si="349">U$1*T707</f>
        <v>938.66666666666663</v>
      </c>
      <c r="V707" s="7">
        <f>V706-V706*U$4/'Inser. dati e pres. risult.'!$C$22+W706</f>
        <v>3.912499929703857</v>
      </c>
      <c r="W707" s="6">
        <f>V707*(1-'Inser. dati e pres. risult.'!$H$71)*U$4/'Inser. dati e pres. risult.'!$C$22</f>
        <v>1.7988505423925797E-5</v>
      </c>
      <c r="X707" s="5">
        <f t="shared" ref="X707:X770" si="350">100-V707</f>
        <v>96.087500070296144</v>
      </c>
      <c r="Y707" s="2">
        <f>('Inser. dati e pres. risult.'!$C$15*'Inser. dati e pres. risult.'!$D$71/60+Y706)*EXP(-'Inser. dati e pres. risult.'!$D$76*(T707-T706))</f>
        <v>51.34815068901662</v>
      </c>
      <c r="Z707" s="8">
        <f>Y707/'Inser. dati e pres. risult.'!$C$22</f>
        <v>0.17706258858281593</v>
      </c>
      <c r="AA707" s="8">
        <f>Z707*'Inser. dati e pres. risult.'!$D$75</f>
        <v>7.967816486226717E-2</v>
      </c>
      <c r="AB707" s="9">
        <f t="shared" ref="AB707:AB770" si="351">1-EXP(-AA707)</f>
        <v>7.6586514524546456E-2</v>
      </c>
      <c r="AC707" s="7">
        <f t="shared" ref="AC707:AC770" si="352">Y707*V707/100</f>
        <v>2.0089963596120057</v>
      </c>
      <c r="AD707" s="8">
        <f>AC707/'Inser. dati e pres. risult.'!$C$22</f>
        <v>6.9275736538345024E-3</v>
      </c>
      <c r="AE707" s="8">
        <f>AD707*'Inser. dati e pres. risult.'!$D$75</f>
        <v>3.117408144225526E-3</v>
      </c>
      <c r="AF707" s="9">
        <f t="shared" ref="AF707:AF770" si="353">1-EXP(-AE707)</f>
        <v>3.1125540728074164E-3</v>
      </c>
      <c r="AG707" s="2">
        <f t="shared" si="341"/>
        <v>11.733333333333333</v>
      </c>
      <c r="AH707" s="9">
        <f t="shared" si="333"/>
        <v>0.95935897994404973</v>
      </c>
      <c r="AI707" s="9">
        <f t="shared" si="334"/>
        <v>0.99996457620533652</v>
      </c>
      <c r="AJ707" s="35">
        <f t="shared" si="335"/>
        <v>-0.95936041960319918</v>
      </c>
      <c r="AL707" s="2">
        <f t="shared" si="336"/>
        <v>11.733333333333333</v>
      </c>
      <c r="AM707" s="4">
        <f t="shared" ref="AM707:AM770" si="354">AM$1*AL707</f>
        <v>1525.3333333333333</v>
      </c>
      <c r="AN707" s="7">
        <f>AN706-AN706*AM$4/'Inser. dati e pres. risult.'!$C$22+AO706</f>
        <v>0.51219617630906289</v>
      </c>
      <c r="AO707" s="6">
        <f>AN707*(1-'Inser. dati e pres. risult.'!$H$71)*AM$4/'Inser. dati e pres. risult.'!$C$22</f>
        <v>3.8267530413895536E-6</v>
      </c>
      <c r="AP707" s="5">
        <f t="shared" ref="AP707:AP770" si="355">100-AN707</f>
        <v>99.487803823690939</v>
      </c>
      <c r="AQ707" s="2">
        <f>('Inser. dati e pres. risult.'!$C$15*'Inser. dati e pres. risult.'!$D$71/60+AQ706)*EXP(-'Inser. dati e pres. risult.'!$D$76*(AL707-AL706))</f>
        <v>51.34815068901662</v>
      </c>
      <c r="AR707" s="8">
        <f>AQ707/'Inser. dati e pres. risult.'!$C$22</f>
        <v>0.17706258858281593</v>
      </c>
      <c r="AS707" s="8">
        <f>AR707*'Inser. dati e pres. risult.'!$D$75</f>
        <v>7.967816486226717E-2</v>
      </c>
      <c r="AT707" s="9">
        <f t="shared" ref="AT707:AT770" si="356">1-EXP(-AS707)</f>
        <v>7.6586514524546456E-2</v>
      </c>
      <c r="AU707" s="7">
        <f t="shared" ref="AU707:AU770" si="357">AQ707*AN707/100</f>
        <v>0.26300326443455885</v>
      </c>
      <c r="AV707" s="8">
        <f>AU707/'Inser. dati e pres. risult.'!$C$22</f>
        <v>9.0690780839503048E-4</v>
      </c>
      <c r="AW707" s="8">
        <f>AV707*'Inser. dati e pres. risult.'!$D$75</f>
        <v>4.0810851377776373E-4</v>
      </c>
      <c r="AX707" s="9">
        <f t="shared" ref="AX707:AX770" si="358">1-EXP(-AW707)</f>
        <v>4.0802524882566082E-4</v>
      </c>
      <c r="AY707" s="2">
        <f t="shared" si="342"/>
        <v>11.733333333333333</v>
      </c>
      <c r="AZ707" s="9">
        <f t="shared" si="337"/>
        <v>0.9946723616898</v>
      </c>
      <c r="BA707" s="9">
        <f t="shared" si="338"/>
        <v>0.99996457620533652</v>
      </c>
      <c r="BB707" s="35">
        <f t="shared" si="339"/>
        <v>-0.99467255041496561</v>
      </c>
    </row>
    <row r="708" spans="1:54" x14ac:dyDescent="0.2">
      <c r="A708">
        <f t="shared" si="340"/>
        <v>705</v>
      </c>
      <c r="B708" s="2">
        <f t="shared" ref="B708:B771" si="359">$A708/60</f>
        <v>11.75</v>
      </c>
      <c r="C708" s="4">
        <f t="shared" si="343"/>
        <v>2350</v>
      </c>
      <c r="D708" s="7">
        <f>D707-D707*$C$4/'Inser. dati e pres. risult.'!$C$22+E707</f>
        <v>2.9100149131837675E-2</v>
      </c>
      <c r="E708" s="6">
        <f>D708*(1-'Inser. dati e pres. risult.'!$H$71)*C$4/'Inser. dati e pres. risult.'!$C$22</f>
        <v>3.3448447277974368E-7</v>
      </c>
      <c r="F708" s="5">
        <f t="shared" si="344"/>
        <v>99.970899850868165</v>
      </c>
      <c r="G708" s="2">
        <f>('Inser. dati e pres. risult.'!$C$15*'Inser. dati e pres. risult.'!$D$71/60+G707)*EXP(-'Inser. dati e pres. risult.'!$D$76*(B708-B707))</f>
        <v>51.348177946510397</v>
      </c>
      <c r="H708" s="8">
        <f>G708/'Inser. dati e pres. risult.'!$C$22</f>
        <v>0.17706268257417379</v>
      </c>
      <c r="I708" s="8">
        <f>H708*'Inser. dati e pres. risult.'!$D$75</f>
        <v>7.9678207158378214E-2</v>
      </c>
      <c r="J708" s="9">
        <f t="shared" si="345"/>
        <v>7.6586553581344918E-2</v>
      </c>
      <c r="K708" s="7">
        <f t="shared" si="346"/>
        <v>1.4942396358915911E-2</v>
      </c>
      <c r="L708" s="8">
        <f>K708/'Inser. dati e pres. risult.'!$C$22</f>
        <v>5.1525504685916938E-5</v>
      </c>
      <c r="M708" s="8">
        <f>L708*'Inser. dati e pres. risult.'!$D$75</f>
        <v>2.3186477108662624E-5</v>
      </c>
      <c r="N708" s="9">
        <f t="shared" si="347"/>
        <v>2.3186208304326605E-5</v>
      </c>
      <c r="O708" s="2">
        <f t="shared" si="348"/>
        <v>11.75</v>
      </c>
      <c r="P708" s="9">
        <f t="shared" ref="P708:P771" si="360">IF(J708&gt;0,1-N708/J708,0)</f>
        <v>0.99969725484148209</v>
      </c>
      <c r="Q708" s="9">
        <f t="shared" ref="Q708:Q771" si="361">J708/J$1</f>
        <v>0.99996508615692736</v>
      </c>
      <c r="R708" s="35">
        <f t="shared" ref="R708:R771" si="362">-(1-N708/J$1)</f>
        <v>-0.99969726541147907</v>
      </c>
      <c r="T708" s="2">
        <f t="shared" ref="T708:T771" si="363">$A708/60</f>
        <v>11.75</v>
      </c>
      <c r="U708" s="4">
        <f t="shared" si="349"/>
        <v>940</v>
      </c>
      <c r="V708" s="7">
        <f>V707-V707*U$4/'Inser. dati e pres. risult.'!$C$22+W707</f>
        <v>3.8945294127853551</v>
      </c>
      <c r="W708" s="6">
        <f>V708*(1-'Inser. dati e pres. risult.'!$H$71)*U$4/'Inser. dati e pres. risult.'!$C$22</f>
        <v>1.7905882357633832E-5</v>
      </c>
      <c r="X708" s="5">
        <f t="shared" si="350"/>
        <v>96.10547058721464</v>
      </c>
      <c r="Y708" s="2">
        <f>('Inser. dati e pres. risult.'!$C$15*'Inser. dati e pres. risult.'!$D$71/60+Y707)*EXP(-'Inser. dati e pres. risult.'!$D$76*(T708-T707))</f>
        <v>51.348177946510397</v>
      </c>
      <c r="Z708" s="8">
        <f>Y708/'Inser. dati e pres. risult.'!$C$22</f>
        <v>0.17706268257417379</v>
      </c>
      <c r="AA708" s="8">
        <f>Z708*'Inser. dati e pres. risult.'!$D$75</f>
        <v>7.9678207158378214E-2</v>
      </c>
      <c r="AB708" s="9">
        <f t="shared" si="351"/>
        <v>7.6586553581344918E-2</v>
      </c>
      <c r="AC708" s="7">
        <f t="shared" si="352"/>
        <v>1.9997698930562107</v>
      </c>
      <c r="AD708" s="8">
        <f>AC708/'Inser. dati e pres. risult.'!$C$22</f>
        <v>6.8957582519179675E-3</v>
      </c>
      <c r="AE708" s="8">
        <f>AD708*'Inser. dati e pres. risult.'!$D$75</f>
        <v>3.1030912133630855E-3</v>
      </c>
      <c r="AF708" s="9">
        <f t="shared" si="353"/>
        <v>3.0982816019976545E-3</v>
      </c>
      <c r="AG708" s="2">
        <f t="shared" si="341"/>
        <v>11.75</v>
      </c>
      <c r="AH708" s="9">
        <f t="shared" ref="AH708:AH771" si="364">IF(AB708&gt;0,1-AF708/AB708,0)</f>
        <v>0.95954535806723729</v>
      </c>
      <c r="AI708" s="9">
        <f t="shared" ref="AI708:AI771" si="365">AB708/AB$1</f>
        <v>0.99996508615692736</v>
      </c>
      <c r="AJ708" s="35">
        <f t="shared" ref="AJ708:AJ771" si="366">IF(AJ$1=1,-(1-AF708/AB$1),"")</f>
        <v>-0.9595467704942573</v>
      </c>
      <c r="AL708" s="2">
        <f t="shared" ref="AL708:AL771" si="367">$A708/60</f>
        <v>11.75</v>
      </c>
      <c r="AM708" s="4">
        <f t="shared" si="354"/>
        <v>1527.5</v>
      </c>
      <c r="AN708" s="7">
        <f>AN707-AN707*AM$4/'Inser. dati e pres. risult.'!$C$22+AO707</f>
        <v>0.50837325002071465</v>
      </c>
      <c r="AO708" s="6">
        <f>AN708*(1-'Inser. dati e pres. risult.'!$H$71)*AM$4/'Inser. dati e pres. risult.'!$C$22</f>
        <v>3.7981909484306291E-6</v>
      </c>
      <c r="AP708" s="5">
        <f t="shared" si="355"/>
        <v>99.491626749979289</v>
      </c>
      <c r="AQ708" s="2">
        <f>('Inser. dati e pres. risult.'!$C$15*'Inser. dati e pres. risult.'!$D$71/60+AQ707)*EXP(-'Inser. dati e pres. risult.'!$D$76*(AL708-AL707))</f>
        <v>51.348177946510397</v>
      </c>
      <c r="AR708" s="8">
        <f>AQ708/'Inser. dati e pres. risult.'!$C$22</f>
        <v>0.17706268257417379</v>
      </c>
      <c r="AS708" s="8">
        <f>AR708*'Inser. dati e pres. risult.'!$D$75</f>
        <v>7.9678207158378214E-2</v>
      </c>
      <c r="AT708" s="9">
        <f t="shared" si="356"/>
        <v>7.6586553581344918E-2</v>
      </c>
      <c r="AU708" s="7">
        <f t="shared" si="357"/>
        <v>0.26104040105309478</v>
      </c>
      <c r="AV708" s="8">
        <f>AU708/'Inser. dati e pres. risult.'!$C$22</f>
        <v>9.001393139761889E-4</v>
      </c>
      <c r="AW708" s="8">
        <f>AV708*'Inser. dati e pres. risult.'!$D$75</f>
        <v>4.0506269128928502E-4</v>
      </c>
      <c r="AX708" s="9">
        <f t="shared" si="358"/>
        <v>4.0498066447303138E-4</v>
      </c>
      <c r="AY708" s="2">
        <f t="shared" si="342"/>
        <v>11.75</v>
      </c>
      <c r="AZ708" s="9">
        <f t="shared" ref="AZ708:AZ771" si="368">IF(AT708&gt;0,1-AX708/AT708,0)</f>
        <v>0.99471211791711078</v>
      </c>
      <c r="BA708" s="9">
        <f t="shared" ref="BA708:BA771" si="369">AT708/AT$1</f>
        <v>0.99996508615692736</v>
      </c>
      <c r="BB708" s="35">
        <f t="shared" ref="BB708:BB771" si="370">IF(BB$1=1,-(1-AX708/AT$1),"")</f>
        <v>-0.99471230253739595</v>
      </c>
    </row>
    <row r="709" spans="1:54" x14ac:dyDescent="0.2">
      <c r="A709">
        <f t="shared" ref="A709:A772" si="371">A708+1</f>
        <v>706</v>
      </c>
      <c r="B709" s="2">
        <f t="shared" si="359"/>
        <v>11.766666666666667</v>
      </c>
      <c r="C709" s="4">
        <f t="shared" si="343"/>
        <v>2353.3333333333335</v>
      </c>
      <c r="D709" s="7">
        <f>D708-D708*$C$4/'Inser. dati e pres. risult.'!$C$22+E708</f>
        <v>2.8765999143530712E-2</v>
      </c>
      <c r="E709" s="6">
        <f>D709*(1-'Inser. dati e pres. risult.'!$H$71)*C$4/'Inser. dati e pres. risult.'!$C$22</f>
        <v>3.3064366831644528E-7</v>
      </c>
      <c r="F709" s="5">
        <f t="shared" si="344"/>
        <v>99.971234000856469</v>
      </c>
      <c r="G709" s="2">
        <f>('Inser. dati e pres. risult.'!$C$15*'Inser. dati e pres. risult.'!$D$71/60+G708)*EXP(-'Inser. dati e pres. risult.'!$D$76*(B709-B708))</f>
        <v>51.348204811622153</v>
      </c>
      <c r="H709" s="8">
        <f>G709/'Inser. dati e pres. risult.'!$C$22</f>
        <v>0.1770627752124902</v>
      </c>
      <c r="I709" s="8">
        <f>H709*'Inser. dati e pres. risult.'!$D$75</f>
        <v>7.9678248845620595E-2</v>
      </c>
      <c r="J709" s="9">
        <f t="shared" si="345"/>
        <v>7.6586592075904236E-2</v>
      </c>
      <c r="K709" s="7">
        <f t="shared" si="346"/>
        <v>1.4770824156329625E-2</v>
      </c>
      <c r="L709" s="8">
        <f>K709/'Inser. dati e pres. risult.'!$C$22</f>
        <v>5.0933876401136635E-5</v>
      </c>
      <c r="M709" s="8">
        <f>L709*'Inser. dati e pres. risult.'!$D$75</f>
        <v>2.2920244380511488E-5</v>
      </c>
      <c r="N709" s="9">
        <f t="shared" si="347"/>
        <v>2.2919981713664939E-5</v>
      </c>
      <c r="O709" s="2">
        <f t="shared" si="348"/>
        <v>11.766666666666667</v>
      </c>
      <c r="P709" s="9">
        <f t="shared" si="360"/>
        <v>0.99970073114506841</v>
      </c>
      <c r="Q709" s="9">
        <f t="shared" si="361"/>
        <v>0.99996558876754926</v>
      </c>
      <c r="R709" s="35">
        <f t="shared" si="362"/>
        <v>-0.99970074144327858</v>
      </c>
      <c r="T709" s="2">
        <f t="shared" si="363"/>
        <v>11.766666666666667</v>
      </c>
      <c r="U709" s="4">
        <f t="shared" si="349"/>
        <v>941.33333333333337</v>
      </c>
      <c r="V709" s="7">
        <f>V708-V708*U$4/'Inser. dati e pres. risult.'!$C$22+W708</f>
        <v>3.876641436310079</v>
      </c>
      <c r="W709" s="6">
        <f>V709*(1-'Inser. dati e pres. risult.'!$H$71)*U$4/'Inser. dati e pres. risult.'!$C$22</f>
        <v>1.782363878763256E-5</v>
      </c>
      <c r="X709" s="5">
        <f t="shared" si="350"/>
        <v>96.123358563689919</v>
      </c>
      <c r="Y709" s="2">
        <f>('Inser. dati e pres. risult.'!$C$15*'Inser. dati e pres. risult.'!$D$71/60+Y708)*EXP(-'Inser. dati e pres. risult.'!$D$76*(T709-T708))</f>
        <v>51.348204811622153</v>
      </c>
      <c r="Z709" s="8">
        <f>Y709/'Inser. dati e pres. risult.'!$C$22</f>
        <v>0.1770627752124902</v>
      </c>
      <c r="AA709" s="8">
        <f>Z709*'Inser. dati e pres. risult.'!$D$75</f>
        <v>7.9678248845620595E-2</v>
      </c>
      <c r="AB709" s="9">
        <f t="shared" si="351"/>
        <v>7.6586592075904236E-2</v>
      </c>
      <c r="AC709" s="7">
        <f t="shared" si="352"/>
        <v>1.9905857845287103</v>
      </c>
      <c r="AD709" s="8">
        <f>AC709/'Inser. dati e pres. risult.'!$C$22</f>
        <v>6.8640889121679661E-3</v>
      </c>
      <c r="AE709" s="8">
        <f>AD709*'Inser. dati e pres. risult.'!$D$75</f>
        <v>3.0888400104755846E-3</v>
      </c>
      <c r="AF709" s="9">
        <f t="shared" si="353"/>
        <v>3.0840744521155594E-3</v>
      </c>
      <c r="AG709" s="2">
        <f t="shared" ref="AG709:AG772" si="372">T709</f>
        <v>11.766666666666667</v>
      </c>
      <c r="AH709" s="9">
        <f t="shared" si="364"/>
        <v>0.95973088280179697</v>
      </c>
      <c r="AI709" s="9">
        <f t="shared" si="365"/>
        <v>0.99996558876754926</v>
      </c>
      <c r="AJ709" s="35">
        <f t="shared" si="366"/>
        <v>-0.95973226851174942</v>
      </c>
      <c r="AL709" s="2">
        <f t="shared" si="367"/>
        <v>11.766666666666667</v>
      </c>
      <c r="AM709" s="4">
        <f t="shared" si="354"/>
        <v>1529.6666666666667</v>
      </c>
      <c r="AN709" s="7">
        <f>AN708-AN708*AM$4/'Inser. dati e pres. risult.'!$C$22+AO708</f>
        <v>0.50457885726323248</v>
      </c>
      <c r="AO709" s="6">
        <f>AN709*(1-'Inser. dati e pres. risult.'!$H$71)*AM$4/'Inser. dati e pres. risult.'!$C$22</f>
        <v>3.7698420370241538E-6</v>
      </c>
      <c r="AP709" s="5">
        <f t="shared" si="355"/>
        <v>99.495421142736774</v>
      </c>
      <c r="AQ709" s="2">
        <f>('Inser. dati e pres. risult.'!$C$15*'Inser. dati e pres. risult.'!$D$71/60+AQ708)*EXP(-'Inser. dati e pres. risult.'!$D$76*(AL709-AL708))</f>
        <v>51.348204811622153</v>
      </c>
      <c r="AR709" s="8">
        <f>AQ709/'Inser. dati e pres. risult.'!$C$22</f>
        <v>0.1770627752124902</v>
      </c>
      <c r="AS709" s="8">
        <f>AR709*'Inser. dati e pres. risult.'!$D$75</f>
        <v>7.9678248845620595E-2</v>
      </c>
      <c r="AT709" s="9">
        <f t="shared" si="356"/>
        <v>7.6586592075904236E-2</v>
      </c>
      <c r="AU709" s="7">
        <f t="shared" si="357"/>
        <v>0.25909218506366721</v>
      </c>
      <c r="AV709" s="8">
        <f>AU709/'Inser. dati e pres. risult.'!$C$22</f>
        <v>8.9342132780574905E-4</v>
      </c>
      <c r="AW709" s="8">
        <f>AV709*'Inser. dati e pres. risult.'!$D$75</f>
        <v>4.0203959751258707E-4</v>
      </c>
      <c r="AX709" s="9">
        <f t="shared" si="358"/>
        <v>4.0195879042315141E-4</v>
      </c>
      <c r="AY709" s="2">
        <f t="shared" ref="AY709:AY772" si="373">AL709</f>
        <v>11.766666666666667</v>
      </c>
      <c r="AZ709" s="9">
        <f t="shared" si="368"/>
        <v>0.99475157753429255</v>
      </c>
      <c r="BA709" s="9">
        <f t="shared" si="369"/>
        <v>0.99996558876754926</v>
      </c>
      <c r="BB709" s="35">
        <f t="shared" si="370"/>
        <v>-0.99475175813897798</v>
      </c>
    </row>
    <row r="710" spans="1:54" x14ac:dyDescent="0.2">
      <c r="A710">
        <f t="shared" si="371"/>
        <v>707</v>
      </c>
      <c r="B710" s="2">
        <f t="shared" si="359"/>
        <v>11.783333333333333</v>
      </c>
      <c r="C710" s="4">
        <f t="shared" si="343"/>
        <v>2356.6666666666665</v>
      </c>
      <c r="D710" s="7">
        <f>D709-D709*$C$4/'Inser. dati e pres. risult.'!$C$22+E709</f>
        <v>2.8435686118882583E-2</v>
      </c>
      <c r="E710" s="6">
        <f>D710*(1-'Inser. dati e pres. risult.'!$H$71)*C$4/'Inser. dati e pres. risult.'!$C$22</f>
        <v>3.2684696688370815E-7</v>
      </c>
      <c r="F710" s="5">
        <f t="shared" si="344"/>
        <v>99.971564313881117</v>
      </c>
      <c r="G710" s="2">
        <f>('Inser. dati e pres. risult.'!$C$15*'Inser. dati e pres. risult.'!$D$71/60+G709)*EXP(-'Inser. dati e pres. risult.'!$D$76*(B710-B709))</f>
        <v>51.348231290000463</v>
      </c>
      <c r="H710" s="8">
        <f>G710/'Inser. dati e pres. risult.'!$C$22</f>
        <v>0.17706286651724298</v>
      </c>
      <c r="I710" s="8">
        <f>H710*'Inser. dati e pres. risult.'!$D$75</f>
        <v>7.9678289932759341E-2</v>
      </c>
      <c r="J710" s="9">
        <f t="shared" si="345"/>
        <v>7.6586630016318269E-2</v>
      </c>
      <c r="K710" s="7">
        <f t="shared" si="346"/>
        <v>1.4601221877222383E-2</v>
      </c>
      <c r="L710" s="8">
        <f>K710/'Inser. dati e pres. risult.'!$C$22</f>
        <v>5.0349040955939251E-5</v>
      </c>
      <c r="M710" s="8">
        <f>L710*'Inser. dati e pres. risult.'!$D$75</f>
        <v>2.2657068430172665E-5</v>
      </c>
      <c r="N710" s="9">
        <f t="shared" si="347"/>
        <v>2.2656811760723983E-5</v>
      </c>
      <c r="O710" s="2">
        <f t="shared" si="348"/>
        <v>11.783333333333333</v>
      </c>
      <c r="P710" s="9">
        <f t="shared" si="360"/>
        <v>0.99970416753216718</v>
      </c>
      <c r="Q710" s="9">
        <f t="shared" si="361"/>
        <v>0.99996608414288102</v>
      </c>
      <c r="R710" s="35">
        <f t="shared" si="362"/>
        <v>-0.99970417756557894</v>
      </c>
      <c r="T710" s="2">
        <f t="shared" si="363"/>
        <v>11.783333333333333</v>
      </c>
      <c r="U710" s="4">
        <f t="shared" si="349"/>
        <v>942.66666666666663</v>
      </c>
      <c r="V710" s="7">
        <f>V709-V709*U$4/'Inser. dati e pres. risult.'!$C$22+W709</f>
        <v>3.858835621161234</v>
      </c>
      <c r="W710" s="6">
        <f>V710*(1-'Inser. dati e pres. risult.'!$H$71)*U$4/'Inser. dati e pres. risult.'!$C$22</f>
        <v>1.7741772970856262E-5</v>
      </c>
      <c r="X710" s="5">
        <f t="shared" si="350"/>
        <v>96.141164378838766</v>
      </c>
      <c r="Y710" s="2">
        <f>('Inser. dati e pres. risult.'!$C$15*'Inser. dati e pres. risult.'!$D$71/60+Y709)*EXP(-'Inser. dati e pres. risult.'!$D$76*(T710-T709))</f>
        <v>51.348231290000463</v>
      </c>
      <c r="Z710" s="8">
        <f>Y710/'Inser. dati e pres. risult.'!$C$22</f>
        <v>0.17706286651724298</v>
      </c>
      <c r="AA710" s="8">
        <f>Z710*'Inser. dati e pres. risult.'!$D$75</f>
        <v>7.9678289932759341E-2</v>
      </c>
      <c r="AB710" s="9">
        <f t="shared" si="351"/>
        <v>7.6586630016318269E-2</v>
      </c>
      <c r="AC710" s="7">
        <f t="shared" si="352"/>
        <v>1.9814438398547964</v>
      </c>
      <c r="AD710" s="8">
        <f>AC710/'Inser. dati e pres. risult.'!$C$22</f>
        <v>6.8325649650165391E-3</v>
      </c>
      <c r="AE710" s="8">
        <f>AD710*'Inser. dati e pres. risult.'!$D$75</f>
        <v>3.0746542342574425E-3</v>
      </c>
      <c r="AF710" s="9">
        <f t="shared" si="353"/>
        <v>3.0699323255791722E-3</v>
      </c>
      <c r="AG710" s="2">
        <f t="shared" si="372"/>
        <v>11.783333333333333</v>
      </c>
      <c r="AH710" s="9">
        <f t="shared" si="364"/>
        <v>0.95991555804289774</v>
      </c>
      <c r="AI710" s="9">
        <f t="shared" si="365"/>
        <v>0.99996608414288102</v>
      </c>
      <c r="AJ710" s="35">
        <f t="shared" si="366"/>
        <v>-0.95991691754110386</v>
      </c>
      <c r="AL710" s="2">
        <f t="shared" si="367"/>
        <v>11.783333333333333</v>
      </c>
      <c r="AM710" s="4">
        <f t="shared" si="354"/>
        <v>1531.8333333333333</v>
      </c>
      <c r="AN710" s="7">
        <f>AN709-AN709*AM$4/'Inser. dati e pres. risult.'!$C$22+AO709</f>
        <v>0.50081278506824534</v>
      </c>
      <c r="AO710" s="6">
        <f>AN710*(1-'Inser. dati e pres. risult.'!$H$71)*AM$4/'Inser. dati e pres. risult.'!$C$22</f>
        <v>3.7417047160271231E-6</v>
      </c>
      <c r="AP710" s="5">
        <f t="shared" si="355"/>
        <v>99.499187214931752</v>
      </c>
      <c r="AQ710" s="2">
        <f>('Inser. dati e pres. risult.'!$C$15*'Inser. dati e pres. risult.'!$D$71/60+AQ709)*EXP(-'Inser. dati e pres. risult.'!$D$76*(AL710-AL709))</f>
        <v>51.348231290000463</v>
      </c>
      <c r="AR710" s="8">
        <f>AQ710/'Inser. dati e pres. risult.'!$C$22</f>
        <v>0.17706286651724298</v>
      </c>
      <c r="AS710" s="8">
        <f>AR710*'Inser. dati e pres. risult.'!$D$75</f>
        <v>7.9678289932759341E-2</v>
      </c>
      <c r="AT710" s="9">
        <f t="shared" si="356"/>
        <v>7.6586630016318269E-2</v>
      </c>
      <c r="AU710" s="7">
        <f t="shared" si="357"/>
        <v>0.2571585072067355</v>
      </c>
      <c r="AV710" s="8">
        <f>AU710/'Inser. dati e pres. risult.'!$C$22</f>
        <v>8.8675347312667412E-4</v>
      </c>
      <c r="AW710" s="8">
        <f>AV710*'Inser. dati e pres. risult.'!$D$75</f>
        <v>3.9903906290700335E-4</v>
      </c>
      <c r="AX710" s="9">
        <f t="shared" si="358"/>
        <v>3.9895945740908711E-4</v>
      </c>
      <c r="AY710" s="2">
        <f t="shared" si="373"/>
        <v>11.783333333333333</v>
      </c>
      <c r="AZ710" s="9">
        <f t="shared" si="368"/>
        <v>0.994790742753349</v>
      </c>
      <c r="BA710" s="9">
        <f t="shared" si="369"/>
        <v>0.99996608414288102</v>
      </c>
      <c r="BB710" s="35">
        <f t="shared" si="370"/>
        <v>-0.99479091942977349</v>
      </c>
    </row>
    <row r="711" spans="1:54" x14ac:dyDescent="0.2">
      <c r="A711">
        <f t="shared" si="371"/>
        <v>708</v>
      </c>
      <c r="B711" s="2">
        <f t="shared" si="359"/>
        <v>11.8</v>
      </c>
      <c r="C711" s="4">
        <f t="shared" si="343"/>
        <v>2360</v>
      </c>
      <c r="D711" s="7">
        <f>D710-D710*$C$4/'Inser. dati e pres. risult.'!$C$22+E710</f>
        <v>2.8109165998965759E-2</v>
      </c>
      <c r="E711" s="6">
        <f>D711*(1-'Inser. dati e pres. risult.'!$H$71)*C$4/'Inser. dati e pres. risult.'!$C$22</f>
        <v>3.23093862057078E-7</v>
      </c>
      <c r="F711" s="5">
        <f t="shared" si="344"/>
        <v>99.97189083400103</v>
      </c>
      <c r="G711" s="2">
        <f>('Inser. dati e pres. risult.'!$C$15*'Inser. dati e pres. risult.'!$D$71/60+G710)*EXP(-'Inser. dati e pres. risult.'!$D$76*(B711-B710))</f>
        <v>51.348257387212342</v>
      </c>
      <c r="H711" s="8">
        <f>G711/'Inser. dati e pres. risult.'!$C$22</f>
        <v>0.17706295650762877</v>
      </c>
      <c r="I711" s="8">
        <f>H711*'Inser. dati e pres. risult.'!$D$75</f>
        <v>7.9678330428432947E-2</v>
      </c>
      <c r="J711" s="9">
        <f t="shared" si="345"/>
        <v>7.6586667410563969E-2</v>
      </c>
      <c r="K711" s="7">
        <f t="shared" si="346"/>
        <v>1.4433566906547714E-2</v>
      </c>
      <c r="L711" s="8">
        <f>K711/'Inser. dati e pres. risult.'!$C$22</f>
        <v>4.9770920367405911E-5</v>
      </c>
      <c r="M711" s="8">
        <f>L711*'Inser. dati e pres. risult.'!$D$75</f>
        <v>2.239691416533266E-5</v>
      </c>
      <c r="N711" s="9">
        <f t="shared" si="347"/>
        <v>2.2396663356349933E-5</v>
      </c>
      <c r="O711" s="2">
        <f t="shared" si="348"/>
        <v>11.8</v>
      </c>
      <c r="P711" s="9">
        <f t="shared" si="360"/>
        <v>0.99970756446110542</v>
      </c>
      <c r="Q711" s="9">
        <f t="shared" si="361"/>
        <v>0.99996657238707498</v>
      </c>
      <c r="R711" s="35">
        <f t="shared" si="362"/>
        <v>-0.99970757423652745</v>
      </c>
      <c r="T711" s="2">
        <f t="shared" si="363"/>
        <v>11.8</v>
      </c>
      <c r="U711" s="4">
        <f t="shared" si="349"/>
        <v>944</v>
      </c>
      <c r="V711" s="7">
        <f>V710-V710*U$4/'Inser. dati e pres. risult.'!$C$22+W710</f>
        <v>3.8411115899633486</v>
      </c>
      <c r="W711" s="6">
        <f>V711*(1-'Inser. dati e pres. risult.'!$H$71)*U$4/'Inser. dati e pres. risult.'!$C$22</f>
        <v>1.7660283172245296E-5</v>
      </c>
      <c r="X711" s="5">
        <f t="shared" si="350"/>
        <v>96.158888410036653</v>
      </c>
      <c r="Y711" s="2">
        <f>('Inser. dati e pres. risult.'!$C$15*'Inser. dati e pres. risult.'!$D$71/60+Y710)*EXP(-'Inser. dati e pres. risult.'!$D$76*(T711-T710))</f>
        <v>51.348257387212342</v>
      </c>
      <c r="Z711" s="8">
        <f>Y711/'Inser. dati e pres. risult.'!$C$22</f>
        <v>0.17706295650762877</v>
      </c>
      <c r="AA711" s="8">
        <f>Z711*'Inser. dati e pres. risult.'!$D$75</f>
        <v>7.9678330428432947E-2</v>
      </c>
      <c r="AB711" s="9">
        <f t="shared" si="351"/>
        <v>7.6586667410563969E-2</v>
      </c>
      <c r="AC711" s="7">
        <f t="shared" si="352"/>
        <v>1.9723438657444246</v>
      </c>
      <c r="AD711" s="8">
        <f>AC711/'Inser. dati e pres. risult.'!$C$22</f>
        <v>6.8011857439462912E-3</v>
      </c>
      <c r="AE711" s="8">
        <f>AD711*'Inser. dati e pres. risult.'!$D$75</f>
        <v>3.0605335847758313E-3</v>
      </c>
      <c r="AF711" s="9">
        <f t="shared" si="353"/>
        <v>3.0558549261451295E-3</v>
      </c>
      <c r="AG711" s="2">
        <f t="shared" si="372"/>
        <v>11.8</v>
      </c>
      <c r="AH711" s="9">
        <f t="shared" si="364"/>
        <v>0.96009938766804703</v>
      </c>
      <c r="AI711" s="9">
        <f t="shared" si="365"/>
        <v>0.99996657238707498</v>
      </c>
      <c r="AJ711" s="35">
        <f t="shared" si="366"/>
        <v>-0.96010072145027148</v>
      </c>
      <c r="AL711" s="2">
        <f t="shared" si="367"/>
        <v>11.8</v>
      </c>
      <c r="AM711" s="4">
        <f t="shared" si="354"/>
        <v>1534</v>
      </c>
      <c r="AN711" s="7">
        <f>AN710-AN710*AM$4/'Inser. dati e pres. risult.'!$C$22+AO710</f>
        <v>0.49707482205693421</v>
      </c>
      <c r="AO711" s="6">
        <f>AN711*(1-'Inser. dati e pres. risult.'!$H$71)*AM$4/'Inser. dati e pres. risult.'!$C$22</f>
        <v>3.7137774061725007E-6</v>
      </c>
      <c r="AP711" s="5">
        <f t="shared" si="355"/>
        <v>99.502925177943069</v>
      </c>
      <c r="AQ711" s="2">
        <f>('Inser. dati e pres. risult.'!$C$15*'Inser. dati e pres. risult.'!$D$71/60+AQ710)*EXP(-'Inser. dati e pres. risult.'!$D$76*(AL711-AL710))</f>
        <v>51.348257387212342</v>
      </c>
      <c r="AR711" s="8">
        <f>AQ711/'Inser. dati e pres. risult.'!$C$22</f>
        <v>0.17706295650762877</v>
      </c>
      <c r="AS711" s="8">
        <f>AR711*'Inser. dati e pres. risult.'!$D$75</f>
        <v>7.9678330428432947E-2</v>
      </c>
      <c r="AT711" s="9">
        <f t="shared" si="356"/>
        <v>7.6586667410563969E-2</v>
      </c>
      <c r="AU711" s="7">
        <f t="shared" si="357"/>
        <v>0.25523925903682232</v>
      </c>
      <c r="AV711" s="8">
        <f>AU711/'Inser. dati e pres. risult.'!$C$22</f>
        <v>8.8013537598904251E-4</v>
      </c>
      <c r="AW711" s="8">
        <f>AV711*'Inser. dati e pres. risult.'!$D$75</f>
        <v>3.9606091919506913E-4</v>
      </c>
      <c r="AX711" s="9">
        <f t="shared" si="358"/>
        <v>3.9598249742278657E-4</v>
      </c>
      <c r="AY711" s="2">
        <f t="shared" si="373"/>
        <v>11.8</v>
      </c>
      <c r="AZ711" s="9">
        <f t="shared" si="368"/>
        <v>0.99482961576980478</v>
      </c>
      <c r="BA711" s="9">
        <f t="shared" si="369"/>
        <v>0.99996657238707498</v>
      </c>
      <c r="BB711" s="35">
        <f t="shared" si="370"/>
        <v>-0.99482978860340754</v>
      </c>
    </row>
    <row r="712" spans="1:54" x14ac:dyDescent="0.2">
      <c r="A712">
        <f t="shared" si="371"/>
        <v>709</v>
      </c>
      <c r="B712" s="2">
        <f t="shared" si="359"/>
        <v>11.816666666666666</v>
      </c>
      <c r="C712" s="4">
        <f t="shared" si="343"/>
        <v>2363.3333333333335</v>
      </c>
      <c r="D712" s="7">
        <f>D711-D711*$C$4/'Inser. dati e pres. risult.'!$C$22+E711</f>
        <v>2.7786395230770738E-2</v>
      </c>
      <c r="E712" s="6">
        <f>D712*(1-'Inser. dati e pres. risult.'!$H$71)*C$4/'Inser. dati e pres. risult.'!$C$22</f>
        <v>3.1938385322725014E-7</v>
      </c>
      <c r="F712" s="5">
        <f t="shared" si="344"/>
        <v>99.972213604769223</v>
      </c>
      <c r="G712" s="2">
        <f>('Inser. dati e pres. risult.'!$C$15*'Inser. dati e pres. risult.'!$D$71/60+G711)*EXP(-'Inser. dati e pres. risult.'!$D$76*(B712-B711))</f>
        <v>51.348283108744987</v>
      </c>
      <c r="H712" s="8">
        <f>G712/'Inser. dati e pres. risult.'!$C$22</f>
        <v>0.17706304520256891</v>
      </c>
      <c r="I712" s="8">
        <f>H712*'Inser. dati e pres. risult.'!$D$75</f>
        <v>7.9678370341156005E-2</v>
      </c>
      <c r="J712" s="9">
        <f t="shared" si="345"/>
        <v>7.6586704266503824E-2</v>
      </c>
      <c r="K712" s="7">
        <f t="shared" si="346"/>
        <v>1.4267836888810973E-2</v>
      </c>
      <c r="L712" s="8">
        <f>K712/'Inser. dati e pres. risult.'!$C$22</f>
        <v>4.9199437547624049E-5</v>
      </c>
      <c r="M712" s="8">
        <f>L712*'Inser. dati e pres. risult.'!$D$75</f>
        <v>2.2139746896430821E-5</v>
      </c>
      <c r="N712" s="9">
        <f t="shared" si="347"/>
        <v>2.2139501814066875E-5</v>
      </c>
      <c r="O712" s="2">
        <f t="shared" si="348"/>
        <v>11.816666666666666</v>
      </c>
      <c r="P712" s="9">
        <f t="shared" si="360"/>
        <v>0.99971092238494785</v>
      </c>
      <c r="Q712" s="9">
        <f t="shared" si="361"/>
        <v>0.99996705360278915</v>
      </c>
      <c r="R712" s="35">
        <f t="shared" si="362"/>
        <v>-0.99971093190901372</v>
      </c>
      <c r="T712" s="2">
        <f t="shared" si="363"/>
        <v>11.816666666666666</v>
      </c>
      <c r="U712" s="4">
        <f t="shared" si="349"/>
        <v>945.33333333333326</v>
      </c>
      <c r="V712" s="7">
        <f>V711-V711*U$4/'Inser. dati e pres. risult.'!$C$22+W711</f>
        <v>3.8234689670742754</v>
      </c>
      <c r="W712" s="6">
        <f>V712*(1-'Inser. dati e pres. risult.'!$H$71)*U$4/'Inser. dati e pres. risult.'!$C$22</f>
        <v>1.7579167664709328E-5</v>
      </c>
      <c r="X712" s="5">
        <f t="shared" si="350"/>
        <v>96.176531032925723</v>
      </c>
      <c r="Y712" s="2">
        <f>('Inser. dati e pres. risult.'!$C$15*'Inser. dati e pres. risult.'!$D$71/60+Y711)*EXP(-'Inser. dati e pres. risult.'!$D$76*(T712-T711))</f>
        <v>51.348283108744987</v>
      </c>
      <c r="Z712" s="8">
        <f>Y712/'Inser. dati e pres. risult.'!$C$22</f>
        <v>0.17706304520256891</v>
      </c>
      <c r="AA712" s="8">
        <f>Z712*'Inser. dati e pres. risult.'!$D$75</f>
        <v>7.9678370341156005E-2</v>
      </c>
      <c r="AB712" s="9">
        <f t="shared" si="351"/>
        <v>7.6586704266503824E-2</v>
      </c>
      <c r="AC712" s="7">
        <f t="shared" si="352"/>
        <v>1.9632856697883065</v>
      </c>
      <c r="AD712" s="8">
        <f>AC712/'Inser. dati e pres. risult.'!$C$22</f>
        <v>6.769950585476919E-3</v>
      </c>
      <c r="AE712" s="8">
        <f>AD712*'Inser. dati e pres. risult.'!$D$75</f>
        <v>3.0464777634646137E-3</v>
      </c>
      <c r="AF712" s="9">
        <f t="shared" si="353"/>
        <v>3.0418419589030021E-3</v>
      </c>
      <c r="AG712" s="2">
        <f t="shared" si="372"/>
        <v>11.816666666666666</v>
      </c>
      <c r="AH712" s="9">
        <f t="shared" si="364"/>
        <v>0.96028237553716767</v>
      </c>
      <c r="AI712" s="9">
        <f t="shared" si="365"/>
        <v>0.99996705360278915</v>
      </c>
      <c r="AJ712" s="35">
        <f t="shared" si="366"/>
        <v>-0.96028368408979947</v>
      </c>
      <c r="AL712" s="2">
        <f t="shared" si="367"/>
        <v>11.816666666666666</v>
      </c>
      <c r="AM712" s="4">
        <f t="shared" si="354"/>
        <v>1536.1666666666667</v>
      </c>
      <c r="AN712" s="7">
        <f>AN711-AN711*AM$4/'Inser. dati e pres. risult.'!$C$22+AO711</f>
        <v>0.49336475842816785</v>
      </c>
      <c r="AO712" s="6">
        <f>AN712*(1-'Inser. dati e pres. risult.'!$H$71)*AM$4/'Inser. dati e pres. risult.'!$C$22</f>
        <v>3.6860585399805679E-6</v>
      </c>
      <c r="AP712" s="5">
        <f t="shared" si="355"/>
        <v>99.506635241571828</v>
      </c>
      <c r="AQ712" s="2">
        <f>('Inser. dati e pres. risult.'!$C$15*'Inser. dati e pres. risult.'!$D$71/60+AQ711)*EXP(-'Inser. dati e pres. risult.'!$D$76*(AL712-AL711))</f>
        <v>51.348283108744987</v>
      </c>
      <c r="AR712" s="8">
        <f>AQ712/'Inser. dati e pres. risult.'!$C$22</f>
        <v>0.17706304520256891</v>
      </c>
      <c r="AS712" s="8">
        <f>AR712*'Inser. dati e pres. risult.'!$D$75</f>
        <v>7.9678370341156005E-2</v>
      </c>
      <c r="AT712" s="9">
        <f t="shared" si="356"/>
        <v>7.6586704266503824E-2</v>
      </c>
      <c r="AU712" s="7">
        <f t="shared" si="357"/>
        <v>0.25333433291647145</v>
      </c>
      <c r="AV712" s="8">
        <f>AU712/'Inser. dati e pres. risult.'!$C$22</f>
        <v>8.7356666522921188E-4</v>
      </c>
      <c r="AW712" s="8">
        <f>AV712*'Inser. dati e pres. risult.'!$D$75</f>
        <v>3.9310499935314534E-4</v>
      </c>
      <c r="AX712" s="9">
        <f t="shared" si="358"/>
        <v>3.9302774370642002E-4</v>
      </c>
      <c r="AY712" s="2">
        <f t="shared" si="373"/>
        <v>11.816666666666666</v>
      </c>
      <c r="AZ712" s="9">
        <f t="shared" si="368"/>
        <v>0.99486819876281951</v>
      </c>
      <c r="BA712" s="9">
        <f t="shared" si="369"/>
        <v>0.99996705360278915</v>
      </c>
      <c r="BB712" s="35">
        <f t="shared" si="370"/>
        <v>-0.99486836783718147</v>
      </c>
    </row>
    <row r="713" spans="1:54" x14ac:dyDescent="0.2">
      <c r="A713">
        <f t="shared" si="371"/>
        <v>710</v>
      </c>
      <c r="B713" s="2">
        <f t="shared" si="359"/>
        <v>11.833333333333334</v>
      </c>
      <c r="C713" s="4">
        <f t="shared" si="343"/>
        <v>2366.666666666667</v>
      </c>
      <c r="D713" s="7">
        <f>D712-D712*$C$4/'Inser. dati e pres. risult.'!$C$22+E712</f>
        <v>2.7467330761396715E-2</v>
      </c>
      <c r="E713" s="6">
        <f>D713*(1-'Inser. dati e pres. risult.'!$H$71)*C$4/'Inser. dati e pres. risult.'!$C$22</f>
        <v>3.1571644553329585E-7</v>
      </c>
      <c r="F713" s="5">
        <f t="shared" si="344"/>
        <v>99.972532669238603</v>
      </c>
      <c r="G713" s="2">
        <f>('Inser. dati e pres. risult.'!$C$15*'Inser. dati e pres. risult.'!$D$71/60+G712)*EXP(-'Inser. dati e pres. risult.'!$D$76*(B713-B712))</f>
        <v>51.348308460006287</v>
      </c>
      <c r="H713" s="8">
        <f>G713/'Inser. dati e pres. risult.'!$C$22</f>
        <v>0.17706313262071133</v>
      </c>
      <c r="I713" s="8">
        <f>H713*'Inser. dati e pres. risult.'!$D$75</f>
        <v>7.9678409679320106E-2</v>
      </c>
      <c r="J713" s="9">
        <f t="shared" si="345"/>
        <v>7.6586740591886859E-2</v>
      </c>
      <c r="K713" s="7">
        <f t="shared" si="346"/>
        <v>1.410400972509218E-2</v>
      </c>
      <c r="L713" s="8">
        <f>K713/'Inser. dati e pres. risult.'!$C$22</f>
        <v>4.8634516293421307E-5</v>
      </c>
      <c r="M713" s="8">
        <f>L713*'Inser. dati e pres. risult.'!$D$75</f>
        <v>2.1885532332039589E-5</v>
      </c>
      <c r="N713" s="9">
        <f t="shared" si="347"/>
        <v>2.1885292845524873E-5</v>
      </c>
      <c r="O713" s="2">
        <f t="shared" si="348"/>
        <v>11.833333333333334</v>
      </c>
      <c r="P713" s="9">
        <f t="shared" si="360"/>
        <v>0.99971424175155665</v>
      </c>
      <c r="Q713" s="9">
        <f t="shared" si="361"/>
        <v>0.9999675278911998</v>
      </c>
      <c r="R713" s="35">
        <f t="shared" si="362"/>
        <v>-0.99971425103072953</v>
      </c>
      <c r="T713" s="2">
        <f t="shared" si="363"/>
        <v>11.833333333333334</v>
      </c>
      <c r="U713" s="4">
        <f t="shared" si="349"/>
        <v>946.66666666666674</v>
      </c>
      <c r="V713" s="7">
        <f>V712-V712*U$4/'Inser. dati e pres. risult.'!$C$22+W712</f>
        <v>3.8059073785772308</v>
      </c>
      <c r="W713" s="6">
        <f>V713*(1-'Inser. dati e pres. risult.'!$H$71)*U$4/'Inser. dati e pres. risult.'!$C$22</f>
        <v>1.7498424729090732E-5</v>
      </c>
      <c r="X713" s="5">
        <f t="shared" si="350"/>
        <v>96.194092621422769</v>
      </c>
      <c r="Y713" s="2">
        <f>('Inser. dati e pres. risult.'!$C$15*'Inser. dati e pres. risult.'!$D$71/60+Y712)*EXP(-'Inser. dati e pres. risult.'!$D$76*(T713-T712))</f>
        <v>51.348308460006287</v>
      </c>
      <c r="Z713" s="8">
        <f>Y713/'Inser. dati e pres. risult.'!$C$22</f>
        <v>0.17706313262071133</v>
      </c>
      <c r="AA713" s="8">
        <f>Z713*'Inser. dati e pres. risult.'!$D$75</f>
        <v>7.9678409679320106E-2</v>
      </c>
      <c r="AB713" s="9">
        <f t="shared" si="351"/>
        <v>7.6586740591886859E-2</v>
      </c>
      <c r="AC713" s="7">
        <f t="shared" si="352"/>
        <v>1.9542690604539756</v>
      </c>
      <c r="AD713" s="8">
        <f>AC713/'Inser. dati e pres. risult.'!$C$22</f>
        <v>6.7388588291516401E-3</v>
      </c>
      <c r="AE713" s="8">
        <f>AD713*'Inser. dati e pres. risult.'!$D$75</f>
        <v>3.0324864731182382E-3</v>
      </c>
      <c r="AF713" s="9">
        <f t="shared" si="353"/>
        <v>3.0278931302698542E-3</v>
      </c>
      <c r="AG713" s="2">
        <f t="shared" si="372"/>
        <v>11.833333333333334</v>
      </c>
      <c r="AH713" s="9">
        <f t="shared" si="364"/>
        <v>0.96046452549267236</v>
      </c>
      <c r="AI713" s="9">
        <f t="shared" si="365"/>
        <v>0.9999675278911998</v>
      </c>
      <c r="AJ713" s="35">
        <f t="shared" si="366"/>
        <v>-0.96046580929290204</v>
      </c>
      <c r="AL713" s="2">
        <f t="shared" si="367"/>
        <v>11.833333333333334</v>
      </c>
      <c r="AM713" s="4">
        <f t="shared" si="354"/>
        <v>1538.3333333333335</v>
      </c>
      <c r="AN713" s="7">
        <f>AN712-AN712*AM$4/'Inser. dati e pres. risult.'!$C$22+AO712</f>
        <v>0.48968238594672725</v>
      </c>
      <c r="AO713" s="6">
        <f>AN713*(1-'Inser. dati e pres. risult.'!$H$71)*AM$4/'Inser. dati e pres. risult.'!$C$22</f>
        <v>3.6585465616709539E-6</v>
      </c>
      <c r="AP713" s="5">
        <f t="shared" si="355"/>
        <v>99.510317614053278</v>
      </c>
      <c r="AQ713" s="2">
        <f>('Inser. dati e pres. risult.'!$C$15*'Inser. dati e pres. risult.'!$D$71/60+AQ712)*EXP(-'Inser. dati e pres. risult.'!$D$76*(AL713-AL712))</f>
        <v>51.348308460006287</v>
      </c>
      <c r="AR713" s="8">
        <f>AQ713/'Inser. dati e pres. risult.'!$C$22</f>
        <v>0.17706313262071133</v>
      </c>
      <c r="AS713" s="8">
        <f>AR713*'Inser. dati e pres. risult.'!$D$75</f>
        <v>7.9678409679320106E-2</v>
      </c>
      <c r="AT713" s="9">
        <f t="shared" si="356"/>
        <v>7.6586740591886859E-2</v>
      </c>
      <c r="AU713" s="7">
        <f t="shared" si="357"/>
        <v>0.25144362201024401</v>
      </c>
      <c r="AV713" s="8">
        <f>AU713/'Inser. dati e pres. risult.'!$C$22</f>
        <v>8.6704697244911722E-4</v>
      </c>
      <c r="AW713" s="8">
        <f>AV713*'Inser. dati e pres. risult.'!$D$75</f>
        <v>3.9017113760210276E-4</v>
      </c>
      <c r="AX713" s="9">
        <f t="shared" si="358"/>
        <v>3.9009503074238783E-4</v>
      </c>
      <c r="AY713" s="2">
        <f t="shared" si="373"/>
        <v>11.833333333333334</v>
      </c>
      <c r="AZ713" s="9">
        <f t="shared" si="368"/>
        <v>0.99490649389531916</v>
      </c>
      <c r="BA713" s="9">
        <f t="shared" si="369"/>
        <v>0.9999675278911998</v>
      </c>
      <c r="BB713" s="35">
        <f t="shared" si="370"/>
        <v>-0.99490665929220357</v>
      </c>
    </row>
    <row r="714" spans="1:54" x14ac:dyDescent="0.2">
      <c r="A714">
        <f t="shared" si="371"/>
        <v>711</v>
      </c>
      <c r="B714" s="2">
        <f t="shared" si="359"/>
        <v>11.85</v>
      </c>
      <c r="C714" s="4">
        <f t="shared" si="343"/>
        <v>2370</v>
      </c>
      <c r="D714" s="7">
        <f>D713-D713*$C$4/'Inser. dati e pres. risult.'!$C$22+E713</f>
        <v>2.7151930032308952E-2</v>
      </c>
      <c r="E714" s="6">
        <f>D714*(1-'Inser. dati e pres. risult.'!$H$71)*C$4/'Inser. dati e pres. risult.'!$C$22</f>
        <v>3.1209114979665489E-7</v>
      </c>
      <c r="F714" s="5">
        <f t="shared" si="344"/>
        <v>99.972848069967696</v>
      </c>
      <c r="G714" s="2">
        <f>('Inser. dati e pres. risult.'!$C$15*'Inser. dati e pres. risult.'!$D$71/60+G713)*EXP(-'Inser. dati e pres. risult.'!$D$76*(B714-B713))</f>
        <v>51.348333446326585</v>
      </c>
      <c r="H714" s="8">
        <f>G714/'Inser. dati e pres. risult.'!$C$22</f>
        <v>0.17706321878043649</v>
      </c>
      <c r="I714" s="8">
        <f>H714*'Inser. dati e pres. risult.'!$D$75</f>
        <v>7.9678448451196426E-2</v>
      </c>
      <c r="J714" s="9">
        <f t="shared" si="345"/>
        <v>7.6586776394350853E-2</v>
      </c>
      <c r="K714" s="7">
        <f t="shared" si="346"/>
        <v>1.3942063570103289E-2</v>
      </c>
      <c r="L714" s="8">
        <f>K714/'Inser. dati e pres. risult.'!$C$22</f>
        <v>4.8076081276218237E-5</v>
      </c>
      <c r="M714" s="8">
        <f>L714*'Inser. dati e pres. risult.'!$D$75</f>
        <v>2.1634236574298207E-5</v>
      </c>
      <c r="N714" s="9">
        <f t="shared" si="347"/>
        <v>2.1634002555837029E-5</v>
      </c>
      <c r="O714" s="2">
        <f t="shared" si="348"/>
        <v>11.85</v>
      </c>
      <c r="P714" s="9">
        <f t="shared" si="360"/>
        <v>0.99971752300365224</v>
      </c>
      <c r="Q714" s="9">
        <f t="shared" si="361"/>
        <v>0.99996799535203096</v>
      </c>
      <c r="R714" s="35">
        <f t="shared" si="362"/>
        <v>-0.99971753204422897</v>
      </c>
      <c r="T714" s="2">
        <f t="shared" si="363"/>
        <v>11.85</v>
      </c>
      <c r="U714" s="4">
        <f t="shared" si="349"/>
        <v>948</v>
      </c>
      <c r="V714" s="7">
        <f>V713-V713*U$4/'Inser. dati e pres. risult.'!$C$22+W713</f>
        <v>3.7884264522728692</v>
      </c>
      <c r="W714" s="6">
        <f>V714*(1-'Inser. dati e pres. risult.'!$H$71)*U$4/'Inser. dati e pres. risult.'!$C$22</f>
        <v>1.741805265412815E-5</v>
      </c>
      <c r="X714" s="5">
        <f t="shared" si="350"/>
        <v>96.211573547727127</v>
      </c>
      <c r="Y714" s="2">
        <f>('Inser. dati e pres. risult.'!$C$15*'Inser. dati e pres. risult.'!$D$71/60+Y713)*EXP(-'Inser. dati e pres. risult.'!$D$76*(T714-T713))</f>
        <v>51.348333446326585</v>
      </c>
      <c r="Z714" s="8">
        <f>Y714/'Inser. dati e pres. risult.'!$C$22</f>
        <v>0.17706321878043649</v>
      </c>
      <c r="AA714" s="8">
        <f>Z714*'Inser. dati e pres. risult.'!$D$75</f>
        <v>7.9678448451196426E-2</v>
      </c>
      <c r="AB714" s="9">
        <f t="shared" si="351"/>
        <v>7.6586776394350853E-2</v>
      </c>
      <c r="AC714" s="7">
        <f t="shared" si="352"/>
        <v>1.9452938470819134</v>
      </c>
      <c r="AD714" s="8">
        <f>AC714/'Inser. dati e pres. risult.'!$C$22</f>
        <v>6.7079098175238392E-3</v>
      </c>
      <c r="AE714" s="8">
        <f>AD714*'Inser. dati e pres. risult.'!$D$75</f>
        <v>3.0185594178857278E-3</v>
      </c>
      <c r="AF714" s="9">
        <f t="shared" si="353"/>
        <v>3.0140081479840264E-3</v>
      </c>
      <c r="AG714" s="2">
        <f t="shared" si="372"/>
        <v>11.85</v>
      </c>
      <c r="AH714" s="9">
        <f t="shared" si="364"/>
        <v>0.96064584135954911</v>
      </c>
      <c r="AI714" s="9">
        <f t="shared" si="365"/>
        <v>0.99996799535203096</v>
      </c>
      <c r="AJ714" s="35">
        <f t="shared" si="366"/>
        <v>-0.9606471008755425</v>
      </c>
      <c r="AL714" s="2">
        <f t="shared" si="367"/>
        <v>11.85</v>
      </c>
      <c r="AM714" s="4">
        <f t="shared" si="354"/>
        <v>1540.5</v>
      </c>
      <c r="AN714" s="7">
        <f>AN713-AN713*AM$4/'Inser. dati e pres. risult.'!$C$22+AO713</f>
        <v>0.48602749793161792</v>
      </c>
      <c r="AO714" s="6">
        <f>AN714*(1-'Inser. dati e pres. risult.'!$H$71)*AM$4/'Inser. dati e pres. risult.'!$C$22</f>
        <v>3.631239927075309E-6</v>
      </c>
      <c r="AP714" s="5">
        <f t="shared" si="355"/>
        <v>99.513972502068384</v>
      </c>
      <c r="AQ714" s="2">
        <f>('Inser. dati e pres. risult.'!$C$15*'Inser. dati e pres. risult.'!$D$71/60+AQ713)*EXP(-'Inser. dati e pres. risult.'!$D$76*(AL714-AL713))</f>
        <v>51.348333446326585</v>
      </c>
      <c r="AR714" s="8">
        <f>AQ714/'Inser. dati e pres. risult.'!$C$22</f>
        <v>0.17706321878043649</v>
      </c>
      <c r="AS714" s="8">
        <f>AR714*'Inser. dati e pres. risult.'!$D$75</f>
        <v>7.9678448451196426E-2</v>
      </c>
      <c r="AT714" s="9">
        <f t="shared" si="356"/>
        <v>7.6586776394350853E-2</v>
      </c>
      <c r="AU714" s="7">
        <f t="shared" si="357"/>
        <v>0.24956702027876521</v>
      </c>
      <c r="AV714" s="8">
        <f>AU714/'Inser. dati e pres. risult.'!$C$22</f>
        <v>8.6057593199574212E-4</v>
      </c>
      <c r="AW714" s="8">
        <f>AV714*'Inser. dati e pres. risult.'!$D$75</f>
        <v>3.8725916939808398E-4</v>
      </c>
      <c r="AX714" s="9">
        <f t="shared" si="358"/>
        <v>3.8718419424454975E-4</v>
      </c>
      <c r="AY714" s="2">
        <f t="shared" si="373"/>
        <v>11.85</v>
      </c>
      <c r="AZ714" s="9">
        <f t="shared" si="368"/>
        <v>0.99494450331411122</v>
      </c>
      <c r="BA714" s="9">
        <f t="shared" si="369"/>
        <v>0.99996799535203096</v>
      </c>
      <c r="BB714" s="35">
        <f t="shared" si="370"/>
        <v>-0.99494466511350288</v>
      </c>
    </row>
    <row r="715" spans="1:54" x14ac:dyDescent="0.2">
      <c r="A715">
        <f t="shared" si="371"/>
        <v>712</v>
      </c>
      <c r="B715" s="2">
        <f t="shared" si="359"/>
        <v>11.866666666666667</v>
      </c>
      <c r="C715" s="4">
        <f t="shared" si="343"/>
        <v>2373.3333333333335</v>
      </c>
      <c r="D715" s="7">
        <f>D714-D714*$C$4/'Inser. dati e pres. risult.'!$C$22+E714</f>
        <v>2.6840150973662096E-2</v>
      </c>
      <c r="E715" s="6">
        <f>D715*(1-'Inser. dati e pres. risult.'!$H$71)*C$4/'Inser. dati e pres. risult.'!$C$22</f>
        <v>3.0850748245588645E-7</v>
      </c>
      <c r="F715" s="5">
        <f t="shared" si="344"/>
        <v>99.973159849026331</v>
      </c>
      <c r="G715" s="2">
        <f>('Inser. dati e pres. risult.'!$C$15*'Inser. dati e pres. risult.'!$D$71/60+G714)*EXP(-'Inser. dati e pres. risult.'!$D$76*(B715-B714))</f>
        <v>51.348358072959201</v>
      </c>
      <c r="H715" s="8">
        <f>G715/'Inser. dati e pres. risult.'!$C$22</f>
        <v>0.17706330369985931</v>
      </c>
      <c r="I715" s="8">
        <f>H715*'Inser. dati e pres. risult.'!$D$75</f>
        <v>7.9678486664936696E-2</v>
      </c>
      <c r="J715" s="9">
        <f t="shared" si="345"/>
        <v>7.6586811681423339E-2</v>
      </c>
      <c r="K715" s="7">
        <f t="shared" si="346"/>
        <v>1.3781976829278859E-2</v>
      </c>
      <c r="L715" s="8">
        <f>K715/'Inser. dati e pres. risult.'!$C$22</f>
        <v>4.7524058031996066E-5</v>
      </c>
      <c r="M715" s="8">
        <f>L715*'Inser. dati e pres. risult.'!$D$75</f>
        <v>2.1385826114398229E-5</v>
      </c>
      <c r="N715" s="9">
        <f t="shared" si="347"/>
        <v>2.1385597439249615E-5</v>
      </c>
      <c r="O715" s="2">
        <f t="shared" si="348"/>
        <v>11.866666666666667</v>
      </c>
      <c r="P715" s="9">
        <f t="shared" si="360"/>
        <v>0.99972076657886988</v>
      </c>
      <c r="Q715" s="9">
        <f t="shared" si="361"/>
        <v>0.9999684560835671</v>
      </c>
      <c r="R715" s="35">
        <f t="shared" si="362"/>
        <v>-0.99972077538698556</v>
      </c>
      <c r="T715" s="2">
        <f t="shared" si="363"/>
        <v>11.866666666666667</v>
      </c>
      <c r="U715" s="4">
        <f t="shared" si="349"/>
        <v>949.33333333333337</v>
      </c>
      <c r="V715" s="7">
        <f>V714-V714*U$4/'Inser. dati e pres. risult.'!$C$22+W714</f>
        <v>3.7710258176713949</v>
      </c>
      <c r="W715" s="6">
        <f>V715*(1-'Inser. dati e pres. risult.'!$H$71)*U$4/'Inser. dati e pres. risult.'!$C$22</f>
        <v>1.7338049736420222E-5</v>
      </c>
      <c r="X715" s="5">
        <f t="shared" si="350"/>
        <v>96.228974182328599</v>
      </c>
      <c r="Y715" s="2">
        <f>('Inser. dati e pres. risult.'!$C$15*'Inser. dati e pres. risult.'!$D$71/60+Y714)*EXP(-'Inser. dati e pres. risult.'!$D$76*(T715-T714))</f>
        <v>51.348358072959201</v>
      </c>
      <c r="Z715" s="8">
        <f>Y715/'Inser. dati e pres. risult.'!$C$22</f>
        <v>0.17706330369985931</v>
      </c>
      <c r="AA715" s="8">
        <f>Z715*'Inser. dati e pres. risult.'!$D$75</f>
        <v>7.9678486664936696E-2</v>
      </c>
      <c r="AB715" s="9">
        <f t="shared" si="351"/>
        <v>7.6586811681423339E-2</v>
      </c>
      <c r="AC715" s="7">
        <f t="shared" si="352"/>
        <v>1.9363598398816455</v>
      </c>
      <c r="AD715" s="8">
        <f>AC715/'Inser. dati e pres. risult.'!$C$22</f>
        <v>6.6771028961436054E-3</v>
      </c>
      <c r="AE715" s="8">
        <f>AD715*'Inser. dati e pres. risult.'!$D$75</f>
        <v>3.0046963032646225E-3</v>
      </c>
      <c r="AF715" s="9">
        <f t="shared" si="353"/>
        <v>3.0001867210994737E-3</v>
      </c>
      <c r="AG715" s="2">
        <f t="shared" si="372"/>
        <v>11.866666666666667</v>
      </c>
      <c r="AH715" s="9">
        <f t="shared" si="364"/>
        <v>0.9608263269454369</v>
      </c>
      <c r="AI715" s="9">
        <f t="shared" si="365"/>
        <v>0.9999684560835671</v>
      </c>
      <c r="AJ715" s="35">
        <f t="shared" si="366"/>
        <v>-0.96082756263650604</v>
      </c>
      <c r="AL715" s="2">
        <f t="shared" si="367"/>
        <v>11.866666666666667</v>
      </c>
      <c r="AM715" s="4">
        <f t="shared" si="354"/>
        <v>1542.6666666666667</v>
      </c>
      <c r="AN715" s="7">
        <f>AN714-AN714*AM$4/'Inser. dati e pres. risult.'!$C$22+AO714</f>
        <v>0.48239988924446969</v>
      </c>
      <c r="AO715" s="6">
        <f>AN715*(1-'Inser. dati e pres. risult.'!$H$71)*AM$4/'Inser. dati e pres. risult.'!$C$22</f>
        <v>3.6041371035506383E-6</v>
      </c>
      <c r="AP715" s="5">
        <f t="shared" si="355"/>
        <v>99.517600110755524</v>
      </c>
      <c r="AQ715" s="2">
        <f>('Inser. dati e pres. risult.'!$C$15*'Inser. dati e pres. risult.'!$D$71/60+AQ714)*EXP(-'Inser. dati e pres. risult.'!$D$76*(AL715-AL714))</f>
        <v>51.348358072959201</v>
      </c>
      <c r="AR715" s="8">
        <f>AQ715/'Inser. dati e pres. risult.'!$C$22</f>
        <v>0.17706330369985931</v>
      </c>
      <c r="AS715" s="8">
        <f>AR715*'Inser. dati e pres. risult.'!$D$75</f>
        <v>7.9678486664936696E-2</v>
      </c>
      <c r="AT715" s="9">
        <f t="shared" si="356"/>
        <v>7.6586811681423339E-2</v>
      </c>
      <c r="AU715" s="7">
        <f t="shared" si="357"/>
        <v>0.24770442247280891</v>
      </c>
      <c r="AV715" s="8">
        <f>AU715/'Inser. dati e pres. risult.'!$C$22</f>
        <v>8.5415318094072038E-4</v>
      </c>
      <c r="AW715" s="8">
        <f>AV715*'Inser. dati e pres. risult.'!$D$75</f>
        <v>3.8436893142332416E-4</v>
      </c>
      <c r="AX715" s="9">
        <f t="shared" si="358"/>
        <v>3.8429507114912109E-4</v>
      </c>
      <c r="AY715" s="2">
        <f t="shared" si="373"/>
        <v>11.866666666666667</v>
      </c>
      <c r="AZ715" s="9">
        <f t="shared" si="368"/>
        <v>0.99498222915000478</v>
      </c>
      <c r="BA715" s="9">
        <f t="shared" si="369"/>
        <v>0.9999684560835671</v>
      </c>
      <c r="BB715" s="35">
        <f t="shared" si="370"/>
        <v>-0.99498238743014911</v>
      </c>
    </row>
    <row r="716" spans="1:54" x14ac:dyDescent="0.2">
      <c r="A716">
        <f t="shared" si="371"/>
        <v>713</v>
      </c>
      <c r="B716" s="2">
        <f t="shared" si="359"/>
        <v>11.883333333333333</v>
      </c>
      <c r="C716" s="4">
        <f t="shared" si="343"/>
        <v>2376.6666666666665</v>
      </c>
      <c r="D716" s="7">
        <f>D715-D715*$C$4/'Inser. dati e pres. risult.'!$C$22+E715</f>
        <v>2.6531951998688665E-2</v>
      </c>
      <c r="E716" s="6">
        <f>D716*(1-'Inser. dati e pres. risult.'!$H$71)*C$4/'Inser. dati e pres. risult.'!$C$22</f>
        <v>3.0496496550216889E-7</v>
      </c>
      <c r="F716" s="5">
        <f t="shared" si="344"/>
        <v>99.973468048001308</v>
      </c>
      <c r="G716" s="2">
        <f>('Inser. dati e pres. risult.'!$C$15*'Inser. dati e pres. risult.'!$D$71/60+G715)*EXP(-'Inser. dati e pres. risult.'!$D$76*(B716-B715))</f>
        <v>51.348382345082129</v>
      </c>
      <c r="H716" s="8">
        <f>G716/'Inser. dati e pres. risult.'!$C$22</f>
        <v>0.17706338739683491</v>
      </c>
      <c r="I716" s="8">
        <f>H716*'Inser. dati e pres. risult.'!$D$75</f>
        <v>7.9678524328575709E-2</v>
      </c>
      <c r="J716" s="9">
        <f t="shared" si="345"/>
        <v>7.6586846460523605E-2</v>
      </c>
      <c r="K716" s="7">
        <f t="shared" si="346"/>
        <v>1.3623728155900315E-2</v>
      </c>
      <c r="L716" s="8">
        <f>K716/'Inser. dati e pres. risult.'!$C$22</f>
        <v>4.6978372951380394E-5</v>
      </c>
      <c r="M716" s="8">
        <f>L716*'Inser. dati e pres. risult.'!$D$75</f>
        <v>2.1140267828121176E-5</v>
      </c>
      <c r="N716" s="9">
        <f t="shared" si="347"/>
        <v>2.1140044374257094E-5</v>
      </c>
      <c r="O716" s="2">
        <f t="shared" si="348"/>
        <v>11.883333333333333</v>
      </c>
      <c r="P716" s="9">
        <f t="shared" si="360"/>
        <v>0.99972397290982395</v>
      </c>
      <c r="Q716" s="9">
        <f t="shared" si="361"/>
        <v>0.99996891018267942</v>
      </c>
      <c r="R716" s="35">
        <f t="shared" si="362"/>
        <v>-0.9997239814914558</v>
      </c>
      <c r="T716" s="2">
        <f t="shared" si="363"/>
        <v>11.883333333333333</v>
      </c>
      <c r="U716" s="4">
        <f t="shared" si="349"/>
        <v>950.66666666666663</v>
      </c>
      <c r="V716" s="7">
        <f>V715-V715*U$4/'Inser. dati e pres. risult.'!$C$22+W715</f>
        <v>3.7537051059847109</v>
      </c>
      <c r="W716" s="6">
        <f>V716*(1-'Inser. dati e pres. risult.'!$H$71)*U$4/'Inser. dati e pres. risult.'!$C$22</f>
        <v>1.725841428038949E-5</v>
      </c>
      <c r="X716" s="5">
        <f t="shared" si="350"/>
        <v>96.246294894015293</v>
      </c>
      <c r="Y716" s="2">
        <f>('Inser. dati e pres. risult.'!$C$15*'Inser. dati e pres. risult.'!$D$71/60+Y715)*EXP(-'Inser. dati e pres. risult.'!$D$76*(T716-T715))</f>
        <v>51.348382345082129</v>
      </c>
      <c r="Z716" s="8">
        <f>Y716/'Inser. dati e pres. risult.'!$C$22</f>
        <v>0.17706338739683491</v>
      </c>
      <c r="AA716" s="8">
        <f>Z716*'Inser. dati e pres. risult.'!$D$75</f>
        <v>7.9678524328575709E-2</v>
      </c>
      <c r="AB716" s="9">
        <f t="shared" si="351"/>
        <v>7.6586846460523605E-2</v>
      </c>
      <c r="AC716" s="7">
        <f t="shared" si="352"/>
        <v>1.9274668499278997</v>
      </c>
      <c r="AD716" s="8">
        <f>AC716/'Inser. dati e pres. risult.'!$C$22</f>
        <v>6.6464374135444815E-3</v>
      </c>
      <c r="AE716" s="8">
        <f>AD716*'Inser. dati e pres. risult.'!$D$75</f>
        <v>2.9908968360950168E-3</v>
      </c>
      <c r="AF716" s="9">
        <f t="shared" si="353"/>
        <v>2.9864285599806584E-3</v>
      </c>
      <c r="AG716" s="2">
        <f t="shared" si="372"/>
        <v>11.883333333333333</v>
      </c>
      <c r="AH716" s="9">
        <f t="shared" si="364"/>
        <v>0.96100598604069698</v>
      </c>
      <c r="AI716" s="9">
        <f t="shared" si="365"/>
        <v>0.99996891018267942</v>
      </c>
      <c r="AJ716" s="35">
        <f t="shared" si="366"/>
        <v>-0.96100719835746751</v>
      </c>
      <c r="AL716" s="2">
        <f t="shared" si="367"/>
        <v>11.883333333333333</v>
      </c>
      <c r="AM716" s="4">
        <f t="shared" si="354"/>
        <v>1544.8333333333333</v>
      </c>
      <c r="AN716" s="7">
        <f>AN715-AN715*AM$4/'Inser. dati e pres. risult.'!$C$22+AO715</f>
        <v>0.47879935627802261</v>
      </c>
      <c r="AO716" s="6">
        <f>AN716*(1-'Inser. dati e pres. risult.'!$H$71)*AM$4/'Inser. dati e pres. risult.'!$C$22</f>
        <v>3.5772365698932752E-6</v>
      </c>
      <c r="AP716" s="5">
        <f t="shared" si="355"/>
        <v>99.521200643721983</v>
      </c>
      <c r="AQ716" s="2">
        <f>('Inser. dati e pres. risult.'!$C$15*'Inser. dati e pres. risult.'!$D$71/60+AQ715)*EXP(-'Inser. dati e pres. risult.'!$D$76*(AL716-AL715))</f>
        <v>51.348382345082129</v>
      </c>
      <c r="AR716" s="8">
        <f>AQ716/'Inser. dati e pres. risult.'!$C$22</f>
        <v>0.17706338739683491</v>
      </c>
      <c r="AS716" s="8">
        <f>AR716*'Inser. dati e pres. risult.'!$D$75</f>
        <v>7.9678524328575709E-2</v>
      </c>
      <c r="AT716" s="9">
        <f t="shared" si="356"/>
        <v>7.6586846460523605E-2</v>
      </c>
      <c r="AU716" s="7">
        <f t="shared" si="357"/>
        <v>0.24585572412743104</v>
      </c>
      <c r="AV716" s="8">
        <f>AU716/'Inser. dati e pres. risult.'!$C$22</f>
        <v>8.4777835906010705E-4</v>
      </c>
      <c r="AW716" s="8">
        <f>AV716*'Inser. dati e pres. risult.'!$D$75</f>
        <v>3.8150026157704817E-4</v>
      </c>
      <c r="AX716" s="9">
        <f t="shared" si="358"/>
        <v>3.8142749960545785E-4</v>
      </c>
      <c r="AY716" s="2">
        <f t="shared" si="373"/>
        <v>11.883333333333333</v>
      </c>
      <c r="AZ716" s="9">
        <f t="shared" si="368"/>
        <v>0.99501967351793152</v>
      </c>
      <c r="BA716" s="9">
        <f t="shared" si="369"/>
        <v>0.99996891018267942</v>
      </c>
      <c r="BB716" s="35">
        <f t="shared" si="370"/>
        <v>-0.99501982835537206</v>
      </c>
    </row>
    <row r="717" spans="1:54" x14ac:dyDescent="0.2">
      <c r="A717">
        <f t="shared" si="371"/>
        <v>714</v>
      </c>
      <c r="B717" s="2">
        <f t="shared" si="359"/>
        <v>11.9</v>
      </c>
      <c r="C717" s="4">
        <f t="shared" si="343"/>
        <v>2380</v>
      </c>
      <c r="D717" s="7">
        <f>D716-D716*$C$4/'Inser. dati e pres. risult.'!$C$22+E716</f>
        <v>2.6227291998151998E-2</v>
      </c>
      <c r="E717" s="6">
        <f>D717*(1-'Inser. dati e pres. risult.'!$H$71)*C$4/'Inser. dati e pres. risult.'!$C$22</f>
        <v>3.0146312641554051E-7</v>
      </c>
      <c r="F717" s="5">
        <f t="shared" si="344"/>
        <v>99.973772708001846</v>
      </c>
      <c r="G717" s="2">
        <f>('Inser. dati e pres. risult.'!$C$15*'Inser. dati e pres. risult.'!$D$71/60+G716)*EXP(-'Inser. dati e pres. risult.'!$D$76*(B717-B716))</f>
        <v>51.348406267798516</v>
      </c>
      <c r="H717" s="8">
        <f>G717/'Inser. dati e pres. risult.'!$C$22</f>
        <v>0.17706346988896041</v>
      </c>
      <c r="I717" s="8">
        <f>H717*'Inser. dati e pres. risult.'!$D$75</f>
        <v>7.9678561450032187E-2</v>
      </c>
      <c r="J717" s="9">
        <f t="shared" si="345"/>
        <v>7.6586880738964136E-2</v>
      </c>
      <c r="K717" s="7">
        <f t="shared" si="346"/>
        <v>1.3467296448252898E-2</v>
      </c>
      <c r="L717" s="8">
        <f>K717/'Inser. dati e pres. risult.'!$C$22</f>
        <v>4.6438953269837584E-5</v>
      </c>
      <c r="M717" s="8">
        <f>L717*'Inser. dati e pres. risult.'!$D$75</f>
        <v>2.0897528971426913E-5</v>
      </c>
      <c r="N717" s="9">
        <f t="shared" si="347"/>
        <v>2.0897310619605314E-5</v>
      </c>
      <c r="O717" s="2">
        <f t="shared" si="348"/>
        <v>11.9</v>
      </c>
      <c r="P717" s="9">
        <f t="shared" si="360"/>
        <v>0.99972714242415972</v>
      </c>
      <c r="Q717" s="9">
        <f t="shared" si="361"/>
        <v>0.99996935774484441</v>
      </c>
      <c r="R717" s="35">
        <f t="shared" si="362"/>
        <v>-0.99972715078513119</v>
      </c>
      <c r="T717" s="2">
        <f t="shared" si="363"/>
        <v>11.9</v>
      </c>
      <c r="U717" s="4">
        <f t="shared" si="349"/>
        <v>952</v>
      </c>
      <c r="V717" s="7">
        <f>V716-V716*U$4/'Inser. dati e pres. risult.'!$C$22+W716</f>
        <v>3.7364639501186017</v>
      </c>
      <c r="W717" s="6">
        <f>V717*(1-'Inser. dati e pres. risult.'!$H$71)*U$4/'Inser. dati e pres. risult.'!$C$22</f>
        <v>1.7179144598246462E-5</v>
      </c>
      <c r="X717" s="5">
        <f t="shared" si="350"/>
        <v>96.263536049881395</v>
      </c>
      <c r="Y717" s="2">
        <f>('Inser. dati e pres. risult.'!$C$15*'Inser. dati e pres. risult.'!$D$71/60+Y716)*EXP(-'Inser. dati e pres. risult.'!$D$76*(T717-T716))</f>
        <v>51.348406267798516</v>
      </c>
      <c r="Z717" s="8">
        <f>Y717/'Inser. dati e pres. risult.'!$C$22</f>
        <v>0.17706346988896041</v>
      </c>
      <c r="AA717" s="8">
        <f>Z717*'Inser. dati e pres. risult.'!$D$75</f>
        <v>7.9678561450032187E-2</v>
      </c>
      <c r="AB717" s="9">
        <f t="shared" si="351"/>
        <v>7.6586880738964136E-2</v>
      </c>
      <c r="AC717" s="7">
        <f t="shared" si="352"/>
        <v>1.9186146891567322</v>
      </c>
      <c r="AD717" s="8">
        <f>AC717/'Inser. dati e pres. risult.'!$C$22</f>
        <v>6.6159127212301111E-3</v>
      </c>
      <c r="AE717" s="8">
        <f>AD717*'Inser. dati e pres. risult.'!$D$75</f>
        <v>2.9771607245535499E-3</v>
      </c>
      <c r="AF717" s="9">
        <f t="shared" si="353"/>
        <v>2.9727333762958885E-3</v>
      </c>
      <c r="AG717" s="2">
        <f t="shared" si="372"/>
        <v>11.9</v>
      </c>
      <c r="AH717" s="9">
        <f t="shared" si="364"/>
        <v>0.96118482241850223</v>
      </c>
      <c r="AI717" s="9">
        <f t="shared" si="365"/>
        <v>0.99996935774484441</v>
      </c>
      <c r="AJ717" s="35">
        <f t="shared" si="366"/>
        <v>-0.9611860118030775</v>
      </c>
      <c r="AL717" s="2">
        <f t="shared" si="367"/>
        <v>11.9</v>
      </c>
      <c r="AM717" s="4">
        <f t="shared" si="354"/>
        <v>1547</v>
      </c>
      <c r="AN717" s="7">
        <f>AN716-AN716*AM$4/'Inser. dati e pres. risult.'!$C$22+AO716</f>
        <v>0.47522569694469924</v>
      </c>
      <c r="AO717" s="6">
        <f>AN717*(1-'Inser. dati e pres. risult.'!$H$71)*AM$4/'Inser. dati e pres. risult.'!$C$22</f>
        <v>3.5505368162535033E-6</v>
      </c>
      <c r="AP717" s="5">
        <f t="shared" si="355"/>
        <v>99.524774303055295</v>
      </c>
      <c r="AQ717" s="2">
        <f>('Inser. dati e pres. risult.'!$C$15*'Inser. dati e pres. risult.'!$D$71/60+AQ716)*EXP(-'Inser. dati e pres. risult.'!$D$76*(AL717-AL716))</f>
        <v>51.348406267798516</v>
      </c>
      <c r="AR717" s="8">
        <f>AQ717/'Inser. dati e pres. risult.'!$C$22</f>
        <v>0.17706346988896041</v>
      </c>
      <c r="AS717" s="8">
        <f>AR717*'Inser. dati e pres. risult.'!$D$75</f>
        <v>7.9678561450032187E-2</v>
      </c>
      <c r="AT717" s="9">
        <f t="shared" si="356"/>
        <v>7.6586880738964136E-2</v>
      </c>
      <c r="AU717" s="7">
        <f t="shared" si="357"/>
        <v>0.24402082155614113</v>
      </c>
      <c r="AV717" s="8">
        <f>AU717/'Inser. dati e pres. risult.'!$C$22</f>
        <v>8.4145110881427975E-4</v>
      </c>
      <c r="AW717" s="8">
        <f>AV717*'Inser. dati e pres. risult.'!$D$75</f>
        <v>3.786529989664259E-4</v>
      </c>
      <c r="AX717" s="9">
        <f t="shared" si="358"/>
        <v>3.7858131896717495E-4</v>
      </c>
      <c r="AY717" s="2">
        <f t="shared" si="373"/>
        <v>11.9</v>
      </c>
      <c r="AZ717" s="9">
        <f t="shared" si="368"/>
        <v>0.9950568385170625</v>
      </c>
      <c r="BA717" s="9">
        <f t="shared" si="369"/>
        <v>0.99996935774484441</v>
      </c>
      <c r="BB717" s="35">
        <f t="shared" si="370"/>
        <v>-0.99505698998667791</v>
      </c>
    </row>
    <row r="718" spans="1:54" x14ac:dyDescent="0.2">
      <c r="A718">
        <f t="shared" si="371"/>
        <v>715</v>
      </c>
      <c r="B718" s="2">
        <f t="shared" si="359"/>
        <v>11.916666666666666</v>
      </c>
      <c r="C718" s="4">
        <f t="shared" si="343"/>
        <v>2383.333333333333</v>
      </c>
      <c r="D718" s="7">
        <f>D717-D717*$C$4/'Inser. dati e pres. risult.'!$C$22+E717</f>
        <v>2.5926130334862876E-2</v>
      </c>
      <c r="E718" s="6">
        <f>D718*(1-'Inser. dati e pres. risult.'!$H$71)*C$4/'Inser. dati e pres. risult.'!$C$22</f>
        <v>2.9800149810187242E-7</v>
      </c>
      <c r="F718" s="5">
        <f t="shared" si="344"/>
        <v>99.974073869665133</v>
      </c>
      <c r="G718" s="2">
        <f>('Inser. dati e pres. risult.'!$C$15*'Inser. dati e pres. risult.'!$D$71/60+G717)*EXP(-'Inser. dati e pres. risult.'!$D$76*(B718-B717))</f>
        <v>51.348429846138359</v>
      </c>
      <c r="H718" s="8">
        <f>G718/'Inser. dati e pres. risult.'!$C$22</f>
        <v>0.17706355119358055</v>
      </c>
      <c r="I718" s="8">
        <f>H718*'Inser. dati e pres. risult.'!$D$75</f>
        <v>7.9678598037111248E-2</v>
      </c>
      <c r="J718" s="9">
        <f t="shared" si="345"/>
        <v>7.6586914523952387E-2</v>
      </c>
      <c r="K718" s="7">
        <f t="shared" si="346"/>
        <v>1.331266084681546E-2</v>
      </c>
      <c r="L718" s="8">
        <f>K718/'Inser. dati e pres. risult.'!$C$22</f>
        <v>4.5905727057984349E-5</v>
      </c>
      <c r="M718" s="8">
        <f>L718*'Inser. dati e pres. risult.'!$D$75</f>
        <v>2.0657577176092956E-5</v>
      </c>
      <c r="N718" s="9">
        <f t="shared" si="347"/>
        <v>2.0657363809850615E-5</v>
      </c>
      <c r="O718" s="2">
        <f t="shared" si="348"/>
        <v>11.916666666666666</v>
      </c>
      <c r="P718" s="9">
        <f t="shared" si="360"/>
        <v>0.99973027554461158</v>
      </c>
      <c r="Q718" s="9">
        <f t="shared" si="361"/>
        <v>0.9999697988641677</v>
      </c>
      <c r="R718" s="35">
        <f t="shared" si="362"/>
        <v>-0.99973028369059647</v>
      </c>
      <c r="T718" s="2">
        <f t="shared" si="363"/>
        <v>11.916666666666666</v>
      </c>
      <c r="U718" s="4">
        <f t="shared" si="349"/>
        <v>953.33333333333326</v>
      </c>
      <c r="V718" s="7">
        <f>V717-V717*U$4/'Inser. dati e pres. risult.'!$C$22+W717</f>
        <v>3.7193019846649538</v>
      </c>
      <c r="W718" s="6">
        <f>V718*(1-'Inser. dati e pres. risult.'!$H$71)*U$4/'Inser. dati e pres. risult.'!$C$22</f>
        <v>1.7100239009953822E-5</v>
      </c>
      <c r="X718" s="5">
        <f t="shared" si="350"/>
        <v>96.280698015335048</v>
      </c>
      <c r="Y718" s="2">
        <f>('Inser. dati e pres. risult.'!$C$15*'Inser. dati e pres. risult.'!$D$71/60+Y717)*EXP(-'Inser. dati e pres. risult.'!$D$76*(T718-T717))</f>
        <v>51.348429846138359</v>
      </c>
      <c r="Z718" s="8">
        <f>Y718/'Inser. dati e pres. risult.'!$C$22</f>
        <v>0.17706355119358055</v>
      </c>
      <c r="AA718" s="8">
        <f>Z718*'Inser. dati e pres. risult.'!$D$75</f>
        <v>7.9678598037111248E-2</v>
      </c>
      <c r="AB718" s="9">
        <f t="shared" si="351"/>
        <v>7.6586914523952387E-2</v>
      </c>
      <c r="AC718" s="7">
        <f t="shared" si="352"/>
        <v>1.9098031703617155</v>
      </c>
      <c r="AD718" s="8">
        <f>AC718/'Inser. dati e pres. risult.'!$C$22</f>
        <v>6.5855281736610883E-3</v>
      </c>
      <c r="AE718" s="8">
        <f>AD718*'Inser. dati e pres. risult.'!$D$75</f>
        <v>2.9634876781474899E-3</v>
      </c>
      <c r="AF718" s="9">
        <f t="shared" si="353"/>
        <v>2.9591008830126553E-3</v>
      </c>
      <c r="AG718" s="2">
        <f t="shared" si="372"/>
        <v>11.916666666666666</v>
      </c>
      <c r="AH718" s="9">
        <f t="shared" si="364"/>
        <v>0.96136283983490156</v>
      </c>
      <c r="AI718" s="9">
        <f t="shared" si="365"/>
        <v>0.9999697988641677</v>
      </c>
      <c r="AJ718" s="35">
        <f t="shared" si="366"/>
        <v>-0.96136400672102384</v>
      </c>
      <c r="AL718" s="2">
        <f t="shared" si="367"/>
        <v>11.916666666666666</v>
      </c>
      <c r="AM718" s="4">
        <f t="shared" si="354"/>
        <v>1549.1666666666665</v>
      </c>
      <c r="AN718" s="7">
        <f>AN717-AN717*AM$4/'Inser. dati e pres. risult.'!$C$22+AO717</f>
        <v>0.47167871066526201</v>
      </c>
      <c r="AO718" s="6">
        <f>AN718*(1-'Inser. dati e pres. risult.'!$H$71)*AM$4/'Inser. dati e pres. risult.'!$C$22</f>
        <v>3.5240363440508111E-6</v>
      </c>
      <c r="AP718" s="5">
        <f t="shared" si="355"/>
        <v>99.528321289334741</v>
      </c>
      <c r="AQ718" s="2">
        <f>('Inser. dati e pres. risult.'!$C$15*'Inser. dati e pres. risult.'!$D$71/60+AQ717)*EXP(-'Inser. dati e pres. risult.'!$D$76*(AL718-AL717))</f>
        <v>51.348429846138359</v>
      </c>
      <c r="AR718" s="8">
        <f>AQ718/'Inser. dati e pres. risult.'!$C$22</f>
        <v>0.17706355119358055</v>
      </c>
      <c r="AS718" s="8">
        <f>AR718*'Inser. dati e pres. risult.'!$D$75</f>
        <v>7.9678598037111248E-2</v>
      </c>
      <c r="AT718" s="9">
        <f t="shared" si="356"/>
        <v>7.6586914523952387E-2</v>
      </c>
      <c r="AU718" s="7">
        <f t="shared" si="357"/>
        <v>0.24219961184512201</v>
      </c>
      <c r="AV718" s="8">
        <f>AU718/'Inser. dati e pres. risult.'!$C$22</f>
        <v>8.3517107532800697E-4</v>
      </c>
      <c r="AW718" s="8">
        <f>AV718*'Inser. dati e pres. risult.'!$D$75</f>
        <v>3.7582698389760315E-4</v>
      </c>
      <c r="AX718" s="9">
        <f t="shared" si="358"/>
        <v>3.7575636978315341E-4</v>
      </c>
      <c r="AY718" s="2">
        <f t="shared" si="373"/>
        <v>11.916666666666666</v>
      </c>
      <c r="AZ718" s="9">
        <f t="shared" si="368"/>
        <v>0.9950937262309264</v>
      </c>
      <c r="BA718" s="9">
        <f t="shared" si="369"/>
        <v>0.9999697988641677</v>
      </c>
      <c r="BB718" s="35">
        <f t="shared" si="370"/>
        <v>-0.99509387440596686</v>
      </c>
    </row>
    <row r="719" spans="1:54" x14ac:dyDescent="0.2">
      <c r="A719">
        <f t="shared" si="371"/>
        <v>716</v>
      </c>
      <c r="B719" s="2">
        <f t="shared" si="359"/>
        <v>11.933333333333334</v>
      </c>
      <c r="C719" s="4">
        <f t="shared" si="343"/>
        <v>2386.6666666666665</v>
      </c>
      <c r="D719" s="7">
        <f>D718-D718*$C$4/'Inser. dati e pres. risult.'!$C$22+E718</f>
        <v>2.5628426838259107E-2</v>
      </c>
      <c r="E719" s="6">
        <f>D719*(1-'Inser. dati e pres. risult.'!$H$71)*C$4/'Inser. dati e pres. risult.'!$C$22</f>
        <v>2.9457961883056475E-7</v>
      </c>
      <c r="F719" s="5">
        <f t="shared" si="344"/>
        <v>99.974371573161747</v>
      </c>
      <c r="G719" s="2">
        <f>('Inser. dati e pres. risult.'!$C$15*'Inser. dati e pres. risult.'!$D$71/60+G718)*EXP(-'Inser. dati e pres. risult.'!$D$76*(B719-B718))</f>
        <v>51.348453085058935</v>
      </c>
      <c r="H719" s="8">
        <f>G719/'Inser. dati e pres. risult.'!$C$22</f>
        <v>0.17706363132778943</v>
      </c>
      <c r="I719" s="8">
        <f>H719*'Inser. dati e pres. risult.'!$D$75</f>
        <v>7.9678634097505252E-2</v>
      </c>
      <c r="J719" s="9">
        <f t="shared" si="345"/>
        <v>7.6586947822591456E-2</v>
      </c>
      <c r="K719" s="7">
        <f t="shared" si="346"/>
        <v>1.3159800731482129E-2</v>
      </c>
      <c r="L719" s="8">
        <f>K719/'Inser. dati e pres. risult.'!$C$22</f>
        <v>4.5378623212007342E-5</v>
      </c>
      <c r="M719" s="8">
        <f>L719*'Inser. dati e pres. risult.'!$D$75</f>
        <v>2.0420380445403304E-5</v>
      </c>
      <c r="N719" s="9">
        <f t="shared" si="347"/>
        <v>2.0420171950807919E-5</v>
      </c>
      <c r="O719" s="2">
        <f t="shared" si="348"/>
        <v>11.933333333333334</v>
      </c>
      <c r="P719" s="9">
        <f t="shared" si="360"/>
        <v>0.99973337268906304</v>
      </c>
      <c r="Q719" s="9">
        <f t="shared" si="361"/>
        <v>0.99997023363339199</v>
      </c>
      <c r="R719" s="35">
        <f t="shared" si="362"/>
        <v>-0.99973338062558936</v>
      </c>
      <c r="T719" s="2">
        <f t="shared" si="363"/>
        <v>11.933333333333334</v>
      </c>
      <c r="U719" s="4">
        <f t="shared" si="349"/>
        <v>954.66666666666674</v>
      </c>
      <c r="V719" s="7">
        <f>V718-V718*U$4/'Inser. dati e pres. risult.'!$C$22+W718</f>
        <v>3.7022188458940102</v>
      </c>
      <c r="W719" s="6">
        <f>V719*(1-'Inser. dati e pres. risult.'!$H$71)*U$4/'Inser. dati e pres. risult.'!$C$22</f>
        <v>1.7021695843190863E-5</v>
      </c>
      <c r="X719" s="5">
        <f t="shared" si="350"/>
        <v>96.297781154105991</v>
      </c>
      <c r="Y719" s="2">
        <f>('Inser. dati e pres. risult.'!$C$15*'Inser. dati e pres. risult.'!$D$71/60+Y718)*EXP(-'Inser. dati e pres. risult.'!$D$76*(T719-T718))</f>
        <v>51.348453085058935</v>
      </c>
      <c r="Z719" s="8">
        <f>Y719/'Inser. dati e pres. risult.'!$C$22</f>
        <v>0.17706363132778943</v>
      </c>
      <c r="AA719" s="8">
        <f>Z719*'Inser. dati e pres. risult.'!$D$75</f>
        <v>7.9678634097505252E-2</v>
      </c>
      <c r="AB719" s="9">
        <f t="shared" si="351"/>
        <v>7.6586947822591456E-2</v>
      </c>
      <c r="AC719" s="7">
        <f t="shared" si="352"/>
        <v>1.9010321071900962</v>
      </c>
      <c r="AD719" s="8">
        <f>AC719/'Inser. dati e pres. risult.'!$C$22</f>
        <v>6.5552831282417109E-3</v>
      </c>
      <c r="AE719" s="8">
        <f>AD719*'Inser. dati e pres. risult.'!$D$75</f>
        <v>2.94987740770877E-3</v>
      </c>
      <c r="AF719" s="9">
        <f t="shared" si="353"/>
        <v>2.9455307943910825E-3</v>
      </c>
      <c r="AG719" s="2">
        <f t="shared" si="372"/>
        <v>11.933333333333334</v>
      </c>
      <c r="AH719" s="9">
        <f t="shared" si="364"/>
        <v>0.96154004202890797</v>
      </c>
      <c r="AI719" s="9">
        <f t="shared" si="365"/>
        <v>0.99997023363339199</v>
      </c>
      <c r="AJ719" s="35">
        <f t="shared" si="366"/>
        <v>-0.96154118684211676</v>
      </c>
      <c r="AL719" s="2">
        <f t="shared" si="367"/>
        <v>11.933333333333334</v>
      </c>
      <c r="AM719" s="4">
        <f t="shared" si="354"/>
        <v>1551.3333333333333</v>
      </c>
      <c r="AN719" s="7">
        <f>AN718-AN718*AM$4/'Inser. dati e pres. risult.'!$C$22+AO718</f>
        <v>0.46815819835755529</v>
      </c>
      <c r="AO719" s="6">
        <f>AN719*(1-'Inser. dati e pres. risult.'!$H$71)*AM$4/'Inser. dati e pres. risult.'!$C$22</f>
        <v>3.4977336658897832E-6</v>
      </c>
      <c r="AP719" s="5">
        <f t="shared" si="355"/>
        <v>99.531841801642443</v>
      </c>
      <c r="AQ719" s="2">
        <f>('Inser. dati e pres. risult.'!$C$15*'Inser. dati e pres. risult.'!$D$71/60+AQ718)*EXP(-'Inser. dati e pres. risult.'!$D$76*(AL719-AL718))</f>
        <v>51.348453085058935</v>
      </c>
      <c r="AR719" s="8">
        <f>AQ719/'Inser. dati e pres. risult.'!$C$22</f>
        <v>0.17706363132778943</v>
      </c>
      <c r="AS719" s="8">
        <f>AR719*'Inser. dati e pres. risult.'!$D$75</f>
        <v>7.9678634097505252E-2</v>
      </c>
      <c r="AT719" s="9">
        <f t="shared" si="356"/>
        <v>7.6586947822591456E-2</v>
      </c>
      <c r="AU719" s="7">
        <f t="shared" si="357"/>
        <v>0.24039199284748644</v>
      </c>
      <c r="AV719" s="8">
        <f>AU719/'Inser. dati e pres. risult.'!$C$22</f>
        <v>8.289379063706429E-4</v>
      </c>
      <c r="AW719" s="8">
        <f>AV719*'Inser. dati e pres. risult.'!$D$75</f>
        <v>3.730220578667893E-4</v>
      </c>
      <c r="AX719" s="9">
        <f t="shared" si="358"/>
        <v>3.7295249378888062E-4</v>
      </c>
      <c r="AY719" s="2">
        <f t="shared" si="373"/>
        <v>11.933333333333334</v>
      </c>
      <c r="AZ719" s="9">
        <f t="shared" si="368"/>
        <v>0.9951303387275231</v>
      </c>
      <c r="BA719" s="9">
        <f t="shared" si="369"/>
        <v>0.99997023363339199</v>
      </c>
      <c r="BB719" s="35">
        <f t="shared" si="370"/>
        <v>-0.99513048367964585</v>
      </c>
    </row>
    <row r="720" spans="1:54" x14ac:dyDescent="0.2">
      <c r="A720">
        <f t="shared" si="371"/>
        <v>717</v>
      </c>
      <c r="B720" s="2">
        <f t="shared" si="359"/>
        <v>11.95</v>
      </c>
      <c r="C720" s="4">
        <f t="shared" si="343"/>
        <v>2390</v>
      </c>
      <c r="D720" s="7">
        <f>D719-D719*$C$4/'Inser. dati e pres. risult.'!$C$22+E719</f>
        <v>2.5334141799047374E-2</v>
      </c>
      <c r="E720" s="6">
        <f>D720*(1-'Inser. dati e pres. risult.'!$H$71)*C$4/'Inser. dati e pres. risult.'!$C$22</f>
        <v>2.9119703217295862E-7</v>
      </c>
      <c r="F720" s="5">
        <f t="shared" si="344"/>
        <v>99.97466585820095</v>
      </c>
      <c r="G720" s="2">
        <f>('Inser. dati e pres. risult.'!$C$15*'Inser. dati e pres. risult.'!$D$71/60+G719)*EXP(-'Inser. dati e pres. risult.'!$D$76*(B720-B719))</f>
        <v>51.348475989446463</v>
      </c>
      <c r="H720" s="8">
        <f>G720/'Inser. dati e pres. risult.'!$C$22</f>
        <v>0.17706371030843607</v>
      </c>
      <c r="I720" s="8">
        <f>H720*'Inser. dati e pres. risult.'!$D$75</f>
        <v>7.9678669638796232E-2</v>
      </c>
      <c r="J720" s="9">
        <f t="shared" si="345"/>
        <v>7.6586980641882851E-2</v>
      </c>
      <c r="K720" s="7">
        <f t="shared" si="346"/>
        <v>1.3008695718816162E-2</v>
      </c>
      <c r="L720" s="8">
        <f>K720/'Inser. dati e pres. risult.'!$C$22</f>
        <v>4.4857571444193662E-5</v>
      </c>
      <c r="M720" s="8">
        <f>L720*'Inser. dati e pres. risult.'!$D$75</f>
        <v>2.0185907149887147E-5</v>
      </c>
      <c r="N720" s="9">
        <f t="shared" si="347"/>
        <v>2.0185703415886991E-5</v>
      </c>
      <c r="O720" s="2">
        <f t="shared" si="348"/>
        <v>11.95</v>
      </c>
      <c r="P720" s="9">
        <f t="shared" si="360"/>
        <v>0.99973643427059389</v>
      </c>
      <c r="Q720" s="9">
        <f t="shared" si="361"/>
        <v>0.99997066214393349</v>
      </c>
      <c r="R720" s="35">
        <f t="shared" si="362"/>
        <v>-0.99973644200304734</v>
      </c>
      <c r="T720" s="2">
        <f t="shared" si="363"/>
        <v>11.95</v>
      </c>
      <c r="U720" s="4">
        <f t="shared" si="349"/>
        <v>956</v>
      </c>
      <c r="V720" s="7">
        <f>V719-V719*U$4/'Inser. dati e pres. risult.'!$C$22+W719</f>
        <v>3.6852141717466624</v>
      </c>
      <c r="W720" s="6">
        <f>V720*(1-'Inser. dati e pres. risult.'!$H$71)*U$4/'Inser. dati e pres. risult.'!$C$22</f>
        <v>1.6943513433318E-5</v>
      </c>
      <c r="X720" s="5">
        <f t="shared" si="350"/>
        <v>96.314785828253335</v>
      </c>
      <c r="Y720" s="2">
        <f>('Inser. dati e pres. risult.'!$C$15*'Inser. dati e pres. risult.'!$D$71/60+Y719)*EXP(-'Inser. dati e pres. risult.'!$D$76*(T720-T719))</f>
        <v>51.348475989446463</v>
      </c>
      <c r="Z720" s="8">
        <f>Y720/'Inser. dati e pres. risult.'!$C$22</f>
        <v>0.17706371030843607</v>
      </c>
      <c r="AA720" s="8">
        <f>Z720*'Inser. dati e pres. risult.'!$D$75</f>
        <v>7.9678669638796232E-2</v>
      </c>
      <c r="AB720" s="9">
        <f t="shared" si="351"/>
        <v>7.6586980641882851E-2</v>
      </c>
      <c r="AC720" s="7">
        <f t="shared" si="352"/>
        <v>1.8923013141390133</v>
      </c>
      <c r="AD720" s="8">
        <f>AC720/'Inser. dati e pres. risult.'!$C$22</f>
        <v>6.5251769453069427E-3</v>
      </c>
      <c r="AE720" s="8">
        <f>AD720*'Inser. dati e pres. risult.'!$D$75</f>
        <v>2.9363296253881242E-3</v>
      </c>
      <c r="AF720" s="9">
        <f t="shared" si="353"/>
        <v>2.9320228259791525E-3</v>
      </c>
      <c r="AG720" s="2">
        <f t="shared" si="372"/>
        <v>11.95</v>
      </c>
      <c r="AH720" s="9">
        <f t="shared" si="364"/>
        <v>0.9617164327225648</v>
      </c>
      <c r="AI720" s="9">
        <f t="shared" si="365"/>
        <v>0.99997066214393349</v>
      </c>
      <c r="AJ720" s="35">
        <f t="shared" si="366"/>
        <v>-0.96171755588035124</v>
      </c>
      <c r="AL720" s="2">
        <f t="shared" si="367"/>
        <v>11.95</v>
      </c>
      <c r="AM720" s="4">
        <f t="shared" si="354"/>
        <v>1553.5</v>
      </c>
      <c r="AN720" s="7">
        <f>AN719-AN719*AM$4/'Inser. dati e pres. risult.'!$C$22+AO719</f>
        <v>0.46466396242533137</v>
      </c>
      <c r="AO720" s="6">
        <f>AN720*(1-'Inser. dati e pres. risult.'!$H$71)*AM$4/'Inser. dati e pres. risult.'!$C$22</f>
        <v>3.4716273054766163E-6</v>
      </c>
      <c r="AP720" s="5">
        <f t="shared" si="355"/>
        <v>99.535336037574666</v>
      </c>
      <c r="AQ720" s="2">
        <f>('Inser. dati e pres. risult.'!$C$15*'Inser. dati e pres. risult.'!$D$71/60+AQ719)*EXP(-'Inser. dati e pres. risult.'!$D$76*(AL720-AL719))</f>
        <v>51.348475989446463</v>
      </c>
      <c r="AR720" s="8">
        <f>AQ720/'Inser. dati e pres. risult.'!$C$22</f>
        <v>0.17706371030843607</v>
      </c>
      <c r="AS720" s="8">
        <f>AR720*'Inser. dati e pres. risult.'!$D$75</f>
        <v>7.9678669638796232E-2</v>
      </c>
      <c r="AT720" s="9">
        <f t="shared" si="356"/>
        <v>7.6586980641882851E-2</v>
      </c>
      <c r="AU720" s="7">
        <f t="shared" si="357"/>
        <v>0.23859786317758183</v>
      </c>
      <c r="AV720" s="8">
        <f>AU720/'Inser. dati e pres. risult.'!$C$22</f>
        <v>8.2275125233648909E-4</v>
      </c>
      <c r="AW720" s="8">
        <f>AV720*'Inser. dati e pres. risult.'!$D$75</f>
        <v>3.702380635514201E-4</v>
      </c>
      <c r="AX720" s="9">
        <f t="shared" si="358"/>
        <v>3.701695338972355E-4</v>
      </c>
      <c r="AY720" s="2">
        <f t="shared" si="373"/>
        <v>11.95</v>
      </c>
      <c r="AZ720" s="9">
        <f t="shared" si="368"/>
        <v>0.99516667805944548</v>
      </c>
      <c r="BA720" s="9">
        <f t="shared" si="369"/>
        <v>0.99997066214393349</v>
      </c>
      <c r="BB720" s="35">
        <f t="shared" si="370"/>
        <v>-0.99516681985874889</v>
      </c>
    </row>
    <row r="721" spans="1:54" x14ac:dyDescent="0.2">
      <c r="A721">
        <f t="shared" si="371"/>
        <v>718</v>
      </c>
      <c r="B721" s="2">
        <f t="shared" si="359"/>
        <v>11.966666666666667</v>
      </c>
      <c r="C721" s="4">
        <f t="shared" si="343"/>
        <v>2393.3333333333335</v>
      </c>
      <c r="D721" s="7">
        <f>D720-D720*$C$4/'Inser. dati e pres. risult.'!$C$22+E720</f>
        <v>2.5043235963906587E-2</v>
      </c>
      <c r="E721" s="6">
        <f>D721*(1-'Inser. dati e pres. risult.'!$H$71)*C$4/'Inser. dati e pres. risult.'!$C$22</f>
        <v>2.8785328694145529E-7</v>
      </c>
      <c r="F721" s="5">
        <f t="shared" si="344"/>
        <v>99.974956764036094</v>
      </c>
      <c r="G721" s="2">
        <f>('Inser. dati e pres. risult.'!$C$15*'Inser. dati e pres. risult.'!$D$71/60+G720)*EXP(-'Inser. dati e pres. risult.'!$D$76*(B721-B720))</f>
        <v>51.348498564116525</v>
      </c>
      <c r="H721" s="8">
        <f>G721/'Inser. dati e pres. risult.'!$C$22</f>
        <v>0.17706378815212595</v>
      </c>
      <c r="I721" s="8">
        <f>H721*'Inser. dati e pres. risult.'!$D$75</f>
        <v>7.9678704668456682E-2</v>
      </c>
      <c r="J721" s="9">
        <f t="shared" si="345"/>
        <v>7.6587012988726832E-2</v>
      </c>
      <c r="K721" s="7">
        <f t="shared" si="346"/>
        <v>1.2859325659334888E-2</v>
      </c>
      <c r="L721" s="8">
        <f>K721/'Inser. dati e pres. risult.'!$C$22</f>
        <v>4.4342502273568579E-5</v>
      </c>
      <c r="M721" s="8">
        <f>L721*'Inser. dati e pres. risult.'!$D$75</f>
        <v>1.995412602310586E-5</v>
      </c>
      <c r="N721" s="9">
        <f t="shared" si="347"/>
        <v>1.9953926940874389E-5</v>
      </c>
      <c r="O721" s="2">
        <f t="shared" si="348"/>
        <v>11.966666666666667</v>
      </c>
      <c r="P721" s="9">
        <f t="shared" si="360"/>
        <v>0.99973946069754915</v>
      </c>
      <c r="Q721" s="9">
        <f t="shared" si="361"/>
        <v>0.99997108448588667</v>
      </c>
      <c r="R721" s="35">
        <f t="shared" si="362"/>
        <v>-0.9997394682311771</v>
      </c>
      <c r="T721" s="2">
        <f t="shared" si="363"/>
        <v>11.966666666666667</v>
      </c>
      <c r="U721" s="4">
        <f t="shared" si="349"/>
        <v>957.33333333333337</v>
      </c>
      <c r="V721" s="7">
        <f>V720-V720*U$4/'Inser. dati e pres. risult.'!$C$22+W720</f>
        <v>3.6682876018267776</v>
      </c>
      <c r="W721" s="6">
        <f>V721*(1-'Inser. dati e pres. risult.'!$H$71)*U$4/'Inser. dati e pres. risult.'!$C$22</f>
        <v>1.6865690123341522E-5</v>
      </c>
      <c r="X721" s="5">
        <f t="shared" si="350"/>
        <v>96.331712398173224</v>
      </c>
      <c r="Y721" s="2">
        <f>('Inser. dati e pres. risult.'!$C$15*'Inser. dati e pres. risult.'!$D$71/60+Y720)*EXP(-'Inser. dati e pres. risult.'!$D$76*(T721-T720))</f>
        <v>51.348498564116525</v>
      </c>
      <c r="Z721" s="8">
        <f>Y721/'Inser. dati e pres. risult.'!$C$22</f>
        <v>0.17706378815212595</v>
      </c>
      <c r="AA721" s="8">
        <f>Z721*'Inser. dati e pres. risult.'!$D$75</f>
        <v>7.9678704668456682E-2</v>
      </c>
      <c r="AB721" s="9">
        <f t="shared" si="351"/>
        <v>7.6587012988726832E-2</v>
      </c>
      <c r="AC721" s="7">
        <f t="shared" si="352"/>
        <v>1.8836106065516873</v>
      </c>
      <c r="AD721" s="8">
        <f>AC721/'Inser. dati e pres. risult.'!$C$22</f>
        <v>6.4952089881092669E-3</v>
      </c>
      <c r="AE721" s="8">
        <f>AD721*'Inser. dati e pres. risult.'!$D$75</f>
        <v>2.9228440446491702E-3</v>
      </c>
      <c r="AF721" s="9">
        <f t="shared" si="353"/>
        <v>2.9185766946064895E-3</v>
      </c>
      <c r="AG721" s="2">
        <f t="shared" si="372"/>
        <v>11.966666666666667</v>
      </c>
      <c r="AH721" s="9">
        <f t="shared" si="364"/>
        <v>0.96189201562102855</v>
      </c>
      <c r="AI721" s="9">
        <f t="shared" si="365"/>
        <v>0.99997108448588667</v>
      </c>
      <c r="AJ721" s="35">
        <f t="shared" si="366"/>
        <v>-0.96189311753298867</v>
      </c>
      <c r="AL721" s="2">
        <f t="shared" si="367"/>
        <v>11.966666666666667</v>
      </c>
      <c r="AM721" s="4">
        <f t="shared" si="354"/>
        <v>1555.6666666666667</v>
      </c>
      <c r="AN721" s="7">
        <f>AN720-AN720*AM$4/'Inser. dati e pres. risult.'!$C$22+AO720</f>
        <v>0.46119580674716021</v>
      </c>
      <c r="AO721" s="6">
        <f>AN721*(1-'Inser. dati e pres. risult.'!$H$71)*AM$4/'Inser. dati e pres. risult.'!$C$22</f>
        <v>3.4457157975362573E-6</v>
      </c>
      <c r="AP721" s="5">
        <f t="shared" si="355"/>
        <v>99.538804193252844</v>
      </c>
      <c r="AQ721" s="2">
        <f>('Inser. dati e pres. risult.'!$C$15*'Inser. dati e pres. risult.'!$D$71/60+AQ720)*EXP(-'Inser. dati e pres. risult.'!$D$76*(AL721-AL720))</f>
        <v>51.348498564116525</v>
      </c>
      <c r="AR721" s="8">
        <f>AQ721/'Inser. dati e pres. risult.'!$C$22</f>
        <v>0.17706378815212595</v>
      </c>
      <c r="AS721" s="8">
        <f>AR721*'Inser. dati e pres. risult.'!$D$75</f>
        <v>7.9678704668456682E-2</v>
      </c>
      <c r="AT721" s="9">
        <f t="shared" si="356"/>
        <v>7.6587012988726832E-2</v>
      </c>
      <c r="AU721" s="7">
        <f t="shared" si="357"/>
        <v>0.23681712220533119</v>
      </c>
      <c r="AV721" s="8">
        <f>AU721/'Inser. dati e pres. risult.'!$C$22</f>
        <v>8.1661076622528E-4</v>
      </c>
      <c r="AW721" s="8">
        <f>AV721*'Inser. dati e pres. risult.'!$D$75</f>
        <v>3.67474844801376E-4</v>
      </c>
      <c r="AX721" s="9">
        <f t="shared" si="358"/>
        <v>3.6740733419038385E-4</v>
      </c>
      <c r="AY721" s="2">
        <f t="shared" si="373"/>
        <v>11.966666666666667</v>
      </c>
      <c r="AZ721" s="9">
        <f t="shared" si="368"/>
        <v>0.99520274626398519</v>
      </c>
      <c r="BA721" s="9">
        <f t="shared" si="369"/>
        <v>0.99997108448588667</v>
      </c>
      <c r="BB721" s="35">
        <f t="shared" si="370"/>
        <v>-0.9952028849790433</v>
      </c>
    </row>
    <row r="722" spans="1:54" x14ac:dyDescent="0.2">
      <c r="A722">
        <f t="shared" si="371"/>
        <v>719</v>
      </c>
      <c r="B722" s="2">
        <f t="shared" si="359"/>
        <v>11.983333333333333</v>
      </c>
      <c r="C722" s="4">
        <f t="shared" si="343"/>
        <v>2396.6666666666665</v>
      </c>
      <c r="D722" s="7">
        <f>D721-D721*$C$4/'Inser. dati e pres. risult.'!$C$22+E721</f>
        <v>2.4755670530252075E-2</v>
      </c>
      <c r="E722" s="6">
        <f>D722*(1-'Inser. dati e pres. risult.'!$H$71)*C$4/'Inser. dati e pres. risult.'!$C$22</f>
        <v>2.8454793712933444E-7</v>
      </c>
      <c r="F722" s="5">
        <f t="shared" si="344"/>
        <v>99.975244329469746</v>
      </c>
      <c r="G722" s="2">
        <f>('Inser. dati e pres. risult.'!$C$15*'Inser. dati e pres. risult.'!$D$71/60+G721)*EXP(-'Inser. dati e pres. risult.'!$D$76*(B722-B721))</f>
        <v>51.348520813815675</v>
      </c>
      <c r="H722" s="8">
        <f>G722/'Inser. dati e pres. risult.'!$C$22</f>
        <v>0.17706386487522646</v>
      </c>
      <c r="I722" s="8">
        <f>H722*'Inser. dati e pres. risult.'!$D$75</f>
        <v>7.9678739193851905E-2</v>
      </c>
      <c r="J722" s="9">
        <f t="shared" si="345"/>
        <v>7.6587044869924625E-2</v>
      </c>
      <c r="K722" s="7">
        <f t="shared" si="346"/>
        <v>1.271167063482612E-2</v>
      </c>
      <c r="L722" s="8">
        <f>K722/'Inser. dati e pres. risult.'!$C$22</f>
        <v>4.3833347016641793E-5</v>
      </c>
      <c r="M722" s="8">
        <f>L722*'Inser. dati e pres. risult.'!$D$75</f>
        <v>1.9725006157488807E-5</v>
      </c>
      <c r="N722" s="9">
        <f t="shared" si="347"/>
        <v>1.9724811620824845E-5</v>
      </c>
      <c r="O722" s="2">
        <f t="shared" si="348"/>
        <v>11.983333333333333</v>
      </c>
      <c r="P722" s="9">
        <f t="shared" si="360"/>
        <v>0.99974245237357928</v>
      </c>
      <c r="Q722" s="9">
        <f t="shared" si="361"/>
        <v>0.99997150074805286</v>
      </c>
      <c r="R722" s="35">
        <f t="shared" si="362"/>
        <v>-0.99974245971349396</v>
      </c>
      <c r="T722" s="2">
        <f t="shared" si="363"/>
        <v>11.983333333333333</v>
      </c>
      <c r="U722" s="4">
        <f t="shared" si="349"/>
        <v>958.66666666666663</v>
      </c>
      <c r="V722" s="7">
        <f>V721-V721*U$4/'Inser. dati e pres. risult.'!$C$22+W721</f>
        <v>3.651438777393559</v>
      </c>
      <c r="W722" s="6">
        <f>V722*(1-'Inser. dati e pres. risult.'!$H$71)*U$4/'Inser. dati e pres. risult.'!$C$22</f>
        <v>1.6788224263878446E-5</v>
      </c>
      <c r="X722" s="5">
        <f t="shared" si="350"/>
        <v>96.348561222606435</v>
      </c>
      <c r="Y722" s="2">
        <f>('Inser. dati e pres. risult.'!$C$15*'Inser. dati e pres. risult.'!$D$71/60+Y721)*EXP(-'Inser. dati e pres. risult.'!$D$76*(T722-T721))</f>
        <v>51.348520813815675</v>
      </c>
      <c r="Z722" s="8">
        <f>Y722/'Inser. dati e pres. risult.'!$C$22</f>
        <v>0.17706386487522646</v>
      </c>
      <c r="AA722" s="8">
        <f>Z722*'Inser. dati e pres. risult.'!$D$75</f>
        <v>7.9678739193851905E-2</v>
      </c>
      <c r="AB722" s="9">
        <f t="shared" si="351"/>
        <v>7.6587044869924625E-2</v>
      </c>
      <c r="AC722" s="7">
        <f t="shared" si="352"/>
        <v>1.8749598006136683</v>
      </c>
      <c r="AD722" s="8">
        <f>AC722/'Inser. dati e pres. risult.'!$C$22</f>
        <v>6.4653786228057531E-3</v>
      </c>
      <c r="AE722" s="8">
        <f>AD722*'Inser. dati e pres. risult.'!$D$75</f>
        <v>2.909420380262589E-3</v>
      </c>
      <c r="AF722" s="9">
        <f t="shared" si="353"/>
        <v>2.9051921183791407E-3</v>
      </c>
      <c r="AG722" s="2">
        <f t="shared" si="372"/>
        <v>11.983333333333333</v>
      </c>
      <c r="AH722" s="9">
        <f t="shared" si="364"/>
        <v>0.96206679441264098</v>
      </c>
      <c r="AI722" s="9">
        <f t="shared" si="365"/>
        <v>0.99997150074805286</v>
      </c>
      <c r="AJ722" s="35">
        <f t="shared" si="366"/>
        <v>-0.96206787548062422</v>
      </c>
      <c r="AL722" s="2">
        <f t="shared" si="367"/>
        <v>11.983333333333333</v>
      </c>
      <c r="AM722" s="4">
        <f t="shared" si="354"/>
        <v>1557.8333333333333</v>
      </c>
      <c r="AN722" s="7">
        <f>AN721-AN721*AM$4/'Inser. dati e pres. risult.'!$C$22+AO721</f>
        <v>0.45775353666542146</v>
      </c>
      <c r="AO722" s="6">
        <f>AN722*(1-'Inser. dati e pres. risult.'!$H$71)*AM$4/'Inser. dati e pres. risult.'!$C$22</f>
        <v>3.4199976877301632E-6</v>
      </c>
      <c r="AP722" s="5">
        <f t="shared" si="355"/>
        <v>99.542246463334578</v>
      </c>
      <c r="AQ722" s="2">
        <f>('Inser. dati e pres. risult.'!$C$15*'Inser. dati e pres. risult.'!$D$71/60+AQ721)*EXP(-'Inser. dati e pres. risult.'!$D$76*(AL722-AL721))</f>
        <v>51.348520813815675</v>
      </c>
      <c r="AR722" s="8">
        <f>AQ722/'Inser. dati e pres. risult.'!$C$22</f>
        <v>0.17706386487522646</v>
      </c>
      <c r="AS722" s="8">
        <f>AR722*'Inser. dati e pres. risult.'!$D$75</f>
        <v>7.9678739193851905E-2</v>
      </c>
      <c r="AT722" s="9">
        <f t="shared" si="356"/>
        <v>7.6587044869924625E-2</v>
      </c>
      <c r="AU722" s="7">
        <f t="shared" si="357"/>
        <v>0.2350496700506213</v>
      </c>
      <c r="AV722" s="8">
        <f>AU722/'Inser. dati e pres. risult.'!$C$22</f>
        <v>8.1051610362283205E-4</v>
      </c>
      <c r="AW722" s="8">
        <f>AV722*'Inser. dati e pres. risult.'!$D$75</f>
        <v>3.6473224663027441E-4</v>
      </c>
      <c r="AX722" s="9">
        <f t="shared" si="358"/>
        <v>3.6466573991034146E-4</v>
      </c>
      <c r="AY722" s="2">
        <f t="shared" si="373"/>
        <v>11.983333333333333</v>
      </c>
      <c r="AZ722" s="9">
        <f t="shared" si="368"/>
        <v>0.99523854536325707</v>
      </c>
      <c r="BA722" s="9">
        <f t="shared" si="369"/>
        <v>0.99997150074805286</v>
      </c>
      <c r="BB722" s="35">
        <f t="shared" si="370"/>
        <v>-0.99523868106115243</v>
      </c>
    </row>
    <row r="723" spans="1:54" x14ac:dyDescent="0.2">
      <c r="A723">
        <f t="shared" si="371"/>
        <v>720</v>
      </c>
      <c r="B723" s="2">
        <f t="shared" si="359"/>
        <v>12</v>
      </c>
      <c r="C723" s="4">
        <f t="shared" si="343"/>
        <v>2400</v>
      </c>
      <c r="D723" s="7">
        <f>D722-D722*$C$4/'Inser. dati e pres. risult.'!$C$22+E722</f>
        <v>2.4471407141059869E-2</v>
      </c>
      <c r="E723" s="6">
        <f>D723*(1-'Inser. dati e pres. risult.'!$H$71)*C$4/'Inser. dati e pres. risult.'!$C$22</f>
        <v>2.8128054185126313E-7</v>
      </c>
      <c r="F723" s="5">
        <f t="shared" si="344"/>
        <v>99.975528592858936</v>
      </c>
      <c r="G723" s="2">
        <f>('Inser. dati e pres. risult.'!$C$15*'Inser. dati e pres. risult.'!$D$71/60+G722)*EXP(-'Inser. dati e pres. risult.'!$D$76*(B723-B722))</f>
        <v>51.348542743221849</v>
      </c>
      <c r="H723" s="8">
        <f>G723/'Inser. dati e pres. risult.'!$C$22</f>
        <v>0.17706394049386845</v>
      </c>
      <c r="I723" s="8">
        <f>H723*'Inser. dati e pres. risult.'!$D$75</f>
        <v>7.9678773222240803E-2</v>
      </c>
      <c r="J723" s="9">
        <f t="shared" si="345"/>
        <v>7.6587076292179201E-2</v>
      </c>
      <c r="K723" s="7">
        <f t="shared" si="346"/>
        <v>1.256571095569497E-2</v>
      </c>
      <c r="L723" s="8">
        <f>K723/'Inser. dati e pres. risult.'!$C$22</f>
        <v>4.3330037778258515E-5</v>
      </c>
      <c r="M723" s="8">
        <f>L723*'Inser. dati e pres. risult.'!$D$75</f>
        <v>1.9498517000216332E-5</v>
      </c>
      <c r="N723" s="9">
        <f t="shared" si="347"/>
        <v>1.9498326905398322E-5</v>
      </c>
      <c r="O723" s="2">
        <f t="shared" si="348"/>
        <v>12</v>
      </c>
      <c r="P723" s="9">
        <f t="shared" si="360"/>
        <v>0.99974540969770131</v>
      </c>
      <c r="Q723" s="9">
        <f t="shared" si="361"/>
        <v>0.99997191101795058</v>
      </c>
      <c r="R723" s="35">
        <f t="shared" si="362"/>
        <v>-0.99974541684888374</v>
      </c>
      <c r="T723" s="2">
        <f t="shared" si="363"/>
        <v>12</v>
      </c>
      <c r="U723" s="4">
        <f t="shared" si="349"/>
        <v>960</v>
      </c>
      <c r="V723" s="7">
        <f>V722-V722*U$4/'Inser. dati e pres. risult.'!$C$22+W722</f>
        <v>3.6346673413539445</v>
      </c>
      <c r="W723" s="6">
        <f>V723*(1-'Inser. dati e pres. risult.'!$H$71)*U$4/'Inser. dati e pres. risult.'!$C$22</f>
        <v>1.6711114213121596E-5</v>
      </c>
      <c r="X723" s="5">
        <f t="shared" si="350"/>
        <v>96.365332658646054</v>
      </c>
      <c r="Y723" s="2">
        <f>('Inser. dati e pres. risult.'!$C$15*'Inser. dati e pres. risult.'!$D$71/60+Y722)*EXP(-'Inser. dati e pres. risult.'!$D$76*(T723-T722))</f>
        <v>51.348542743221849</v>
      </c>
      <c r="Z723" s="8">
        <f>Y723/'Inser. dati e pres. risult.'!$C$22</f>
        <v>0.17706394049386845</v>
      </c>
      <c r="AA723" s="8">
        <f>Z723*'Inser. dati e pres. risult.'!$D$75</f>
        <v>7.9678773222240803E-2</v>
      </c>
      <c r="AB723" s="9">
        <f t="shared" si="351"/>
        <v>7.6587076292179201E-2</v>
      </c>
      <c r="AC723" s="7">
        <f t="shared" si="352"/>
        <v>1.8663487133490555</v>
      </c>
      <c r="AD723" s="8">
        <f>AC723/'Inser. dati e pres. risult.'!$C$22</f>
        <v>6.435685218445019E-3</v>
      </c>
      <c r="AE723" s="8">
        <f>AD723*'Inser. dati e pres. risult.'!$D$75</f>
        <v>2.8960583483002588E-3</v>
      </c>
      <c r="AF723" s="9">
        <f t="shared" si="353"/>
        <v>2.8918688166738038E-3</v>
      </c>
      <c r="AG723" s="2">
        <f t="shared" si="372"/>
        <v>12</v>
      </c>
      <c r="AH723" s="9">
        <f t="shared" si="364"/>
        <v>0.96224077276900688</v>
      </c>
      <c r="AI723" s="9">
        <f t="shared" si="365"/>
        <v>0.99997191101795058</v>
      </c>
      <c r="AJ723" s="35">
        <f t="shared" si="366"/>
        <v>-0.96224183338726277</v>
      </c>
      <c r="AL723" s="2">
        <f t="shared" si="367"/>
        <v>12</v>
      </c>
      <c r="AM723" s="4">
        <f t="shared" si="354"/>
        <v>1560</v>
      </c>
      <c r="AN723" s="7">
        <f>AN722-AN722*AM$4/'Inser. dati e pres. risult.'!$C$22+AO722</f>
        <v>0.45433695897537901</v>
      </c>
      <c r="AO723" s="6">
        <f>AN723*(1-'Inser. dati e pres. risult.'!$H$71)*AM$4/'Inser. dati e pres. risult.'!$C$22</f>
        <v>3.3944715325746737E-6</v>
      </c>
      <c r="AP723" s="5">
        <f t="shared" si="355"/>
        <v>99.545663041024625</v>
      </c>
      <c r="AQ723" s="2">
        <f>('Inser. dati e pres. risult.'!$C$15*'Inser. dati e pres. risult.'!$D$71/60+AQ722)*EXP(-'Inser. dati e pres. risult.'!$D$76*(AL723-AL722))</f>
        <v>51.348542743221849</v>
      </c>
      <c r="AR723" s="8">
        <f>AQ723/'Inser. dati e pres. risult.'!$C$22</f>
        <v>0.17706394049386845</v>
      </c>
      <c r="AS723" s="8">
        <f>AR723*'Inser. dati e pres. risult.'!$D$75</f>
        <v>7.9678773222240803E-2</v>
      </c>
      <c r="AT723" s="9">
        <f t="shared" si="356"/>
        <v>7.6587076292179201E-2</v>
      </c>
      <c r="AU723" s="7">
        <f t="shared" si="357"/>
        <v>0.23329540757772679</v>
      </c>
      <c r="AV723" s="8">
        <f>AU723/'Inser. dati e pres. risult.'!$C$22</f>
        <v>8.0446692268181658E-4</v>
      </c>
      <c r="AW723" s="8">
        <f>AV723*'Inser. dati e pres. risult.'!$D$75</f>
        <v>3.6201011520681746E-4</v>
      </c>
      <c r="AX723" s="9">
        <f t="shared" si="358"/>
        <v>3.6194459745131358E-4</v>
      </c>
      <c r="AY723" s="2">
        <f t="shared" si="373"/>
        <v>12</v>
      </c>
      <c r="AZ723" s="9">
        <f t="shared" si="368"/>
        <v>0.99527407736429974</v>
      </c>
      <c r="BA723" s="9">
        <f t="shared" si="369"/>
        <v>0.99997191101795058</v>
      </c>
      <c r="BB723" s="35">
        <f t="shared" si="370"/>
        <v>-0.99527421011065575</v>
      </c>
    </row>
    <row r="724" spans="1:54" x14ac:dyDescent="0.2">
      <c r="A724">
        <f t="shared" si="371"/>
        <v>721</v>
      </c>
      <c r="B724" s="2">
        <f t="shared" si="359"/>
        <v>12.016666666666667</v>
      </c>
      <c r="C724" s="4">
        <f t="shared" si="343"/>
        <v>2403.3333333333335</v>
      </c>
      <c r="D724" s="7">
        <f>D723-D723*$C$4/'Inser. dati e pres. risult.'!$C$22+E723</f>
        <v>2.4190407879750457E-2</v>
      </c>
      <c r="E724" s="6">
        <f>D724*(1-'Inser. dati e pres. risult.'!$H$71)*C$4/'Inser. dati e pres. risult.'!$C$22</f>
        <v>2.7805066528448831E-7</v>
      </c>
      <c r="F724" s="5">
        <f t="shared" si="344"/>
        <v>99.975809592120243</v>
      </c>
      <c r="G724" s="2">
        <f>('Inser. dati e pres. risult.'!$C$15*'Inser. dati e pres. risult.'!$D$71/60+G723)*EXP(-'Inser. dati e pres. risult.'!$D$76*(B724-B723))</f>
        <v>51.348564356945865</v>
      </c>
      <c r="H724" s="8">
        <f>G724/'Inser. dati e pres. risult.'!$C$22</f>
        <v>0.17706401502395125</v>
      </c>
      <c r="I724" s="8">
        <f>H724*'Inser. dati e pres. risult.'!$D$75</f>
        <v>7.967880676077807E-2</v>
      </c>
      <c r="J724" s="9">
        <f t="shared" si="345"/>
        <v>7.6587107262097498E-2</v>
      </c>
      <c r="K724" s="7">
        <f t="shared" si="346"/>
        <v>1.2421427158341367E-2</v>
      </c>
      <c r="L724" s="8">
        <f>K724/'Inser. dati e pres. risult.'!$C$22</f>
        <v>4.2832507442556439E-5</v>
      </c>
      <c r="M724" s="8">
        <f>L724*'Inser. dati e pres. risult.'!$D$75</f>
        <v>1.9274628349150399E-5</v>
      </c>
      <c r="N724" s="9">
        <f t="shared" si="347"/>
        <v>1.9274442594641172E-5</v>
      </c>
      <c r="O724" s="2">
        <f t="shared" si="348"/>
        <v>12.016666666666667</v>
      </c>
      <c r="P724" s="9">
        <f t="shared" si="360"/>
        <v>0.99974833306435407</v>
      </c>
      <c r="Q724" s="9">
        <f t="shared" si="361"/>
        <v>0.99997231538184439</v>
      </c>
      <c r="R724" s="35">
        <f t="shared" si="362"/>
        <v>-0.99974834003165702</v>
      </c>
      <c r="T724" s="2">
        <f t="shared" si="363"/>
        <v>12.016666666666667</v>
      </c>
      <c r="U724" s="4">
        <f t="shared" si="349"/>
        <v>961.33333333333337</v>
      </c>
      <c r="V724" s="7">
        <f>V723-V723*U$4/'Inser. dati e pres. risult.'!$C$22+W723</f>
        <v>3.6179729382550363</v>
      </c>
      <c r="W724" s="6">
        <f>V724*(1-'Inser. dati e pres. risult.'!$H$71)*U$4/'Inser. dati e pres. risult.'!$C$22</f>
        <v>1.6634358336804779E-5</v>
      </c>
      <c r="X724" s="5">
        <f t="shared" si="350"/>
        <v>96.382027061744964</v>
      </c>
      <c r="Y724" s="2">
        <f>('Inser. dati e pres. risult.'!$C$15*'Inser. dati e pres. risult.'!$D$71/60+Y723)*EXP(-'Inser. dati e pres. risult.'!$D$76*(T724-T723))</f>
        <v>51.348564356945865</v>
      </c>
      <c r="Z724" s="8">
        <f>Y724/'Inser. dati e pres. risult.'!$C$22</f>
        <v>0.17706401502395125</v>
      </c>
      <c r="AA724" s="8">
        <f>Z724*'Inser. dati e pres. risult.'!$D$75</f>
        <v>7.967880676077807E-2</v>
      </c>
      <c r="AB724" s="9">
        <f t="shared" si="351"/>
        <v>7.6587107262097498E-2</v>
      </c>
      <c r="AC724" s="7">
        <f t="shared" si="352"/>
        <v>1.8577771626167725</v>
      </c>
      <c r="AD724" s="8">
        <f>AC724/'Inser. dati e pres. risult.'!$C$22</f>
        <v>6.4061281469543875E-3</v>
      </c>
      <c r="AE724" s="8">
        <f>AD724*'Inser. dati e pres. risult.'!$D$75</f>
        <v>2.8827576661294746E-3</v>
      </c>
      <c r="AF724" s="9">
        <f t="shared" si="353"/>
        <v>2.8786065101322755E-3</v>
      </c>
      <c r="AG724" s="2">
        <f t="shared" si="372"/>
        <v>12.016666666666667</v>
      </c>
      <c r="AH724" s="9">
        <f t="shared" si="364"/>
        <v>0.96241395434506927</v>
      </c>
      <c r="AI724" s="9">
        <f t="shared" si="365"/>
        <v>0.99997231538184439</v>
      </c>
      <c r="AJ724" s="35">
        <f t="shared" si="366"/>
        <v>-0.96241499490039117</v>
      </c>
      <c r="AL724" s="2">
        <f t="shared" si="367"/>
        <v>12.016666666666667</v>
      </c>
      <c r="AM724" s="4">
        <f t="shared" si="354"/>
        <v>1562.1666666666667</v>
      </c>
      <c r="AN724" s="7">
        <f>AN723-AN723*AM$4/'Inser. dati e pres. risult.'!$C$22+AO723</f>
        <v>0.45094588191433693</v>
      </c>
      <c r="AO724" s="6">
        <f>AN724*(1-'Inser. dati e pres. risult.'!$H$71)*AM$4/'Inser. dati e pres. risult.'!$C$22</f>
        <v>3.3691358993599915E-6</v>
      </c>
      <c r="AP724" s="5">
        <f t="shared" si="355"/>
        <v>99.549054118085664</v>
      </c>
      <c r="AQ724" s="2">
        <f>('Inser. dati e pres. risult.'!$C$15*'Inser. dati e pres. risult.'!$D$71/60+AQ723)*EXP(-'Inser. dati e pres. risult.'!$D$76*(AL724-AL723))</f>
        <v>51.348564356945865</v>
      </c>
      <c r="AR724" s="8">
        <f>AQ724/'Inser. dati e pres. risult.'!$C$22</f>
        <v>0.17706401502395125</v>
      </c>
      <c r="AS724" s="8">
        <f>AR724*'Inser. dati e pres. risult.'!$D$75</f>
        <v>7.967880676077807E-2</v>
      </c>
      <c r="AT724" s="9">
        <f t="shared" si="356"/>
        <v>7.6587107262097498E-2</v>
      </c>
      <c r="AU724" s="7">
        <f t="shared" si="357"/>
        <v>0.2315542363897804</v>
      </c>
      <c r="AV724" s="8">
        <f>AU724/'Inser. dati e pres. risult.'!$C$22</f>
        <v>7.9846288410269101E-4</v>
      </c>
      <c r="AW724" s="8">
        <f>AV724*'Inser. dati e pres. risult.'!$D$75</f>
        <v>3.5930829784621099E-4</v>
      </c>
      <c r="AX724" s="9">
        <f t="shared" si="358"/>
        <v>3.5924375435036904E-4</v>
      </c>
      <c r="AY724" s="2">
        <f t="shared" si="373"/>
        <v>12.016666666666667</v>
      </c>
      <c r="AZ724" s="9">
        <f t="shared" si="368"/>
        <v>0.99530934425919815</v>
      </c>
      <c r="BA724" s="9">
        <f t="shared" si="369"/>
        <v>0.99997231538184439</v>
      </c>
      <c r="BB724" s="35">
        <f t="shared" si="370"/>
        <v>-0.99530947411821113</v>
      </c>
    </row>
    <row r="725" spans="1:54" x14ac:dyDescent="0.2">
      <c r="A725">
        <f t="shared" si="371"/>
        <v>722</v>
      </c>
      <c r="B725" s="2">
        <f t="shared" si="359"/>
        <v>12.033333333333333</v>
      </c>
      <c r="C725" s="4">
        <f t="shared" si="343"/>
        <v>2406.6666666666665</v>
      </c>
      <c r="D725" s="7">
        <f>D724-D724*$C$4/'Inser. dati e pres. risult.'!$C$22+E724</f>
        <v>2.3912635265131252E-2</v>
      </c>
      <c r="E725" s="6">
        <f>D725*(1-'Inser. dati e pres. risult.'!$H$71)*C$4/'Inser. dati e pres. risult.'!$C$22</f>
        <v>2.7485787661070428E-7</v>
      </c>
      <c r="F725" s="5">
        <f t="shared" si="344"/>
        <v>99.976087364734866</v>
      </c>
      <c r="G725" s="2">
        <f>('Inser. dati e pres. risult.'!$C$15*'Inser. dati e pres. risult.'!$D$71/60+G724)*EXP(-'Inser. dati e pres. risult.'!$D$76*(B725-B724))</f>
        <v>51.348585659532155</v>
      </c>
      <c r="H725" s="8">
        <f>G725/'Inser. dati e pres. risult.'!$C$22</f>
        <v>0.17706408848114535</v>
      </c>
      <c r="I725" s="8">
        <f>H725*'Inser. dati e pres. risult.'!$D$75</f>
        <v>7.9678839816515412E-2</v>
      </c>
      <c r="J725" s="9">
        <f t="shared" si="345"/>
        <v>7.6587137786190973E-2</v>
      </c>
      <c r="K725" s="7">
        <f t="shared" si="346"/>
        <v>1.2278800002567416E-2</v>
      </c>
      <c r="L725" s="8">
        <f>K725/'Inser. dati e pres. risult.'!$C$22</f>
        <v>4.2340689664025573E-5</v>
      </c>
      <c r="M725" s="8">
        <f>L725*'Inser. dati e pres. risult.'!$D$75</f>
        <v>1.9053310348811508E-5</v>
      </c>
      <c r="N725" s="9">
        <f t="shared" si="347"/>
        <v>1.9053128835655464E-5</v>
      </c>
      <c r="O725" s="2">
        <f t="shared" si="348"/>
        <v>12.033333333333333</v>
      </c>
      <c r="P725" s="9">
        <f t="shared" si="360"/>
        <v>0.99975122286344154</v>
      </c>
      <c r="Q725" s="9">
        <f t="shared" si="361"/>
        <v>0.99997271392475218</v>
      </c>
      <c r="R725" s="35">
        <f t="shared" si="362"/>
        <v>-0.99975122965159324</v>
      </c>
      <c r="T725" s="2">
        <f t="shared" si="363"/>
        <v>12.033333333333333</v>
      </c>
      <c r="U725" s="4">
        <f t="shared" si="349"/>
        <v>962.66666666666663</v>
      </c>
      <c r="V725" s="7">
        <f>V724-V724*U$4/'Inser. dati e pres. risult.'!$C$22+W724</f>
        <v>3.6013552142765684</v>
      </c>
      <c r="W725" s="6">
        <f>V725*(1-'Inser. dati e pres. risult.'!$H$71)*U$4/'Inser. dati e pres. risult.'!$C$22</f>
        <v>1.6557955008168142E-5</v>
      </c>
      <c r="X725" s="5">
        <f t="shared" si="350"/>
        <v>96.398644785723434</v>
      </c>
      <c r="Y725" s="2">
        <f>('Inser. dati e pres. risult.'!$C$15*'Inser. dati e pres. risult.'!$D$71/60+Y724)*EXP(-'Inser. dati e pres. risult.'!$D$76*(T725-T724))</f>
        <v>51.348585659532155</v>
      </c>
      <c r="Z725" s="8">
        <f>Y725/'Inser. dati e pres. risult.'!$C$22</f>
        <v>0.17706408848114535</v>
      </c>
      <c r="AA725" s="8">
        <f>Z725*'Inser. dati e pres. risult.'!$D$75</f>
        <v>7.9678839816515412E-2</v>
      </c>
      <c r="AB725" s="9">
        <f t="shared" si="351"/>
        <v>7.6587137786190973E-2</v>
      </c>
      <c r="AC725" s="7">
        <f t="shared" si="352"/>
        <v>1.8492449671068314</v>
      </c>
      <c r="AD725" s="8">
        <f>AC725/'Inser. dati e pres. risult.'!$C$22</f>
        <v>6.3767067831270044E-3</v>
      </c>
      <c r="AE725" s="8">
        <f>AD725*'Inser. dati e pres. risult.'!$D$75</f>
        <v>2.8695180524071521E-3</v>
      </c>
      <c r="AF725" s="9">
        <f t="shared" si="353"/>
        <v>2.8654049206564558E-3</v>
      </c>
      <c r="AG725" s="2">
        <f t="shared" si="372"/>
        <v>12.033333333333333</v>
      </c>
      <c r="AH725" s="9">
        <f t="shared" si="364"/>
        <v>0.96258634277917743</v>
      </c>
      <c r="AI725" s="9">
        <f t="shared" si="365"/>
        <v>0.99997271392475218</v>
      </c>
      <c r="AJ725" s="35">
        <f t="shared" si="366"/>
        <v>-0.96258736365104369</v>
      </c>
      <c r="AL725" s="2">
        <f t="shared" si="367"/>
        <v>12.033333333333333</v>
      </c>
      <c r="AM725" s="4">
        <f t="shared" si="354"/>
        <v>1564.3333333333333</v>
      </c>
      <c r="AN725" s="7">
        <f>AN724-AN724*AM$4/'Inser. dati e pres. risult.'!$C$22+AO724</f>
        <v>0.44758011515087631</v>
      </c>
      <c r="AO725" s="6">
        <f>AN725*(1-'Inser. dati e pres. risult.'!$H$71)*AM$4/'Inser. dati e pres. risult.'!$C$22</f>
        <v>3.3439893660697687E-6</v>
      </c>
      <c r="AP725" s="5">
        <f t="shared" si="355"/>
        <v>99.55241988484913</v>
      </c>
      <c r="AQ725" s="2">
        <f>('Inser. dati e pres. risult.'!$C$15*'Inser. dati e pres. risult.'!$D$71/60+AQ724)*EXP(-'Inser. dati e pres. risult.'!$D$76*(AL725-AL724))</f>
        <v>51.348585659532155</v>
      </c>
      <c r="AR725" s="8">
        <f>AQ725/'Inser. dati e pres. risult.'!$C$22</f>
        <v>0.17706408848114535</v>
      </c>
      <c r="AS725" s="8">
        <f>AR725*'Inser. dati e pres. risult.'!$D$75</f>
        <v>7.9678839816515412E-2</v>
      </c>
      <c r="AT725" s="9">
        <f t="shared" si="356"/>
        <v>7.6587137786190973E-2</v>
      </c>
      <c r="AU725" s="7">
        <f t="shared" si="357"/>
        <v>0.22982605882328039</v>
      </c>
      <c r="AV725" s="8">
        <f>AU725/'Inser. dati e pres. risult.'!$C$22</f>
        <v>7.9250365111475994E-4</v>
      </c>
      <c r="AW725" s="8">
        <f>AV725*'Inser. dati e pres. risult.'!$D$75</f>
        <v>3.5662664300164197E-4</v>
      </c>
      <c r="AX725" s="9">
        <f t="shared" si="358"/>
        <v>3.5656305927911358E-4</v>
      </c>
      <c r="AY725" s="2">
        <f t="shared" si="373"/>
        <v>12.033333333333333</v>
      </c>
      <c r="AZ725" s="9">
        <f t="shared" si="368"/>
        <v>0.99534434802519278</v>
      </c>
      <c r="BA725" s="9">
        <f t="shared" si="369"/>
        <v>0.99997271392475218</v>
      </c>
      <c r="BB725" s="35">
        <f t="shared" si="370"/>
        <v>-0.99534447505966284</v>
      </c>
    </row>
    <row r="726" spans="1:54" x14ac:dyDescent="0.2">
      <c r="A726">
        <f t="shared" si="371"/>
        <v>723</v>
      </c>
      <c r="B726" s="2">
        <f t="shared" si="359"/>
        <v>12.05</v>
      </c>
      <c r="C726" s="4">
        <f t="shared" si="343"/>
        <v>2410</v>
      </c>
      <c r="D726" s="7">
        <f>D725-D725*$C$4/'Inser. dati e pres. risult.'!$C$22+E725</f>
        <v>2.3638052246397159E-2</v>
      </c>
      <c r="E726" s="6">
        <f>D726*(1-'Inser. dati e pres. risult.'!$H$71)*C$4/'Inser. dati e pres. risult.'!$C$22</f>
        <v>2.7170174995858827E-7</v>
      </c>
      <c r="F726" s="5">
        <f t="shared" si="344"/>
        <v>99.976361947753603</v>
      </c>
      <c r="G726" s="2">
        <f>('Inser. dati e pres. risult.'!$C$15*'Inser. dati e pres. risult.'!$D$71/60+G725)*EXP(-'Inser. dati e pres. risult.'!$D$76*(B726-B725))</f>
        <v>51.34860665545952</v>
      </c>
      <c r="H726" s="8">
        <f>G726/'Inser. dati e pres. risult.'!$C$22</f>
        <v>0.17706416088089488</v>
      </c>
      <c r="I726" s="8">
        <f>H726*'Inser. dati e pres. risult.'!$D$75</f>
        <v>7.96788723964027E-2</v>
      </c>
      <c r="J726" s="9">
        <f t="shared" si="345"/>
        <v>7.6587167870877493E-2</v>
      </c>
      <c r="K726" s="7">
        <f t="shared" si="346"/>
        <v>1.2137810469014489E-2</v>
      </c>
      <c r="L726" s="8">
        <f>K726/'Inser. dati e pres. risult.'!$C$22</f>
        <v>4.1854518858670651E-5</v>
      </c>
      <c r="M726" s="8">
        <f>L726*'Inser. dati e pres. risult.'!$D$75</f>
        <v>1.8834533486401793E-5</v>
      </c>
      <c r="N726" s="9">
        <f t="shared" si="347"/>
        <v>1.8834356117714002E-5</v>
      </c>
      <c r="O726" s="2">
        <f t="shared" si="348"/>
        <v>12.05</v>
      </c>
      <c r="P726" s="9">
        <f t="shared" si="360"/>
        <v>0.99975407948039718</v>
      </c>
      <c r="Q726" s="9">
        <f t="shared" si="361"/>
        <v>0.99997310673046991</v>
      </c>
      <c r="R726" s="35">
        <f t="shared" si="362"/>
        <v>-0.99975408609400396</v>
      </c>
      <c r="T726" s="2">
        <f t="shared" si="363"/>
        <v>12.05</v>
      </c>
      <c r="U726" s="4">
        <f t="shared" si="349"/>
        <v>964</v>
      </c>
      <c r="V726" s="7">
        <f>V725-V725*U$4/'Inser. dati e pres. risult.'!$C$22+W725</f>
        <v>3.5848138172234081</v>
      </c>
      <c r="W726" s="6">
        <f>V726*(1-'Inser. dati e pres. risult.'!$H$71)*U$4/'Inser. dati e pres. risult.'!$C$22</f>
        <v>1.648190260792373E-5</v>
      </c>
      <c r="X726" s="5">
        <f t="shared" si="350"/>
        <v>96.415186182776594</v>
      </c>
      <c r="Y726" s="2">
        <f>('Inser. dati e pres. risult.'!$C$15*'Inser. dati e pres. risult.'!$D$71/60+Y725)*EXP(-'Inser. dati e pres. risult.'!$D$76*(T726-T725))</f>
        <v>51.34860665545952</v>
      </c>
      <c r="Z726" s="8">
        <f>Y726/'Inser. dati e pres. risult.'!$C$22</f>
        <v>0.17706416088089488</v>
      </c>
      <c r="AA726" s="8">
        <f>Z726*'Inser. dati e pres. risult.'!$D$75</f>
        <v>7.96788723964027E-2</v>
      </c>
      <c r="AB726" s="9">
        <f t="shared" si="351"/>
        <v>7.6587167870877493E-2</v>
      </c>
      <c r="AC726" s="7">
        <f t="shared" si="352"/>
        <v>1.8407519463366113</v>
      </c>
      <c r="AD726" s="8">
        <f>AC726/'Inser. dati e pres. risult.'!$C$22</f>
        <v>6.3474205046090042E-3</v>
      </c>
      <c r="AE726" s="8">
        <f>AD726*'Inser. dati e pres. risult.'!$D$75</f>
        <v>2.8563392270740521E-3</v>
      </c>
      <c r="AF726" s="9">
        <f t="shared" si="353"/>
        <v>2.8522637714020194E-3</v>
      </c>
      <c r="AG726" s="2">
        <f t="shared" si="372"/>
        <v>12.05</v>
      </c>
      <c r="AH726" s="9">
        <f t="shared" si="364"/>
        <v>0.9627579416931723</v>
      </c>
      <c r="AI726" s="9">
        <f t="shared" si="365"/>
        <v>0.99997310673046991</v>
      </c>
      <c r="AJ726" s="35">
        <f t="shared" si="366"/>
        <v>-0.96275894325388423</v>
      </c>
      <c r="AL726" s="2">
        <f t="shared" si="367"/>
        <v>12.05</v>
      </c>
      <c r="AM726" s="4">
        <f t="shared" si="354"/>
        <v>1566.5</v>
      </c>
      <c r="AN726" s="7">
        <f>AN725-AN725*AM$4/'Inser. dati e pres. risult.'!$C$22+AO725</f>
        <v>0.44423946977417261</v>
      </c>
      <c r="AO726" s="6">
        <f>AN726*(1-'Inser. dati e pres. risult.'!$H$71)*AM$4/'Inser. dati e pres. risult.'!$C$22</f>
        <v>3.3190305213012921E-6</v>
      </c>
      <c r="AP726" s="5">
        <f t="shared" si="355"/>
        <v>99.555760530225825</v>
      </c>
      <c r="AQ726" s="2">
        <f>('Inser. dati e pres. risult.'!$C$15*'Inser. dati e pres. risult.'!$D$71/60+AQ725)*EXP(-'Inser. dati e pres. risult.'!$D$76*(AL726-AL725))</f>
        <v>51.34860665545952</v>
      </c>
      <c r="AR726" s="8">
        <f>AQ726/'Inser. dati e pres. risult.'!$C$22</f>
        <v>0.17706416088089488</v>
      </c>
      <c r="AS726" s="8">
        <f>AR726*'Inser. dati e pres. risult.'!$D$75</f>
        <v>7.96788723964027E-2</v>
      </c>
      <c r="AT726" s="9">
        <f t="shared" si="356"/>
        <v>7.6587167870877493E-2</v>
      </c>
      <c r="AU726" s="7">
        <f t="shared" si="357"/>
        <v>0.22811077794263887</v>
      </c>
      <c r="AV726" s="8">
        <f>AU726/'Inser. dati e pres. risult.'!$C$22</f>
        <v>7.8658888945737544E-4</v>
      </c>
      <c r="AW726" s="8">
        <f>AV726*'Inser. dati e pres. risult.'!$D$75</f>
        <v>3.5396500025581894E-4</v>
      </c>
      <c r="AX726" s="9">
        <f t="shared" si="358"/>
        <v>3.5390236203591829E-4</v>
      </c>
      <c r="AY726" s="2">
        <f t="shared" si="373"/>
        <v>12.05</v>
      </c>
      <c r="AZ726" s="9">
        <f t="shared" si="368"/>
        <v>0.99537909062478214</v>
      </c>
      <c r="BA726" s="9">
        <f t="shared" si="369"/>
        <v>0.99997310673046991</v>
      </c>
      <c r="BB726" s="35">
        <f t="shared" si="370"/>
        <v>-0.99537921489614345</v>
      </c>
    </row>
    <row r="727" spans="1:54" x14ac:dyDescent="0.2">
      <c r="A727">
        <f t="shared" si="371"/>
        <v>724</v>
      </c>
      <c r="B727" s="2">
        <f t="shared" si="359"/>
        <v>12.066666666666666</v>
      </c>
      <c r="C727" s="4">
        <f t="shared" si="343"/>
        <v>2413.3333333333335</v>
      </c>
      <c r="D727" s="7">
        <f>D726-D726*$C$4/'Inser. dati e pres. risult.'!$C$22+E726</f>
        <v>2.3366622198188532E-2</v>
      </c>
      <c r="E727" s="6">
        <f>D727*(1-'Inser. dati e pres. risult.'!$H$71)*C$4/'Inser. dati e pres. risult.'!$C$22</f>
        <v>2.6858186434699485E-7</v>
      </c>
      <c r="F727" s="5">
        <f t="shared" si="344"/>
        <v>99.976633377801818</v>
      </c>
      <c r="G727" s="2">
        <f>('Inser. dati e pres. risult.'!$C$15*'Inser. dati e pres. risult.'!$D$71/60+G726)*EXP(-'Inser. dati e pres. risult.'!$D$76*(B727-B726))</f>
        <v>51.348627349142582</v>
      </c>
      <c r="H727" s="8">
        <f>G727/'Inser. dati e pres. risult.'!$C$22</f>
        <v>0.17706423223842269</v>
      </c>
      <c r="I727" s="8">
        <f>H727*'Inser. dati e pres. risult.'!$D$75</f>
        <v>7.9678904507290205E-2</v>
      </c>
      <c r="J727" s="9">
        <f t="shared" si="345"/>
        <v>7.6587197522482553E-2</v>
      </c>
      <c r="K727" s="7">
        <f t="shared" si="346"/>
        <v>1.1998439756629857E-2</v>
      </c>
      <c r="L727" s="8">
        <f>K727/'Inser. dati e pres. risult.'!$C$22</f>
        <v>4.1373930195275371E-5</v>
      </c>
      <c r="M727" s="8">
        <f>L727*'Inser. dati e pres. risult.'!$D$75</f>
        <v>1.8618268587873917E-5</v>
      </c>
      <c r="N727" s="9">
        <f t="shared" si="347"/>
        <v>1.861809526904068E-5</v>
      </c>
      <c r="O727" s="2">
        <f t="shared" si="348"/>
        <v>12.066666666666666</v>
      </c>
      <c r="P727" s="9">
        <f t="shared" si="360"/>
        <v>0.99975690329622546</v>
      </c>
      <c r="Q727" s="9">
        <f t="shared" si="361"/>
        <v>0.99997349388158741</v>
      </c>
      <c r="R727" s="35">
        <f t="shared" si="362"/>
        <v>-0.99975690973977549</v>
      </c>
      <c r="T727" s="2">
        <f t="shared" si="363"/>
        <v>12.066666666666666</v>
      </c>
      <c r="U727" s="4">
        <f t="shared" si="349"/>
        <v>965.33333333333326</v>
      </c>
      <c r="V727" s="7">
        <f>V726-V726*U$4/'Inser. dati e pres. risult.'!$C$22+W726</f>
        <v>3.5683483965180924</v>
      </c>
      <c r="W727" s="6">
        <f>V727*(1-'Inser. dati e pres. risult.'!$H$71)*U$4/'Inser. dati e pres. risult.'!$C$22</f>
        <v>1.6406199524221128E-5</v>
      </c>
      <c r="X727" s="5">
        <f t="shared" si="350"/>
        <v>96.43165160348191</v>
      </c>
      <c r="Y727" s="2">
        <f>('Inser. dati e pres. risult.'!$C$15*'Inser. dati e pres. risult.'!$D$71/60+Y726)*EXP(-'Inser. dati e pres. risult.'!$D$76*(T727-T726))</f>
        <v>51.348627349142582</v>
      </c>
      <c r="Z727" s="8">
        <f>Y727/'Inser. dati e pres. risult.'!$C$22</f>
        <v>0.17706423223842269</v>
      </c>
      <c r="AA727" s="8">
        <f>Z727*'Inser. dati e pres. risult.'!$D$75</f>
        <v>7.9678904507290205E-2</v>
      </c>
      <c r="AB727" s="9">
        <f t="shared" si="351"/>
        <v>7.6587197522482553E-2</v>
      </c>
      <c r="AC727" s="7">
        <f t="shared" si="352"/>
        <v>1.8322979206471799</v>
      </c>
      <c r="AD727" s="8">
        <f>AC727/'Inser. dati e pres. risult.'!$C$22</f>
        <v>6.3182686918868275E-3</v>
      </c>
      <c r="AE727" s="8">
        <f>AD727*'Inser. dati e pres. risult.'!$D$75</f>
        <v>2.8432209113490726E-3</v>
      </c>
      <c r="AF727" s="9">
        <f t="shared" si="353"/>
        <v>2.8391827867737529E-3</v>
      </c>
      <c r="AG727" s="2">
        <f t="shared" si="372"/>
        <v>12.066666666666666</v>
      </c>
      <c r="AH727" s="9">
        <f t="shared" si="364"/>
        <v>0.96292875469244976</v>
      </c>
      <c r="AI727" s="9">
        <f t="shared" si="365"/>
        <v>0.99997349388158741</v>
      </c>
      <c r="AJ727" s="35">
        <f t="shared" si="366"/>
        <v>-0.96292973730726761</v>
      </c>
      <c r="AL727" s="2">
        <f t="shared" si="367"/>
        <v>12.066666666666666</v>
      </c>
      <c r="AM727" s="4">
        <f t="shared" si="354"/>
        <v>1568.6666666666667</v>
      </c>
      <c r="AN727" s="7">
        <f>AN726-AN726*AM$4/'Inser. dati e pres. risult.'!$C$22+AO726</f>
        <v>0.44092375828339264</v>
      </c>
      <c r="AO727" s="6">
        <f>AN727*(1-'Inser. dati e pres. risult.'!$H$71)*AM$4/'Inser. dati e pres. risult.'!$C$22</f>
        <v>3.2942579641862697E-6</v>
      </c>
      <c r="AP727" s="5">
        <f t="shared" si="355"/>
        <v>99.55907624171661</v>
      </c>
      <c r="AQ727" s="2">
        <f>('Inser. dati e pres. risult.'!$C$15*'Inser. dati e pres. risult.'!$D$71/60+AQ726)*EXP(-'Inser. dati e pres. risult.'!$D$76*(AL727-AL726))</f>
        <v>51.348627349142582</v>
      </c>
      <c r="AR727" s="8">
        <f>AQ727/'Inser. dati e pres. risult.'!$C$22</f>
        <v>0.17706423223842269</v>
      </c>
      <c r="AS727" s="8">
        <f>AR727*'Inser. dati e pres. risult.'!$D$75</f>
        <v>7.9678904507290205E-2</v>
      </c>
      <c r="AT727" s="9">
        <f t="shared" si="356"/>
        <v>7.6587197522482553E-2</v>
      </c>
      <c r="AU727" s="7">
        <f t="shared" si="357"/>
        <v>0.22640829753477348</v>
      </c>
      <c r="AV727" s="8">
        <f>AU727/'Inser. dati e pres. risult.'!$C$22</f>
        <v>7.8071826736128786E-4</v>
      </c>
      <c r="AW727" s="8">
        <f>AV727*'Inser. dati e pres. risult.'!$D$75</f>
        <v>3.5132322031257955E-4</v>
      </c>
      <c r="AX727" s="9">
        <f t="shared" si="358"/>
        <v>3.5126151353659374E-4</v>
      </c>
      <c r="AY727" s="2">
        <f t="shared" si="373"/>
        <v>12.066666666666666</v>
      </c>
      <c r="AZ727" s="9">
        <f t="shared" si="368"/>
        <v>0.99541357400584507</v>
      </c>
      <c r="BA727" s="9">
        <f t="shared" si="369"/>
        <v>0.99997349388158741</v>
      </c>
      <c r="BB727" s="35">
        <f t="shared" si="370"/>
        <v>-0.99541369557419557</v>
      </c>
    </row>
    <row r="728" spans="1:54" x14ac:dyDescent="0.2">
      <c r="A728">
        <f t="shared" si="371"/>
        <v>725</v>
      </c>
      <c r="B728" s="2">
        <f t="shared" si="359"/>
        <v>12.083333333333334</v>
      </c>
      <c r="C728" s="4">
        <f t="shared" si="343"/>
        <v>2416.666666666667</v>
      </c>
      <c r="D728" s="7">
        <f>D727-D727*$C$4/'Inser. dati e pres. risult.'!$C$22+E727</f>
        <v>2.3098308915705884E-2</v>
      </c>
      <c r="E728" s="6">
        <f>D728*(1-'Inser. dati e pres. risult.'!$H$71)*C$4/'Inser. dati e pres. risult.'!$C$22</f>
        <v>2.654978036288035E-7</v>
      </c>
      <c r="F728" s="5">
        <f t="shared" si="344"/>
        <v>99.976901691084294</v>
      </c>
      <c r="G728" s="2">
        <f>('Inser. dati e pres. risult.'!$C$15*'Inser. dati e pres. risult.'!$D$71/60+G727)*EXP(-'Inser. dati e pres. risult.'!$D$76*(B728-B727))</f>
        <v>51.348647744932109</v>
      </c>
      <c r="H728" s="8">
        <f>G728/'Inser. dati e pres. risult.'!$C$22</f>
        <v>0.1770643025687314</v>
      </c>
      <c r="I728" s="8">
        <f>H728*'Inser. dati e pres. risult.'!$D$75</f>
        <v>7.9678936155929136E-2</v>
      </c>
      <c r="J728" s="9">
        <f t="shared" si="345"/>
        <v>7.65872267472405E-2</v>
      </c>
      <c r="K728" s="7">
        <f t="shared" si="346"/>
        <v>1.1860669280162061E-2</v>
      </c>
      <c r="L728" s="8">
        <f>K728/'Inser. dati e pres. risult.'!$C$22</f>
        <v>4.0898859586765727E-5</v>
      </c>
      <c r="M728" s="8">
        <f>L728*'Inser. dati e pres. risult.'!$D$75</f>
        <v>1.8404486814044576E-5</v>
      </c>
      <c r="N728" s="9">
        <f t="shared" si="347"/>
        <v>1.8404317452480612E-5</v>
      </c>
      <c r="O728" s="2">
        <f t="shared" si="348"/>
        <v>12.083333333333334</v>
      </c>
      <c r="P728" s="9">
        <f t="shared" si="360"/>
        <v>0.9997596946875591</v>
      </c>
      <c r="Q728" s="9">
        <f t="shared" si="361"/>
        <v>0.99997387545950467</v>
      </c>
      <c r="R728" s="35">
        <f t="shared" si="362"/>
        <v>-0.99975970096542488</v>
      </c>
      <c r="T728" s="2">
        <f t="shared" si="363"/>
        <v>12.083333333333334</v>
      </c>
      <c r="U728" s="4">
        <f t="shared" si="349"/>
        <v>966.66666666666674</v>
      </c>
      <c r="V728" s="7">
        <f>V727-V727*U$4/'Inser. dati e pres. risult.'!$C$22+W727</f>
        <v>3.5519586031933956</v>
      </c>
      <c r="W728" s="6">
        <f>V728*(1-'Inser. dati e pres. risult.'!$H$71)*U$4/'Inser. dati e pres. risult.'!$C$22</f>
        <v>1.6330844152613328E-5</v>
      </c>
      <c r="X728" s="5">
        <f t="shared" si="350"/>
        <v>96.448041396806602</v>
      </c>
      <c r="Y728" s="2">
        <f>('Inser. dati e pres. risult.'!$C$15*'Inser. dati e pres. risult.'!$D$71/60+Y727)*EXP(-'Inser. dati e pres. risult.'!$D$76*(T728-T727))</f>
        <v>51.348647744932109</v>
      </c>
      <c r="Z728" s="8">
        <f>Y728/'Inser. dati e pres. risult.'!$C$22</f>
        <v>0.1770643025687314</v>
      </c>
      <c r="AA728" s="8">
        <f>Z728*'Inser. dati e pres. risult.'!$D$75</f>
        <v>7.9678936155929136E-2</v>
      </c>
      <c r="AB728" s="9">
        <f t="shared" si="351"/>
        <v>7.65872267472405E-2</v>
      </c>
      <c r="AC728" s="7">
        <f t="shared" si="352"/>
        <v>1.8238827111995874</v>
      </c>
      <c r="AD728" s="8">
        <f>AC728/'Inser. dati e pres. risult.'!$C$22</f>
        <v>6.2892507282744396E-3</v>
      </c>
      <c r="AE728" s="8">
        <f>AD728*'Inser. dati e pres. risult.'!$D$75</f>
        <v>2.830162827723498E-3</v>
      </c>
      <c r="AF728" s="9">
        <f t="shared" si="353"/>
        <v>2.8261616924193378E-3</v>
      </c>
      <c r="AG728" s="2">
        <f t="shared" si="372"/>
        <v>12.083333333333334</v>
      </c>
      <c r="AH728" s="9">
        <f t="shared" si="364"/>
        <v>0.96309878536604454</v>
      </c>
      <c r="AI728" s="9">
        <f t="shared" si="365"/>
        <v>0.99997387545950467</v>
      </c>
      <c r="AJ728" s="35">
        <f t="shared" si="366"/>
        <v>-0.96309974939332055</v>
      </c>
      <c r="AL728" s="2">
        <f t="shared" si="367"/>
        <v>12.083333333333334</v>
      </c>
      <c r="AM728" s="4">
        <f t="shared" si="354"/>
        <v>1570.8333333333335</v>
      </c>
      <c r="AN728" s="7">
        <f>AN727-AN727*AM$4/'Inser. dati e pres. risult.'!$C$22+AO727</f>
        <v>0.43763279457717058</v>
      </c>
      <c r="AO728" s="6">
        <f>AN728*(1-'Inser. dati e pres. risult.'!$H$71)*AM$4/'Inser. dati e pres. risult.'!$C$22</f>
        <v>3.2696703043121965E-6</v>
      </c>
      <c r="AP728" s="5">
        <f t="shared" si="355"/>
        <v>99.562367205422831</v>
      </c>
      <c r="AQ728" s="2">
        <f>('Inser. dati e pres. risult.'!$C$15*'Inser. dati e pres. risult.'!$D$71/60+AQ727)*EXP(-'Inser. dati e pres. risult.'!$D$76*(AL728-AL727))</f>
        <v>51.348647744932109</v>
      </c>
      <c r="AR728" s="8">
        <f>AQ728/'Inser. dati e pres. risult.'!$C$22</f>
        <v>0.1770643025687314</v>
      </c>
      <c r="AS728" s="8">
        <f>AR728*'Inser. dati e pres. risult.'!$D$75</f>
        <v>7.9678936155929136E-2</v>
      </c>
      <c r="AT728" s="9">
        <f t="shared" si="356"/>
        <v>7.65872267472405E-2</v>
      </c>
      <c r="AU728" s="7">
        <f t="shared" si="357"/>
        <v>0.22471852210373366</v>
      </c>
      <c r="AV728" s="8">
        <f>AU728/'Inser. dati e pres. risult.'!$C$22</f>
        <v>7.7489145553011611E-4</v>
      </c>
      <c r="AW728" s="8">
        <f>AV728*'Inser. dati e pres. risult.'!$D$75</f>
        <v>3.4870115498855225E-4</v>
      </c>
      <c r="AX728" s="9">
        <f t="shared" si="358"/>
        <v>3.4864036580672941E-4</v>
      </c>
      <c r="AY728" s="2">
        <f t="shared" si="373"/>
        <v>12.083333333333334</v>
      </c>
      <c r="AZ728" s="9">
        <f t="shared" si="368"/>
        <v>0.99544780010174094</v>
      </c>
      <c r="BA728" s="9">
        <f t="shared" si="369"/>
        <v>0.99997387545950467</v>
      </c>
      <c r="BB728" s="35">
        <f t="shared" si="370"/>
        <v>-0.9954479190258716</v>
      </c>
    </row>
    <row r="729" spans="1:54" x14ac:dyDescent="0.2">
      <c r="A729">
        <f t="shared" si="371"/>
        <v>726</v>
      </c>
      <c r="B729" s="2">
        <f t="shared" si="359"/>
        <v>12.1</v>
      </c>
      <c r="C729" s="4">
        <f t="shared" si="343"/>
        <v>2420</v>
      </c>
      <c r="D729" s="7">
        <f>D728-D728*$C$4/'Inser. dati e pres. risult.'!$C$22+E728</f>
        <v>2.2833076609880709E-2</v>
      </c>
      <c r="E729" s="6">
        <f>D729*(1-'Inser. dati e pres. risult.'!$H$71)*C$4/'Inser. dati e pres. risult.'!$C$22</f>
        <v>2.6244915643541065E-7</v>
      </c>
      <c r="F729" s="5">
        <f t="shared" si="344"/>
        <v>99.977166923390115</v>
      </c>
      <c r="G729" s="2">
        <f>('Inser. dati e pres. risult.'!$C$15*'Inser. dati e pres. risult.'!$D$71/60+G728)*EXP(-'Inser. dati e pres. risult.'!$D$76*(B729-B728))</f>
        <v>51.348667847116545</v>
      </c>
      <c r="H729" s="8">
        <f>G729/'Inser. dati e pres. risult.'!$C$22</f>
        <v>0.17706437188660878</v>
      </c>
      <c r="I729" s="8">
        <f>H729*'Inser. dati e pres. risult.'!$D$75</f>
        <v>7.967896734897395E-2</v>
      </c>
      <c r="J729" s="9">
        <f t="shared" si="345"/>
        <v>7.6587255551296085E-2</v>
      </c>
      <c r="K729" s="7">
        <f t="shared" si="346"/>
        <v>1.1724480667685304E-2</v>
      </c>
      <c r="L729" s="8">
        <f>K729/'Inser. dati e pres. risult.'!$C$22</f>
        <v>4.0429243681673461E-5</v>
      </c>
      <c r="M729" s="8">
        <f>L729*'Inser. dati e pres. risult.'!$D$75</f>
        <v>1.8193159656753059E-5</v>
      </c>
      <c r="N729" s="9">
        <f t="shared" si="347"/>
        <v>1.8192994162280485E-5</v>
      </c>
      <c r="O729" s="2">
        <f t="shared" si="348"/>
        <v>12.1</v>
      </c>
      <c r="P729" s="9">
        <f t="shared" si="360"/>
        <v>0.99976245402670039</v>
      </c>
      <c r="Q729" s="9">
        <f t="shared" si="361"/>
        <v>0.99997425154445141</v>
      </c>
      <c r="R729" s="35">
        <f t="shared" si="362"/>
        <v>-0.9997624601431423</v>
      </c>
      <c r="T729" s="2">
        <f t="shared" si="363"/>
        <v>12.1</v>
      </c>
      <c r="U729" s="4">
        <f t="shared" si="349"/>
        <v>968</v>
      </c>
      <c r="V729" s="7">
        <f>V728-V728*U$4/'Inser. dati e pres. risult.'!$C$22+W728</f>
        <v>3.5356440898849351</v>
      </c>
      <c r="W729" s="6">
        <f>V729*(1-'Inser. dati e pres. risult.'!$H$71)*U$4/'Inser. dati e pres. risult.'!$C$22</f>
        <v>1.6255834896022705E-5</v>
      </c>
      <c r="X729" s="5">
        <f t="shared" si="350"/>
        <v>96.46435591011506</v>
      </c>
      <c r="Y729" s="2">
        <f>('Inser. dati e pres. risult.'!$C$15*'Inser. dati e pres. risult.'!$D$71/60+Y728)*EXP(-'Inser. dati e pres. risult.'!$D$76*(T729-T728))</f>
        <v>51.348667847116545</v>
      </c>
      <c r="Z729" s="8">
        <f>Y729/'Inser. dati e pres. risult.'!$C$22</f>
        <v>0.17706437188660878</v>
      </c>
      <c r="AA729" s="8">
        <f>Z729*'Inser. dati e pres. risult.'!$D$75</f>
        <v>7.967896734897395E-2</v>
      </c>
      <c r="AB729" s="9">
        <f t="shared" si="351"/>
        <v>7.6587255551296085E-2</v>
      </c>
      <c r="AC729" s="7">
        <f t="shared" si="352"/>
        <v>1.8155061399712222</v>
      </c>
      <c r="AD729" s="8">
        <f>AC729/'Inser. dati e pres. risult.'!$C$22</f>
        <v>6.2603659999007667E-3</v>
      </c>
      <c r="AE729" s="8">
        <f>AD729*'Inser. dati e pres. risult.'!$D$75</f>
        <v>2.817164699955345E-3</v>
      </c>
      <c r="AF729" s="9">
        <f t="shared" si="353"/>
        <v>2.8132002152246871E-3</v>
      </c>
      <c r="AG729" s="2">
        <f t="shared" si="372"/>
        <v>12.1</v>
      </c>
      <c r="AH729" s="9">
        <f t="shared" si="364"/>
        <v>0.96326803728669341</v>
      </c>
      <c r="AI729" s="9">
        <f t="shared" si="365"/>
        <v>0.99997425154445141</v>
      </c>
      <c r="AJ729" s="35">
        <f t="shared" si="366"/>
        <v>-0.96326898307800257</v>
      </c>
      <c r="AL729" s="2">
        <f t="shared" si="367"/>
        <v>12.1</v>
      </c>
      <c r="AM729" s="4">
        <f t="shared" si="354"/>
        <v>1573</v>
      </c>
      <c r="AN729" s="7">
        <f>AN728-AN728*AM$4/'Inser. dati e pres. risult.'!$C$22+AO728</f>
        <v>0.43436639394316268</v>
      </c>
      <c r="AO729" s="6">
        <f>AN729*(1-'Inser. dati e pres. risult.'!$H$71)*AM$4/'Inser. dati e pres. risult.'!$C$22</f>
        <v>3.2452661616443215E-6</v>
      </c>
      <c r="AP729" s="5">
        <f t="shared" si="355"/>
        <v>99.565633606056835</v>
      </c>
      <c r="AQ729" s="2">
        <f>('Inser. dati e pres. risult.'!$C$15*'Inser. dati e pres. risult.'!$D$71/60+AQ728)*EXP(-'Inser. dati e pres. risult.'!$D$76*(AL729-AL728))</f>
        <v>51.348667847116545</v>
      </c>
      <c r="AR729" s="8">
        <f>AQ729/'Inser. dati e pres. risult.'!$C$22</f>
        <v>0.17706437188660878</v>
      </c>
      <c r="AS729" s="8">
        <f>AR729*'Inser. dati e pres. risult.'!$D$75</f>
        <v>7.967896734897395E-2</v>
      </c>
      <c r="AT729" s="9">
        <f t="shared" si="356"/>
        <v>7.6587255551296085E-2</v>
      </c>
      <c r="AU729" s="7">
        <f t="shared" si="357"/>
        <v>0.22304135686537235</v>
      </c>
      <c r="AV729" s="8">
        <f>AU729/'Inser. dati e pres. risult.'!$C$22</f>
        <v>7.6910812712197366E-4</v>
      </c>
      <c r="AW729" s="8">
        <f>AV729*'Inser. dati e pres. risult.'!$D$75</f>
        <v>3.4609865720488815E-4</v>
      </c>
      <c r="AX729" s="9">
        <f t="shared" si="358"/>
        <v>3.4603877197358912E-4</v>
      </c>
      <c r="AY729" s="2">
        <f t="shared" si="373"/>
        <v>12.1</v>
      </c>
      <c r="AZ729" s="9">
        <f t="shared" si="368"/>
        <v>0.99548177083141698</v>
      </c>
      <c r="BA729" s="9">
        <f t="shared" si="369"/>
        <v>0.99997425154445141</v>
      </c>
      <c r="BB729" s="35">
        <f t="shared" si="370"/>
        <v>-0.9954818871688399</v>
      </c>
    </row>
    <row r="730" spans="1:54" x14ac:dyDescent="0.2">
      <c r="A730">
        <f t="shared" si="371"/>
        <v>727</v>
      </c>
      <c r="B730" s="2">
        <f t="shared" si="359"/>
        <v>12.116666666666667</v>
      </c>
      <c r="C730" s="4">
        <f t="shared" si="343"/>
        <v>2423.3333333333335</v>
      </c>
      <c r="D730" s="7">
        <f>D729-D729*$C$4/'Inser. dati e pres. risult.'!$C$22+E729</f>
        <v>2.2570889902601733E-2</v>
      </c>
      <c r="E730" s="6">
        <f>D730*(1-'Inser. dati e pres. risult.'!$H$71)*C$4/'Inser. dati e pres. risult.'!$C$22</f>
        <v>2.5943551612185923E-7</v>
      </c>
      <c r="F730" s="5">
        <f t="shared" si="344"/>
        <v>99.977429110097404</v>
      </c>
      <c r="G730" s="2">
        <f>('Inser. dati e pres. risult.'!$C$15*'Inser. dati e pres. risult.'!$D$71/60+G729)*EXP(-'Inser. dati e pres. risult.'!$D$76*(B730-B729))</f>
        <v>51.348687659922298</v>
      </c>
      <c r="H730" s="8">
        <f>G730/'Inser. dati e pres. risult.'!$C$22</f>
        <v>0.17706444020662862</v>
      </c>
      <c r="I730" s="8">
        <f>H730*'Inser. dati e pres. risult.'!$D$75</f>
        <v>7.9678998092982886E-2</v>
      </c>
      <c r="J730" s="9">
        <f t="shared" si="345"/>
        <v>7.6587283940705242E-2</v>
      </c>
      <c r="K730" s="7">
        <f t="shared" si="346"/>
        <v>1.1589855758151904E-2</v>
      </c>
      <c r="L730" s="8">
        <f>K730/'Inser. dati e pres. risult.'!$C$22</f>
        <v>3.9965019855696217E-5</v>
      </c>
      <c r="M730" s="8">
        <f>L730*'Inser. dati e pres. risult.'!$D$75</f>
        <v>1.7984258935063298E-5</v>
      </c>
      <c r="N730" s="9">
        <f t="shared" si="347"/>
        <v>1.7984097219203576E-5</v>
      </c>
      <c r="O730" s="2">
        <f t="shared" si="348"/>
        <v>12.116666666666667</v>
      </c>
      <c r="P730" s="9">
        <f t="shared" si="360"/>
        <v>0.99976518168168582</v>
      </c>
      <c r="Q730" s="9">
        <f t="shared" si="361"/>
        <v>0.99997462221549804</v>
      </c>
      <c r="R730" s="35">
        <f t="shared" si="362"/>
        <v>-0.99976518764085454</v>
      </c>
      <c r="T730" s="2">
        <f t="shared" si="363"/>
        <v>12.116666666666667</v>
      </c>
      <c r="U730" s="4">
        <f t="shared" si="349"/>
        <v>969.33333333333337</v>
      </c>
      <c r="V730" s="7">
        <f>V729-V729*U$4/'Inser. dati e pres. risult.'!$C$22+W729</f>
        <v>3.5194045108238083</v>
      </c>
      <c r="W730" s="6">
        <f>V730*(1-'Inser. dati e pres. risult.'!$H$71)*U$4/'Inser. dati e pres. risult.'!$C$22</f>
        <v>1.6181170164707178E-5</v>
      </c>
      <c r="X730" s="5">
        <f t="shared" si="350"/>
        <v>96.480595489176196</v>
      </c>
      <c r="Y730" s="2">
        <f>('Inser. dati e pres. risult.'!$C$15*'Inser. dati e pres. risult.'!$D$71/60+Y729)*EXP(-'Inser. dati e pres. risult.'!$D$76*(T730-T729))</f>
        <v>51.348687659922298</v>
      </c>
      <c r="Z730" s="8">
        <f>Y730/'Inser. dati e pres. risult.'!$C$22</f>
        <v>0.17706444020662862</v>
      </c>
      <c r="AA730" s="8">
        <f>Z730*'Inser. dati e pres. risult.'!$D$75</f>
        <v>7.9678998092982886E-2</v>
      </c>
      <c r="AB730" s="9">
        <f t="shared" si="351"/>
        <v>7.6587283940705242E-2</v>
      </c>
      <c r="AC730" s="7">
        <f t="shared" si="352"/>
        <v>1.8071680297521338</v>
      </c>
      <c r="AD730" s="8">
        <f>AC730/'Inser. dati e pres. risult.'!$C$22</f>
        <v>6.2316138956970126E-3</v>
      </c>
      <c r="AE730" s="8">
        <f>AD730*'Inser. dati e pres. risult.'!$D$75</f>
        <v>2.8042262530636559E-3</v>
      </c>
      <c r="AF730" s="9">
        <f t="shared" si="353"/>
        <v>2.8002980833079505E-3</v>
      </c>
      <c r="AG730" s="2">
        <f t="shared" si="372"/>
        <v>12.116666666666667</v>
      </c>
      <c r="AH730" s="9">
        <f t="shared" si="364"/>
        <v>0.96343651401091635</v>
      </c>
      <c r="AI730" s="9">
        <f t="shared" si="365"/>
        <v>0.99997462221549804</v>
      </c>
      <c r="AJ730" s="35">
        <f t="shared" si="366"/>
        <v>-0.96343744191118441</v>
      </c>
      <c r="AL730" s="2">
        <f t="shared" si="367"/>
        <v>12.116666666666667</v>
      </c>
      <c r="AM730" s="4">
        <f t="shared" si="354"/>
        <v>1575.1666666666667</v>
      </c>
      <c r="AN730" s="7">
        <f>AN729-AN729*AM$4/'Inser. dati e pres. risult.'!$C$22+AO729</f>
        <v>0.43112437304767998</v>
      </c>
      <c r="AO730" s="6">
        <f>AN730*(1-'Inser. dati e pres. risult.'!$H$71)*AM$4/'Inser. dati e pres. risult.'!$C$22</f>
        <v>3.2210441664481864E-6</v>
      </c>
      <c r="AP730" s="5">
        <f t="shared" si="355"/>
        <v>99.56887562695232</v>
      </c>
      <c r="AQ730" s="2">
        <f>('Inser. dati e pres. risult.'!$C$15*'Inser. dati e pres. risult.'!$D$71/60+AQ729)*EXP(-'Inser. dati e pres. risult.'!$D$76*(AL730-AL729))</f>
        <v>51.348687659922298</v>
      </c>
      <c r="AR730" s="8">
        <f>AQ730/'Inser. dati e pres. risult.'!$C$22</f>
        <v>0.17706444020662862</v>
      </c>
      <c r="AS730" s="8">
        <f>AR730*'Inser. dati e pres. risult.'!$D$75</f>
        <v>7.9678998092982886E-2</v>
      </c>
      <c r="AT730" s="9">
        <f t="shared" si="356"/>
        <v>7.6587283940705242E-2</v>
      </c>
      <c r="AU730" s="7">
        <f t="shared" si="357"/>
        <v>0.2213767077420514</v>
      </c>
      <c r="AV730" s="8">
        <f>AU730/'Inser. dati e pres. risult.'!$C$22</f>
        <v>7.6336795773121176E-4</v>
      </c>
      <c r="AW730" s="8">
        <f>AV730*'Inser. dati e pres. risult.'!$D$75</f>
        <v>3.4351558097904528E-4</v>
      </c>
      <c r="AX730" s="9">
        <f t="shared" si="358"/>
        <v>3.4345658625722919E-4</v>
      </c>
      <c r="AY730" s="2">
        <f t="shared" si="373"/>
        <v>12.116666666666667</v>
      </c>
      <c r="AZ730" s="9">
        <f t="shared" si="368"/>
        <v>0.99551548809952395</v>
      </c>
      <c r="BA730" s="9">
        <f t="shared" si="369"/>
        <v>0.99997462221549804</v>
      </c>
      <c r="BB730" s="35">
        <f t="shared" si="370"/>
        <v>-0.99551560190650057</v>
      </c>
    </row>
    <row r="731" spans="1:54" x14ac:dyDescent="0.2">
      <c r="A731">
        <f t="shared" si="371"/>
        <v>728</v>
      </c>
      <c r="B731" s="2">
        <f t="shared" si="359"/>
        <v>12.133333333333333</v>
      </c>
      <c r="C731" s="4">
        <f t="shared" si="343"/>
        <v>2426.6666666666665</v>
      </c>
      <c r="D731" s="7">
        <f>D730-D730*$C$4/'Inser. dati e pres. risult.'!$C$22+E730</f>
        <v>2.2311713821995996E-2</v>
      </c>
      <c r="E731" s="6">
        <f>D731*(1-'Inser. dati e pres. risult.'!$H$71)*C$4/'Inser. dati e pres. risult.'!$C$22</f>
        <v>2.5645648071259791E-7</v>
      </c>
      <c r="F731" s="5">
        <f t="shared" si="344"/>
        <v>99.977688286178008</v>
      </c>
      <c r="G731" s="2">
        <f>('Inser. dati e pres. risult.'!$C$15*'Inser. dati e pres. risult.'!$D$71/60+G730)*EXP(-'Inser. dati e pres. risult.'!$D$76*(B731-B730))</f>
        <v>51.348707187515231</v>
      </c>
      <c r="H731" s="8">
        <f>G731/'Inser. dati e pres. risult.'!$C$22</f>
        <v>0.17706450754315597</v>
      </c>
      <c r="I731" s="8">
        <f>H731*'Inser. dati e pres. risult.'!$D$75</f>
        <v>7.967902839442019E-2</v>
      </c>
      <c r="J731" s="9">
        <f t="shared" si="345"/>
        <v>7.6587311921437418E-2</v>
      </c>
      <c r="K731" s="7">
        <f t="shared" si="346"/>
        <v>1.1456776598973087E-2</v>
      </c>
      <c r="L731" s="8">
        <f>K731/'Inser. dati e pres. risult.'!$C$22</f>
        <v>3.9506126203355469E-5</v>
      </c>
      <c r="M731" s="8">
        <f>L731*'Inser. dati e pres. risult.'!$D$75</f>
        <v>1.7777756791509962E-5</v>
      </c>
      <c r="N731" s="9">
        <f t="shared" si="347"/>
        <v>1.7777598768087266E-5</v>
      </c>
      <c r="O731" s="2">
        <f t="shared" si="348"/>
        <v>12.133333333333333</v>
      </c>
      <c r="P731" s="9">
        <f t="shared" si="360"/>
        <v>0.99976787801631783</v>
      </c>
      <c r="Q731" s="9">
        <f t="shared" si="361"/>
        <v>0.99997498755058556</v>
      </c>
      <c r="R731" s="35">
        <f t="shared" si="362"/>
        <v>-0.99976788382225723</v>
      </c>
      <c r="T731" s="2">
        <f t="shared" si="363"/>
        <v>12.133333333333333</v>
      </c>
      <c r="U731" s="4">
        <f t="shared" si="349"/>
        <v>970.66666666666663</v>
      </c>
      <c r="V731" s="7">
        <f>V730-V730*U$4/'Inser. dati e pres. risult.'!$C$22+W730</f>
        <v>3.5032395218292658</v>
      </c>
      <c r="W731" s="6">
        <f>V731*(1-'Inser. dati e pres. risult.'!$H$71)*U$4/'Inser. dati e pres. risult.'!$C$22</f>
        <v>1.6106848376226524E-5</v>
      </c>
      <c r="X731" s="5">
        <f t="shared" si="350"/>
        <v>96.496760478170728</v>
      </c>
      <c r="Y731" s="2">
        <f>('Inser. dati e pres. risult.'!$C$15*'Inser. dati e pres. risult.'!$D$71/60+Y730)*EXP(-'Inser. dati e pres. risult.'!$D$76*(T731-T730))</f>
        <v>51.348707187515231</v>
      </c>
      <c r="Z731" s="8">
        <f>Y731/'Inser. dati e pres. risult.'!$C$22</f>
        <v>0.17706450754315597</v>
      </c>
      <c r="AA731" s="8">
        <f>Z731*'Inser. dati e pres. risult.'!$D$75</f>
        <v>7.967902839442019E-2</v>
      </c>
      <c r="AB731" s="9">
        <f t="shared" si="351"/>
        <v>7.6587311921437418E-2</v>
      </c>
      <c r="AC731" s="7">
        <f t="shared" si="352"/>
        <v>1.7988682041414186</v>
      </c>
      <c r="AD731" s="8">
        <f>AC731/'Inser. dati e pres. risult.'!$C$22</f>
        <v>6.2029938073842016E-3</v>
      </c>
      <c r="AE731" s="8">
        <f>AD731*'Inser. dati e pres. risult.'!$D$75</f>
        <v>2.7913472133228906E-3</v>
      </c>
      <c r="AF731" s="9">
        <f t="shared" si="353"/>
        <v>2.7874550260145181E-3</v>
      </c>
      <c r="AG731" s="2">
        <f t="shared" si="372"/>
        <v>12.133333333333333</v>
      </c>
      <c r="AH731" s="9">
        <f t="shared" si="364"/>
        <v>0.96360421907908367</v>
      </c>
      <c r="AI731" s="9">
        <f t="shared" si="365"/>
        <v>0.99997498755058556</v>
      </c>
      <c r="AJ731" s="35">
        <f t="shared" si="366"/>
        <v>-0.96360512942671284</v>
      </c>
      <c r="AL731" s="2">
        <f t="shared" si="367"/>
        <v>12.133333333333333</v>
      </c>
      <c r="AM731" s="4">
        <f t="shared" si="354"/>
        <v>1577.3333333333333</v>
      </c>
      <c r="AN731" s="7">
        <f>AN730-AN730*AM$4/'Inser. dati e pres. risult.'!$C$22+AO730</f>
        <v>0.42790654992539823</v>
      </c>
      <c r="AO731" s="6">
        <f>AN731*(1-'Inser. dati e pres. risult.'!$H$71)*AM$4/'Inser. dati e pres. risult.'!$C$22</f>
        <v>3.1970029592127479E-6</v>
      </c>
      <c r="AP731" s="5">
        <f t="shared" si="355"/>
        <v>99.572093450074604</v>
      </c>
      <c r="AQ731" s="2">
        <f>('Inser. dati e pres. risult.'!$C$15*'Inser. dati e pres. risult.'!$D$71/60+AQ730)*EXP(-'Inser. dati e pres. risult.'!$D$76*(AL731-AL730))</f>
        <v>51.348707187515231</v>
      </c>
      <c r="AR731" s="8">
        <f>AQ731/'Inser. dati e pres. risult.'!$C$22</f>
        <v>0.17706450754315597</v>
      </c>
      <c r="AS731" s="8">
        <f>AR731*'Inser. dati e pres. risult.'!$D$75</f>
        <v>7.967902839442019E-2</v>
      </c>
      <c r="AT731" s="9">
        <f t="shared" si="356"/>
        <v>7.6587311921437418E-2</v>
      </c>
      <c r="AU731" s="7">
        <f t="shared" si="357"/>
        <v>0.21972448135739142</v>
      </c>
      <c r="AV731" s="8">
        <f>AU731/'Inser. dati e pres. risult.'!$C$22</f>
        <v>7.5767062537031521E-4</v>
      </c>
      <c r="AW731" s="8">
        <f>AV731*'Inser. dati e pres. risult.'!$D$75</f>
        <v>3.4095178141664188E-4</v>
      </c>
      <c r="AX731" s="9">
        <f t="shared" si="358"/>
        <v>3.4089366396328202E-4</v>
      </c>
      <c r="AY731" s="2">
        <f t="shared" si="373"/>
        <v>12.133333333333333</v>
      </c>
      <c r="AZ731" s="9">
        <f t="shared" si="368"/>
        <v>0.99554895379651176</v>
      </c>
      <c r="BA731" s="9">
        <f t="shared" si="369"/>
        <v>0.99997498755058556</v>
      </c>
      <c r="BB731" s="35">
        <f t="shared" si="370"/>
        <v>-0.99554906512807984</v>
      </c>
    </row>
    <row r="732" spans="1:54" x14ac:dyDescent="0.2">
      <c r="A732">
        <f t="shared" si="371"/>
        <v>729</v>
      </c>
      <c r="B732" s="2">
        <f t="shared" si="359"/>
        <v>12.15</v>
      </c>
      <c r="C732" s="4">
        <f t="shared" si="343"/>
        <v>2430</v>
      </c>
      <c r="D732" s="7">
        <f>D731-D731*$C$4/'Inser. dati e pres. risult.'!$C$22+E731</f>
        <v>2.2055513797764111E-2</v>
      </c>
      <c r="E732" s="6">
        <f>D732*(1-'Inser. dati e pres. risult.'!$H$71)*C$4/'Inser. dati e pres. risult.'!$C$22</f>
        <v>2.5351165284786358E-7</v>
      </c>
      <c r="F732" s="5">
        <f t="shared" si="344"/>
        <v>99.977944486202233</v>
      </c>
      <c r="G732" s="2">
        <f>('Inser. dati e pres. risult.'!$C$15*'Inser. dati e pres. risult.'!$D$71/60+G731)*EXP(-'Inser. dati e pres. risult.'!$D$76*(B732-B731))</f>
        <v>51.348726434000945</v>
      </c>
      <c r="H732" s="8">
        <f>G732/'Inser. dati e pres. risult.'!$C$22</f>
        <v>0.17706457391034808</v>
      </c>
      <c r="I732" s="8">
        <f>H732*'Inser. dati e pres. risult.'!$D$75</f>
        <v>7.967905825965664E-2</v>
      </c>
      <c r="J732" s="9">
        <f t="shared" si="345"/>
        <v>7.658733949937524E-2</v>
      </c>
      <c r="K732" s="7">
        <f t="shared" si="346"/>
        <v>1.1325225443627225E-2</v>
      </c>
      <c r="L732" s="8">
        <f>K732/'Inser. dati e pres. risult.'!$C$22</f>
        <v>3.9052501529749051E-5</v>
      </c>
      <c r="M732" s="8">
        <f>L732*'Inser. dati e pres. risult.'!$D$75</f>
        <v>1.7573625688387073E-5</v>
      </c>
      <c r="N732" s="9">
        <f t="shared" si="347"/>
        <v>1.7573471273180097E-5</v>
      </c>
      <c r="O732" s="2">
        <f t="shared" si="348"/>
        <v>12.15</v>
      </c>
      <c r="P732" s="9">
        <f t="shared" si="360"/>
        <v>0.99977054339022542</v>
      </c>
      <c r="Q732" s="9">
        <f t="shared" si="361"/>
        <v>0.99997534762652163</v>
      </c>
      <c r="R732" s="35">
        <f t="shared" si="362"/>
        <v>-0.99977054904687546</v>
      </c>
      <c r="T732" s="2">
        <f t="shared" si="363"/>
        <v>12.15</v>
      </c>
      <c r="U732" s="4">
        <f t="shared" si="349"/>
        <v>972</v>
      </c>
      <c r="V732" s="7">
        <f>V731-V731*U$4/'Inser. dati e pres. risult.'!$C$22+W731</f>
        <v>3.4871487803014158</v>
      </c>
      <c r="W732" s="6">
        <f>V732*(1-'Inser. dati e pres. risult.'!$H$71)*U$4/'Inser. dati e pres. risult.'!$C$22</f>
        <v>1.6032867955408821E-5</v>
      </c>
      <c r="X732" s="5">
        <f t="shared" si="350"/>
        <v>96.512851219698589</v>
      </c>
      <c r="Y732" s="2">
        <f>('Inser. dati e pres. risult.'!$C$15*'Inser. dati e pres. risult.'!$D$71/60+Y731)*EXP(-'Inser. dati e pres. risult.'!$D$76*(T732-T731))</f>
        <v>51.348726434000945</v>
      </c>
      <c r="Z732" s="8">
        <f>Y732/'Inser. dati e pres. risult.'!$C$22</f>
        <v>0.17706457391034808</v>
      </c>
      <c r="AA732" s="8">
        <f>Z732*'Inser. dati e pres. risult.'!$D$75</f>
        <v>7.967905825965664E-2</v>
      </c>
      <c r="AB732" s="9">
        <f t="shared" si="351"/>
        <v>7.658733949937524E-2</v>
      </c>
      <c r="AC732" s="7">
        <f t="shared" si="352"/>
        <v>1.7906064875435745</v>
      </c>
      <c r="AD732" s="8">
        <f>AC732/'Inser. dati e pres. risult.'!$C$22</f>
        <v>6.1745051294606022E-3</v>
      </c>
      <c r="AE732" s="8">
        <f>AD732*'Inser. dati e pres. risult.'!$D$75</f>
        <v>2.7785273082572711E-3</v>
      </c>
      <c r="AF732" s="9">
        <f t="shared" si="353"/>
        <v>2.7746707739114695E-3</v>
      </c>
      <c r="AG732" s="2">
        <f t="shared" si="372"/>
        <v>12.15</v>
      </c>
      <c r="AH732" s="9">
        <f t="shared" si="364"/>
        <v>0.96377115601549124</v>
      </c>
      <c r="AI732" s="9">
        <f t="shared" si="365"/>
        <v>0.99997534762652163</v>
      </c>
      <c r="AJ732" s="35">
        <f t="shared" si="366"/>
        <v>-0.96377204914248382</v>
      </c>
      <c r="AL732" s="2">
        <f t="shared" si="367"/>
        <v>12.15</v>
      </c>
      <c r="AM732" s="4">
        <f t="shared" si="354"/>
        <v>1579.5</v>
      </c>
      <c r="AN732" s="7">
        <f>AN731-AN731*AM$4/'Inser. dati e pres. risult.'!$C$22+AO731</f>
        <v>0.42471274396914466</v>
      </c>
      <c r="AO732" s="6">
        <f>AN732*(1-'Inser. dati e pres. risult.'!$H$71)*AM$4/'Inser. dati e pres. risult.'!$C$22</f>
        <v>3.1731411905740718E-6</v>
      </c>
      <c r="AP732" s="5">
        <f t="shared" si="355"/>
        <v>99.575287256030862</v>
      </c>
      <c r="AQ732" s="2">
        <f>('Inser. dati e pres. risult.'!$C$15*'Inser. dati e pres. risult.'!$D$71/60+AQ731)*EXP(-'Inser. dati e pres. risult.'!$D$76*(AL732-AL731))</f>
        <v>51.348726434000945</v>
      </c>
      <c r="AR732" s="8">
        <f>AQ732/'Inser. dati e pres. risult.'!$C$22</f>
        <v>0.17706457391034808</v>
      </c>
      <c r="AS732" s="8">
        <f>AR732*'Inser. dati e pres. risult.'!$D$75</f>
        <v>7.967905825965664E-2</v>
      </c>
      <c r="AT732" s="9">
        <f t="shared" si="356"/>
        <v>7.658733949937524E-2</v>
      </c>
      <c r="AU732" s="7">
        <f t="shared" si="357"/>
        <v>0.21808458503105496</v>
      </c>
      <c r="AV732" s="8">
        <f>AU732/'Inser. dati e pres. risult.'!$C$22</f>
        <v>7.5201581045191367E-4</v>
      </c>
      <c r="AW732" s="8">
        <f>AV732*'Inser. dati e pres. risult.'!$D$75</f>
        <v>3.3840711470336116E-4</v>
      </c>
      <c r="AX732" s="9">
        <f t="shared" si="358"/>
        <v>3.3834986147418533E-4</v>
      </c>
      <c r="AY732" s="2">
        <f t="shared" si="373"/>
        <v>12.15</v>
      </c>
      <c r="AZ732" s="9">
        <f t="shared" si="368"/>
        <v>0.99558216979874403</v>
      </c>
      <c r="BA732" s="9">
        <f t="shared" si="369"/>
        <v>0.99997534762652163</v>
      </c>
      <c r="BB732" s="35">
        <f t="shared" si="370"/>
        <v>-0.99558227870874405</v>
      </c>
    </row>
    <row r="733" spans="1:54" x14ac:dyDescent="0.2">
      <c r="A733">
        <f t="shared" si="371"/>
        <v>730</v>
      </c>
      <c r="B733" s="2">
        <f t="shared" si="359"/>
        <v>12.166666666666666</v>
      </c>
      <c r="C733" s="4">
        <f t="shared" si="343"/>
        <v>2433.333333333333</v>
      </c>
      <c r="D733" s="7">
        <f>D732-D732*$C$4/'Inser. dati e pres. risult.'!$C$22+E732</f>
        <v>2.1802255656569094E-2</v>
      </c>
      <c r="E733" s="6">
        <f>D733*(1-'Inser. dati e pres. risult.'!$H$71)*C$4/'Inser. dati e pres. risult.'!$C$22</f>
        <v>2.5060063973067944E-7</v>
      </c>
      <c r="F733" s="5">
        <f t="shared" si="344"/>
        <v>99.978197744343433</v>
      </c>
      <c r="G733" s="2">
        <f>('Inser. dati e pres. risult.'!$C$15*'Inser. dati e pres. risult.'!$D$71/60+G732)*EXP(-'Inser. dati e pres. risult.'!$D$76*(B733-B732))</f>
        <v>51.348745403426236</v>
      </c>
      <c r="H733" s="8">
        <f>G733/'Inser. dati e pres. risult.'!$C$22</f>
        <v>0.17706463932215943</v>
      </c>
      <c r="I733" s="8">
        <f>H733*'Inser. dati e pres. risult.'!$D$75</f>
        <v>7.9679087694971742E-2</v>
      </c>
      <c r="J733" s="9">
        <f t="shared" si="345"/>
        <v>7.6587366680317404E-2</v>
      </c>
      <c r="K733" s="7">
        <f t="shared" si="346"/>
        <v>1.119518474929576E-2</v>
      </c>
      <c r="L733" s="8">
        <f>K733/'Inser. dati e pres. risult.'!$C$22</f>
        <v>3.8604085342399168E-5</v>
      </c>
      <c r="M733" s="8">
        <f>L733*'Inser. dati e pres. risult.'!$D$75</f>
        <v>1.7371838404079625E-5</v>
      </c>
      <c r="N733" s="9">
        <f t="shared" si="347"/>
        <v>1.7371687514589063E-5</v>
      </c>
      <c r="O733" s="2">
        <f t="shared" si="348"/>
        <v>12.166666666666666</v>
      </c>
      <c r="P733" s="9">
        <f t="shared" si="360"/>
        <v>0.99977317815891098</v>
      </c>
      <c r="Q733" s="9">
        <f t="shared" si="361"/>
        <v>0.9999757025190178</v>
      </c>
      <c r="R733" s="35">
        <f t="shared" si="362"/>
        <v>-0.99977318367011037</v>
      </c>
      <c r="T733" s="2">
        <f t="shared" si="363"/>
        <v>12.166666666666666</v>
      </c>
      <c r="U733" s="4">
        <f t="shared" si="349"/>
        <v>973.33333333333326</v>
      </c>
      <c r="V733" s="7">
        <f>V732-V732*U$4/'Inser. dati e pres. risult.'!$C$22+W732</f>
        <v>3.4711319452139624</v>
      </c>
      <c r="W733" s="6">
        <f>V733*(1-'Inser. dati e pres. risult.'!$H$71)*U$4/'Inser. dati e pres. risult.'!$C$22</f>
        <v>1.5959227334317082E-5</v>
      </c>
      <c r="X733" s="5">
        <f t="shared" si="350"/>
        <v>96.528868054786031</v>
      </c>
      <c r="Y733" s="2">
        <f>('Inser. dati e pres. risult.'!$C$15*'Inser. dati e pres. risult.'!$D$71/60+Y732)*EXP(-'Inser. dati e pres. risult.'!$D$76*(T733-T732))</f>
        <v>51.348745403426236</v>
      </c>
      <c r="Z733" s="8">
        <f>Y733/'Inser. dati e pres. risult.'!$C$22</f>
        <v>0.17706463932215943</v>
      </c>
      <c r="AA733" s="8">
        <f>Z733*'Inser. dati e pres. risult.'!$D$75</f>
        <v>7.9679087694971742E-2</v>
      </c>
      <c r="AB733" s="9">
        <f t="shared" si="351"/>
        <v>7.6587366680317404E-2</v>
      </c>
      <c r="AC733" s="7">
        <f t="shared" si="352"/>
        <v>1.7823827051649141</v>
      </c>
      <c r="AD733" s="8">
        <f>AC733/'Inser. dati e pres. risult.'!$C$22</f>
        <v>6.1461472591893595E-3</v>
      </c>
      <c r="AE733" s="8">
        <f>AD733*'Inser. dati e pres. risult.'!$D$75</f>
        <v>2.765766266635212E-3</v>
      </c>
      <c r="AF733" s="9">
        <f t="shared" si="353"/>
        <v>2.7619450587821337E-3</v>
      </c>
      <c r="AG733" s="2">
        <f t="shared" si="372"/>
        <v>12.166666666666666</v>
      </c>
      <c r="AH733" s="9">
        <f t="shared" si="364"/>
        <v>0.96393732832843382</v>
      </c>
      <c r="AI733" s="9">
        <f t="shared" si="365"/>
        <v>0.9999757025190178</v>
      </c>
      <c r="AJ733" s="35">
        <f t="shared" si="366"/>
        <v>-0.96393820456051293</v>
      </c>
      <c r="AL733" s="2">
        <f t="shared" si="367"/>
        <v>12.166666666666666</v>
      </c>
      <c r="AM733" s="4">
        <f t="shared" si="354"/>
        <v>1581.6666666666665</v>
      </c>
      <c r="AN733" s="7">
        <f>AN732-AN732*AM$4/'Inser. dati e pres. risult.'!$C$22+AO732</f>
        <v>0.42154277591976119</v>
      </c>
      <c r="AO733" s="6">
        <f>AN733*(1-'Inser. dati e pres. risult.'!$H$71)*AM$4/'Inser. dati e pres. risult.'!$C$22</f>
        <v>3.1494575212395977E-6</v>
      </c>
      <c r="AP733" s="5">
        <f t="shared" si="355"/>
        <v>99.578457224080239</v>
      </c>
      <c r="AQ733" s="2">
        <f>('Inser. dati e pres. risult.'!$C$15*'Inser. dati e pres. risult.'!$D$71/60+AQ732)*EXP(-'Inser. dati e pres. risult.'!$D$76*(AL733-AL732))</f>
        <v>51.348745403426236</v>
      </c>
      <c r="AR733" s="8">
        <f>AQ733/'Inser. dati e pres. risult.'!$C$22</f>
        <v>0.17706463932215943</v>
      </c>
      <c r="AS733" s="8">
        <f>AR733*'Inser. dati e pres. risult.'!$D$75</f>
        <v>7.9679087694971742E-2</v>
      </c>
      <c r="AT733" s="9">
        <f t="shared" si="356"/>
        <v>7.6587366680317404E-2</v>
      </c>
      <c r="AU733" s="7">
        <f t="shared" si="357"/>
        <v>0.21645692677357375</v>
      </c>
      <c r="AV733" s="8">
        <f>AU733/'Inser. dati e pres. risult.'!$C$22</f>
        <v>7.4640319577094403E-4</v>
      </c>
      <c r="AW733" s="8">
        <f>AV733*'Inser. dati e pres. risult.'!$D$75</f>
        <v>3.3588143809692484E-4</v>
      </c>
      <c r="AX733" s="9">
        <f t="shared" si="358"/>
        <v>3.3582503624163262E-4</v>
      </c>
      <c r="AY733" s="2">
        <f t="shared" si="373"/>
        <v>12.166666666666666</v>
      </c>
      <c r="AZ733" s="9">
        <f t="shared" si="368"/>
        <v>0.99561513796859735</v>
      </c>
      <c r="BA733" s="9">
        <f t="shared" si="369"/>
        <v>0.9999757025190178</v>
      </c>
      <c r="BB733" s="35">
        <f t="shared" si="370"/>
        <v>-0.99561524450969918</v>
      </c>
    </row>
    <row r="734" spans="1:54" x14ac:dyDescent="0.2">
      <c r="A734">
        <f t="shared" si="371"/>
        <v>731</v>
      </c>
      <c r="B734" s="2">
        <f t="shared" si="359"/>
        <v>12.183333333333334</v>
      </c>
      <c r="C734" s="4">
        <f t="shared" si="343"/>
        <v>2436.6666666666665</v>
      </c>
      <c r="D734" s="7">
        <f>D733-D733*$C$4/'Inser. dati e pres. risult.'!$C$22+E733</f>
        <v>2.1551905617478145E-2</v>
      </c>
      <c r="E734" s="6">
        <f>D734*(1-'Inser. dati e pres. risult.'!$H$71)*C$4/'Inser. dati e pres. risult.'!$C$22</f>
        <v>2.4772305307446167E-7</v>
      </c>
      <c r="F734" s="5">
        <f t="shared" si="344"/>
        <v>99.978448094382529</v>
      </c>
      <c r="G734" s="2">
        <f>('Inser. dati e pres. risult.'!$C$15*'Inser. dati e pres. risult.'!$D$71/60+G733)*EXP(-'Inser. dati e pres. risult.'!$D$76*(B734-B733))</f>
        <v>51.348764099779338</v>
      </c>
      <c r="H734" s="8">
        <f>G734/'Inser. dati e pres. risult.'!$C$22</f>
        <v>0.17706470379234254</v>
      </c>
      <c r="I734" s="8">
        <f>H734*'Inser. dati e pres. risult.'!$D$75</f>
        <v>7.9679116706554143E-2</v>
      </c>
      <c r="J734" s="9">
        <f t="shared" si="345"/>
        <v>7.6587393469978782E-2</v>
      </c>
      <c r="K734" s="7">
        <f t="shared" si="346"/>
        <v>1.1066637174525945E-2</v>
      </c>
      <c r="L734" s="8">
        <f>K734/'Inser. dati e pres. risult.'!$C$22</f>
        <v>3.8160817843192915E-5</v>
      </c>
      <c r="M734" s="8">
        <f>L734*'Inser. dati e pres. risult.'!$D$75</f>
        <v>1.7172368029436812E-5</v>
      </c>
      <c r="N734" s="9">
        <f t="shared" si="347"/>
        <v>1.7172220585170983E-5</v>
      </c>
      <c r="O734" s="2">
        <f t="shared" si="348"/>
        <v>12.183333333333334</v>
      </c>
      <c r="P734" s="9">
        <f t="shared" si="360"/>
        <v>0.99977578267379075</v>
      </c>
      <c r="Q734" s="9">
        <f t="shared" si="361"/>
        <v>0.99997605230269127</v>
      </c>
      <c r="R734" s="35">
        <f t="shared" si="362"/>
        <v>-0.99977578804327949</v>
      </c>
      <c r="T734" s="2">
        <f t="shared" si="363"/>
        <v>12.183333333333334</v>
      </c>
      <c r="U734" s="4">
        <f t="shared" si="349"/>
        <v>974.66666666666674</v>
      </c>
      <c r="V734" s="7">
        <f>V733-V733*U$4/'Inser. dati e pres. risult.'!$C$22+W733</f>
        <v>3.4551886771069795</v>
      </c>
      <c r="W734" s="6">
        <f>V734*(1-'Inser. dati e pres. risult.'!$H$71)*U$4/'Inser. dati e pres. risult.'!$C$22</f>
        <v>1.5885924952216013E-5</v>
      </c>
      <c r="X734" s="5">
        <f t="shared" si="350"/>
        <v>96.544811322893025</v>
      </c>
      <c r="Y734" s="2">
        <f>('Inser. dati e pres. risult.'!$C$15*'Inser. dati e pres. risult.'!$D$71/60+Y733)*EXP(-'Inser. dati e pres. risult.'!$D$76*(T734-T733))</f>
        <v>51.348764099779338</v>
      </c>
      <c r="Z734" s="8">
        <f>Y734/'Inser. dati e pres. risult.'!$C$22</f>
        <v>0.17706470379234254</v>
      </c>
      <c r="AA734" s="8">
        <f>Z734*'Inser. dati e pres. risult.'!$D$75</f>
        <v>7.9679116706554143E-2</v>
      </c>
      <c r="AB734" s="9">
        <f t="shared" si="351"/>
        <v>7.6587393469978782E-2</v>
      </c>
      <c r="AC734" s="7">
        <f t="shared" si="352"/>
        <v>1.7741966830099494</v>
      </c>
      <c r="AD734" s="8">
        <f>AC734/'Inser. dati e pres. risult.'!$C$22</f>
        <v>6.1179195965860326E-3</v>
      </c>
      <c r="AE734" s="8">
        <f>AD734*'Inser. dati e pres. risult.'!$D$75</f>
        <v>2.7530638184637148E-3</v>
      </c>
      <c r="AF734" s="9">
        <f t="shared" si="353"/>
        <v>2.7492776136209818E-3</v>
      </c>
      <c r="AG734" s="2">
        <f t="shared" si="372"/>
        <v>12.183333333333334</v>
      </c>
      <c r="AH734" s="9">
        <f t="shared" si="364"/>
        <v>0.96410273951027381</v>
      </c>
      <c r="AI734" s="9">
        <f t="shared" si="365"/>
        <v>0.99997605230269127</v>
      </c>
      <c r="AJ734" s="35">
        <f t="shared" si="366"/>
        <v>-0.96410359916700228</v>
      </c>
      <c r="AL734" s="2">
        <f t="shared" si="367"/>
        <v>12.183333333333334</v>
      </c>
      <c r="AM734" s="4">
        <f t="shared" si="354"/>
        <v>1583.8333333333333</v>
      </c>
      <c r="AN734" s="7">
        <f>AN733-AN733*AM$4/'Inser. dati e pres. risult.'!$C$22+AO733</f>
        <v>0.41839646785604284</v>
      </c>
      <c r="AO734" s="6">
        <f>AN734*(1-'Inser. dati e pres. risult.'!$H$71)*AM$4/'Inser. dati e pres. risult.'!$C$22</f>
        <v>3.1259506219129661E-6</v>
      </c>
      <c r="AP734" s="5">
        <f t="shared" si="355"/>
        <v>99.581603532143959</v>
      </c>
      <c r="AQ734" s="2">
        <f>('Inser. dati e pres. risult.'!$C$15*'Inser. dati e pres. risult.'!$D$71/60+AQ733)*EXP(-'Inser. dati e pres. risult.'!$D$76*(AL734-AL733))</f>
        <v>51.348764099779338</v>
      </c>
      <c r="AR734" s="8">
        <f>AQ734/'Inser. dati e pres. risult.'!$C$22</f>
        <v>0.17706470379234254</v>
      </c>
      <c r="AS734" s="8">
        <f>AR734*'Inser. dati e pres. risult.'!$D$75</f>
        <v>7.9679116706554143E-2</v>
      </c>
      <c r="AT734" s="9">
        <f t="shared" si="356"/>
        <v>7.6587393469978782E-2</v>
      </c>
      <c r="AU734" s="7">
        <f t="shared" si="357"/>
        <v>0.21484141528120851</v>
      </c>
      <c r="AV734" s="8">
        <f>AU734/'Inser. dati e pres. risult.'!$C$22</f>
        <v>7.4083246648692588E-4</v>
      </c>
      <c r="AW734" s="8">
        <f>AV734*'Inser. dati e pres. risult.'!$D$75</f>
        <v>3.3337460991911667E-4</v>
      </c>
      <c r="AX734" s="9">
        <f t="shared" si="358"/>
        <v>3.3331904677846858E-4</v>
      </c>
      <c r="AY734" s="2">
        <f t="shared" si="373"/>
        <v>12.183333333333334</v>
      </c>
      <c r="AZ734" s="9">
        <f t="shared" si="368"/>
        <v>0.99564786015456808</v>
      </c>
      <c r="BA734" s="9">
        <f t="shared" si="369"/>
        <v>0.99997605230269127</v>
      </c>
      <c r="BB734" s="35">
        <f t="shared" si="370"/>
        <v>-0.99564796437829572</v>
      </c>
    </row>
    <row r="735" spans="1:54" x14ac:dyDescent="0.2">
      <c r="A735">
        <f t="shared" si="371"/>
        <v>732</v>
      </c>
      <c r="B735" s="2">
        <f t="shared" si="359"/>
        <v>12.2</v>
      </c>
      <c r="C735" s="4">
        <f t="shared" si="343"/>
        <v>2440</v>
      </c>
      <c r="D735" s="7">
        <f>D734-D734*$C$4/'Inser. dati e pres. risult.'!$C$22+E734</f>
        <v>2.1304430287456759E-2</v>
      </c>
      <c r="E735" s="6">
        <f>D735*(1-'Inser. dati e pres. risult.'!$H$71)*C$4/'Inser. dati e pres. risult.'!$C$22</f>
        <v>2.4487850905122739E-7</v>
      </c>
      <c r="F735" s="5">
        <f t="shared" si="344"/>
        <v>99.978695569712542</v>
      </c>
      <c r="G735" s="2">
        <f>('Inser. dati e pres. risult.'!$C$15*'Inser. dati e pres. risult.'!$D$71/60+G734)*EXP(-'Inser. dati e pres. risult.'!$D$76*(B735-B734))</f>
        <v>51.348782526991386</v>
      </c>
      <c r="H735" s="8">
        <f>G735/'Inser. dati e pres. risult.'!$C$22</f>
        <v>0.17706476733445306</v>
      </c>
      <c r="I735" s="8">
        <f>H735*'Inser. dati e pres. risult.'!$D$75</f>
        <v>7.9679145300503879E-2</v>
      </c>
      <c r="J735" s="9">
        <f t="shared" si="345"/>
        <v>7.6587419873992091E-2</v>
      </c>
      <c r="K735" s="7">
        <f t="shared" si="346"/>
        <v>1.0939565576920657E-2</v>
      </c>
      <c r="L735" s="8">
        <f>K735/'Inser. dati e pres. risult.'!$C$22</f>
        <v>3.7722639920416057E-5</v>
      </c>
      <c r="M735" s="8">
        <f>L735*'Inser. dati e pres. risult.'!$D$75</f>
        <v>1.6975187964187227E-5</v>
      </c>
      <c r="N735" s="9">
        <f t="shared" si="347"/>
        <v>1.6975043886535701E-5</v>
      </c>
      <c r="O735" s="2">
        <f t="shared" si="348"/>
        <v>12.2</v>
      </c>
      <c r="P735" s="9">
        <f t="shared" si="360"/>
        <v>0.99977835728224729</v>
      </c>
      <c r="Q735" s="9">
        <f t="shared" si="361"/>
        <v>0.99997639705108643</v>
      </c>
      <c r="R735" s="35">
        <f t="shared" si="362"/>
        <v>-0.99977836251366914</v>
      </c>
      <c r="T735" s="2">
        <f t="shared" si="363"/>
        <v>12.2</v>
      </c>
      <c r="U735" s="4">
        <f t="shared" si="349"/>
        <v>976</v>
      </c>
      <c r="V735" s="7">
        <f>V734-V734*U$4/'Inser. dati e pres. risult.'!$C$22+W734</f>
        <v>3.4393186380797158</v>
      </c>
      <c r="W735" s="6">
        <f>V735*(1-'Inser. dati e pres. risult.'!$H$71)*U$4/'Inser. dati e pres. risult.'!$C$22</f>
        <v>1.5812959255538938E-5</v>
      </c>
      <c r="X735" s="5">
        <f t="shared" si="350"/>
        <v>96.560681361920288</v>
      </c>
      <c r="Y735" s="2">
        <f>('Inser. dati e pres. risult.'!$C$15*'Inser. dati e pres. risult.'!$D$71/60+Y734)*EXP(-'Inser. dati e pres. risult.'!$D$76*(T735-T734))</f>
        <v>51.348782526991386</v>
      </c>
      <c r="Z735" s="8">
        <f>Y735/'Inser. dati e pres. risult.'!$C$22</f>
        <v>0.17706476733445306</v>
      </c>
      <c r="AA735" s="8">
        <f>Z735*'Inser. dati e pres. risult.'!$D$75</f>
        <v>7.9679145300503879E-2</v>
      </c>
      <c r="AB735" s="9">
        <f t="shared" si="351"/>
        <v>7.6587419873992091E-2</v>
      </c>
      <c r="AC735" s="7">
        <f t="shared" si="352"/>
        <v>1.7660482478778352</v>
      </c>
      <c r="AD735" s="8">
        <f>AC735/'Inser. dati e pres. risult.'!$C$22</f>
        <v>6.0898215444063286E-3</v>
      </c>
      <c r="AE735" s="8">
        <f>AD735*'Inser. dati e pres. risult.'!$D$75</f>
        <v>2.7404196949828478E-3</v>
      </c>
      <c r="AF735" s="9">
        <f t="shared" si="353"/>
        <v>2.7366681726281872E-3</v>
      </c>
      <c r="AG735" s="2">
        <f t="shared" si="372"/>
        <v>12.2</v>
      </c>
      <c r="AH735" s="9">
        <f t="shared" si="364"/>
        <v>0.96426739303751474</v>
      </c>
      <c r="AI735" s="9">
        <f t="shared" si="365"/>
        <v>0.99997639705108643</v>
      </c>
      <c r="AJ735" s="35">
        <f t="shared" si="366"/>
        <v>-0.96426823643241144</v>
      </c>
      <c r="AL735" s="2">
        <f t="shared" si="367"/>
        <v>12.2</v>
      </c>
      <c r="AM735" s="4">
        <f t="shared" si="354"/>
        <v>1586</v>
      </c>
      <c r="AN735" s="7">
        <f>AN734-AN734*AM$4/'Inser. dati e pres. risult.'!$C$22+AO734</f>
        <v>0.4152736431847518</v>
      </c>
      <c r="AO735" s="6">
        <f>AN735*(1-'Inser. dati e pres. risult.'!$H$71)*AM$4/'Inser. dati e pres. risult.'!$C$22</f>
        <v>3.1026191732194126E-6</v>
      </c>
      <c r="AP735" s="5">
        <f t="shared" si="355"/>
        <v>99.584726356815253</v>
      </c>
      <c r="AQ735" s="2">
        <f>('Inser. dati e pres. risult.'!$C$15*'Inser. dati e pres. risult.'!$D$71/60+AQ734)*EXP(-'Inser. dati e pres. risult.'!$D$76*(AL735-AL734))</f>
        <v>51.348782526991386</v>
      </c>
      <c r="AR735" s="8">
        <f>AQ735/'Inser. dati e pres. risult.'!$C$22</f>
        <v>0.17706476733445306</v>
      </c>
      <c r="AS735" s="8">
        <f>AR735*'Inser. dati e pres. risult.'!$D$75</f>
        <v>7.9679145300503879E-2</v>
      </c>
      <c r="AT735" s="9">
        <f t="shared" si="356"/>
        <v>7.6587419873992091E-2</v>
      </c>
      <c r="AU735" s="7">
        <f t="shared" si="357"/>
        <v>0.21323795993085237</v>
      </c>
      <c r="AV735" s="8">
        <f>AU735/'Inser. dati e pres. risult.'!$C$22</f>
        <v>7.3530331010638749E-4</v>
      </c>
      <c r="AW735" s="8">
        <f>AV735*'Inser. dati e pres. risult.'!$D$75</f>
        <v>3.3088648954787437E-4</v>
      </c>
      <c r="AX735" s="9">
        <f t="shared" si="358"/>
        <v>3.3083175265080644E-4</v>
      </c>
      <c r="AY735" s="2">
        <f t="shared" si="373"/>
        <v>12.2</v>
      </c>
      <c r="AZ735" s="9">
        <f t="shared" si="368"/>
        <v>0.99568033819137503</v>
      </c>
      <c r="BA735" s="9">
        <f t="shared" si="369"/>
        <v>0.99997639705108643</v>
      </c>
      <c r="BB735" s="35">
        <f t="shared" si="370"/>
        <v>-0.99568044014813206</v>
      </c>
    </row>
    <row r="736" spans="1:54" x14ac:dyDescent="0.2">
      <c r="A736">
        <f t="shared" si="371"/>
        <v>733</v>
      </c>
      <c r="B736" s="2">
        <f t="shared" si="359"/>
        <v>12.216666666666667</v>
      </c>
      <c r="C736" s="4">
        <f t="shared" si="343"/>
        <v>2443.3333333333335</v>
      </c>
      <c r="D736" s="7">
        <f>D735-D735*$C$4/'Inser. dati e pres. risult.'!$C$22+E735</f>
        <v>2.105979665691458E-2</v>
      </c>
      <c r="E736" s="6">
        <f>D736*(1-'Inser. dati e pres. risult.'!$H$71)*C$4/'Inser. dati e pres. risult.'!$C$22</f>
        <v>2.4206662824039768E-7</v>
      </c>
      <c r="F736" s="5">
        <f t="shared" si="344"/>
        <v>99.978940203343086</v>
      </c>
      <c r="G736" s="2">
        <f>('Inser. dati e pres. risult.'!$C$15*'Inser. dati e pres. risult.'!$D$71/60+G735)*EXP(-'Inser. dati e pres. risult.'!$D$76*(B736-B735))</f>
        <v>51.348800688936613</v>
      </c>
      <c r="H736" s="8">
        <f>G736/'Inser. dati e pres. risult.'!$C$22</f>
        <v>0.17706482996185038</v>
      </c>
      <c r="I736" s="8">
        <f>H736*'Inser. dati e pres. risult.'!$D$75</f>
        <v>7.9679173482832669E-2</v>
      </c>
      <c r="J736" s="9">
        <f t="shared" si="345"/>
        <v>7.6587445897908668E-2</v>
      </c>
      <c r="K736" s="7">
        <f t="shared" si="346"/>
        <v>1.0813953010854405E-2</v>
      </c>
      <c r="L736" s="8">
        <f>K736/'Inser. dati e pres. risult.'!$C$22</f>
        <v>3.7289493140877263E-5</v>
      </c>
      <c r="M736" s="8">
        <f>L736*'Inser. dati e pres. risult.'!$D$75</f>
        <v>1.678027191339477E-5</v>
      </c>
      <c r="N736" s="9">
        <f t="shared" si="347"/>
        <v>1.6780131125382347E-5</v>
      </c>
      <c r="O736" s="2">
        <f t="shared" si="348"/>
        <v>12.216666666666667</v>
      </c>
      <c r="P736" s="9">
        <f t="shared" si="360"/>
        <v>0.99978090232767713</v>
      </c>
      <c r="Q736" s="9">
        <f t="shared" si="361"/>
        <v>0.99997673683668542</v>
      </c>
      <c r="R736" s="35">
        <f t="shared" si="362"/>
        <v>-0.99978090742458214</v>
      </c>
      <c r="T736" s="2">
        <f t="shared" si="363"/>
        <v>12.216666666666667</v>
      </c>
      <c r="U736" s="4">
        <f t="shared" si="349"/>
        <v>977.33333333333337</v>
      </c>
      <c r="V736" s="7">
        <f>V735-V735*U$4/'Inser. dati e pres. risult.'!$C$22+W735</f>
        <v>3.4235214917834322</v>
      </c>
      <c r="W736" s="6">
        <f>V736*(1-'Inser. dati e pres. risult.'!$H$71)*U$4/'Inser. dati e pres. risult.'!$C$22</f>
        <v>1.5740328697854872E-5</v>
      </c>
      <c r="X736" s="5">
        <f t="shared" si="350"/>
        <v>96.576478508216567</v>
      </c>
      <c r="Y736" s="2">
        <f>('Inser. dati e pres. risult.'!$C$15*'Inser. dati e pres. risult.'!$D$71/60+Y735)*EXP(-'Inser. dati e pres. risult.'!$D$76*(T736-T735))</f>
        <v>51.348800688936613</v>
      </c>
      <c r="Z736" s="8">
        <f>Y736/'Inser. dati e pres. risult.'!$C$22</f>
        <v>0.17706482996185038</v>
      </c>
      <c r="AA736" s="8">
        <f>Z736*'Inser. dati e pres. risult.'!$D$75</f>
        <v>7.9679173482832669E-2</v>
      </c>
      <c r="AB736" s="9">
        <f t="shared" si="351"/>
        <v>7.6587445897908668E-2</v>
      </c>
      <c r="AC736" s="7">
        <f t="shared" si="352"/>
        <v>1.7579372273587841</v>
      </c>
      <c r="AD736" s="8">
        <f>AC736/'Inser. dati e pres. risult.'!$C$22</f>
        <v>6.0618525081337386E-3</v>
      </c>
      <c r="AE736" s="8">
        <f>AD736*'Inser. dati e pres. risult.'!$D$75</f>
        <v>2.7278336286601823E-3</v>
      </c>
      <c r="AF736" s="9">
        <f t="shared" si="353"/>
        <v>2.7241164712046295E-3</v>
      </c>
      <c r="AG736" s="2">
        <f t="shared" si="372"/>
        <v>12.216666666666667</v>
      </c>
      <c r="AH736" s="9">
        <f t="shared" si="364"/>
        <v>0.96443129237086866</v>
      </c>
      <c r="AI736" s="9">
        <f t="shared" si="365"/>
        <v>0.99997673683668542</v>
      </c>
      <c r="AJ736" s="35">
        <f t="shared" si="366"/>
        <v>-0.9644321198115231</v>
      </c>
      <c r="AL736" s="2">
        <f t="shared" si="367"/>
        <v>12.216666666666667</v>
      </c>
      <c r="AM736" s="4">
        <f t="shared" si="354"/>
        <v>1588.1666666666667</v>
      </c>
      <c r="AN736" s="7">
        <f>AN735-AN735*AM$4/'Inser. dati e pres. risult.'!$C$22+AO735</f>
        <v>0.41217412663070563</v>
      </c>
      <c r="AO736" s="6">
        <f>AN736*(1-'Inser. dati e pres. risult.'!$H$71)*AM$4/'Inser. dati e pres. risult.'!$C$22</f>
        <v>3.0794618656317112E-6</v>
      </c>
      <c r="AP736" s="5">
        <f t="shared" si="355"/>
        <v>99.587825873369297</v>
      </c>
      <c r="AQ736" s="2">
        <f>('Inser. dati e pres. risult.'!$C$15*'Inser. dati e pres. risult.'!$D$71/60+AQ735)*EXP(-'Inser. dati e pres. risult.'!$D$76*(AL736-AL735))</f>
        <v>51.348800688936613</v>
      </c>
      <c r="AR736" s="8">
        <f>AQ736/'Inser. dati e pres. risult.'!$C$22</f>
        <v>0.17706482996185038</v>
      </c>
      <c r="AS736" s="8">
        <f>AR736*'Inser. dati e pres. risult.'!$D$75</f>
        <v>7.9679173482832669E-2</v>
      </c>
      <c r="AT736" s="9">
        <f t="shared" si="356"/>
        <v>7.6587445897908668E-2</v>
      </c>
      <c r="AU736" s="7">
        <f t="shared" si="357"/>
        <v>0.21164647077496623</v>
      </c>
      <c r="AV736" s="8">
        <f>AU736/'Inser. dati e pres. risult.'!$C$22</f>
        <v>7.2981541646540077E-4</v>
      </c>
      <c r="AW736" s="8">
        <f>AV736*'Inser. dati e pres. risult.'!$D$75</f>
        <v>3.2841693740943035E-4</v>
      </c>
      <c r="AX736" s="9">
        <f t="shared" si="358"/>
        <v>3.2836301447025651E-4</v>
      </c>
      <c r="AY736" s="2">
        <f t="shared" si="373"/>
        <v>12.216666666666667</v>
      </c>
      <c r="AZ736" s="9">
        <f t="shared" si="368"/>
        <v>0.99571257390006229</v>
      </c>
      <c r="BA736" s="9">
        <f t="shared" si="369"/>
        <v>0.99997673683668542</v>
      </c>
      <c r="BB736" s="35">
        <f t="shared" si="370"/>
        <v>-0.99571267363915594</v>
      </c>
    </row>
    <row r="737" spans="1:54" x14ac:dyDescent="0.2">
      <c r="A737">
        <f t="shared" si="371"/>
        <v>734</v>
      </c>
      <c r="B737" s="2">
        <f t="shared" si="359"/>
        <v>12.233333333333333</v>
      </c>
      <c r="C737" s="4">
        <f t="shared" si="343"/>
        <v>2446.6666666666665</v>
      </c>
      <c r="D737" s="7">
        <f>D736-D736*$C$4/'Inser. dati e pres. risult.'!$C$22+E736</f>
        <v>2.0817972095302426E-2</v>
      </c>
      <c r="E737" s="6">
        <f>D737*(1-'Inser. dati e pres. risult.'!$H$71)*C$4/'Inser. dati e pres. risult.'!$C$22</f>
        <v>2.3928703557818904E-7</v>
      </c>
      <c r="F737" s="5">
        <f t="shared" si="344"/>
        <v>99.979182027904699</v>
      </c>
      <c r="G737" s="2">
        <f>('Inser. dati e pres. risult.'!$C$15*'Inser. dati e pres. risult.'!$D$71/60+G736)*EXP(-'Inser. dati e pres. risult.'!$D$76*(B737-B736))</f>
        <v>51.34881858943379</v>
      </c>
      <c r="H737" s="8">
        <f>G737/'Inser. dati e pres. risult.'!$C$22</f>
        <v>0.17706489168770273</v>
      </c>
      <c r="I737" s="8">
        <f>H737*'Inser. dati e pres. risult.'!$D$75</f>
        <v>7.9679201259466231E-2</v>
      </c>
      <c r="J737" s="9">
        <f t="shared" si="345"/>
        <v>7.6587471547200359E-2</v>
      </c>
      <c r="K737" s="7">
        <f t="shared" si="346"/>
        <v>1.068978272521579E-2</v>
      </c>
      <c r="L737" s="8">
        <f>K737/'Inser. dati e pres. risult.'!$C$22</f>
        <v>3.6861319742123415E-5</v>
      </c>
      <c r="M737" s="8">
        <f>L737*'Inser. dati e pres. risult.'!$D$75</f>
        <v>1.6587593883955538E-5</v>
      </c>
      <c r="N737" s="9">
        <f t="shared" si="347"/>
        <v>1.6587456310612758E-5</v>
      </c>
      <c r="O737" s="2">
        <f t="shared" si="348"/>
        <v>12.233333333333333</v>
      </c>
      <c r="P737" s="9">
        <f t="shared" si="360"/>
        <v>0.99978341814952865</v>
      </c>
      <c r="Q737" s="9">
        <f t="shared" si="361"/>
        <v>0.9999770717309322</v>
      </c>
      <c r="R737" s="35">
        <f t="shared" si="362"/>
        <v>-0.9997834231153756</v>
      </c>
      <c r="T737" s="2">
        <f t="shared" si="363"/>
        <v>12.233333333333333</v>
      </c>
      <c r="U737" s="4">
        <f t="shared" si="349"/>
        <v>978.66666666666663</v>
      </c>
      <c r="V737" s="7">
        <f>V736-V736*U$4/'Inser. dati e pres. risult.'!$C$22+W736</f>
        <v>3.4077969034142752</v>
      </c>
      <c r="W737" s="6">
        <f>V737*(1-'Inser. dati e pres. risult.'!$H$71)*U$4/'Inser. dati e pres. risult.'!$C$22</f>
        <v>1.5668031739835762E-5</v>
      </c>
      <c r="X737" s="5">
        <f t="shared" si="350"/>
        <v>96.59220309658572</v>
      </c>
      <c r="Y737" s="2">
        <f>('Inser. dati e pres. risult.'!$C$15*'Inser. dati e pres. risult.'!$D$71/60+Y736)*EXP(-'Inser. dati e pres. risult.'!$D$76*(T737-T736))</f>
        <v>51.34881858943379</v>
      </c>
      <c r="Z737" s="8">
        <f>Y737/'Inser. dati e pres. risult.'!$C$22</f>
        <v>0.17706489168770273</v>
      </c>
      <c r="AA737" s="8">
        <f>Z737*'Inser. dati e pres. risult.'!$D$75</f>
        <v>7.9679201259466231E-2</v>
      </c>
      <c r="AB737" s="9">
        <f t="shared" si="351"/>
        <v>7.6587471547200359E-2</v>
      </c>
      <c r="AC737" s="7">
        <f t="shared" si="352"/>
        <v>1.7498634498305383</v>
      </c>
      <c r="AD737" s="8">
        <f>AC737/'Inser. dati e pres. risult.'!$C$22</f>
        <v>6.0340118959673738E-3</v>
      </c>
      <c r="AE737" s="8">
        <f>AD737*'Inser. dati e pres. risult.'!$D$75</f>
        <v>2.7153053531853181E-3</v>
      </c>
      <c r="AF737" s="9">
        <f t="shared" si="353"/>
        <v>2.7116222459458994E-3</v>
      </c>
      <c r="AG737" s="2">
        <f t="shared" si="372"/>
        <v>12.233333333333333</v>
      </c>
      <c r="AH737" s="9">
        <f t="shared" si="364"/>
        <v>0.96459444095533631</v>
      </c>
      <c r="AI737" s="9">
        <f t="shared" si="365"/>
        <v>0.9999770717309322</v>
      </c>
      <c r="AJ737" s="35">
        <f t="shared" si="366"/>
        <v>-0.96459525274352065</v>
      </c>
      <c r="AL737" s="2">
        <f t="shared" si="367"/>
        <v>12.233333333333333</v>
      </c>
      <c r="AM737" s="4">
        <f t="shared" si="354"/>
        <v>1590.3333333333333</v>
      </c>
      <c r="AN737" s="7">
        <f>AN736-AN736*AM$4/'Inser. dati e pres. risult.'!$C$22+AO736</f>
        <v>0.40909774422693956</v>
      </c>
      <c r="AO737" s="6">
        <f>AN737*(1-'Inser. dati e pres. risult.'!$H$71)*AM$4/'Inser. dati e pres. risult.'!$C$22</f>
        <v>3.0564773993966775E-6</v>
      </c>
      <c r="AP737" s="5">
        <f t="shared" si="355"/>
        <v>99.590902255773059</v>
      </c>
      <c r="AQ737" s="2">
        <f>('Inser. dati e pres. risult.'!$C$15*'Inser. dati e pres. risult.'!$D$71/60+AQ736)*EXP(-'Inser. dati e pres. risult.'!$D$76*(AL737-AL736))</f>
        <v>51.34881858943379</v>
      </c>
      <c r="AR737" s="8">
        <f>AQ737/'Inser. dati e pres. risult.'!$C$22</f>
        <v>0.17706489168770273</v>
      </c>
      <c r="AS737" s="8">
        <f>AR737*'Inser. dati e pres. risult.'!$D$75</f>
        <v>7.9679201259466231E-2</v>
      </c>
      <c r="AT737" s="9">
        <f t="shared" si="356"/>
        <v>7.6587471547200359E-2</v>
      </c>
      <c r="AU737" s="7">
        <f t="shared" si="357"/>
        <v>0.21006685853655704</v>
      </c>
      <c r="AV737" s="8">
        <f>AU737/'Inser. dati e pres. risult.'!$C$22</f>
        <v>7.2436847771226566E-4</v>
      </c>
      <c r="AW737" s="8">
        <f>AV737*'Inser. dati e pres. risult.'!$D$75</f>
        <v>3.2596581497051956E-4</v>
      </c>
      <c r="AX737" s="9">
        <f t="shared" si="358"/>
        <v>3.2591269388626554E-4</v>
      </c>
      <c r="AY737" s="2">
        <f t="shared" si="373"/>
        <v>12.233333333333333</v>
      </c>
      <c r="AZ737" s="9">
        <f t="shared" si="368"/>
        <v>0.99574456908809938</v>
      </c>
      <c r="BA737" s="9">
        <f t="shared" si="369"/>
        <v>0.9999770717309322</v>
      </c>
      <c r="BB737" s="35">
        <f t="shared" si="370"/>
        <v>-0.99574466665776429</v>
      </c>
    </row>
    <row r="738" spans="1:54" x14ac:dyDescent="0.2">
      <c r="A738">
        <f t="shared" si="371"/>
        <v>735</v>
      </c>
      <c r="B738" s="2">
        <f t="shared" si="359"/>
        <v>12.25</v>
      </c>
      <c r="C738" s="4">
        <f t="shared" si="343"/>
        <v>2450</v>
      </c>
      <c r="D738" s="7">
        <f>D737-D737*$C$4/'Inser. dati e pres. risult.'!$C$22+E737</f>
        <v>2.0578924346759817E-2</v>
      </c>
      <c r="E738" s="6">
        <f>D738*(1-'Inser. dati e pres. risult.'!$H$71)*C$4/'Inser. dati e pres. risult.'!$C$22</f>
        <v>2.3653936030758433E-7</v>
      </c>
      <c r="F738" s="5">
        <f t="shared" si="344"/>
        <v>99.979421075653235</v>
      </c>
      <c r="G738" s="2">
        <f>('Inser. dati e pres. risult.'!$C$15*'Inser. dati e pres. risult.'!$D$71/60+G737)*EXP(-'Inser. dati e pres. risult.'!$D$76*(B738-B737))</f>
        <v>51.348836232246413</v>
      </c>
      <c r="H738" s="8">
        <f>G738/'Inser. dati e pres. risult.'!$C$22</f>
        <v>0.17706495252498763</v>
      </c>
      <c r="I738" s="8">
        <f>H738*'Inser. dati e pres. risult.'!$D$75</f>
        <v>7.9679228636244437E-2</v>
      </c>
      <c r="J738" s="9">
        <f t="shared" si="345"/>
        <v>7.6587496827260071E-2</v>
      </c>
      <c r="K738" s="7">
        <f t="shared" si="346"/>
        <v>1.0567038161175584E-2</v>
      </c>
      <c r="L738" s="8">
        <f>K738/'Inser. dati e pres. risult.'!$C$22</f>
        <v>3.6438062624743396E-5</v>
      </c>
      <c r="M738" s="8">
        <f>L738*'Inser. dati e pres. risult.'!$D$75</f>
        <v>1.6397128181134529E-5</v>
      </c>
      <c r="N738" s="9">
        <f t="shared" si="347"/>
        <v>1.6396993749001609E-5</v>
      </c>
      <c r="O738" s="2">
        <f t="shared" si="348"/>
        <v>12.25</v>
      </c>
      <c r="P738" s="9">
        <f t="shared" si="360"/>
        <v>0.99978590508335863</v>
      </c>
      <c r="Q738" s="9">
        <f t="shared" si="361"/>
        <v>0.99997740180424022</v>
      </c>
      <c r="R738" s="35">
        <f t="shared" si="362"/>
        <v>-0.9997859099215175</v>
      </c>
      <c r="T738" s="2">
        <f t="shared" si="363"/>
        <v>12.25</v>
      </c>
      <c r="U738" s="4">
        <f t="shared" si="349"/>
        <v>980</v>
      </c>
      <c r="V738" s="7">
        <f>V737-V737*U$4/'Inser. dati e pres. risult.'!$C$22+W737</f>
        <v>3.3921445397061794</v>
      </c>
      <c r="W738" s="6">
        <f>V738*(1-'Inser. dati e pres. risult.'!$H$71)*U$4/'Inser. dati e pres. risult.'!$C$22</f>
        <v>1.5596066849223827E-5</v>
      </c>
      <c r="X738" s="5">
        <f t="shared" si="350"/>
        <v>96.60785546029382</v>
      </c>
      <c r="Y738" s="2">
        <f>('Inser. dati e pres. risult.'!$C$15*'Inser. dati e pres. risult.'!$D$71/60+Y737)*EXP(-'Inser. dati e pres. risult.'!$D$76*(T738-T737))</f>
        <v>51.348836232246413</v>
      </c>
      <c r="Z738" s="8">
        <f>Y738/'Inser. dati e pres. risult.'!$C$22</f>
        <v>0.17706495252498763</v>
      </c>
      <c r="AA738" s="8">
        <f>Z738*'Inser. dati e pres. risult.'!$D$75</f>
        <v>7.9679228636244437E-2</v>
      </c>
      <c r="AB738" s="9">
        <f t="shared" si="351"/>
        <v>7.6587496827260071E-2</v>
      </c>
      <c r="AC738" s="7">
        <f t="shared" si="352"/>
        <v>1.741826744454815</v>
      </c>
      <c r="AD738" s="8">
        <f>AC738/'Inser. dati e pres. risult.'!$C$22</f>
        <v>6.0062991188097065E-3</v>
      </c>
      <c r="AE738" s="8">
        <f>AD738*'Inser. dati e pres. risult.'!$D$75</f>
        <v>2.7028346034643682E-3</v>
      </c>
      <c r="AF738" s="9">
        <f t="shared" si="353"/>
        <v>2.6991852346380796E-3</v>
      </c>
      <c r="AG738" s="2">
        <f t="shared" si="372"/>
        <v>12.25</v>
      </c>
      <c r="AH738" s="9">
        <f t="shared" si="364"/>
        <v>0.96475684222026503</v>
      </c>
      <c r="AI738" s="9">
        <f t="shared" si="365"/>
        <v>0.99997740180424022</v>
      </c>
      <c r="AJ738" s="35">
        <f t="shared" si="366"/>
        <v>-0.96475763865204367</v>
      </c>
      <c r="AL738" s="2">
        <f t="shared" si="367"/>
        <v>12.25</v>
      </c>
      <c r="AM738" s="4">
        <f t="shared" si="354"/>
        <v>1592.5</v>
      </c>
      <c r="AN738" s="7">
        <f>AN737-AN737*AM$4/'Inser. dati e pres. risult.'!$C$22+AO737</f>
        <v>0.40604432330494228</v>
      </c>
      <c r="AO738" s="6">
        <f>AN738*(1-'Inser. dati e pres. risult.'!$H$71)*AM$4/'Inser. dati e pres. risult.'!$C$22</f>
        <v>3.0336644844622146E-6</v>
      </c>
      <c r="AP738" s="5">
        <f t="shared" si="355"/>
        <v>99.59395567669506</v>
      </c>
      <c r="AQ738" s="2">
        <f>('Inser. dati e pres. risult.'!$C$15*'Inser. dati e pres. risult.'!$D$71/60+AQ737)*EXP(-'Inser. dati e pres. risult.'!$D$76*(AL738-AL737))</f>
        <v>51.348836232246413</v>
      </c>
      <c r="AR738" s="8">
        <f>AQ738/'Inser. dati e pres. risult.'!$C$22</f>
        <v>0.17706495252498763</v>
      </c>
      <c r="AS738" s="8">
        <f>AR738*'Inser. dati e pres. risult.'!$D$75</f>
        <v>7.9679228636244437E-2</v>
      </c>
      <c r="AT738" s="9">
        <f t="shared" si="356"/>
        <v>7.6587496827260071E-2</v>
      </c>
      <c r="AU738" s="7">
        <f t="shared" si="357"/>
        <v>0.20849903460418798</v>
      </c>
      <c r="AV738" s="8">
        <f>AU738/'Inser. dati e pres. risult.'!$C$22</f>
        <v>7.1896218829030334E-4</v>
      </c>
      <c r="AW738" s="8">
        <f>AV738*'Inser. dati e pres. risult.'!$D$75</f>
        <v>3.2353298473063652E-4</v>
      </c>
      <c r="AX738" s="9">
        <f t="shared" si="358"/>
        <v>3.2348065357834521E-4</v>
      </c>
      <c r="AY738" s="2">
        <f t="shared" si="373"/>
        <v>12.25</v>
      </c>
      <c r="AZ738" s="9">
        <f t="shared" si="368"/>
        <v>0.99577632554948303</v>
      </c>
      <c r="BA738" s="9">
        <f t="shared" si="369"/>
        <v>0.99997740180424022</v>
      </c>
      <c r="BB738" s="35">
        <f t="shared" si="370"/>
        <v>-0.99577642099690511</v>
      </c>
    </row>
    <row r="739" spans="1:54" x14ac:dyDescent="0.2">
      <c r="A739">
        <f t="shared" si="371"/>
        <v>736</v>
      </c>
      <c r="B739" s="2">
        <f t="shared" si="359"/>
        <v>12.266666666666667</v>
      </c>
      <c r="C739" s="4">
        <f t="shared" si="343"/>
        <v>2453.3333333333335</v>
      </c>
      <c r="D739" s="7">
        <f>D738-D738*$C$4/'Inser. dati e pres. risult.'!$C$22+E738</f>
        <v>2.0342621525812541E-2</v>
      </c>
      <c r="E739" s="6">
        <f>D739*(1-'Inser. dati e pres. risult.'!$H$71)*C$4/'Inser. dati e pres. risult.'!$C$22</f>
        <v>2.3382323592888001E-7</v>
      </c>
      <c r="F739" s="5">
        <f t="shared" si="344"/>
        <v>99.979657378474187</v>
      </c>
      <c r="G739" s="2">
        <f>('Inser. dati e pres. risult.'!$C$15*'Inser. dati e pres. risult.'!$D$71/60+G738)*EXP(-'Inser. dati e pres. risult.'!$D$76*(B739-B738))</f>
        <v>51.348853621084018</v>
      </c>
      <c r="H739" s="8">
        <f>G739/'Inser. dati e pres. risult.'!$C$22</f>
        <v>0.17706501248649661</v>
      </c>
      <c r="I739" s="8">
        <f>H739*'Inser. dati e pres. risult.'!$D$75</f>
        <v>7.9679255618923472E-2</v>
      </c>
      <c r="J739" s="9">
        <f t="shared" si="345"/>
        <v>7.6587521743402887E-2</v>
      </c>
      <c r="K739" s="7">
        <f t="shared" si="346"/>
        <v>1.0445702949980611E-2</v>
      </c>
      <c r="L739" s="8">
        <f>K739/'Inser. dati e pres. risult.'!$C$22</f>
        <v>3.6019665344760727E-5</v>
      </c>
      <c r="M739" s="8">
        <f>L739*'Inser. dati e pres. risult.'!$D$75</f>
        <v>1.6208849405142327E-5</v>
      </c>
      <c r="N739" s="9">
        <f t="shared" si="347"/>
        <v>1.6208718042420855E-5</v>
      </c>
      <c r="O739" s="2">
        <f t="shared" si="348"/>
        <v>12.266666666666667</v>
      </c>
      <c r="P739" s="9">
        <f t="shared" si="360"/>
        <v>0.99978836346086863</v>
      </c>
      <c r="Q739" s="9">
        <f t="shared" si="361"/>
        <v>0.99997772712600663</v>
      </c>
      <c r="R739" s="35">
        <f t="shared" si="362"/>
        <v>-0.99978836817462258</v>
      </c>
      <c r="T739" s="2">
        <f t="shared" si="363"/>
        <v>12.266666666666667</v>
      </c>
      <c r="U739" s="4">
        <f t="shared" si="349"/>
        <v>981.33333333333337</v>
      </c>
      <c r="V739" s="7">
        <f>V738-V738*U$4/'Inser. dati e pres. risult.'!$C$22+W738</f>
        <v>3.3765640689238046</v>
      </c>
      <c r="W739" s="6">
        <f>V739*(1-'Inser. dati e pres. risult.'!$H$71)*U$4/'Inser. dati e pres. risult.'!$C$22</f>
        <v>1.5524432500799113E-5</v>
      </c>
      <c r="X739" s="5">
        <f t="shared" si="350"/>
        <v>96.623435931076202</v>
      </c>
      <c r="Y739" s="2">
        <f>('Inser. dati e pres. risult.'!$C$15*'Inser. dati e pres. risult.'!$D$71/60+Y738)*EXP(-'Inser. dati e pres. risult.'!$D$76*(T739-T738))</f>
        <v>51.348853621084018</v>
      </c>
      <c r="Z739" s="8">
        <f>Y739/'Inser. dati e pres. risult.'!$C$22</f>
        <v>0.17706501248649661</v>
      </c>
      <c r="AA739" s="8">
        <f>Z739*'Inser. dati e pres. risult.'!$D$75</f>
        <v>7.9679255618923472E-2</v>
      </c>
      <c r="AB739" s="9">
        <f t="shared" si="351"/>
        <v>7.6587521743402887E-2</v>
      </c>
      <c r="AC739" s="7">
        <f t="shared" si="352"/>
        <v>1.7338269411738028</v>
      </c>
      <c r="AD739" s="8">
        <f>AC739/'Inser. dati e pres. risult.'!$C$22</f>
        <v>5.9787135902544921E-3</v>
      </c>
      <c r="AE739" s="8">
        <f>AD739*'Inser. dati e pres. risult.'!$D$75</f>
        <v>2.6904211156145216E-3</v>
      </c>
      <c r="AF739" s="9">
        <f t="shared" si="353"/>
        <v>2.6868051762516387E-3</v>
      </c>
      <c r="AG739" s="2">
        <f t="shared" si="372"/>
        <v>12.266666666666667</v>
      </c>
      <c r="AH739" s="9">
        <f t="shared" si="364"/>
        <v>0.96491849957942954</v>
      </c>
      <c r="AI739" s="9">
        <f t="shared" si="365"/>
        <v>0.99997772712600663</v>
      </c>
      <c r="AJ739" s="35">
        <f t="shared" si="366"/>
        <v>-0.96491928094526791</v>
      </c>
      <c r="AL739" s="2">
        <f t="shared" si="367"/>
        <v>12.266666666666667</v>
      </c>
      <c r="AM739" s="4">
        <f t="shared" si="354"/>
        <v>1594.6666666666667</v>
      </c>
      <c r="AN739" s="7">
        <f>AN738-AN738*AM$4/'Inser. dati e pres. risult.'!$C$22+AO738</f>
        <v>0.40301369248496449</v>
      </c>
      <c r="AO739" s="6">
        <f>AN739*(1-'Inser. dati e pres. risult.'!$H$71)*AM$4/'Inser. dati e pres. risult.'!$C$22</f>
        <v>3.0110218404049098E-6</v>
      </c>
      <c r="AP739" s="5">
        <f t="shared" si="355"/>
        <v>99.596986307515039</v>
      </c>
      <c r="AQ739" s="2">
        <f>('Inser. dati e pres. risult.'!$C$15*'Inser. dati e pres. risult.'!$D$71/60+AQ738)*EXP(-'Inser. dati e pres. risult.'!$D$76*(AL739-AL738))</f>
        <v>51.348853621084018</v>
      </c>
      <c r="AR739" s="8">
        <f>AQ739/'Inser. dati e pres. risult.'!$C$22</f>
        <v>0.17706501248649661</v>
      </c>
      <c r="AS739" s="8">
        <f>AR739*'Inser. dati e pres. risult.'!$D$75</f>
        <v>7.9679255618923472E-2</v>
      </c>
      <c r="AT739" s="9">
        <f t="shared" si="356"/>
        <v>7.6587521743402887E-2</v>
      </c>
      <c r="AU739" s="7">
        <f t="shared" si="357"/>
        <v>0.20694291102703008</v>
      </c>
      <c r="AV739" s="8">
        <f>AU739/'Inser. dati e pres. risult.'!$C$22</f>
        <v>7.1359624492079333E-4</v>
      </c>
      <c r="AW739" s="8">
        <f>AV739*'Inser. dati e pres. risult.'!$D$75</f>
        <v>3.2111831021435698E-4</v>
      </c>
      <c r="AX739" s="9">
        <f t="shared" si="358"/>
        <v>3.2106675724807854E-4</v>
      </c>
      <c r="AY739" s="2">
        <f t="shared" si="373"/>
        <v>12.266666666666667</v>
      </c>
      <c r="AZ739" s="9">
        <f t="shared" si="368"/>
        <v>0.99580784506484266</v>
      </c>
      <c r="BA739" s="9">
        <f t="shared" si="369"/>
        <v>0.99997772712600663</v>
      </c>
      <c r="BB739" s="35">
        <f t="shared" si="370"/>
        <v>-0.99580793843618132</v>
      </c>
    </row>
    <row r="740" spans="1:54" x14ac:dyDescent="0.2">
      <c r="A740">
        <f t="shared" si="371"/>
        <v>737</v>
      </c>
      <c r="B740" s="2">
        <f t="shared" si="359"/>
        <v>12.283333333333333</v>
      </c>
      <c r="C740" s="4">
        <f t="shared" si="343"/>
        <v>2456.6666666666665</v>
      </c>
      <c r="D740" s="7">
        <f>D739-D739*$C$4/'Inser. dati e pres. risult.'!$C$22+E739</f>
        <v>2.0109032113119592E-2</v>
      </c>
      <c r="E740" s="6">
        <f>D740*(1-'Inser. dati e pres. risult.'!$H$71)*C$4/'Inser. dati e pres. risult.'!$C$22</f>
        <v>2.3113830015080015E-7</v>
      </c>
      <c r="F740" s="5">
        <f t="shared" si="344"/>
        <v>99.979890967886874</v>
      </c>
      <c r="G740" s="2">
        <f>('Inser. dati e pres. risult.'!$C$15*'Inser. dati e pres. risult.'!$D$71/60+G739)*EXP(-'Inser. dati e pres. risult.'!$D$76*(B740-B739))</f>
        <v>51.348870759602754</v>
      </c>
      <c r="H740" s="8">
        <f>G740/'Inser. dati e pres. risult.'!$C$22</f>
        <v>0.17706507158483709</v>
      </c>
      <c r="I740" s="8">
        <f>H740*'Inser. dati e pres. risult.'!$D$75</f>
        <v>7.9679282213176689E-2</v>
      </c>
      <c r="J740" s="9">
        <f t="shared" si="345"/>
        <v>7.6587546300867837E-2</v>
      </c>
      <c r="K740" s="7">
        <f t="shared" si="346"/>
        <v>1.0325760910772794E-2</v>
      </c>
      <c r="L740" s="8">
        <f>K740/'Inser. dati e pres. risult.'!$C$22</f>
        <v>3.5606072106113084E-5</v>
      </c>
      <c r="M740" s="8">
        <f>L740*'Inser. dati e pres. risult.'!$D$75</f>
        <v>1.6022732447750888E-5</v>
      </c>
      <c r="N740" s="9">
        <f t="shared" si="347"/>
        <v>1.6022604084509062E-5</v>
      </c>
      <c r="O740" s="2">
        <f t="shared" si="348"/>
        <v>12.283333333333333</v>
      </c>
      <c r="P740" s="9">
        <f t="shared" si="360"/>
        <v>0.99979079360994849</v>
      </c>
      <c r="Q740" s="9">
        <f t="shared" si="361"/>
        <v>0.99997804776463584</v>
      </c>
      <c r="R740" s="35">
        <f t="shared" si="362"/>
        <v>-0.99979079820249639</v>
      </c>
      <c r="T740" s="2">
        <f t="shared" si="363"/>
        <v>12.283333333333333</v>
      </c>
      <c r="U740" s="4">
        <f t="shared" si="349"/>
        <v>982.66666666666663</v>
      </c>
      <c r="V740" s="7">
        <f>V739-V739*U$4/'Inser. dati e pres. risult.'!$C$22+W739</f>
        <v>3.3610551608555062</v>
      </c>
      <c r="W740" s="6">
        <f>V740*(1-'Inser. dati e pres. risult.'!$H$71)*U$4/'Inser. dati e pres. risult.'!$C$22</f>
        <v>1.5453127176347167E-5</v>
      </c>
      <c r="X740" s="5">
        <f t="shared" si="350"/>
        <v>96.6389448391445</v>
      </c>
      <c r="Y740" s="2">
        <f>('Inser. dati e pres. risult.'!$C$15*'Inser. dati e pres. risult.'!$D$71/60+Y739)*EXP(-'Inser. dati e pres. risult.'!$D$76*(T740-T739))</f>
        <v>51.348870759602754</v>
      </c>
      <c r="Z740" s="8">
        <f>Y740/'Inser. dati e pres. risult.'!$C$22</f>
        <v>0.17706507158483709</v>
      </c>
      <c r="AA740" s="8">
        <f>Z740*'Inser. dati e pres. risult.'!$D$75</f>
        <v>7.9679282213176689E-2</v>
      </c>
      <c r="AB740" s="9">
        <f t="shared" si="351"/>
        <v>7.6587546300867837E-2</v>
      </c>
      <c r="AC740" s="7">
        <f t="shared" si="352"/>
        <v>1.7258638707066525</v>
      </c>
      <c r="AD740" s="8">
        <f>AC740/'Inser. dati e pres. risult.'!$C$22</f>
        <v>5.9512547265746637E-3</v>
      </c>
      <c r="AE740" s="8">
        <f>AD740*'Inser. dati e pres. risult.'!$D$75</f>
        <v>2.6780646269585987E-3</v>
      </c>
      <c r="AF740" s="9">
        <f t="shared" si="353"/>
        <v>2.6744818109367685E-3</v>
      </c>
      <c r="AG740" s="2">
        <f t="shared" si="372"/>
        <v>12.283333333333333</v>
      </c>
      <c r="AH740" s="9">
        <f t="shared" si="364"/>
        <v>0.96507941643109585</v>
      </c>
      <c r="AI740" s="9">
        <f t="shared" si="365"/>
        <v>0.99997804776463584</v>
      </c>
      <c r="AJ740" s="35">
        <f t="shared" si="366"/>
        <v>-0.96508018301596543</v>
      </c>
      <c r="AL740" s="2">
        <f t="shared" si="367"/>
        <v>12.283333333333333</v>
      </c>
      <c r="AM740" s="4">
        <f t="shared" si="354"/>
        <v>1596.8333333333333</v>
      </c>
      <c r="AN740" s="7">
        <f>AN739-AN739*AM$4/'Inser. dati e pres. risult.'!$C$22+AO739</f>
        <v>0.40000568166639999</v>
      </c>
      <c r="AO740" s="6">
        <f>AN740*(1-'Inser. dati e pres. risult.'!$H$71)*AM$4/'Inser. dati e pres. risult.'!$C$22</f>
        <v>2.9885481963581634E-6</v>
      </c>
      <c r="AP740" s="5">
        <f t="shared" si="355"/>
        <v>99.5999943183336</v>
      </c>
      <c r="AQ740" s="2">
        <f>('Inser. dati e pres. risult.'!$C$15*'Inser. dati e pres. risult.'!$D$71/60+AQ739)*EXP(-'Inser. dati e pres. risult.'!$D$76*(AL740-AL739))</f>
        <v>51.348870759602754</v>
      </c>
      <c r="AR740" s="8">
        <f>AQ740/'Inser. dati e pres. risult.'!$C$22</f>
        <v>0.17706507158483709</v>
      </c>
      <c r="AS740" s="8">
        <f>AR740*'Inser. dati e pres. risult.'!$D$75</f>
        <v>7.9679282213176689E-2</v>
      </c>
      <c r="AT740" s="9">
        <f t="shared" si="356"/>
        <v>7.6587546300867837E-2</v>
      </c>
      <c r="AU740" s="7">
        <f t="shared" si="357"/>
        <v>0.20539840050994773</v>
      </c>
      <c r="AV740" s="8">
        <f>AU740/'Inser. dati e pres. risult.'!$C$22</f>
        <v>7.0827034658602669E-4</v>
      </c>
      <c r="AW740" s="8">
        <f>AV740*'Inser. dati e pres. risult.'!$D$75</f>
        <v>3.1872165596371201E-4</v>
      </c>
      <c r="AX740" s="9">
        <f t="shared" si="358"/>
        <v>3.186708696124585E-4</v>
      </c>
      <c r="AY740" s="2">
        <f t="shared" si="373"/>
        <v>12.283333333333333</v>
      </c>
      <c r="AZ740" s="9">
        <f t="shared" si="368"/>
        <v>0.99583912940152719</v>
      </c>
      <c r="BA740" s="9">
        <f t="shared" si="369"/>
        <v>0.99997804776463584</v>
      </c>
      <c r="BB740" s="35">
        <f t="shared" si="370"/>
        <v>-0.99583922074193787</v>
      </c>
    </row>
    <row r="741" spans="1:54" x14ac:dyDescent="0.2">
      <c r="A741">
        <f t="shared" si="371"/>
        <v>738</v>
      </c>
      <c r="B741" s="2">
        <f t="shared" si="359"/>
        <v>12.3</v>
      </c>
      <c r="C741" s="4">
        <f t="shared" si="343"/>
        <v>2460</v>
      </c>
      <c r="D741" s="7">
        <f>D740-D740*$C$4/'Inser. dati e pres. risult.'!$C$22+E740</f>
        <v>1.9878124951268946E-2</v>
      </c>
      <c r="E741" s="6">
        <f>D741*(1-'Inser. dati e pres. risult.'!$H$71)*C$4/'Inser. dati e pres. risult.'!$C$22</f>
        <v>2.2848419484217202E-7</v>
      </c>
      <c r="F741" s="5">
        <f t="shared" si="344"/>
        <v>99.980121875048738</v>
      </c>
      <c r="G741" s="2">
        <f>('Inser. dati e pres. risult.'!$C$15*'Inser. dati e pres. risult.'!$D$71/60+G740)*EXP(-'Inser. dati e pres. risult.'!$D$76*(B741-B740))</f>
        <v>51.348887651405903</v>
      </c>
      <c r="H741" s="8">
        <f>G741/'Inser. dati e pres. risult.'!$C$22</f>
        <v>0.17706512983243414</v>
      </c>
      <c r="I741" s="8">
        <f>H741*'Inser. dati e pres. risult.'!$D$75</f>
        <v>7.9679308424595363E-2</v>
      </c>
      <c r="J741" s="9">
        <f t="shared" si="345"/>
        <v>7.6587570504817903E-2</v>
      </c>
      <c r="K741" s="7">
        <f t="shared" si="346"/>
        <v>1.0207196048433176E-2</v>
      </c>
      <c r="L741" s="8">
        <f>K741/'Inser. dati e pres. risult.'!$C$22</f>
        <v>3.5197227753217851E-5</v>
      </c>
      <c r="M741" s="8">
        <f>L741*'Inser. dati e pres. risult.'!$D$75</f>
        <v>1.5838752488948034E-5</v>
      </c>
      <c r="N741" s="9">
        <f t="shared" si="347"/>
        <v>1.5838627056563581E-5</v>
      </c>
      <c r="O741" s="2">
        <f t="shared" si="348"/>
        <v>12.3</v>
      </c>
      <c r="P741" s="9">
        <f t="shared" si="360"/>
        <v>0.99979319585472992</v>
      </c>
      <c r="Q741" s="9">
        <f t="shared" si="361"/>
        <v>0.99997836378753913</v>
      </c>
      <c r="R741" s="35">
        <f t="shared" si="362"/>
        <v>-0.99979320032918828</v>
      </c>
      <c r="T741" s="2">
        <f t="shared" si="363"/>
        <v>12.3</v>
      </c>
      <c r="U741" s="4">
        <f t="shared" si="349"/>
        <v>984</v>
      </c>
      <c r="V741" s="7">
        <f>V740-V740*U$4/'Inser. dati e pres. risult.'!$C$22+W740</f>
        <v>3.3456174868063355</v>
      </c>
      <c r="W741" s="6">
        <f>V741*(1-'Inser. dati e pres. risult.'!$H$71)*U$4/'Inser. dati e pres. risult.'!$C$22</f>
        <v>1.5382149364626844E-5</v>
      </c>
      <c r="X741" s="5">
        <f t="shared" si="350"/>
        <v>96.654382513193667</v>
      </c>
      <c r="Y741" s="2">
        <f>('Inser. dati e pres. risult.'!$C$15*'Inser. dati e pres. risult.'!$D$71/60+Y740)*EXP(-'Inser. dati e pres. risult.'!$D$76*(T741-T740))</f>
        <v>51.348887651405903</v>
      </c>
      <c r="Z741" s="8">
        <f>Y741/'Inser. dati e pres. risult.'!$C$22</f>
        <v>0.17706512983243414</v>
      </c>
      <c r="AA741" s="8">
        <f>Z741*'Inser. dati e pres. risult.'!$D$75</f>
        <v>7.9679308424595363E-2</v>
      </c>
      <c r="AB741" s="9">
        <f t="shared" si="351"/>
        <v>7.6587570504817903E-2</v>
      </c>
      <c r="AC741" s="7">
        <f t="shared" si="352"/>
        <v>1.717937364545975</v>
      </c>
      <c r="AD741" s="8">
        <f>AC741/'Inser. dati e pres. risult.'!$C$22</f>
        <v>5.9239219467102583E-3</v>
      </c>
      <c r="AE741" s="8">
        <f>AD741*'Inser. dati e pres. risult.'!$D$75</f>
        <v>2.6657648760196164E-3</v>
      </c>
      <c r="AF741" s="9">
        <f t="shared" si="353"/>
        <v>2.6622148800180545E-3</v>
      </c>
      <c r="AG741" s="2">
        <f t="shared" si="372"/>
        <v>12.3</v>
      </c>
      <c r="AH741" s="9">
        <f t="shared" si="364"/>
        <v>0.96523959615809218</v>
      </c>
      <c r="AI741" s="9">
        <f t="shared" si="365"/>
        <v>0.99997836378753913</v>
      </c>
      <c r="AJ741" s="35">
        <f t="shared" si="366"/>
        <v>-0.96524034824157501</v>
      </c>
      <c r="AL741" s="2">
        <f t="shared" si="367"/>
        <v>12.3</v>
      </c>
      <c r="AM741" s="4">
        <f t="shared" si="354"/>
        <v>1599</v>
      </c>
      <c r="AN741" s="7">
        <f>AN740-AN740*AM$4/'Inser. dati e pres. risult.'!$C$22+AO740</f>
        <v>0.39702012201823816</v>
      </c>
      <c r="AO741" s="6">
        <f>AN741*(1-'Inser. dati e pres. risult.'!$H$71)*AM$4/'Inser. dati e pres. risult.'!$C$22</f>
        <v>2.9662422909408621E-6</v>
      </c>
      <c r="AP741" s="5">
        <f t="shared" si="355"/>
        <v>99.602979877981767</v>
      </c>
      <c r="AQ741" s="2">
        <f>('Inser. dati e pres. risult.'!$C$15*'Inser. dati e pres. risult.'!$D$71/60+AQ740)*EXP(-'Inser. dati e pres. risult.'!$D$76*(AL741-AL740))</f>
        <v>51.348887651405903</v>
      </c>
      <c r="AR741" s="8">
        <f>AQ741/'Inser. dati e pres. risult.'!$C$22</f>
        <v>0.17706512983243414</v>
      </c>
      <c r="AS741" s="8">
        <f>AR741*'Inser. dati e pres. risult.'!$D$75</f>
        <v>7.9679308424595363E-2</v>
      </c>
      <c r="AT741" s="9">
        <f t="shared" si="356"/>
        <v>7.6587570504817903E-2</v>
      </c>
      <c r="AU741" s="7">
        <f t="shared" si="357"/>
        <v>0.20386541640861974</v>
      </c>
      <c r="AV741" s="8">
        <f>AU741/'Inser. dati e pres. risult.'!$C$22</f>
        <v>7.0298419451248189E-4</v>
      </c>
      <c r="AW741" s="8">
        <f>AV741*'Inser. dati e pres. risult.'!$D$75</f>
        <v>3.1634288753061687E-4</v>
      </c>
      <c r="AX741" s="9">
        <f t="shared" si="358"/>
        <v>3.1629285639522831E-4</v>
      </c>
      <c r="AY741" s="2">
        <f t="shared" si="373"/>
        <v>12.3</v>
      </c>
      <c r="AZ741" s="9">
        <f t="shared" si="368"/>
        <v>0.99587018031371899</v>
      </c>
      <c r="BA741" s="9">
        <f t="shared" si="369"/>
        <v>0.99997836378753913</v>
      </c>
      <c r="BB741" s="35">
        <f t="shared" si="370"/>
        <v>-0.99587026966737524</v>
      </c>
    </row>
    <row r="742" spans="1:54" x14ac:dyDescent="0.2">
      <c r="A742">
        <f t="shared" si="371"/>
        <v>739</v>
      </c>
      <c r="B742" s="2">
        <f t="shared" si="359"/>
        <v>12.316666666666666</v>
      </c>
      <c r="C742" s="4">
        <f t="shared" si="343"/>
        <v>2463.3333333333335</v>
      </c>
      <c r="D742" s="7">
        <f>D741-D741*$C$4/'Inser. dati e pres. risult.'!$C$22+E741</f>
        <v>1.9649869240621617E-2</v>
      </c>
      <c r="E742" s="6">
        <f>D742*(1-'Inser. dati e pres. risult.'!$H$71)*C$4/'Inser. dati e pres. risult.'!$C$22</f>
        <v>2.2586056598415673E-7</v>
      </c>
      <c r="F742" s="5">
        <f t="shared" si="344"/>
        <v>99.980350130759376</v>
      </c>
      <c r="G742" s="2">
        <f>('Inser. dati e pres. risult.'!$C$15*'Inser. dati e pres. risult.'!$D$71/60+G741)*EXP(-'Inser. dati e pres. risult.'!$D$76*(B742-B741))</f>
        <v>51.348904300045177</v>
      </c>
      <c r="H742" s="8">
        <f>G742/'Inser. dati e pres. risult.'!$C$22</f>
        <v>0.17706518724153508</v>
      </c>
      <c r="I742" s="8">
        <f>H742*'Inser. dati e pres. risult.'!$D$75</f>
        <v>7.9679334258690795E-2</v>
      </c>
      <c r="J742" s="9">
        <f t="shared" si="345"/>
        <v>7.6587594360342459E-2</v>
      </c>
      <c r="K742" s="7">
        <f t="shared" si="346"/>
        <v>1.0089992551450808E-2</v>
      </c>
      <c r="L742" s="8">
        <f>K742/'Inser. dati e pres. risult.'!$C$22</f>
        <v>3.4793077763623473E-5</v>
      </c>
      <c r="M742" s="8">
        <f>L742*'Inser. dati e pres. risult.'!$D$75</f>
        <v>1.5656884993630564E-5</v>
      </c>
      <c r="N742" s="9">
        <f t="shared" si="347"/>
        <v>1.5656762425209081E-5</v>
      </c>
      <c r="O742" s="2">
        <f t="shared" si="348"/>
        <v>12.316666666666666</v>
      </c>
      <c r="P742" s="9">
        <f t="shared" si="360"/>
        <v>0.99979557051561718</v>
      </c>
      <c r="Q742" s="9">
        <f t="shared" si="361"/>
        <v>0.99997867526116668</v>
      </c>
      <c r="R742" s="35">
        <f t="shared" si="362"/>
        <v>-0.99979557487502246</v>
      </c>
      <c r="T742" s="2">
        <f t="shared" si="363"/>
        <v>12.316666666666666</v>
      </c>
      <c r="U742" s="4">
        <f t="shared" si="349"/>
        <v>985.33333333333326</v>
      </c>
      <c r="V742" s="7">
        <f>V741-V741*U$4/'Inser. dati e pres. risult.'!$C$22+W741</f>
        <v>3.3302507195910733</v>
      </c>
      <c r="W742" s="6">
        <f>V742*(1-'Inser. dati e pres. risult.'!$H$71)*U$4/'Inser. dati e pres. risult.'!$C$22</f>
        <v>1.5311497561338281E-5</v>
      </c>
      <c r="X742" s="5">
        <f t="shared" si="350"/>
        <v>96.669749280408922</v>
      </c>
      <c r="Y742" s="2">
        <f>('Inser. dati e pres. risult.'!$C$15*'Inser. dati e pres. risult.'!$D$71/60+Y741)*EXP(-'Inser. dati e pres. risult.'!$D$76*(T742-T741))</f>
        <v>51.348904300045177</v>
      </c>
      <c r="Z742" s="8">
        <f>Y742/'Inser. dati e pres. risult.'!$C$22</f>
        <v>0.17706518724153508</v>
      </c>
      <c r="AA742" s="8">
        <f>Z742*'Inser. dati e pres. risult.'!$D$75</f>
        <v>7.9679334258690795E-2</v>
      </c>
      <c r="AB742" s="9">
        <f t="shared" si="351"/>
        <v>7.6587594360342459E-2</v>
      </c>
      <c r="AC742" s="7">
        <f t="shared" si="352"/>
        <v>1.7100472549543861</v>
      </c>
      <c r="AD742" s="8">
        <f>AC742/'Inser. dati e pres. risult.'!$C$22</f>
        <v>5.8967146722565039E-3</v>
      </c>
      <c r="AE742" s="8">
        <f>AD742*'Inser. dati e pres. risult.'!$D$75</f>
        <v>2.6535216025154267E-3</v>
      </c>
      <c r="AF742" s="9">
        <f t="shared" si="353"/>
        <v>2.6500041259890361E-3</v>
      </c>
      <c r="AG742" s="2">
        <f t="shared" si="372"/>
        <v>12.316666666666666</v>
      </c>
      <c r="AH742" s="9">
        <f t="shared" si="364"/>
        <v>0.96539904212788241</v>
      </c>
      <c r="AI742" s="9">
        <f t="shared" si="365"/>
        <v>0.99997867526116668</v>
      </c>
      <c r="AJ742" s="35">
        <f t="shared" si="366"/>
        <v>-0.96539977998427251</v>
      </c>
      <c r="AL742" s="2">
        <f t="shared" si="367"/>
        <v>12.316666666666666</v>
      </c>
      <c r="AM742" s="4">
        <f t="shared" si="354"/>
        <v>1601.1666666666667</v>
      </c>
      <c r="AN742" s="7">
        <f>AN741-AN741*AM$4/'Inser. dati e pres. risult.'!$C$22+AO741</f>
        <v>0.39405684596958829</v>
      </c>
      <c r="AO742" s="6">
        <f>AN742*(1-'Inser. dati e pres. risult.'!$H$71)*AM$4/'Inser. dati e pres. risult.'!$C$22</f>
        <v>2.9441028721865816E-6</v>
      </c>
      <c r="AP742" s="5">
        <f t="shared" si="355"/>
        <v>99.605943154030413</v>
      </c>
      <c r="AQ742" s="2">
        <f>('Inser. dati e pres. risult.'!$C$15*'Inser. dati e pres. risult.'!$D$71/60+AQ741)*EXP(-'Inser. dati e pres. risult.'!$D$76*(AL742-AL741))</f>
        <v>51.348904300045177</v>
      </c>
      <c r="AR742" s="8">
        <f>AQ742/'Inser. dati e pres. risult.'!$C$22</f>
        <v>0.17706518724153508</v>
      </c>
      <c r="AS742" s="8">
        <f>AR742*'Inser. dati e pres. risult.'!$D$75</f>
        <v>7.9679334258690795E-2</v>
      </c>
      <c r="AT742" s="9">
        <f t="shared" si="356"/>
        <v>7.6587594360342459E-2</v>
      </c>
      <c r="AU742" s="7">
        <f t="shared" si="357"/>
        <v>0.20234387272470031</v>
      </c>
      <c r="AV742" s="8">
        <f>AU742/'Inser. dati e pres. risult.'!$C$22</f>
        <v>6.9773749215413898E-4</v>
      </c>
      <c r="AW742" s="8">
        <f>AV742*'Inser. dati e pres. risult.'!$D$75</f>
        <v>3.1398187146936256E-4</v>
      </c>
      <c r="AX742" s="9">
        <f t="shared" si="358"/>
        <v>3.1393258432010906E-4</v>
      </c>
      <c r="AY742" s="2">
        <f t="shared" si="373"/>
        <v>12.316666666666666</v>
      </c>
      <c r="AZ742" s="9">
        <f t="shared" si="368"/>
        <v>0.99590099954252298</v>
      </c>
      <c r="BA742" s="9">
        <f t="shared" si="369"/>
        <v>0.99997867526116668</v>
      </c>
      <c r="BB742" s="35">
        <f t="shared" si="370"/>
        <v>-0.99590108695263724</v>
      </c>
    </row>
    <row r="743" spans="1:54" x14ac:dyDescent="0.2">
      <c r="A743">
        <f t="shared" si="371"/>
        <v>740</v>
      </c>
      <c r="B743" s="2">
        <f t="shared" si="359"/>
        <v>12.333333333333334</v>
      </c>
      <c r="C743" s="4">
        <f t="shared" si="343"/>
        <v>2466.666666666667</v>
      </c>
      <c r="D743" s="7">
        <f>D742-D742*$C$4/'Inser. dati e pres. risult.'!$C$22+E742</f>
        <v>1.9424234535203443E-2</v>
      </c>
      <c r="E743" s="6">
        <f>D743*(1-'Inser. dati e pres. risult.'!$H$71)*C$4/'Inser. dati e pres. risult.'!$C$22</f>
        <v>2.2326706362302828E-7</v>
      </c>
      <c r="F743" s="5">
        <f t="shared" si="344"/>
        <v>99.980575765464792</v>
      </c>
      <c r="G743" s="2">
        <f>('Inser. dati e pres. risult.'!$C$15*'Inser. dati e pres. risult.'!$D$71/60+G742)*EXP(-'Inser. dati e pres. risult.'!$D$76*(B743-B742))</f>
        <v>51.348920709020867</v>
      </c>
      <c r="H743" s="8">
        <f>G743/'Inser. dati e pres. risult.'!$C$22</f>
        <v>0.17706524382420988</v>
      </c>
      <c r="I743" s="8">
        <f>H743*'Inser. dati e pres. risult.'!$D$75</f>
        <v>7.9679359720894447E-2</v>
      </c>
      <c r="J743" s="9">
        <f t="shared" si="345"/>
        <v>7.6587617872456937E-2</v>
      </c>
      <c r="K743" s="7">
        <f t="shared" si="346"/>
        <v>9.9741347898158646E-3</v>
      </c>
      <c r="L743" s="8">
        <f>K743/'Inser. dati e pres. risult.'!$C$22</f>
        <v>3.4393568240744363E-5</v>
      </c>
      <c r="M743" s="8">
        <f>L743*'Inser. dati e pres. risult.'!$D$75</f>
        <v>1.5477105708334963E-5</v>
      </c>
      <c r="N743" s="9">
        <f t="shared" si="347"/>
        <v>1.5476985938511767E-5</v>
      </c>
      <c r="O743" s="2">
        <f t="shared" si="348"/>
        <v>12.333333333333334</v>
      </c>
      <c r="P743" s="9">
        <f t="shared" si="360"/>
        <v>0.9997979179093377</v>
      </c>
      <c r="Q743" s="9">
        <f t="shared" si="361"/>
        <v>0.99997898225100346</v>
      </c>
      <c r="R743" s="35">
        <f t="shared" si="362"/>
        <v>-0.99979792215664831</v>
      </c>
      <c r="T743" s="2">
        <f t="shared" si="363"/>
        <v>12.333333333333334</v>
      </c>
      <c r="U743" s="4">
        <f t="shared" si="349"/>
        <v>986.66666666666674</v>
      </c>
      <c r="V743" s="7">
        <f>V742-V742*U$4/'Inser. dati e pres. risult.'!$C$22+W742</f>
        <v>3.3149545335272963</v>
      </c>
      <c r="W743" s="6">
        <f>V743*(1-'Inser. dati e pres. risult.'!$H$71)*U$4/'Inser. dati e pres. risult.'!$C$22</f>
        <v>1.5241170269091029E-5</v>
      </c>
      <c r="X743" s="5">
        <f t="shared" si="350"/>
        <v>96.685045466472701</v>
      </c>
      <c r="Y743" s="2">
        <f>('Inser. dati e pres. risult.'!$C$15*'Inser. dati e pres. risult.'!$D$71/60+Y742)*EXP(-'Inser. dati e pres. risult.'!$D$76*(T743-T742))</f>
        <v>51.348920709020867</v>
      </c>
      <c r="Z743" s="8">
        <f>Y743/'Inser. dati e pres. risult.'!$C$22</f>
        <v>0.17706524382420988</v>
      </c>
      <c r="AA743" s="8">
        <f>Z743*'Inser. dati e pres. risult.'!$D$75</f>
        <v>7.9679359720894447E-2</v>
      </c>
      <c r="AB743" s="9">
        <f t="shared" si="351"/>
        <v>7.6587617872456937E-2</v>
      </c>
      <c r="AC743" s="7">
        <f t="shared" si="352"/>
        <v>1.7021933749610239</v>
      </c>
      <c r="AD743" s="8">
        <f>AC743/'Inser. dati e pres. risult.'!$C$22</f>
        <v>5.8696323274518066E-3</v>
      </c>
      <c r="AE743" s="8">
        <f>AD743*'Inser. dati e pres. risult.'!$D$75</f>
        <v>2.6413345473533132E-3</v>
      </c>
      <c r="AF743" s="9">
        <f t="shared" si="353"/>
        <v>2.6378492925077657E-3</v>
      </c>
      <c r="AG743" s="2">
        <f t="shared" si="372"/>
        <v>12.333333333333334</v>
      </c>
      <c r="AH743" s="9">
        <f t="shared" si="364"/>
        <v>0.96555775769262553</v>
      </c>
      <c r="AI743" s="9">
        <f t="shared" si="365"/>
        <v>0.99997898225100346</v>
      </c>
      <c r="AJ743" s="35">
        <f t="shared" si="366"/>
        <v>-0.96555848159102919</v>
      </c>
      <c r="AL743" s="2">
        <f t="shared" si="367"/>
        <v>12.333333333333334</v>
      </c>
      <c r="AM743" s="4">
        <f t="shared" si="354"/>
        <v>1603.3333333333335</v>
      </c>
      <c r="AN743" s="7">
        <f>AN742-AN742*AM$4/'Inser. dati e pres. risult.'!$C$22+AO742</f>
        <v>0.39111568720027384</v>
      </c>
      <c r="AO743" s="6">
        <f>AN743*(1-'Inser. dati e pres. risult.'!$H$71)*AM$4/'Inser. dati e pres. risult.'!$C$22</f>
        <v>2.9221286974733129E-6</v>
      </c>
      <c r="AP743" s="5">
        <f t="shared" si="355"/>
        <v>99.608884312799731</v>
      </c>
      <c r="AQ743" s="2">
        <f>('Inser. dati e pres. risult.'!$C$15*'Inser. dati e pres. risult.'!$D$71/60+AQ742)*EXP(-'Inser. dati e pres. risult.'!$D$76*(AL743-AL742))</f>
        <v>51.348920709020867</v>
      </c>
      <c r="AR743" s="8">
        <f>AQ743/'Inser. dati e pres. risult.'!$C$22</f>
        <v>0.17706524382420988</v>
      </c>
      <c r="AS743" s="8">
        <f>AR743*'Inser. dati e pres. risult.'!$D$75</f>
        <v>7.9679359720894447E-2</v>
      </c>
      <c r="AT743" s="9">
        <f t="shared" si="356"/>
        <v>7.6587617872456937E-2</v>
      </c>
      <c r="AU743" s="7">
        <f t="shared" si="357"/>
        <v>0.20083368410101068</v>
      </c>
      <c r="AV743" s="8">
        <f>AU743/'Inser. dati e pres. risult.'!$C$22</f>
        <v>6.9252994517589892E-4</v>
      </c>
      <c r="AW743" s="8">
        <f>AV743*'Inser. dati e pres. risult.'!$D$75</f>
        <v>3.116384753291545E-4</v>
      </c>
      <c r="AX743" s="9">
        <f t="shared" si="358"/>
        <v>3.1158992110347228E-4</v>
      </c>
      <c r="AY743" s="2">
        <f t="shared" si="373"/>
        <v>12.333333333333334</v>
      </c>
      <c r="AZ743" s="9">
        <f t="shared" si="368"/>
        <v>0.99593158881606203</v>
      </c>
      <c r="BA743" s="9">
        <f t="shared" si="369"/>
        <v>0.99997898225100346</v>
      </c>
      <c r="BB743" s="35">
        <f t="shared" si="370"/>
        <v>-0.99593167432490715</v>
      </c>
    </row>
    <row r="744" spans="1:54" x14ac:dyDescent="0.2">
      <c r="A744">
        <f t="shared" si="371"/>
        <v>741</v>
      </c>
      <c r="B744" s="2">
        <f t="shared" si="359"/>
        <v>12.35</v>
      </c>
      <c r="C744" s="4">
        <f t="shared" si="343"/>
        <v>2470</v>
      </c>
      <c r="D744" s="7">
        <f>D743-D743*$C$4/'Inser. dati e pres. risult.'!$C$22+E743</f>
        <v>1.9201190738644035E-2</v>
      </c>
      <c r="E744" s="6">
        <f>D744*(1-'Inser. dati e pres. risult.'!$H$71)*C$4/'Inser. dati e pres. risult.'!$C$22</f>
        <v>2.2070334182349486E-7</v>
      </c>
      <c r="F744" s="5">
        <f t="shared" si="344"/>
        <v>99.980798809261358</v>
      </c>
      <c r="G744" s="2">
        <f>('Inser. dati e pres. risult.'!$C$15*'Inser. dati e pres. risult.'!$D$71/60+G743)*EXP(-'Inser. dati e pres. risult.'!$D$76*(B744-B743))</f>
        <v>51.348936881783175</v>
      </c>
      <c r="H744" s="8">
        <f>G744/'Inser. dati e pres. risult.'!$C$22</f>
        <v>0.17706529959235578</v>
      </c>
      <c r="I744" s="8">
        <f>H744*'Inser. dati e pres. risult.'!$D$75</f>
        <v>7.9679384816560103E-2</v>
      </c>
      <c r="J744" s="9">
        <f t="shared" si="345"/>
        <v>7.6587641046105048E-2</v>
      </c>
      <c r="K744" s="7">
        <f t="shared" si="346"/>
        <v>9.8596073129371218E-3</v>
      </c>
      <c r="L744" s="8">
        <f>K744/'Inser. dati e pres. risult.'!$C$22</f>
        <v>3.3998645906679733E-5</v>
      </c>
      <c r="M744" s="8">
        <f>L744*'Inser. dati e pres. risult.'!$D$75</f>
        <v>1.529939065800588E-5</v>
      </c>
      <c r="N744" s="9">
        <f t="shared" si="347"/>
        <v>1.5299273622870757E-5</v>
      </c>
      <c r="O744" s="2">
        <f t="shared" si="348"/>
        <v>12.35</v>
      </c>
      <c r="P744" s="9">
        <f t="shared" si="360"/>
        <v>0.99980023834898291</v>
      </c>
      <c r="Q744" s="9">
        <f t="shared" si="361"/>
        <v>0.9999792848215977</v>
      </c>
      <c r="R744" s="35">
        <f t="shared" si="362"/>
        <v>-0.99980024248708121</v>
      </c>
      <c r="T744" s="2">
        <f t="shared" si="363"/>
        <v>12.35</v>
      </c>
      <c r="U744" s="4">
        <f t="shared" si="349"/>
        <v>988</v>
      </c>
      <c r="V744" s="7">
        <f>V743-V743*U$4/'Inser. dati e pres. risult.'!$C$22+W743</f>
        <v>3.2997286044284744</v>
      </c>
      <c r="W744" s="6">
        <f>V744*(1-'Inser. dati e pres. risult.'!$H$71)*U$4/'Inser. dati e pres. risult.'!$C$22</f>
        <v>1.5171165997372307E-5</v>
      </c>
      <c r="X744" s="5">
        <f t="shared" si="350"/>
        <v>96.700271395571519</v>
      </c>
      <c r="Y744" s="2">
        <f>('Inser. dati e pres. risult.'!$C$15*'Inser. dati e pres. risult.'!$D$71/60+Y743)*EXP(-'Inser. dati e pres. risult.'!$D$76*(T744-T743))</f>
        <v>51.348936881783175</v>
      </c>
      <c r="Z744" s="8">
        <f>Y744/'Inser. dati e pres. risult.'!$C$22</f>
        <v>0.17706529959235578</v>
      </c>
      <c r="AA744" s="8">
        <f>Z744*'Inser. dati e pres. risult.'!$D$75</f>
        <v>7.9679384816560103E-2</v>
      </c>
      <c r="AB744" s="9">
        <f t="shared" si="351"/>
        <v>7.6587641046105048E-2</v>
      </c>
      <c r="AC744" s="7">
        <f t="shared" si="352"/>
        <v>1.6943755583581221</v>
      </c>
      <c r="AD744" s="8">
        <f>AC744/'Inser. dati e pres. risult.'!$C$22</f>
        <v>5.8426743391659383E-3</v>
      </c>
      <c r="AE744" s="8">
        <f>AD744*'Inser. dati e pres. risult.'!$D$75</f>
        <v>2.6292034526246722E-3</v>
      </c>
      <c r="AF744" s="9">
        <f t="shared" si="353"/>
        <v>2.6257501243908132E-3</v>
      </c>
      <c r="AG744" s="2">
        <f t="shared" si="372"/>
        <v>12.35</v>
      </c>
      <c r="AH744" s="9">
        <f t="shared" si="364"/>
        <v>0.96571574618925604</v>
      </c>
      <c r="AI744" s="9">
        <f t="shared" si="365"/>
        <v>0.9999792848215977</v>
      </c>
      <c r="AJ744" s="35">
        <f t="shared" si="366"/>
        <v>-0.96571645639369019</v>
      </c>
      <c r="AL744" s="2">
        <f t="shared" si="367"/>
        <v>12.35</v>
      </c>
      <c r="AM744" s="4">
        <f t="shared" si="354"/>
        <v>1605.5</v>
      </c>
      <c r="AN744" s="7">
        <f>AN743-AN743*AM$4/'Inser. dati e pres. risult.'!$C$22+AO743</f>
        <v>0.38819648063149798</v>
      </c>
      <c r="AO744" s="6">
        <f>AN744*(1-'Inser. dati e pres. risult.'!$H$71)*AM$4/'Inser. dati e pres. risult.'!$C$22</f>
        <v>2.9003185334537227E-6</v>
      </c>
      <c r="AP744" s="5">
        <f t="shared" si="355"/>
        <v>99.611803519368507</v>
      </c>
      <c r="AQ744" s="2">
        <f>('Inser. dati e pres. risult.'!$C$15*'Inser. dati e pres. risult.'!$D$71/60+AQ743)*EXP(-'Inser. dati e pres. risult.'!$D$76*(AL744-AL743))</f>
        <v>51.348936881783175</v>
      </c>
      <c r="AR744" s="8">
        <f>AQ744/'Inser. dati e pres. risult.'!$C$22</f>
        <v>0.17706529959235578</v>
      </c>
      <c r="AS744" s="8">
        <f>AR744*'Inser. dati e pres. risult.'!$D$75</f>
        <v>7.9679384816560103E-2</v>
      </c>
      <c r="AT744" s="9">
        <f t="shared" si="356"/>
        <v>7.6587641046105048E-2</v>
      </c>
      <c r="AU744" s="7">
        <f t="shared" si="357"/>
        <v>0.19933476581677156</v>
      </c>
      <c r="AV744" s="8">
        <f>AU744/'Inser. dati e pres. risult.'!$C$22</f>
        <v>6.8736126143714336E-4</v>
      </c>
      <c r="AW744" s="8">
        <f>AV744*'Inser. dati e pres. risult.'!$D$75</f>
        <v>3.0931256764671453E-4</v>
      </c>
      <c r="AX744" s="9">
        <f t="shared" si="358"/>
        <v>3.0926473544623523E-4</v>
      </c>
      <c r="AY744" s="2">
        <f t="shared" si="373"/>
        <v>12.35</v>
      </c>
      <c r="AZ744" s="9">
        <f t="shared" si="368"/>
        <v>0.99596194984958397</v>
      </c>
      <c r="BA744" s="9">
        <f t="shared" si="369"/>
        <v>0.9999792848215977</v>
      </c>
      <c r="BB744" s="35">
        <f t="shared" si="370"/>
        <v>-0.9959620334985132</v>
      </c>
    </row>
    <row r="745" spans="1:54" x14ac:dyDescent="0.2">
      <c r="A745">
        <f t="shared" si="371"/>
        <v>742</v>
      </c>
      <c r="B745" s="2">
        <f t="shared" si="359"/>
        <v>12.366666666666667</v>
      </c>
      <c r="C745" s="4">
        <f t="shared" si="343"/>
        <v>2473.3333333333335</v>
      </c>
      <c r="D745" s="7">
        <f>D744-D744*$C$4/'Inser. dati e pres. risult.'!$C$22+E744</f>
        <v>1.8980708100162363E-2</v>
      </c>
      <c r="E745" s="6">
        <f>D745*(1-'Inser. dati e pres. risult.'!$H$71)*C$4/'Inser. dati e pres. risult.'!$C$22</f>
        <v>2.1816905862255609E-7</v>
      </c>
      <c r="F745" s="5">
        <f t="shared" si="344"/>
        <v>99.981019291899841</v>
      </c>
      <c r="G745" s="2">
        <f>('Inser. dati e pres. risult.'!$C$15*'Inser. dati e pres. risult.'!$D$71/60+G744)*EXP(-'Inser. dati e pres. risult.'!$D$76*(B745-B744))</f>
        <v>51.348952821732325</v>
      </c>
      <c r="H745" s="8">
        <f>G745/'Inser. dati e pres. risult.'!$C$22</f>
        <v>0.17706535455769767</v>
      </c>
      <c r="I745" s="8">
        <f>H745*'Inser. dati e pres. risult.'!$D$75</f>
        <v>7.9679409550963962E-2</v>
      </c>
      <c r="J745" s="9">
        <f t="shared" si="345"/>
        <v>7.6587663886158897E-2</v>
      </c>
      <c r="K745" s="7">
        <f t="shared" si="346"/>
        <v>9.7463948475830977E-3</v>
      </c>
      <c r="L745" s="8">
        <f>K745/'Inser. dati e pres. risult.'!$C$22</f>
        <v>3.3608258095114129E-5</v>
      </c>
      <c r="M745" s="8">
        <f>L745*'Inser. dati e pres. risult.'!$D$75</f>
        <v>1.5123716142801358E-5</v>
      </c>
      <c r="N745" s="9">
        <f t="shared" si="347"/>
        <v>1.5123601780020479E-5</v>
      </c>
      <c r="O745" s="2">
        <f t="shared" si="348"/>
        <v>12.366666666666667</v>
      </c>
      <c r="P745" s="9">
        <f t="shared" si="360"/>
        <v>0.99980253214404735</v>
      </c>
      <c r="Q745" s="9">
        <f t="shared" si="361"/>
        <v>0.99997958303656298</v>
      </c>
      <c r="R745" s="35">
        <f t="shared" si="362"/>
        <v>-0.99980253617574133</v>
      </c>
      <c r="T745" s="2">
        <f t="shared" si="363"/>
        <v>12.366666666666667</v>
      </c>
      <c r="U745" s="4">
        <f t="shared" si="349"/>
        <v>989.33333333333337</v>
      </c>
      <c r="V745" s="7">
        <f>V744-V744*U$4/'Inser. dati e pres. risult.'!$C$22+W744</f>
        <v>3.2845726095970993</v>
      </c>
      <c r="W745" s="6">
        <f>V745*(1-'Inser. dati e pres. risult.'!$H$71)*U$4/'Inser. dati e pres. risult.'!$C$22</f>
        <v>1.5101483262515413E-5</v>
      </c>
      <c r="X745" s="5">
        <f t="shared" si="350"/>
        <v>96.715427390402894</v>
      </c>
      <c r="Y745" s="2">
        <f>('Inser. dati e pres. risult.'!$C$15*'Inser. dati e pres. risult.'!$D$71/60+Y744)*EXP(-'Inser. dati e pres. risult.'!$D$76*(T745-T744))</f>
        <v>51.348952821732325</v>
      </c>
      <c r="Z745" s="8">
        <f>Y745/'Inser. dati e pres. risult.'!$C$22</f>
        <v>0.17706535455769767</v>
      </c>
      <c r="AA745" s="8">
        <f>Z745*'Inser. dati e pres. risult.'!$D$75</f>
        <v>7.9679409550963962E-2</v>
      </c>
      <c r="AB745" s="9">
        <f t="shared" si="351"/>
        <v>7.6587663886158897E-2</v>
      </c>
      <c r="AC745" s="7">
        <f t="shared" si="352"/>
        <v>1.6865936396975567</v>
      </c>
      <c r="AD745" s="8">
        <f>AC745/'Inser. dati e pres. risult.'!$C$22</f>
        <v>5.8158401368881268E-3</v>
      </c>
      <c r="AE745" s="8">
        <f>AD745*'Inser. dati e pres. risult.'!$D$75</f>
        <v>2.617128061599657E-3</v>
      </c>
      <c r="AF745" s="9">
        <f t="shared" si="353"/>
        <v>2.6137063676089367E-3</v>
      </c>
      <c r="AG745" s="2">
        <f t="shared" si="372"/>
        <v>12.366666666666667</v>
      </c>
      <c r="AH745" s="9">
        <f t="shared" si="364"/>
        <v>0.96587301093954259</v>
      </c>
      <c r="AI745" s="9">
        <f t="shared" si="365"/>
        <v>0.99997958303656298</v>
      </c>
      <c r="AJ745" s="35">
        <f t="shared" si="366"/>
        <v>-0.96587370770903047</v>
      </c>
      <c r="AL745" s="2">
        <f t="shared" si="367"/>
        <v>12.366666666666667</v>
      </c>
      <c r="AM745" s="4">
        <f t="shared" si="354"/>
        <v>1607.6666666666667</v>
      </c>
      <c r="AN745" s="7">
        <f>AN744-AN744*AM$4/'Inser. dati e pres. risult.'!$C$22+AO744</f>
        <v>0.38529906241657769</v>
      </c>
      <c r="AO745" s="6">
        <f>AN745*(1-'Inser. dati e pres. risult.'!$H$71)*AM$4/'Inser. dati e pres. risult.'!$C$22</f>
        <v>2.8786711559859274E-6</v>
      </c>
      <c r="AP745" s="5">
        <f t="shared" si="355"/>
        <v>99.614700937583422</v>
      </c>
      <c r="AQ745" s="2">
        <f>('Inser. dati e pres. risult.'!$C$15*'Inser. dati e pres. risult.'!$D$71/60+AQ744)*EXP(-'Inser. dati e pres. risult.'!$D$76*(AL745-AL744))</f>
        <v>51.348952821732325</v>
      </c>
      <c r="AR745" s="8">
        <f>AQ745/'Inser. dati e pres. risult.'!$C$22</f>
        <v>0.17706535455769767</v>
      </c>
      <c r="AS745" s="8">
        <f>AR745*'Inser. dati e pres. risult.'!$D$75</f>
        <v>7.9679409550963962E-2</v>
      </c>
      <c r="AT745" s="9">
        <f t="shared" si="356"/>
        <v>7.6587663886158897E-2</v>
      </c>
      <c r="AU745" s="7">
        <f t="shared" si="357"/>
        <v>0.19784703378286547</v>
      </c>
      <c r="AV745" s="8">
        <f>AU745/'Inser. dati e pres. risult.'!$C$22</f>
        <v>6.8223115097539814E-4</v>
      </c>
      <c r="AW745" s="8">
        <f>AV745*'Inser. dati e pres. risult.'!$D$75</f>
        <v>3.0700401793892919E-4</v>
      </c>
      <c r="AX745" s="9">
        <f t="shared" si="358"/>
        <v>3.0695689702764373E-4</v>
      </c>
      <c r="AY745" s="2">
        <f t="shared" si="373"/>
        <v>12.366666666666667</v>
      </c>
      <c r="AZ745" s="9">
        <f t="shared" si="368"/>
        <v>0.99599208434554276</v>
      </c>
      <c r="BA745" s="9">
        <f t="shared" si="369"/>
        <v>0.99997958303656298</v>
      </c>
      <c r="BB745" s="35">
        <f t="shared" si="370"/>
        <v>-0.99599216617501019</v>
      </c>
    </row>
    <row r="746" spans="1:54" x14ac:dyDescent="0.2">
      <c r="A746">
        <f t="shared" si="371"/>
        <v>743</v>
      </c>
      <c r="B746" s="2">
        <f t="shared" si="359"/>
        <v>12.383333333333333</v>
      </c>
      <c r="C746" s="4">
        <f t="shared" si="343"/>
        <v>2476.6666666666665</v>
      </c>
      <c r="D746" s="7">
        <f>D745-D745*$C$4/'Inser. dati e pres. risult.'!$C$22+E745</f>
        <v>1.8762757210598429E-2</v>
      </c>
      <c r="E746" s="6">
        <f>D746*(1-'Inser. dati e pres. risult.'!$H$71)*C$4/'Inser. dati e pres. risult.'!$C$22</f>
        <v>2.1566387598389022E-7</v>
      </c>
      <c r="F746" s="5">
        <f t="shared" si="344"/>
        <v>99.981237242789405</v>
      </c>
      <c r="G746" s="2">
        <f>('Inser. dati e pres. risult.'!$C$15*'Inser. dati e pres. risult.'!$D$71/60+G745)*EXP(-'Inser. dati e pres. risult.'!$D$76*(B746-B745))</f>
        <v>51.348968532219907</v>
      </c>
      <c r="H746" s="8">
        <f>G746/'Inser. dati e pres. risult.'!$C$22</f>
        <v>0.17706540873179277</v>
      </c>
      <c r="I746" s="8">
        <f>H746*'Inser. dati e pres. risult.'!$D$75</f>
        <v>7.9679433929306751E-2</v>
      </c>
      <c r="J746" s="9">
        <f t="shared" si="345"/>
        <v>7.6587686397421195E-2</v>
      </c>
      <c r="K746" s="7">
        <f t="shared" si="346"/>
        <v>9.6344822958470081E-3</v>
      </c>
      <c r="L746" s="8">
        <f>K746/'Inser. dati e pres. risult.'!$C$22</f>
        <v>3.3222352744300025E-5</v>
      </c>
      <c r="M746" s="8">
        <f>L746*'Inser. dati e pres. risult.'!$D$75</f>
        <v>1.4950058734935012E-5</v>
      </c>
      <c r="N746" s="9">
        <f t="shared" si="347"/>
        <v>1.4949946983366935E-5</v>
      </c>
      <c r="O746" s="2">
        <f t="shared" si="348"/>
        <v>12.383333333333333</v>
      </c>
      <c r="P746" s="9">
        <f t="shared" si="360"/>
        <v>0.99980479960047641</v>
      </c>
      <c r="Q746" s="9">
        <f t="shared" si="361"/>
        <v>0.99997987695860657</v>
      </c>
      <c r="R746" s="35">
        <f t="shared" si="362"/>
        <v>-0.9998048035285021</v>
      </c>
      <c r="T746" s="2">
        <f t="shared" si="363"/>
        <v>12.383333333333333</v>
      </c>
      <c r="U746" s="4">
        <f t="shared" si="349"/>
        <v>990.66666666666663</v>
      </c>
      <c r="V746" s="7">
        <f>V745-V745*U$4/'Inser. dati e pres. risult.'!$C$22+W745</f>
        <v>3.2694862278178465</v>
      </c>
      <c r="W746" s="6">
        <f>V746*(1-'Inser. dati e pres. risult.'!$H$71)*U$4/'Inser. dati e pres. risult.'!$C$22</f>
        <v>1.5032120587668273E-5</v>
      </c>
      <c r="X746" s="5">
        <f t="shared" si="350"/>
        <v>96.73051377218215</v>
      </c>
      <c r="Y746" s="2">
        <f>('Inser. dati e pres. risult.'!$C$15*'Inser. dati e pres. risult.'!$D$71/60+Y745)*EXP(-'Inser. dati e pres. risult.'!$D$76*(T746-T745))</f>
        <v>51.348968532219907</v>
      </c>
      <c r="Z746" s="8">
        <f>Y746/'Inser. dati e pres. risult.'!$C$22</f>
        <v>0.17706540873179277</v>
      </c>
      <c r="AA746" s="8">
        <f>Z746*'Inser. dati e pres. risult.'!$D$75</f>
        <v>7.9679433929306751E-2</v>
      </c>
      <c r="AB746" s="9">
        <f t="shared" si="351"/>
        <v>7.6587686397421195E-2</v>
      </c>
      <c r="AC746" s="7">
        <f t="shared" si="352"/>
        <v>1.6788474542874496</v>
      </c>
      <c r="AD746" s="8">
        <f>AC746/'Inser. dati e pres. risult.'!$C$22</f>
        <v>5.7891291527153435E-3</v>
      </c>
      <c r="AE746" s="8">
        <f>AD746*'Inser. dati e pres. risult.'!$D$75</f>
        <v>2.6051081187219048E-3</v>
      </c>
      <c r="AF746" s="9">
        <f t="shared" si="353"/>
        <v>2.6017177692814197E-3</v>
      </c>
      <c r="AG746" s="2">
        <f t="shared" si="372"/>
        <v>12.383333333333333</v>
      </c>
      <c r="AH746" s="9">
        <f t="shared" si="364"/>
        <v>0.96602955525016321</v>
      </c>
      <c r="AI746" s="9">
        <f t="shared" si="365"/>
        <v>0.99997987695860657</v>
      </c>
      <c r="AJ746" s="35">
        <f t="shared" si="366"/>
        <v>-0.9660302388388291</v>
      </c>
      <c r="AL746" s="2">
        <f t="shared" si="367"/>
        <v>12.383333333333333</v>
      </c>
      <c r="AM746" s="4">
        <f t="shared" si="354"/>
        <v>1609.8333333333333</v>
      </c>
      <c r="AN746" s="7">
        <f>AN745-AN745*AM$4/'Inser. dati e pres. risult.'!$C$22+AO745</f>
        <v>0.38242326993174774</v>
      </c>
      <c r="AO746" s="6">
        <f>AN746*(1-'Inser. dati e pres. risult.'!$H$71)*AM$4/'Inser. dati e pres. risult.'!$C$22</f>
        <v>2.8571853500647844E-6</v>
      </c>
      <c r="AP746" s="5">
        <f t="shared" si="355"/>
        <v>99.617576730068251</v>
      </c>
      <c r="AQ746" s="2">
        <f>('Inser. dati e pres. risult.'!$C$15*'Inser. dati e pres. risult.'!$D$71/60+AQ745)*EXP(-'Inser. dati e pres. risult.'!$D$76*(AL746-AL745))</f>
        <v>51.348968532219907</v>
      </c>
      <c r="AR746" s="8">
        <f>AQ746/'Inser. dati e pres. risult.'!$C$22</f>
        <v>0.17706540873179277</v>
      </c>
      <c r="AS746" s="8">
        <f>AR746*'Inser. dati e pres. risult.'!$D$75</f>
        <v>7.9679433929306751E-2</v>
      </c>
      <c r="AT746" s="9">
        <f t="shared" si="356"/>
        <v>7.6587686397421195E-2</v>
      </c>
      <c r="AU746" s="7">
        <f t="shared" si="357"/>
        <v>0.19637040453713955</v>
      </c>
      <c r="AV746" s="8">
        <f>AU746/'Inser. dati e pres. risult.'!$C$22</f>
        <v>6.7713932599013636E-4</v>
      </c>
      <c r="AW746" s="8">
        <f>AV746*'Inser. dati e pres. risult.'!$D$75</f>
        <v>3.0471269669556138E-4</v>
      </c>
      <c r="AX746" s="9">
        <f t="shared" si="358"/>
        <v>3.0466627649683442E-4</v>
      </c>
      <c r="AY746" s="2">
        <f t="shared" si="373"/>
        <v>12.383333333333333</v>
      </c>
      <c r="AZ746" s="9">
        <f t="shared" si="368"/>
        <v>0.9960219939937095</v>
      </c>
      <c r="BA746" s="9">
        <f t="shared" si="369"/>
        <v>0.99997987695860657</v>
      </c>
      <c r="BB746" s="35">
        <f t="shared" si="370"/>
        <v>-0.99602207404328902</v>
      </c>
    </row>
    <row r="747" spans="1:54" x14ac:dyDescent="0.2">
      <c r="A747">
        <f t="shared" si="371"/>
        <v>744</v>
      </c>
      <c r="B747" s="2">
        <f t="shared" si="359"/>
        <v>12.4</v>
      </c>
      <c r="C747" s="4">
        <f t="shared" si="343"/>
        <v>2480</v>
      </c>
      <c r="D747" s="7">
        <f>D746-D746*$C$4/'Inser. dati e pres. risult.'!$C$22+E746</f>
        <v>1.8547308998490521E-2</v>
      </c>
      <c r="E747" s="6">
        <f>D747*(1-'Inser. dati e pres. risult.'!$H$71)*C$4/'Inser. dati e pres. risult.'!$C$22</f>
        <v>2.1318745975276481E-7</v>
      </c>
      <c r="F747" s="5">
        <f t="shared" si="344"/>
        <v>99.981452691001508</v>
      </c>
      <c r="G747" s="2">
        <f>('Inser. dati e pres. risult.'!$C$15*'Inser. dati e pres. risult.'!$D$71/60+G746)*EXP(-'Inser. dati e pres. risult.'!$D$76*(B747-B746))</f>
        <v>51.348984016548954</v>
      </c>
      <c r="H747" s="8">
        <f>G747/'Inser. dati e pres. risult.'!$C$22</f>
        <v>0.17706546212603089</v>
      </c>
      <c r="I747" s="8">
        <f>H747*'Inser. dati e pres. risult.'!$D$75</f>
        <v>7.9679457956713898E-2</v>
      </c>
      <c r="J747" s="9">
        <f t="shared" si="345"/>
        <v>7.6587708584624492E-2</v>
      </c>
      <c r="K747" s="7">
        <f t="shared" si="346"/>
        <v>9.5238547331348428E-3</v>
      </c>
      <c r="L747" s="8">
        <f>K747/'Inser. dati e pres. risult.'!$C$22</f>
        <v>3.2840878390120146E-5</v>
      </c>
      <c r="M747" s="8">
        <f>L747*'Inser. dati e pres. risult.'!$D$75</f>
        <v>1.4778395275554065E-5</v>
      </c>
      <c r="N747" s="9">
        <f t="shared" si="347"/>
        <v>1.4778286075656233E-5</v>
      </c>
      <c r="O747" s="2">
        <f t="shared" si="348"/>
        <v>12.4</v>
      </c>
      <c r="P747" s="9">
        <f t="shared" si="360"/>
        <v>0.99980704102069684</v>
      </c>
      <c r="Q747" s="9">
        <f t="shared" si="361"/>
        <v>0.99998016664951994</v>
      </c>
      <c r="R747" s="35">
        <f t="shared" si="362"/>
        <v>-0.99980704484771987</v>
      </c>
      <c r="T747" s="2">
        <f t="shared" si="363"/>
        <v>12.4</v>
      </c>
      <c r="U747" s="4">
        <f t="shared" si="349"/>
        <v>992</v>
      </c>
      <c r="V747" s="7">
        <f>V746-V746*U$4/'Inser. dati e pres. risult.'!$C$22+W746</f>
        <v>3.2544691393507659</v>
      </c>
      <c r="W747" s="6">
        <f>V747*(1-'Inser. dati e pres. risult.'!$H$71)*U$4/'Inser. dati e pres. risult.'!$C$22</f>
        <v>1.4963076502762154E-5</v>
      </c>
      <c r="X747" s="5">
        <f t="shared" si="350"/>
        <v>96.745530860649239</v>
      </c>
      <c r="Y747" s="2">
        <f>('Inser. dati e pres. risult.'!$C$15*'Inser. dati e pres. risult.'!$D$71/60+Y746)*EXP(-'Inser. dati e pres. risult.'!$D$76*(T747-T746))</f>
        <v>51.348984016548954</v>
      </c>
      <c r="Z747" s="8">
        <f>Y747/'Inser. dati e pres. risult.'!$C$22</f>
        <v>0.17706546212603089</v>
      </c>
      <c r="AA747" s="8">
        <f>Z747*'Inser. dati e pres. risult.'!$D$75</f>
        <v>7.9679457956713898E-2</v>
      </c>
      <c r="AB747" s="9">
        <f t="shared" si="351"/>
        <v>7.6587708584624492E-2</v>
      </c>
      <c r="AC747" s="7">
        <f t="shared" si="352"/>
        <v>1.671136838188743</v>
      </c>
      <c r="AD747" s="8">
        <f>AC747/'Inser. dati e pres. risult.'!$C$22</f>
        <v>5.762540821340493E-3</v>
      </c>
      <c r="AE747" s="8">
        <f>AD747*'Inser. dati e pres. risult.'!$D$75</f>
        <v>2.5931433696032217E-3</v>
      </c>
      <c r="AF747" s="9">
        <f t="shared" si="353"/>
        <v>2.5897840776715197E-3</v>
      </c>
      <c r="AG747" s="2">
        <f t="shared" si="372"/>
        <v>12.4</v>
      </c>
      <c r="AH747" s="9">
        <f t="shared" si="364"/>
        <v>0.96618538241276697</v>
      </c>
      <c r="AI747" s="9">
        <f t="shared" si="365"/>
        <v>0.99998016664951994</v>
      </c>
      <c r="AJ747" s="35">
        <f t="shared" si="366"/>
        <v>-0.966186053069929</v>
      </c>
      <c r="AL747" s="2">
        <f t="shared" si="367"/>
        <v>12.4</v>
      </c>
      <c r="AM747" s="4">
        <f t="shared" si="354"/>
        <v>1612</v>
      </c>
      <c r="AN747" s="7">
        <f>AN746-AN746*AM$4/'Inser. dati e pres. risult.'!$C$22+AO746</f>
        <v>0.37956894176703304</v>
      </c>
      <c r="AO747" s="6">
        <f>AN747*(1-'Inser. dati e pres. risult.'!$H$71)*AM$4/'Inser. dati e pres. risult.'!$C$22</f>
        <v>2.8358599097536975E-6</v>
      </c>
      <c r="AP747" s="5">
        <f t="shared" si="355"/>
        <v>99.620431058232967</v>
      </c>
      <c r="AQ747" s="2">
        <f>('Inser. dati e pres. risult.'!$C$15*'Inser. dati e pres. risult.'!$D$71/60+AQ746)*EXP(-'Inser. dati e pres. risult.'!$D$76*(AL747-AL746))</f>
        <v>51.348984016548954</v>
      </c>
      <c r="AR747" s="8">
        <f>AQ747/'Inser. dati e pres. risult.'!$C$22</f>
        <v>0.17706546212603089</v>
      </c>
      <c r="AS747" s="8">
        <f>AR747*'Inser. dati e pres. risult.'!$D$75</f>
        <v>7.9679457956713898E-2</v>
      </c>
      <c r="AT747" s="9">
        <f t="shared" si="356"/>
        <v>7.6587708584624492E-2</v>
      </c>
      <c r="AU747" s="7">
        <f t="shared" si="357"/>
        <v>0.19490479523973778</v>
      </c>
      <c r="AV747" s="8">
        <f>AU747/'Inser. dati e pres. risult.'!$C$22</f>
        <v>6.7208550082668199E-4</v>
      </c>
      <c r="AW747" s="8">
        <f>AV747*'Inser. dati e pres. risult.'!$D$75</f>
        <v>3.0243847537200693E-4</v>
      </c>
      <c r="AX747" s="9">
        <f t="shared" si="358"/>
        <v>3.0239274546661754E-4</v>
      </c>
      <c r="AY747" s="2">
        <f t="shared" si="373"/>
        <v>12.4</v>
      </c>
      <c r="AZ747" s="9">
        <f t="shared" si="368"/>
        <v>0.99605168047125348</v>
      </c>
      <c r="BA747" s="9">
        <f t="shared" si="369"/>
        <v>0.99998016664951994</v>
      </c>
      <c r="BB747" s="35">
        <f t="shared" si="370"/>
        <v>-0.99605175877965857</v>
      </c>
    </row>
    <row r="748" spans="1:54" x14ac:dyDescent="0.2">
      <c r="A748">
        <f t="shared" si="371"/>
        <v>745</v>
      </c>
      <c r="B748" s="2">
        <f t="shared" si="359"/>
        <v>12.416666666666666</v>
      </c>
      <c r="C748" s="4">
        <f t="shared" si="343"/>
        <v>2483.333333333333</v>
      </c>
      <c r="D748" s="7">
        <f>D747-D747*$C$4/'Inser. dati e pres. risult.'!$C$22+E747</f>
        <v>1.8334334726197509E-2</v>
      </c>
      <c r="E748" s="6">
        <f>D748*(1-'Inser. dati e pres. risult.'!$H$71)*C$4/'Inser. dati e pres. risult.'!$C$22</f>
        <v>2.1073947961146584E-7</v>
      </c>
      <c r="F748" s="5">
        <f t="shared" si="344"/>
        <v>99.981665665273809</v>
      </c>
      <c r="G748" s="2">
        <f>('Inser. dati e pres. risult.'!$C$15*'Inser. dati e pres. risult.'!$D$71/60+G747)*EXP(-'Inser. dati e pres. risult.'!$D$76*(B748-B747))</f>
        <v>51.348999277975253</v>
      </c>
      <c r="H748" s="8">
        <f>G748/'Inser. dati e pres. risult.'!$C$22</f>
        <v>0.17706551475163881</v>
      </c>
      <c r="I748" s="8">
        <f>H748*'Inser. dati e pres. risult.'!$D$75</f>
        <v>7.9679481638237473E-2</v>
      </c>
      <c r="J748" s="9">
        <f t="shared" si="345"/>
        <v>7.6587730452434166E-2</v>
      </c>
      <c r="K748" s="7">
        <f t="shared" si="346"/>
        <v>9.414497406176725E-3</v>
      </c>
      <c r="L748" s="8">
        <f>K748/'Inser. dati e pres. risult.'!$C$22</f>
        <v>3.2463784159230087E-5</v>
      </c>
      <c r="M748" s="8">
        <f>L748*'Inser. dati e pres. risult.'!$D$75</f>
        <v>1.4608702871653539E-5</v>
      </c>
      <c r="N748" s="9">
        <f t="shared" si="347"/>
        <v>1.4608596165088805E-5</v>
      </c>
      <c r="O748" s="2">
        <f t="shared" si="348"/>
        <v>12.416666666666666</v>
      </c>
      <c r="P748" s="9">
        <f t="shared" si="360"/>
        <v>0.99980925670366794</v>
      </c>
      <c r="Q748" s="9">
        <f t="shared" si="361"/>
        <v>0.99998045217021725</v>
      </c>
      <c r="R748" s="35">
        <f t="shared" si="362"/>
        <v>-0.99980926043228546</v>
      </c>
      <c r="T748" s="2">
        <f t="shared" si="363"/>
        <v>12.416666666666666</v>
      </c>
      <c r="U748" s="4">
        <f t="shared" si="349"/>
        <v>993.33333333333326</v>
      </c>
      <c r="V748" s="7">
        <f>V747-V747*U$4/'Inser. dati e pres. risult.'!$C$22+W747</f>
        <v>3.2395210259245064</v>
      </c>
      <c r="W748" s="6">
        <f>V748*(1-'Inser. dati e pres. risult.'!$H$71)*U$4/'Inser. dati e pres. risult.'!$C$22</f>
        <v>1.4894349544480501E-5</v>
      </c>
      <c r="X748" s="5">
        <f t="shared" si="350"/>
        <v>96.760478974075497</v>
      </c>
      <c r="Y748" s="2">
        <f>('Inser. dati e pres. risult.'!$C$15*'Inser. dati e pres. risult.'!$D$71/60+Y747)*EXP(-'Inser. dati e pres. risult.'!$D$76*(T748-T747))</f>
        <v>51.348999277975253</v>
      </c>
      <c r="Z748" s="8">
        <f>Y748/'Inser. dati e pres. risult.'!$C$22</f>
        <v>0.17706551475163881</v>
      </c>
      <c r="AA748" s="8">
        <f>Z748*'Inser. dati e pres. risult.'!$D$75</f>
        <v>7.9679481638237473E-2</v>
      </c>
      <c r="AB748" s="9">
        <f t="shared" si="351"/>
        <v>7.6587730452434166E-2</v>
      </c>
      <c r="AC748" s="7">
        <f t="shared" si="352"/>
        <v>1.6634616282118313</v>
      </c>
      <c r="AD748" s="8">
        <f>AC748/'Inser. dati e pres. risult.'!$C$22</f>
        <v>5.7360745800407974E-3</v>
      </c>
      <c r="AE748" s="8">
        <f>AD748*'Inser. dati e pres. risult.'!$D$75</f>
        <v>2.581233561018359E-3</v>
      </c>
      <c r="AF748" s="9">
        <f t="shared" si="353"/>
        <v>2.5779050421809169E-3</v>
      </c>
      <c r="AG748" s="2">
        <f t="shared" si="372"/>
        <v>12.416666666666666</v>
      </c>
      <c r="AH748" s="9">
        <f t="shared" si="364"/>
        <v>0.96634049570404801</v>
      </c>
      <c r="AI748" s="9">
        <f t="shared" si="365"/>
        <v>0.99998045217021725</v>
      </c>
      <c r="AJ748" s="35">
        <f t="shared" si="366"/>
        <v>-0.96634115367430862</v>
      </c>
      <c r="AL748" s="2">
        <f t="shared" si="367"/>
        <v>12.416666666666666</v>
      </c>
      <c r="AM748" s="4">
        <f t="shared" si="354"/>
        <v>1614.1666666666665</v>
      </c>
      <c r="AN748" s="7">
        <f>AN747-AN747*AM$4/'Inser. dati e pres. risult.'!$C$22+AO747</f>
        <v>0.37673591771718906</v>
      </c>
      <c r="AO748" s="6">
        <f>AN748*(1-'Inser. dati e pres. risult.'!$H$71)*AM$4/'Inser. dati e pres. risult.'!$C$22</f>
        <v>2.8146936381169324E-6</v>
      </c>
      <c r="AP748" s="5">
        <f t="shared" si="355"/>
        <v>99.623264082282816</v>
      </c>
      <c r="AQ748" s="2">
        <f>('Inser. dati e pres. risult.'!$C$15*'Inser. dati e pres. risult.'!$D$71/60+AQ747)*EXP(-'Inser. dati e pres. risult.'!$D$76*(AL748-AL747))</f>
        <v>51.348999277975253</v>
      </c>
      <c r="AR748" s="8">
        <f>AQ748/'Inser. dati e pres. risult.'!$C$22</f>
        <v>0.17706551475163881</v>
      </c>
      <c r="AS748" s="8">
        <f>AR748*'Inser. dati e pres. risult.'!$D$75</f>
        <v>7.9679481638237473E-2</v>
      </c>
      <c r="AT748" s="9">
        <f t="shared" si="356"/>
        <v>7.6587730452434166E-2</v>
      </c>
      <c r="AU748" s="7">
        <f t="shared" si="357"/>
        <v>0.19345012366847286</v>
      </c>
      <c r="AV748" s="8">
        <f>AU748/'Inser. dati e pres. risult.'!$C$22</f>
        <v>6.6706939196025121E-4</v>
      </c>
      <c r="AW748" s="8">
        <f>AV748*'Inser. dati e pres. risult.'!$D$75</f>
        <v>3.0018122638211304E-4</v>
      </c>
      <c r="AX748" s="9">
        <f t="shared" si="358"/>
        <v>3.0013617650559432E-4</v>
      </c>
      <c r="AY748" s="2">
        <f t="shared" si="373"/>
        <v>12.416666666666666</v>
      </c>
      <c r="AZ748" s="9">
        <f t="shared" si="368"/>
        <v>0.99608114544284609</v>
      </c>
      <c r="BA748" s="9">
        <f t="shared" si="369"/>
        <v>0.99998045217021725</v>
      </c>
      <c r="BB748" s="35">
        <f t="shared" si="370"/>
        <v>-0.99608122204794791</v>
      </c>
    </row>
    <row r="749" spans="1:54" x14ac:dyDescent="0.2">
      <c r="A749">
        <f t="shared" si="371"/>
        <v>746</v>
      </c>
      <c r="B749" s="2">
        <f t="shared" si="359"/>
        <v>12.433333333333334</v>
      </c>
      <c r="C749" s="4">
        <f t="shared" si="343"/>
        <v>2486.6666666666665</v>
      </c>
      <c r="D749" s="7">
        <f>D748-D748*$C$4/'Inser. dati e pres. risult.'!$C$22+E748</f>
        <v>1.8123805986065653E-2</v>
      </c>
      <c r="E749" s="6">
        <f>D749*(1-'Inser. dati e pres. risult.'!$H$71)*C$4/'Inser. dati e pres. risult.'!$C$22</f>
        <v>2.0831960903523756E-7</v>
      </c>
      <c r="F749" s="5">
        <f t="shared" si="344"/>
        <v>99.981876194013935</v>
      </c>
      <c r="G749" s="2">
        <f>('Inser. dati e pres. risult.'!$C$15*'Inser. dati e pres. risult.'!$D$71/60+G748)*EXP(-'Inser. dati e pres. risult.'!$D$76*(B749-B748))</f>
        <v>51.349014319707429</v>
      </c>
      <c r="H749" s="8">
        <f>G749/'Inser. dati e pres. risult.'!$C$22</f>
        <v>0.17706556661968079</v>
      </c>
      <c r="I749" s="8">
        <f>H749*'Inser. dati e pres. risult.'!$D$75</f>
        <v>7.9679504978856355E-2</v>
      </c>
      <c r="J749" s="9">
        <f t="shared" si="345"/>
        <v>7.6587752005447762E-2</v>
      </c>
      <c r="K749" s="7">
        <f t="shared" si="346"/>
        <v>9.3063957310608441E-3</v>
      </c>
      <c r="L749" s="8">
        <f>K749/'Inser. dati e pres. risult.'!$C$22</f>
        <v>3.209101976227877E-5</v>
      </c>
      <c r="M749" s="8">
        <f>L749*'Inser. dati e pres. risult.'!$D$75</f>
        <v>1.4440958893025447E-5</v>
      </c>
      <c r="N749" s="9">
        <f t="shared" si="347"/>
        <v>1.444085462287692E-5</v>
      </c>
      <c r="O749" s="2">
        <f t="shared" si="348"/>
        <v>12.433333333333334</v>
      </c>
      <c r="P749" s="9">
        <f t="shared" si="360"/>
        <v>0.99981144694491297</v>
      </c>
      <c r="Q749" s="9">
        <f t="shared" si="361"/>
        <v>0.99998073358072714</v>
      </c>
      <c r="R749" s="35">
        <f t="shared" si="362"/>
        <v>-0.99981145057765519</v>
      </c>
      <c r="T749" s="2">
        <f t="shared" si="363"/>
        <v>12.433333333333334</v>
      </c>
      <c r="U749" s="4">
        <f t="shared" si="349"/>
        <v>994.66666666666674</v>
      </c>
      <c r="V749" s="7">
        <f>V748-V748*U$4/'Inser. dati e pres. risult.'!$C$22+W748</f>
        <v>3.2246415707295704</v>
      </c>
      <c r="W749" s="6">
        <f>V749*(1-'Inser. dati e pres. risult.'!$H$71)*U$4/'Inser. dati e pres. risult.'!$C$22</f>
        <v>1.4825938256227923E-5</v>
      </c>
      <c r="X749" s="5">
        <f t="shared" si="350"/>
        <v>96.775358429270426</v>
      </c>
      <c r="Y749" s="2">
        <f>('Inser. dati e pres. risult.'!$C$15*'Inser. dati e pres. risult.'!$D$71/60+Y748)*EXP(-'Inser. dati e pres. risult.'!$D$76*(T749-T748))</f>
        <v>51.349014319707429</v>
      </c>
      <c r="Z749" s="8">
        <f>Y749/'Inser. dati e pres. risult.'!$C$22</f>
        <v>0.17706556661968079</v>
      </c>
      <c r="AA749" s="8">
        <f>Z749*'Inser. dati e pres. risult.'!$D$75</f>
        <v>7.9679504978856355E-2</v>
      </c>
      <c r="AB749" s="9">
        <f t="shared" si="351"/>
        <v>7.6587752005447762E-2</v>
      </c>
      <c r="AC749" s="7">
        <f t="shared" si="352"/>
        <v>1.6558216619131656</v>
      </c>
      <c r="AD749" s="8">
        <f>AC749/'Inser. dati e pres. risult.'!$C$22</f>
        <v>5.709729868666088E-3</v>
      </c>
      <c r="AE749" s="8">
        <f>AD749*'Inser. dati e pres. risult.'!$D$75</f>
        <v>2.5693784408997397E-3</v>
      </c>
      <c r="AF749" s="9">
        <f t="shared" si="353"/>
        <v>2.566080413345162E-3</v>
      </c>
      <c r="AG749" s="2">
        <f t="shared" si="372"/>
        <v>12.433333333333334</v>
      </c>
      <c r="AH749" s="9">
        <f t="shared" si="364"/>
        <v>0.96649489838580671</v>
      </c>
      <c r="AI749" s="9">
        <f t="shared" si="365"/>
        <v>0.99998073358072714</v>
      </c>
      <c r="AJ749" s="35">
        <f t="shared" si="366"/>
        <v>-0.96649554390914216</v>
      </c>
      <c r="AL749" s="2">
        <f t="shared" si="367"/>
        <v>12.433333333333334</v>
      </c>
      <c r="AM749" s="4">
        <f t="shared" si="354"/>
        <v>1616.3333333333333</v>
      </c>
      <c r="AN749" s="7">
        <f>AN748-AN748*AM$4/'Inser. dati e pres. risult.'!$C$22+AO748</f>
        <v>0.37392403877271024</v>
      </c>
      <c r="AO749" s="6">
        <f>AN749*(1-'Inser. dati e pres. risult.'!$H$71)*AM$4/'Inser. dati e pres. risult.'!$C$22</f>
        <v>2.7936853471524349E-6</v>
      </c>
      <c r="AP749" s="5">
        <f t="shared" si="355"/>
        <v>99.626075961227286</v>
      </c>
      <c r="AQ749" s="2">
        <f>('Inser. dati e pres. risult.'!$C$15*'Inser. dati e pres. risult.'!$D$71/60+AQ748)*EXP(-'Inser. dati e pres. risult.'!$D$76*(AL749-AL748))</f>
        <v>51.349014319707429</v>
      </c>
      <c r="AR749" s="8">
        <f>AQ749/'Inser. dati e pres. risult.'!$C$22</f>
        <v>0.17706556661968079</v>
      </c>
      <c r="AS749" s="8">
        <f>AR749*'Inser. dati e pres. risult.'!$D$75</f>
        <v>7.9679504978856355E-2</v>
      </c>
      <c r="AT749" s="9">
        <f t="shared" si="356"/>
        <v>7.6587752005447762E-2</v>
      </c>
      <c r="AU749" s="7">
        <f t="shared" si="357"/>
        <v>0.19200630821422734</v>
      </c>
      <c r="AV749" s="8">
        <f>AU749/'Inser. dati e pres. risult.'!$C$22</f>
        <v>6.6209071798009427E-4</v>
      </c>
      <c r="AW749" s="8">
        <f>AV749*'Inser. dati e pres. risult.'!$D$75</f>
        <v>2.9794082309104244E-4</v>
      </c>
      <c r="AX749" s="9">
        <f t="shared" si="358"/>
        <v>2.9789644313160668E-4</v>
      </c>
      <c r="AY749" s="2">
        <f t="shared" si="373"/>
        <v>12.433333333333334</v>
      </c>
      <c r="AZ749" s="9">
        <f t="shared" si="368"/>
        <v>0.99611039056074635</v>
      </c>
      <c r="BA749" s="9">
        <f t="shared" si="369"/>
        <v>0.99998073358072714</v>
      </c>
      <c r="BB749" s="35">
        <f t="shared" si="370"/>
        <v>-0.99611046549959259</v>
      </c>
    </row>
    <row r="750" spans="1:54" x14ac:dyDescent="0.2">
      <c r="A750">
        <f t="shared" si="371"/>
        <v>747</v>
      </c>
      <c r="B750" s="2">
        <f t="shared" si="359"/>
        <v>12.45</v>
      </c>
      <c r="C750" s="4">
        <f t="shared" si="343"/>
        <v>2490</v>
      </c>
      <c r="D750" s="7">
        <f>D749-D749*$C$4/'Inser. dati e pres. risult.'!$C$22+E749</f>
        <v>1.791569469663945E-2</v>
      </c>
      <c r="E750" s="6">
        <f>D750*(1-'Inser. dati e pres. risult.'!$H$71)*C$4/'Inser. dati e pres. risult.'!$C$22</f>
        <v>2.0592752524872949E-7</v>
      </c>
      <c r="F750" s="5">
        <f t="shared" si="344"/>
        <v>99.98208430530336</v>
      </c>
      <c r="G750" s="2">
        <f>('Inser. dati e pres. risult.'!$C$15*'Inser. dati e pres. risult.'!$D$71/60+G749)*EXP(-'Inser. dati e pres. risult.'!$D$76*(B750-B749))</f>
        <v>51.349029144908208</v>
      </c>
      <c r="H750" s="8">
        <f>G750/'Inser. dati e pres. risult.'!$C$22</f>
        <v>0.17706561774106278</v>
      </c>
      <c r="I750" s="8">
        <f>H750*'Inser. dati e pres. risult.'!$D$75</f>
        <v>7.9679527983478257E-2</v>
      </c>
      <c r="J750" s="9">
        <f t="shared" si="345"/>
        <v>7.6587773248197211E-2</v>
      </c>
      <c r="K750" s="7">
        <f t="shared" si="346"/>
        <v>9.1995352912901656E-3</v>
      </c>
      <c r="L750" s="8">
        <f>K750/'Inser. dati e pres. risult.'!$C$22</f>
        <v>3.1722535487207465E-5</v>
      </c>
      <c r="M750" s="8">
        <f>L750*'Inser. dati e pres. risult.'!$D$75</f>
        <v>1.427514096924336E-5</v>
      </c>
      <c r="N750" s="9">
        <f t="shared" si="347"/>
        <v>1.4275039079914009E-5</v>
      </c>
      <c r="O750" s="2">
        <f t="shared" si="348"/>
        <v>12.45</v>
      </c>
      <c r="P750" s="9">
        <f t="shared" si="360"/>
        <v>0.99981361203656294</v>
      </c>
      <c r="Q750" s="9">
        <f t="shared" si="361"/>
        <v>0.99998101094022163</v>
      </c>
      <c r="R750" s="35">
        <f t="shared" si="362"/>
        <v>-0.9998136155758951</v>
      </c>
      <c r="T750" s="2">
        <f t="shared" si="363"/>
        <v>12.45</v>
      </c>
      <c r="U750" s="4">
        <f t="shared" si="349"/>
        <v>996</v>
      </c>
      <c r="V750" s="7">
        <f>V749-V749*U$4/'Inser. dati e pres. risult.'!$C$22+W749</f>
        <v>3.2098304584115986</v>
      </c>
      <c r="W750" s="6">
        <f>V750*(1-'Inser. dati e pres. risult.'!$H$71)*U$4/'Inser. dati e pres. risult.'!$C$22</f>
        <v>1.4757841188099316E-5</v>
      </c>
      <c r="X750" s="5">
        <f t="shared" si="350"/>
        <v>96.790169541588398</v>
      </c>
      <c r="Y750" s="2">
        <f>('Inser. dati e pres. risult.'!$C$15*'Inser. dati e pres. risult.'!$D$71/60+Y749)*EXP(-'Inser. dati e pres. risult.'!$D$76*(T750-T749))</f>
        <v>51.349029144908208</v>
      </c>
      <c r="Z750" s="8">
        <f>Y750/'Inser. dati e pres. risult.'!$C$22</f>
        <v>0.17706561774106278</v>
      </c>
      <c r="AA750" s="8">
        <f>Z750*'Inser. dati e pres. risult.'!$D$75</f>
        <v>7.9679527983478257E-2</v>
      </c>
      <c r="AB750" s="9">
        <f t="shared" si="351"/>
        <v>7.6587773248197211E-2</v>
      </c>
      <c r="AC750" s="7">
        <f t="shared" si="352"/>
        <v>1.6482167775919125</v>
      </c>
      <c r="AD750" s="8">
        <f>AC750/'Inser. dati e pres. risult.'!$C$22</f>
        <v>5.6835061296272842E-3</v>
      </c>
      <c r="AE750" s="8">
        <f>AD750*'Inser. dati e pres. risult.'!$D$75</f>
        <v>2.5575777583322782E-3</v>
      </c>
      <c r="AF750" s="9">
        <f t="shared" si="353"/>
        <v>2.5543099428283478E-3</v>
      </c>
      <c r="AG750" s="2">
        <f t="shared" si="372"/>
        <v>12.45</v>
      </c>
      <c r="AH750" s="9">
        <f t="shared" si="364"/>
        <v>0.96664859370502099</v>
      </c>
      <c r="AI750" s="9">
        <f t="shared" si="365"/>
        <v>0.99998101094022163</v>
      </c>
      <c r="AJ750" s="35">
        <f t="shared" si="366"/>
        <v>-0.96664922701686884</v>
      </c>
      <c r="AL750" s="2">
        <f t="shared" si="367"/>
        <v>12.45</v>
      </c>
      <c r="AM750" s="4">
        <f t="shared" si="354"/>
        <v>1618.5</v>
      </c>
      <c r="AN750" s="7">
        <f>AN749-AN749*AM$4/'Inser. dati e pres. risult.'!$C$22+AO749</f>
        <v>0.371133147110905</v>
      </c>
      <c r="AO750" s="6">
        <f>AN750*(1-'Inser. dati e pres. risult.'!$H$71)*AM$4/'Inser. dati e pres. risult.'!$C$22</f>
        <v>2.7728338577251545E-6</v>
      </c>
      <c r="AP750" s="5">
        <f t="shared" si="355"/>
        <v>99.62886685288909</v>
      </c>
      <c r="AQ750" s="2">
        <f>('Inser. dati e pres. risult.'!$C$15*'Inser. dati e pres. risult.'!$D$71/60+AQ749)*EXP(-'Inser. dati e pres. risult.'!$D$76*(AL750-AL749))</f>
        <v>51.349029144908208</v>
      </c>
      <c r="AR750" s="8">
        <f>AQ750/'Inser. dati e pres. risult.'!$C$22</f>
        <v>0.17706561774106278</v>
      </c>
      <c r="AS750" s="8">
        <f>AR750*'Inser. dati e pres. risult.'!$D$75</f>
        <v>7.9679527983478257E-2</v>
      </c>
      <c r="AT750" s="9">
        <f t="shared" si="356"/>
        <v>7.6587773248197211E-2</v>
      </c>
      <c r="AU750" s="7">
        <f t="shared" si="357"/>
        <v>0.19057326787639364</v>
      </c>
      <c r="AV750" s="8">
        <f>AU750/'Inser. dati e pres. risult.'!$C$22</f>
        <v>6.5714919957377113E-4</v>
      </c>
      <c r="AW750" s="8">
        <f>AV750*'Inser. dati e pres. risult.'!$D$75</f>
        <v>2.95717139808197E-4</v>
      </c>
      <c r="AX750" s="9">
        <f t="shared" si="358"/>
        <v>2.9567341980452078E-4</v>
      </c>
      <c r="AY750" s="2">
        <f t="shared" si="373"/>
        <v>12.45</v>
      </c>
      <c r="AZ750" s="9">
        <f t="shared" si="368"/>
        <v>0.99613941746489565</v>
      </c>
      <c r="BA750" s="9">
        <f t="shared" si="369"/>
        <v>0.99998101094022163</v>
      </c>
      <c r="BB750" s="35">
        <f t="shared" si="370"/>
        <v>-0.99613949077372821</v>
      </c>
    </row>
    <row r="751" spans="1:54" x14ac:dyDescent="0.2">
      <c r="A751">
        <f t="shared" si="371"/>
        <v>748</v>
      </c>
      <c r="B751" s="2">
        <f t="shared" si="359"/>
        <v>12.466666666666667</v>
      </c>
      <c r="C751" s="4">
        <f t="shared" si="343"/>
        <v>2493.3333333333335</v>
      </c>
      <c r="D751" s="7">
        <f>D750-D750*$C$4/'Inser. dati e pres. risult.'!$C$22+E750</f>
        <v>1.770997309891597E-2</v>
      </c>
      <c r="E751" s="6">
        <f>D751*(1-'Inser. dati e pres. risult.'!$H$71)*C$4/'Inser. dati e pres. risult.'!$C$22</f>
        <v>2.0356290918294238E-7</v>
      </c>
      <c r="F751" s="5">
        <f t="shared" si="344"/>
        <v>99.982290026901083</v>
      </c>
      <c r="G751" s="2">
        <f>('Inser. dati e pres. risult.'!$C$15*'Inser. dati e pres. risult.'!$D$71/60+G750)*EXP(-'Inser. dati e pres. risult.'!$D$76*(B751-B750))</f>
        <v>51.349043756694499</v>
      </c>
      <c r="H751" s="8">
        <f>G751/'Inser. dati e pres. risult.'!$C$22</f>
        <v>0.17706566812653277</v>
      </c>
      <c r="I751" s="8">
        <f>H751*'Inser. dati e pres. risult.'!$D$75</f>
        <v>7.967955065693974E-2</v>
      </c>
      <c r="J751" s="9">
        <f t="shared" si="345"/>
        <v>7.6587794185148494E-2</v>
      </c>
      <c r="K751" s="7">
        <f t="shared" si="346"/>
        <v>9.0939018358611855E-3</v>
      </c>
      <c r="L751" s="8">
        <f>K751/'Inser. dati e pres. risult.'!$C$22</f>
        <v>3.1358282192624777E-5</v>
      </c>
      <c r="M751" s="8">
        <f>L751*'Inser. dati e pres. risult.'!$D$75</f>
        <v>1.4111226986681151E-5</v>
      </c>
      <c r="N751" s="9">
        <f t="shared" si="347"/>
        <v>1.411112742377707E-5</v>
      </c>
      <c r="O751" s="2">
        <f t="shared" si="348"/>
        <v>12.466666666666667</v>
      </c>
      <c r="P751" s="9">
        <f t="shared" si="360"/>
        <v>0.99981575226739572</v>
      </c>
      <c r="Q751" s="9">
        <f t="shared" si="361"/>
        <v>0.99998128430701139</v>
      </c>
      <c r="R751" s="35">
        <f t="shared" si="362"/>
        <v>-0.99981575571571968</v>
      </c>
      <c r="T751" s="2">
        <f t="shared" si="363"/>
        <v>12.466666666666667</v>
      </c>
      <c r="U751" s="4">
        <f t="shared" si="349"/>
        <v>997.33333333333337</v>
      </c>
      <c r="V751" s="7">
        <f>V750-V750*U$4/'Inser. dati e pres. risult.'!$C$22+W750</f>
        <v>3.1950873750646878</v>
      </c>
      <c r="W751" s="6">
        <f>V751*(1-'Inser. dati e pres. risult.'!$H$71)*U$4/'Inser. dati e pres. risult.'!$C$22</f>
        <v>1.4690056896849152E-5</v>
      </c>
      <c r="X751" s="5">
        <f t="shared" si="350"/>
        <v>96.804912624935312</v>
      </c>
      <c r="Y751" s="2">
        <f>('Inser. dati e pres. risult.'!$C$15*'Inser. dati e pres. risult.'!$D$71/60+Y750)*EXP(-'Inser. dati e pres. risult.'!$D$76*(T751-T750))</f>
        <v>51.349043756694499</v>
      </c>
      <c r="Z751" s="8">
        <f>Y751/'Inser. dati e pres. risult.'!$C$22</f>
        <v>0.17706566812653277</v>
      </c>
      <c r="AA751" s="8">
        <f>Z751*'Inser. dati e pres. risult.'!$D$75</f>
        <v>7.967955065693974E-2</v>
      </c>
      <c r="AB751" s="9">
        <f t="shared" si="351"/>
        <v>7.6587794185148494E-2</v>
      </c>
      <c r="AC751" s="7">
        <f t="shared" si="352"/>
        <v>1.6406468142865882</v>
      </c>
      <c r="AD751" s="8">
        <f>AC751/'Inser. dati e pres. risult.'!$C$22</f>
        <v>5.6574028078847866E-3</v>
      </c>
      <c r="AE751" s="8">
        <f>AD751*'Inser. dati e pres. risult.'!$D$75</f>
        <v>2.5458312635481539E-3</v>
      </c>
      <c r="AF751" s="9">
        <f t="shared" si="353"/>
        <v>2.5425933834185566E-3</v>
      </c>
      <c r="AG751" s="2">
        <f t="shared" si="372"/>
        <v>12.466666666666667</v>
      </c>
      <c r="AH751" s="9">
        <f t="shared" si="364"/>
        <v>0.96680158489390722</v>
      </c>
      <c r="AI751" s="9">
        <f t="shared" si="365"/>
        <v>0.99998128430701139</v>
      </c>
      <c r="AJ751" s="35">
        <f t="shared" si="366"/>
        <v>-0.96680220622525204</v>
      </c>
      <c r="AL751" s="2">
        <f t="shared" si="367"/>
        <v>12.466666666666667</v>
      </c>
      <c r="AM751" s="4">
        <f t="shared" si="354"/>
        <v>1620.6666666666667</v>
      </c>
      <c r="AN751" s="7">
        <f>AN750-AN750*AM$4/'Inser. dati e pres. risult.'!$C$22+AO750</f>
        <v>0.36836308608703761</v>
      </c>
      <c r="AO751" s="6">
        <f>AN751*(1-'Inser. dati e pres. risult.'!$H$71)*AM$4/'Inser. dati e pres. risult.'!$C$22</f>
        <v>2.752137999500858E-6</v>
      </c>
      <c r="AP751" s="5">
        <f t="shared" si="355"/>
        <v>99.631636913912956</v>
      </c>
      <c r="AQ751" s="2">
        <f>('Inser. dati e pres. risult.'!$C$15*'Inser. dati e pres. risult.'!$D$71/60+AQ750)*EXP(-'Inser. dati e pres. risult.'!$D$76*(AL751-AL750))</f>
        <v>51.349043756694499</v>
      </c>
      <c r="AR751" s="8">
        <f>AQ751/'Inser. dati e pres. risult.'!$C$22</f>
        <v>0.17706566812653277</v>
      </c>
      <c r="AS751" s="8">
        <f>AR751*'Inser. dati e pres. risult.'!$D$75</f>
        <v>7.967955065693974E-2</v>
      </c>
      <c r="AT751" s="9">
        <f t="shared" si="356"/>
        <v>7.6587794185148494E-2</v>
      </c>
      <c r="AU751" s="7">
        <f t="shared" si="357"/>
        <v>0.18915092225834318</v>
      </c>
      <c r="AV751" s="8">
        <f>AU751/'Inser. dati e pres. risult.'!$C$22</f>
        <v>6.5224455951152821E-4</v>
      </c>
      <c r="AW751" s="8">
        <f>AV751*'Inser. dati e pres. risult.'!$D$75</f>
        <v>2.935100517801877E-4</v>
      </c>
      <c r="AX751" s="9">
        <f t="shared" si="358"/>
        <v>2.9346698191889953E-4</v>
      </c>
      <c r="AY751" s="2">
        <f t="shared" si="373"/>
        <v>12.466666666666667</v>
      </c>
      <c r="AZ751" s="9">
        <f t="shared" si="368"/>
        <v>0.99616822778301395</v>
      </c>
      <c r="BA751" s="9">
        <f t="shared" si="369"/>
        <v>0.99998128430701139</v>
      </c>
      <c r="BB751" s="35">
        <f t="shared" si="370"/>
        <v>-0.99616829949728636</v>
      </c>
    </row>
    <row r="752" spans="1:54" x14ac:dyDescent="0.2">
      <c r="A752">
        <f t="shared" si="371"/>
        <v>749</v>
      </c>
      <c r="B752" s="2">
        <f t="shared" si="359"/>
        <v>12.483333333333333</v>
      </c>
      <c r="C752" s="4">
        <f t="shared" si="343"/>
        <v>2496.6666666666665</v>
      </c>
      <c r="D752" s="7">
        <f>D751-D751*$C$4/'Inser. dati e pres. risult.'!$C$22+E751</f>
        <v>1.750661375264221E-2</v>
      </c>
      <c r="E752" s="6">
        <f>D752*(1-'Inser. dati e pres. risult.'!$H$71)*C$4/'Inser. dati e pres. risult.'!$C$22</f>
        <v>2.0122544543266928E-7</v>
      </c>
      <c r="F752" s="5">
        <f t="shared" si="344"/>
        <v>99.982493386247356</v>
      </c>
      <c r="G752" s="2">
        <f>('Inser. dati e pres. risult.'!$C$15*'Inser. dati e pres. risult.'!$D$71/60+G751)*EXP(-'Inser. dati e pres. risult.'!$D$76*(B752-B751))</f>
        <v>51.349058158138625</v>
      </c>
      <c r="H752" s="8">
        <f>G752/'Inser. dati e pres. risult.'!$C$22</f>
        <v>0.17706571778668492</v>
      </c>
      <c r="I752" s="8">
        <f>H752*'Inser. dati e pres. risult.'!$D$75</f>
        <v>7.9679573004008214E-2</v>
      </c>
      <c r="J752" s="9">
        <f t="shared" si="345"/>
        <v>7.6587814820704092E-2</v>
      </c>
      <c r="K752" s="7">
        <f t="shared" si="346"/>
        <v>8.9894812773649441E-3</v>
      </c>
      <c r="L752" s="8">
        <f>K752/'Inser. dati e pres. risult.'!$C$22</f>
        <v>3.0998211301258429E-5</v>
      </c>
      <c r="M752" s="8">
        <f>L752*'Inser. dati e pres. risult.'!$D$75</f>
        <v>1.3949195085566294E-5</v>
      </c>
      <c r="N752" s="9">
        <f t="shared" si="347"/>
        <v>1.3949097795951104E-5</v>
      </c>
      <c r="O752" s="2">
        <f t="shared" si="348"/>
        <v>12.483333333333333</v>
      </c>
      <c r="P752" s="9">
        <f t="shared" si="360"/>
        <v>0.99981786792287253</v>
      </c>
      <c r="Q752" s="9">
        <f t="shared" si="361"/>
        <v>0.99998155373857833</v>
      </c>
      <c r="R752" s="35">
        <f t="shared" si="362"/>
        <v>-0.99981787128252841</v>
      </c>
      <c r="T752" s="2">
        <f t="shared" si="363"/>
        <v>12.483333333333333</v>
      </c>
      <c r="U752" s="4">
        <f t="shared" si="349"/>
        <v>998.66666666666663</v>
      </c>
      <c r="V752" s="7">
        <f>V751-V751*U$4/'Inser. dati e pres. risult.'!$C$22+W751</f>
        <v>3.1804120082247351</v>
      </c>
      <c r="W752" s="6">
        <f>V752*(1-'Inser. dati e pres. risult.'!$H$71)*U$4/'Inser. dati e pres. risult.'!$C$22</f>
        <v>1.4622583945860862E-5</v>
      </c>
      <c r="X752" s="5">
        <f t="shared" si="350"/>
        <v>96.819587991775265</v>
      </c>
      <c r="Y752" s="2">
        <f>('Inser. dati e pres. risult.'!$C$15*'Inser. dati e pres. risult.'!$D$71/60+Y751)*EXP(-'Inser. dati e pres. risult.'!$D$76*(T752-T751))</f>
        <v>51.349058158138625</v>
      </c>
      <c r="Z752" s="8">
        <f>Y752/'Inser. dati e pres. risult.'!$C$22</f>
        <v>0.17706571778668492</v>
      </c>
      <c r="AA752" s="8">
        <f>Z752*'Inser. dati e pres. risult.'!$D$75</f>
        <v>7.9679573004008214E-2</v>
      </c>
      <c r="AB752" s="9">
        <f t="shared" si="351"/>
        <v>7.6587814820704092E-2</v>
      </c>
      <c r="AC752" s="7">
        <f t="shared" si="352"/>
        <v>1.6331116117717437</v>
      </c>
      <c r="AD752" s="8">
        <f>AC752/'Inser. dati e pres. risult.'!$C$22</f>
        <v>5.6314193509370471E-3</v>
      </c>
      <c r="AE752" s="8">
        <f>AD752*'Inser. dati e pres. risult.'!$D$75</f>
        <v>2.5341387079216714E-3</v>
      </c>
      <c r="AF752" s="9">
        <f t="shared" si="353"/>
        <v>2.5309304890223094E-3</v>
      </c>
      <c r="AG752" s="2">
        <f t="shared" si="372"/>
        <v>12.483333333333333</v>
      </c>
      <c r="AH752" s="9">
        <f t="shared" si="364"/>
        <v>0.96695387516999476</v>
      </c>
      <c r="AI752" s="9">
        <f t="shared" si="365"/>
        <v>0.99998155373857833</v>
      </c>
      <c r="AJ752" s="35">
        <f t="shared" si="366"/>
        <v>-0.96695448474745238</v>
      </c>
      <c r="AL752" s="2">
        <f t="shared" si="367"/>
        <v>12.483333333333333</v>
      </c>
      <c r="AM752" s="4">
        <f t="shared" si="354"/>
        <v>1622.8333333333333</v>
      </c>
      <c r="AN752" s="7">
        <f>AN751-AN751*AM$4/'Inser. dati e pres. risult.'!$C$22+AO751</f>
        <v>0.36561370022553624</v>
      </c>
      <c r="AO752" s="6">
        <f>AN752*(1-'Inser. dati e pres. risult.'!$H$71)*AM$4/'Inser. dati e pres. risult.'!$C$22</f>
        <v>2.7315966108804454E-6</v>
      </c>
      <c r="AP752" s="5">
        <f t="shared" si="355"/>
        <v>99.634386299774462</v>
      </c>
      <c r="AQ752" s="2">
        <f>('Inser. dati e pres. risult.'!$C$15*'Inser. dati e pres. risult.'!$D$71/60+AQ751)*EXP(-'Inser. dati e pres. risult.'!$D$76*(AL752-AL751))</f>
        <v>51.349058158138625</v>
      </c>
      <c r="AR752" s="8">
        <f>AQ752/'Inser. dati e pres. risult.'!$C$22</f>
        <v>0.17706571778668492</v>
      </c>
      <c r="AS752" s="8">
        <f>AR752*'Inser. dati e pres. risult.'!$D$75</f>
        <v>7.9679573004008214E-2</v>
      </c>
      <c r="AT752" s="9">
        <f t="shared" si="356"/>
        <v>7.6587814820704092E-2</v>
      </c>
      <c r="AU752" s="7">
        <f t="shared" si="357"/>
        <v>0.1877391915629332</v>
      </c>
      <c r="AV752" s="8">
        <f>AU752/'Inser. dati e pres. risult.'!$C$22</f>
        <v>6.4737652263080416E-4</v>
      </c>
      <c r="AW752" s="8">
        <f>AV752*'Inser. dati e pres. risult.'!$D$75</f>
        <v>2.9131943518386188E-4</v>
      </c>
      <c r="AX752" s="9">
        <f t="shared" si="358"/>
        <v>2.912770057974523E-4</v>
      </c>
      <c r="AY752" s="2">
        <f t="shared" si="373"/>
        <v>12.483333333333333</v>
      </c>
      <c r="AZ752" s="9">
        <f t="shared" si="368"/>
        <v>0.99619682313068536</v>
      </c>
      <c r="BA752" s="9">
        <f t="shared" si="369"/>
        <v>0.99998155373857833</v>
      </c>
      <c r="BB752" s="35">
        <f t="shared" si="370"/>
        <v>-0.99619689328508021</v>
      </c>
    </row>
    <row r="753" spans="1:54" x14ac:dyDescent="0.2">
      <c r="A753">
        <f t="shared" si="371"/>
        <v>750</v>
      </c>
      <c r="B753" s="2">
        <f t="shared" si="359"/>
        <v>12.5</v>
      </c>
      <c r="C753" s="4">
        <f t="shared" si="343"/>
        <v>2500</v>
      </c>
      <c r="D753" s="7">
        <f>D752-D752*$C$4/'Inser. dati e pres. risult.'!$C$22+E752</f>
        <v>1.7305589532654972E-2</v>
      </c>
      <c r="E753" s="6">
        <f>D753*(1-'Inser. dati e pres. risult.'!$H$71)*C$4/'Inser. dati e pres. risult.'!$C$22</f>
        <v>1.9891482221442514E-7</v>
      </c>
      <c r="F753" s="5">
        <f t="shared" si="344"/>
        <v>99.982694410467346</v>
      </c>
      <c r="G753" s="2">
        <f>('Inser. dati e pres. risult.'!$C$15*'Inser. dati e pres. risult.'!$D$71/60+G752)*EXP(-'Inser. dati e pres. risult.'!$D$76*(B753-B752))</f>
        <v>51.349072352268401</v>
      </c>
      <c r="H753" s="8">
        <f>G753/'Inser. dati e pres. risult.'!$C$22</f>
        <v>0.17706576673196001</v>
      </c>
      <c r="I753" s="8">
        <f>H753*'Inser. dati e pres. risult.'!$D$75</f>
        <v>7.9679595029382003E-2</v>
      </c>
      <c r="J753" s="9">
        <f t="shared" si="345"/>
        <v>7.6587835159202422E-2</v>
      </c>
      <c r="K753" s="7">
        <f t="shared" si="346"/>
        <v>8.886259690109588E-3</v>
      </c>
      <c r="L753" s="8">
        <f>K753/'Inser. dati e pres. risult.'!$C$22</f>
        <v>3.0642274793481341E-5</v>
      </c>
      <c r="M753" s="8">
        <f>L753*'Inser. dati e pres. risult.'!$D$75</f>
        <v>1.3789023657066604E-5</v>
      </c>
      <c r="N753" s="9">
        <f t="shared" si="347"/>
        <v>1.3788928588942539E-5</v>
      </c>
      <c r="O753" s="2">
        <f t="shared" si="348"/>
        <v>12.5</v>
      </c>
      <c r="P753" s="9">
        <f t="shared" si="360"/>
        <v>0.99981995928517531</v>
      </c>
      <c r="Q753" s="9">
        <f t="shared" si="361"/>
        <v>0.99998181929156749</v>
      </c>
      <c r="R753" s="35">
        <f t="shared" si="362"/>
        <v>-0.99981996255844297</v>
      </c>
      <c r="T753" s="2">
        <f t="shared" si="363"/>
        <v>12.5</v>
      </c>
      <c r="U753" s="4">
        <f t="shared" si="349"/>
        <v>1000</v>
      </c>
      <c r="V753" s="7">
        <f>V752-V752*U$4/'Inser. dati e pres. risult.'!$C$22+W752</f>
        <v>3.1658040468628204</v>
      </c>
      <c r="W753" s="6">
        <f>V753*(1-'Inser. dati e pres. risult.'!$H$71)*U$4/'Inser. dati e pres. risult.'!$C$22</f>
        <v>1.4555420905116428E-5</v>
      </c>
      <c r="X753" s="5">
        <f t="shared" si="350"/>
        <v>96.834195953137183</v>
      </c>
      <c r="Y753" s="2">
        <f>('Inser. dati e pres. risult.'!$C$15*'Inser. dati e pres. risult.'!$D$71/60+Y752)*EXP(-'Inser. dati e pres. risult.'!$D$76*(T753-T752))</f>
        <v>51.349072352268401</v>
      </c>
      <c r="Z753" s="8">
        <f>Y753/'Inser. dati e pres. risult.'!$C$22</f>
        <v>0.17706576673196001</v>
      </c>
      <c r="AA753" s="8">
        <f>Z753*'Inser. dati e pres. risult.'!$D$75</f>
        <v>7.9679595029382003E-2</v>
      </c>
      <c r="AB753" s="9">
        <f t="shared" si="351"/>
        <v>7.6587835159202422E-2</v>
      </c>
      <c r="AC753" s="7">
        <f t="shared" si="352"/>
        <v>1.6256110105546306</v>
      </c>
      <c r="AD753" s="8">
        <f>AC753/'Inser. dati e pres. risult.'!$C$22</f>
        <v>5.6055552088090715E-3</v>
      </c>
      <c r="AE753" s="8">
        <f>AD753*'Inser. dati e pres. risult.'!$D$75</f>
        <v>2.5224998439640823E-3</v>
      </c>
      <c r="AF753" s="9">
        <f t="shared" si="353"/>
        <v>2.5193210146599032E-3</v>
      </c>
      <c r="AG753" s="2">
        <f t="shared" si="372"/>
        <v>12.5</v>
      </c>
      <c r="AH753" s="9">
        <f t="shared" si="364"/>
        <v>0.967105467736188</v>
      </c>
      <c r="AI753" s="9">
        <f t="shared" si="365"/>
        <v>0.99998181929156749</v>
      </c>
      <c r="AJ753" s="35">
        <f t="shared" si="366"/>
        <v>-0.96710606578208802</v>
      </c>
      <c r="AL753" s="2">
        <f t="shared" si="367"/>
        <v>12.5</v>
      </c>
      <c r="AM753" s="4">
        <f t="shared" si="354"/>
        <v>1625</v>
      </c>
      <c r="AN753" s="7">
        <f>AN752-AN752*AM$4/'Inser. dati e pres. risult.'!$C$22+AO752</f>
        <v>0.36288483521126669</v>
      </c>
      <c r="AO753" s="6">
        <f>AN753*(1-'Inser. dati e pres. risult.'!$H$71)*AM$4/'Inser. dati e pres. risult.'!$C$22</f>
        <v>2.7112085389347532E-6</v>
      </c>
      <c r="AP753" s="5">
        <f t="shared" si="355"/>
        <v>99.637115164788739</v>
      </c>
      <c r="AQ753" s="2">
        <f>('Inser. dati e pres. risult.'!$C$15*'Inser. dati e pres. risult.'!$D$71/60+AQ752)*EXP(-'Inser. dati e pres. risult.'!$D$76*(AL753-AL752))</f>
        <v>51.349072352268401</v>
      </c>
      <c r="AR753" s="8">
        <f>AQ753/'Inser. dati e pres. risult.'!$C$22</f>
        <v>0.17706576673196001</v>
      </c>
      <c r="AS753" s="8">
        <f>AR753*'Inser. dati e pres. risult.'!$D$75</f>
        <v>7.9679595029382003E-2</v>
      </c>
      <c r="AT753" s="9">
        <f t="shared" si="356"/>
        <v>7.6587835159202422E-2</v>
      </c>
      <c r="AU753" s="7">
        <f t="shared" si="357"/>
        <v>0.18633799658804329</v>
      </c>
      <c r="AV753" s="8">
        <f>AU753/'Inser. dati e pres. risult.'!$C$22</f>
        <v>6.4254481582083894E-4</v>
      </c>
      <c r="AW753" s="8">
        <f>AV753*'Inser. dati e pres. risult.'!$D$75</f>
        <v>2.8914516711937751E-4</v>
      </c>
      <c r="AX753" s="9">
        <f t="shared" si="358"/>
        <v>2.8910336868426256E-4</v>
      </c>
      <c r="AY753" s="2">
        <f t="shared" si="373"/>
        <v>12.5</v>
      </c>
      <c r="AZ753" s="9">
        <f t="shared" si="368"/>
        <v>0.99622520511144741</v>
      </c>
      <c r="BA753" s="9">
        <f t="shared" si="369"/>
        <v>0.99998181929156749</v>
      </c>
      <c r="BB753" s="35">
        <f t="shared" si="370"/>
        <v>-0.99622527373989267</v>
      </c>
    </row>
    <row r="754" spans="1:54" x14ac:dyDescent="0.2">
      <c r="A754">
        <f t="shared" si="371"/>
        <v>751</v>
      </c>
      <c r="B754" s="2">
        <f t="shared" si="359"/>
        <v>12.516666666666667</v>
      </c>
      <c r="C754" s="4">
        <f t="shared" si="343"/>
        <v>2503.3333333333335</v>
      </c>
      <c r="D754" s="7">
        <f>D753-D753*$C$4/'Inser. dati e pres. risult.'!$C$22+E753</f>
        <v>1.710687362526276E-2</v>
      </c>
      <c r="E754" s="6">
        <f>D754*(1-'Inser. dati e pres. risult.'!$H$71)*C$4/'Inser. dati e pres. risult.'!$C$22</f>
        <v>1.9663073132485949E-7</v>
      </c>
      <c r="F754" s="5">
        <f t="shared" si="344"/>
        <v>99.982893126374734</v>
      </c>
      <c r="G754" s="2">
        <f>('Inser. dati e pres. risult.'!$C$15*'Inser. dati e pres. risult.'!$D$71/60+G753)*EXP(-'Inser. dati e pres. risult.'!$D$76*(B754-B753))</f>
        <v>51.349086342068269</v>
      </c>
      <c r="H754" s="8">
        <f>G754/'Inser. dati e pres. risult.'!$C$22</f>
        <v>0.1770658149726492</v>
      </c>
      <c r="I754" s="8">
        <f>H754*'Inser. dati e pres. risult.'!$D$75</f>
        <v>7.9679616737692138E-2</v>
      </c>
      <c r="J754" s="9">
        <f t="shared" si="345"/>
        <v>7.6587855204919841E-2</v>
      </c>
      <c r="K754" s="7">
        <f t="shared" si="346"/>
        <v>8.7842233082646784E-3</v>
      </c>
      <c r="L754" s="8">
        <f>K754/'Inser. dati e pres. risult.'!$C$22</f>
        <v>3.0290425200912684E-5</v>
      </c>
      <c r="M754" s="8">
        <f>L754*'Inser. dati e pres. risult.'!$D$75</f>
        <v>1.3630691340410709E-5</v>
      </c>
      <c r="N754" s="9">
        <f t="shared" si="347"/>
        <v>1.363059844294856E-5</v>
      </c>
      <c r="O754" s="2">
        <f t="shared" si="348"/>
        <v>12.516666666666667</v>
      </c>
      <c r="P754" s="9">
        <f t="shared" si="360"/>
        <v>0.99982202663325037</v>
      </c>
      <c r="Q754" s="9">
        <f t="shared" si="361"/>
        <v>0.99998208102181396</v>
      </c>
      <c r="R754" s="35">
        <f t="shared" si="362"/>
        <v>-0.99982202982235135</v>
      </c>
      <c r="T754" s="2">
        <f t="shared" si="363"/>
        <v>12.516666666666667</v>
      </c>
      <c r="U754" s="4">
        <f t="shared" si="349"/>
        <v>1001.3333333333334</v>
      </c>
      <c r="V754" s="7">
        <f>V753-V753*U$4/'Inser. dati e pres. risult.'!$C$22+W753</f>
        <v>3.1512631813786087</v>
      </c>
      <c r="W754" s="6">
        <f>V754*(1-'Inser. dati e pres. risult.'!$H$71)*U$4/'Inser. dati e pres. risult.'!$C$22</f>
        <v>1.4488566351166029E-5</v>
      </c>
      <c r="X754" s="5">
        <f t="shared" si="350"/>
        <v>96.84873681862139</v>
      </c>
      <c r="Y754" s="2">
        <f>('Inser. dati e pres. risult.'!$C$15*'Inser. dati e pres. risult.'!$D$71/60+Y753)*EXP(-'Inser. dati e pres. risult.'!$D$76*(T754-T753))</f>
        <v>51.349086342068269</v>
      </c>
      <c r="Z754" s="8">
        <f>Y754/'Inser. dati e pres. risult.'!$C$22</f>
        <v>0.1770658149726492</v>
      </c>
      <c r="AA754" s="8">
        <f>Z754*'Inser. dati e pres. risult.'!$D$75</f>
        <v>7.9679616737692138E-2</v>
      </c>
      <c r="AB754" s="9">
        <f t="shared" si="351"/>
        <v>7.6587855204919841E-2</v>
      </c>
      <c r="AC754" s="7">
        <f t="shared" si="352"/>
        <v>1.618144851871909</v>
      </c>
      <c r="AD754" s="8">
        <f>AC754/'Inser. dati e pres. risult.'!$C$22</f>
        <v>5.5798098340410661E-3</v>
      </c>
      <c r="AE754" s="8">
        <f>AD754*'Inser. dati e pres. risult.'!$D$75</f>
        <v>2.5109144253184796E-3</v>
      </c>
      <c r="AF754" s="9">
        <f t="shared" si="353"/>
        <v>2.5077647164608585E-3</v>
      </c>
      <c r="AG754" s="2">
        <f t="shared" si="372"/>
        <v>12.516666666666667</v>
      </c>
      <c r="AH754" s="9">
        <f t="shared" si="364"/>
        <v>0.9672563657808273</v>
      </c>
      <c r="AI754" s="9">
        <f t="shared" si="365"/>
        <v>0.99998208102181396</v>
      </c>
      <c r="AJ754" s="35">
        <f t="shared" si="366"/>
        <v>-0.96725695251329458</v>
      </c>
      <c r="AL754" s="2">
        <f t="shared" si="367"/>
        <v>12.516666666666667</v>
      </c>
      <c r="AM754" s="4">
        <f t="shared" si="354"/>
        <v>1627.1666666666667</v>
      </c>
      <c r="AN754" s="7">
        <f>AN753-AN753*AM$4/'Inser. dati e pres. risult.'!$C$22+AO753</f>
        <v>0.36017633788087089</v>
      </c>
      <c r="AO754" s="6">
        <f>AN754*(1-'Inser. dati e pres. risult.'!$H$71)*AM$4/'Inser. dati e pres. risult.'!$C$22</f>
        <v>2.6909726393398424E-6</v>
      </c>
      <c r="AP754" s="5">
        <f t="shared" si="355"/>
        <v>99.639823662119127</v>
      </c>
      <c r="AQ754" s="2">
        <f>('Inser. dati e pres. risult.'!$C$15*'Inser. dati e pres. risult.'!$D$71/60+AQ753)*EXP(-'Inser. dati e pres. risult.'!$D$76*(AL754-AL753))</f>
        <v>51.349086342068269</v>
      </c>
      <c r="AR754" s="8">
        <f>AQ754/'Inser. dati e pres. risult.'!$C$22</f>
        <v>0.1770658149726492</v>
      </c>
      <c r="AS754" s="8">
        <f>AR754*'Inser. dati e pres. risult.'!$D$75</f>
        <v>7.9679616737692138E-2</v>
      </c>
      <c r="AT754" s="9">
        <f t="shared" si="356"/>
        <v>7.6587855204919841E-2</v>
      </c>
      <c r="AU754" s="7">
        <f t="shared" si="357"/>
        <v>0.18494725872214793</v>
      </c>
      <c r="AV754" s="8">
        <f>AU754/'Inser. dati e pres. risult.'!$C$22</f>
        <v>6.3774916800740666E-4</v>
      </c>
      <c r="AW754" s="8">
        <f>AV754*'Inser. dati e pres. risult.'!$D$75</f>
        <v>2.8698712560333301E-4</v>
      </c>
      <c r="AX754" s="9">
        <f t="shared" si="358"/>
        <v>2.8694594873734935E-4</v>
      </c>
      <c r="AY754" s="2">
        <f t="shared" si="373"/>
        <v>12.516666666666667</v>
      </c>
      <c r="AZ754" s="9">
        <f t="shared" si="368"/>
        <v>0.99625337531688818</v>
      </c>
      <c r="BA754" s="9">
        <f t="shared" si="369"/>
        <v>0.99998208102181396</v>
      </c>
      <c r="BB754" s="35">
        <f t="shared" si="370"/>
        <v>-0.99625344245257408</v>
      </c>
    </row>
    <row r="755" spans="1:54" x14ac:dyDescent="0.2">
      <c r="A755">
        <f t="shared" si="371"/>
        <v>752</v>
      </c>
      <c r="B755" s="2">
        <f t="shared" si="359"/>
        <v>12.533333333333333</v>
      </c>
      <c r="C755" s="4">
        <f t="shared" si="343"/>
        <v>2506.6666666666665</v>
      </c>
      <c r="D755" s="7">
        <f>D754-D754*$C$4/'Inser. dati e pres. risult.'!$C$22+E754</f>
        <v>1.6910439524669228E-2</v>
      </c>
      <c r="E755" s="6">
        <f>D755*(1-'Inser. dati e pres. risult.'!$H$71)*C$4/'Inser. dati e pres. risult.'!$C$22</f>
        <v>1.9437286809964648E-7</v>
      </c>
      <c r="F755" s="5">
        <f t="shared" si="344"/>
        <v>99.983089560475335</v>
      </c>
      <c r="G755" s="2">
        <f>('Inser. dati e pres. risult.'!$C$15*'Inser. dati e pres. risult.'!$D$71/60+G754)*EXP(-'Inser. dati e pres. risult.'!$D$76*(B755-B754))</f>
        <v>51.349100130479705</v>
      </c>
      <c r="H755" s="8">
        <f>G755/'Inser. dati e pres. risult.'!$C$22</f>
        <v>0.17706586251889553</v>
      </c>
      <c r="I755" s="8">
        <f>H755*'Inser. dati e pres. risult.'!$D$75</f>
        <v>7.9679638133502984E-2</v>
      </c>
      <c r="J755" s="9">
        <f t="shared" si="345"/>
        <v>7.6587874962071201E-2</v>
      </c>
      <c r="K755" s="7">
        <f t="shared" si="346"/>
        <v>8.6833585240266176E-3</v>
      </c>
      <c r="L755" s="8">
        <f>K755/'Inser. dati e pres. risult.'!$C$22</f>
        <v>2.9942615600091785E-5</v>
      </c>
      <c r="M755" s="8">
        <f>L755*'Inser. dati e pres. risult.'!$D$75</f>
        <v>1.3474177020041304E-5</v>
      </c>
      <c r="N755" s="9">
        <f t="shared" si="347"/>
        <v>1.3474086243747685E-5</v>
      </c>
      <c r="O755" s="2">
        <f t="shared" si="348"/>
        <v>12.533333333333333</v>
      </c>
      <c r="P755" s="9">
        <f t="shared" si="360"/>
        <v>0.99982407024283648</v>
      </c>
      <c r="Q755" s="9">
        <f t="shared" si="361"/>
        <v>0.99998233898434963</v>
      </c>
      <c r="R755" s="35">
        <f t="shared" si="362"/>
        <v>-0.99982407334993462</v>
      </c>
      <c r="T755" s="2">
        <f t="shared" si="363"/>
        <v>12.533333333333333</v>
      </c>
      <c r="U755" s="4">
        <f t="shared" si="349"/>
        <v>1002.6666666666666</v>
      </c>
      <c r="V755" s="7">
        <f>V754-V754*U$4/'Inser. dati e pres. risult.'!$C$22+W754</f>
        <v>3.1367891035937938</v>
      </c>
      <c r="W755" s="6">
        <f>V755*(1-'Inser. dati e pres. risult.'!$H$71)*U$4/'Inser. dati e pres. risult.'!$C$22</f>
        <v>1.4422018867097914E-5</v>
      </c>
      <c r="X755" s="5">
        <f t="shared" si="350"/>
        <v>96.863210896406201</v>
      </c>
      <c r="Y755" s="2">
        <f>('Inser. dati e pres. risult.'!$C$15*'Inser. dati e pres. risult.'!$D$71/60+Y754)*EXP(-'Inser. dati e pres. risult.'!$D$76*(T755-T754))</f>
        <v>51.349100130479705</v>
      </c>
      <c r="Z755" s="8">
        <f>Y755/'Inser. dati e pres. risult.'!$C$22</f>
        <v>0.17706586251889553</v>
      </c>
      <c r="AA755" s="8">
        <f>Z755*'Inser. dati e pres. risult.'!$D$75</f>
        <v>7.9679638133502984E-2</v>
      </c>
      <c r="AB755" s="9">
        <f t="shared" si="351"/>
        <v>7.6587874962071201E-2</v>
      </c>
      <c r="AC755" s="7">
        <f t="shared" si="352"/>
        <v>1.6107129776863538</v>
      </c>
      <c r="AD755" s="8">
        <f>AC755/'Inser. dati e pres. risult.'!$C$22</f>
        <v>5.5541826816770824E-3</v>
      </c>
      <c r="AE755" s="8">
        <f>AD755*'Inser. dati e pres. risult.'!$D$75</f>
        <v>2.4993822067546872E-3</v>
      </c>
      <c r="AF755" s="9">
        <f t="shared" si="353"/>
        <v>2.4962613516583687E-3</v>
      </c>
      <c r="AG755" s="2">
        <f t="shared" si="372"/>
        <v>12.533333333333333</v>
      </c>
      <c r="AH755" s="9">
        <f t="shared" si="364"/>
        <v>0.96740657247776363</v>
      </c>
      <c r="AI755" s="9">
        <f t="shared" si="365"/>
        <v>0.99998233898434963</v>
      </c>
      <c r="AJ755" s="35">
        <f t="shared" si="366"/>
        <v>-0.9674071481107972</v>
      </c>
      <c r="AL755" s="2">
        <f t="shared" si="367"/>
        <v>12.533333333333333</v>
      </c>
      <c r="AM755" s="4">
        <f t="shared" si="354"/>
        <v>1629.3333333333333</v>
      </c>
      <c r="AN755" s="7">
        <f>AN754-AN754*AM$4/'Inser. dati e pres. risult.'!$C$22+AO754</f>
        <v>0.3574880562141704</v>
      </c>
      <c r="AO755" s="6">
        <f>AN755*(1-'Inser. dati e pres. risult.'!$H$71)*AM$4/'Inser. dati e pres. risult.'!$C$22</f>
        <v>2.6708877763127697E-6</v>
      </c>
      <c r="AP755" s="5">
        <f t="shared" si="355"/>
        <v>99.642511943785834</v>
      </c>
      <c r="AQ755" s="2">
        <f>('Inser. dati e pres. risult.'!$C$15*'Inser. dati e pres. risult.'!$D$71/60+AQ754)*EXP(-'Inser. dati e pres. risult.'!$D$76*(AL755-AL754))</f>
        <v>51.349100130479705</v>
      </c>
      <c r="AR755" s="8">
        <f>AQ755/'Inser. dati e pres. risult.'!$C$22</f>
        <v>0.17706586251889553</v>
      </c>
      <c r="AS755" s="8">
        <f>AR755*'Inser. dati e pres. risult.'!$D$75</f>
        <v>7.9679638133502984E-2</v>
      </c>
      <c r="AT755" s="9">
        <f t="shared" si="356"/>
        <v>7.6587874962071201E-2</v>
      </c>
      <c r="AU755" s="7">
        <f t="shared" si="357"/>
        <v>0.18356689993991993</v>
      </c>
      <c r="AV755" s="8">
        <f>AU755/'Inser. dati e pres. risult.'!$C$22</f>
        <v>6.3298931013765496E-4</v>
      </c>
      <c r="AW755" s="8">
        <f>AV755*'Inser. dati e pres. risult.'!$D$75</f>
        <v>2.8484518956194474E-4</v>
      </c>
      <c r="AX755" s="9">
        <f t="shared" si="358"/>
        <v>2.848046250225611E-4</v>
      </c>
      <c r="AY755" s="2">
        <f t="shared" si="373"/>
        <v>12.533333333333333</v>
      </c>
      <c r="AZ755" s="9">
        <f t="shared" si="368"/>
        <v>0.99628133532672625</v>
      </c>
      <c r="BA755" s="9">
        <f t="shared" si="369"/>
        <v>0.99998233898434963</v>
      </c>
      <c r="BB755" s="35">
        <f t="shared" si="370"/>
        <v>-0.99628140100212126</v>
      </c>
    </row>
    <row r="756" spans="1:54" x14ac:dyDescent="0.2">
      <c r="A756">
        <f t="shared" si="371"/>
        <v>753</v>
      </c>
      <c r="B756" s="2">
        <f t="shared" si="359"/>
        <v>12.55</v>
      </c>
      <c r="C756" s="4">
        <f t="shared" si="343"/>
        <v>2510</v>
      </c>
      <c r="D756" s="7">
        <f>D755-D755*$C$4/'Inser. dati e pres. risult.'!$C$22+E755</f>
        <v>1.6716261029437681E-2</v>
      </c>
      <c r="E756" s="6">
        <f>D756*(1-'Inser. dati e pres. risult.'!$H$71)*C$4/'Inser. dati e pres. risult.'!$C$22</f>
        <v>1.9214093137284711E-7</v>
      </c>
      <c r="F756" s="5">
        <f t="shared" si="344"/>
        <v>99.983283738970556</v>
      </c>
      <c r="G756" s="2">
        <f>('Inser. dati e pres. risult.'!$C$15*'Inser. dati e pres. risult.'!$D$71/60+G755)*EXP(-'Inser. dati e pres. risult.'!$D$76*(B756-B755))</f>
        <v>51.349113720401625</v>
      </c>
      <c r="H756" s="8">
        <f>G756/'Inser. dati e pres. risult.'!$C$22</f>
        <v>0.17706590938069525</v>
      </c>
      <c r="I756" s="8">
        <f>H756*'Inser. dati e pres. risult.'!$D$75</f>
        <v>7.9679659221312857E-2</v>
      </c>
      <c r="J756" s="9">
        <f t="shared" si="345"/>
        <v>7.6587894434810289E-2</v>
      </c>
      <c r="K756" s="7">
        <f t="shared" si="346"/>
        <v>8.5836518858051353E-3</v>
      </c>
      <c r="L756" s="8">
        <f>K756/'Inser. dati e pres. risult.'!$C$22</f>
        <v>2.9598799606224603E-5</v>
      </c>
      <c r="M756" s="8">
        <f>L756*'Inser. dati e pres. risult.'!$D$75</f>
        <v>1.3319459822801072E-5</v>
      </c>
      <c r="N756" s="9">
        <f t="shared" si="347"/>
        <v>1.331937111914705E-5</v>
      </c>
      <c r="O756" s="2">
        <f t="shared" si="348"/>
        <v>12.55</v>
      </c>
      <c r="P756" s="9">
        <f t="shared" si="360"/>
        <v>0.99982609038651027</v>
      </c>
      <c r="Q756" s="9">
        <f t="shared" si="361"/>
        <v>0.9999825932334091</v>
      </c>
      <c r="R756" s="35">
        <f t="shared" si="362"/>
        <v>-0.99982609341371431</v>
      </c>
      <c r="T756" s="2">
        <f t="shared" si="363"/>
        <v>12.55</v>
      </c>
      <c r="U756" s="4">
        <f t="shared" si="349"/>
        <v>1004</v>
      </c>
      <c r="V756" s="7">
        <f>V755-V755*U$4/'Inser. dati e pres. risult.'!$C$22+W755</f>
        <v>3.1223815067455631</v>
      </c>
      <c r="W756" s="6">
        <f>V756*(1-'Inser. dati e pres. risult.'!$H$71)*U$4/'Inser. dati e pres. risult.'!$C$22</f>
        <v>1.435577704250835E-5</v>
      </c>
      <c r="X756" s="5">
        <f t="shared" si="350"/>
        <v>96.877618493254431</v>
      </c>
      <c r="Y756" s="2">
        <f>('Inser. dati e pres. risult.'!$C$15*'Inser. dati e pres. risult.'!$D$71/60+Y755)*EXP(-'Inser. dati e pres. risult.'!$D$76*(T756-T755))</f>
        <v>51.349113720401625</v>
      </c>
      <c r="Z756" s="8">
        <f>Y756/'Inser. dati e pres. risult.'!$C$22</f>
        <v>0.17706590938069525</v>
      </c>
      <c r="AA756" s="8">
        <f>Z756*'Inser. dati e pres. risult.'!$D$75</f>
        <v>7.9679659221312857E-2</v>
      </c>
      <c r="AB756" s="9">
        <f t="shared" si="351"/>
        <v>7.6587894434810289E-2</v>
      </c>
      <c r="AC756" s="7">
        <f t="shared" si="352"/>
        <v>1.603315230683569</v>
      </c>
      <c r="AD756" s="8">
        <f>AC756/'Inser. dati e pres. risult.'!$C$22</f>
        <v>5.528673209253686E-3</v>
      </c>
      <c r="AE756" s="8">
        <f>AD756*'Inser. dati e pres. risult.'!$D$75</f>
        <v>2.4879029441641589E-3</v>
      </c>
      <c r="AF756" s="9">
        <f t="shared" si="353"/>
        <v>2.4848106785848589E-3</v>
      </c>
      <c r="AG756" s="2">
        <f t="shared" si="372"/>
        <v>12.55</v>
      </c>
      <c r="AH756" s="9">
        <f t="shared" si="364"/>
        <v>0.96755609098641737</v>
      </c>
      <c r="AI756" s="9">
        <f t="shared" si="365"/>
        <v>0.9999825932334091</v>
      </c>
      <c r="AJ756" s="35">
        <f t="shared" si="366"/>
        <v>-0.96755665572996885</v>
      </c>
      <c r="AL756" s="2">
        <f t="shared" si="367"/>
        <v>12.55</v>
      </c>
      <c r="AM756" s="4">
        <f t="shared" si="354"/>
        <v>1631.5</v>
      </c>
      <c r="AN756" s="7">
        <f>AN755-AN755*AM$4/'Inser. dati e pres. risult.'!$C$22+AO755</f>
        <v>0.35481983932563399</v>
      </c>
      <c r="AO756" s="6">
        <f>AN756*(1-'Inser. dati e pres. risult.'!$H$71)*AM$4/'Inser. dati e pres. risult.'!$C$22</f>
        <v>2.6509528225478426E-6</v>
      </c>
      <c r="AP756" s="5">
        <f t="shared" si="355"/>
        <v>99.645180160674371</v>
      </c>
      <c r="AQ756" s="2">
        <f>('Inser. dati e pres. risult.'!$C$15*'Inser. dati e pres. risult.'!$D$71/60+AQ755)*EXP(-'Inser. dati e pres. risult.'!$D$76*(AL756-AL755))</f>
        <v>51.349113720401625</v>
      </c>
      <c r="AR756" s="8">
        <f>AQ756/'Inser. dati e pres. risult.'!$C$22</f>
        <v>0.17706590938069525</v>
      </c>
      <c r="AS756" s="8">
        <f>AR756*'Inser. dati e pres. risult.'!$D$75</f>
        <v>7.9679659221312857E-2</v>
      </c>
      <c r="AT756" s="9">
        <f t="shared" si="356"/>
        <v>7.6587894434810289E-2</v>
      </c>
      <c r="AU756" s="7">
        <f t="shared" si="357"/>
        <v>0.18219684279786613</v>
      </c>
      <c r="AV756" s="8">
        <f>AU756/'Inser. dati e pres. risult.'!$C$22</f>
        <v>6.282649751650556E-4</v>
      </c>
      <c r="AW756" s="8">
        <f>AV756*'Inser. dati e pres. risult.'!$D$75</f>
        <v>2.8271923882427504E-4</v>
      </c>
      <c r="AX756" s="9">
        <f t="shared" si="358"/>
        <v>2.8267927750635913E-4</v>
      </c>
      <c r="AY756" s="2">
        <f t="shared" si="373"/>
        <v>12.55</v>
      </c>
      <c r="AZ756" s="9">
        <f t="shared" si="368"/>
        <v>0.99630908670890583</v>
      </c>
      <c r="BA756" s="9">
        <f t="shared" si="369"/>
        <v>0.9999825932334091</v>
      </c>
      <c r="BB756" s="35">
        <f t="shared" si="370"/>
        <v>-0.99630915095577199</v>
      </c>
    </row>
    <row r="757" spans="1:54" x14ac:dyDescent="0.2">
      <c r="A757">
        <f t="shared" si="371"/>
        <v>754</v>
      </c>
      <c r="B757" s="2">
        <f t="shared" si="359"/>
        <v>12.566666666666666</v>
      </c>
      <c r="C757" s="4">
        <f t="shared" si="343"/>
        <v>2513.3333333333335</v>
      </c>
      <c r="D757" s="7">
        <f>D756-D756*$C$4/'Inser. dati e pres. risult.'!$C$22+E756</f>
        <v>1.6524312238996208E-2</v>
      </c>
      <c r="E757" s="6">
        <f>D757*(1-'Inser. dati e pres. risult.'!$H$71)*C$4/'Inser. dati e pres. risult.'!$C$22</f>
        <v>1.8993462343673818E-7</v>
      </c>
      <c r="F757" s="5">
        <f t="shared" si="344"/>
        <v>99.983475687761</v>
      </c>
      <c r="G757" s="2">
        <f>('Inser. dati e pres. risult.'!$C$15*'Inser. dati e pres. risult.'!$D$71/60+G756)*EXP(-'Inser. dati e pres. risult.'!$D$76*(B757-B756))</f>
        <v>51.349127114691512</v>
      </c>
      <c r="H757" s="8">
        <f>G757/'Inser. dati e pres. risult.'!$C$22</f>
        <v>0.17706595556790178</v>
      </c>
      <c r="I757" s="8">
        <f>H757*'Inser. dati e pres. risult.'!$D$75</f>
        <v>7.9679680005555809E-2</v>
      </c>
      <c r="J757" s="9">
        <f t="shared" si="345"/>
        <v>7.6587913627231607E-2</v>
      </c>
      <c r="K757" s="7">
        <f t="shared" si="346"/>
        <v>8.4850900964306905E-3</v>
      </c>
      <c r="L757" s="8">
        <f>K757/'Inser. dati e pres. risult.'!$C$22</f>
        <v>2.9258931367002381E-5</v>
      </c>
      <c r="M757" s="8">
        <f>L757*'Inser. dati e pres. risult.'!$D$75</f>
        <v>1.3166519115151072E-5</v>
      </c>
      <c r="N757" s="9">
        <f t="shared" si="347"/>
        <v>1.3166432436872988E-5</v>
      </c>
      <c r="O757" s="2">
        <f t="shared" si="348"/>
        <v>12.566666666666666</v>
      </c>
      <c r="P757" s="9">
        <f t="shared" si="360"/>
        <v>0.99982808733371487</v>
      </c>
      <c r="Q757" s="9">
        <f t="shared" si="361"/>
        <v>0.99998284382245306</v>
      </c>
      <c r="R757" s="35">
        <f t="shared" si="362"/>
        <v>-0.99982809028307906</v>
      </c>
      <c r="T757" s="2">
        <f t="shared" si="363"/>
        <v>12.566666666666666</v>
      </c>
      <c r="U757" s="4">
        <f t="shared" si="349"/>
        <v>1005.3333333333333</v>
      </c>
      <c r="V757" s="7">
        <f>V756-V756*U$4/'Inser. dati e pres. risult.'!$C$22+W756</f>
        <v>3.1080400854800976</v>
      </c>
      <c r="W757" s="6">
        <f>V757*(1-'Inser. dati e pres. risult.'!$H$71)*U$4/'Inser. dati e pres. risult.'!$C$22</f>
        <v>1.4289839473471724E-5</v>
      </c>
      <c r="X757" s="5">
        <f t="shared" si="350"/>
        <v>96.891959914519902</v>
      </c>
      <c r="Y757" s="2">
        <f>('Inser. dati e pres. risult.'!$C$15*'Inser. dati e pres. risult.'!$D$71/60+Y756)*EXP(-'Inser. dati e pres. risult.'!$D$76*(T757-T756))</f>
        <v>51.349127114691512</v>
      </c>
      <c r="Z757" s="8">
        <f>Y757/'Inser. dati e pres. risult.'!$C$22</f>
        <v>0.17706595556790178</v>
      </c>
      <c r="AA757" s="8">
        <f>Z757*'Inser. dati e pres. risult.'!$D$75</f>
        <v>7.9679680005555809E-2</v>
      </c>
      <c r="AB757" s="9">
        <f t="shared" si="351"/>
        <v>7.6587913627231607E-2</v>
      </c>
      <c r="AC757" s="7">
        <f t="shared" si="352"/>
        <v>1.5959514542687421</v>
      </c>
      <c r="AD757" s="8">
        <f>AC757/'Inser. dati e pres. risult.'!$C$22</f>
        <v>5.5032808767887659E-3</v>
      </c>
      <c r="AE757" s="8">
        <f>AD757*'Inser. dati e pres. risult.'!$D$75</f>
        <v>2.4764763945549447E-3</v>
      </c>
      <c r="AF757" s="9">
        <f t="shared" si="353"/>
        <v>2.4734124566671012E-3</v>
      </c>
      <c r="AG757" s="2">
        <f t="shared" si="372"/>
        <v>12.566666666666666</v>
      </c>
      <c r="AH757" s="9">
        <f t="shared" si="364"/>
        <v>0.96770492445184386</v>
      </c>
      <c r="AI757" s="9">
        <f t="shared" si="365"/>
        <v>0.99998284382245306</v>
      </c>
      <c r="AJ757" s="35">
        <f t="shared" si="366"/>
        <v>-0.96770547851189392</v>
      </c>
      <c r="AL757" s="2">
        <f t="shared" si="367"/>
        <v>12.566666666666666</v>
      </c>
      <c r="AM757" s="4">
        <f t="shared" si="354"/>
        <v>1633.6666666666667</v>
      </c>
      <c r="AN757" s="7">
        <f>AN756-AN756*AM$4/'Inser. dati e pres. risult.'!$C$22+AO756</f>
        <v>0.35217153745590868</v>
      </c>
      <c r="AO757" s="6">
        <f>AN757*(1-'Inser. dati e pres. risult.'!$H$71)*AM$4/'Inser. dati e pres. risult.'!$C$22</f>
        <v>2.6311666591533428E-6</v>
      </c>
      <c r="AP757" s="5">
        <f t="shared" si="355"/>
        <v>99.647828462544098</v>
      </c>
      <c r="AQ757" s="2">
        <f>('Inser. dati e pres. risult.'!$C$15*'Inser. dati e pres. risult.'!$D$71/60+AQ756)*EXP(-'Inser. dati e pres. risult.'!$D$76*(AL757-AL756))</f>
        <v>51.349127114691512</v>
      </c>
      <c r="AR757" s="8">
        <f>AQ757/'Inser. dati e pres. risult.'!$C$22</f>
        <v>0.17706595556790178</v>
      </c>
      <c r="AS757" s="8">
        <f>AR757*'Inser. dati e pres. risult.'!$D$75</f>
        <v>7.9679680005555809E-2</v>
      </c>
      <c r="AT757" s="9">
        <f t="shared" si="356"/>
        <v>7.6587913627231607E-2</v>
      </c>
      <c r="AU757" s="7">
        <f t="shared" si="357"/>
        <v>0.180837010429998</v>
      </c>
      <c r="AV757" s="8">
        <f>AU757/'Inser. dati e pres. risult.'!$C$22</f>
        <v>6.235758980344759E-4</v>
      </c>
      <c r="AW757" s="8">
        <f>AV757*'Inser. dati e pres. risult.'!$D$75</f>
        <v>2.8060915411551416E-4</v>
      </c>
      <c r="AX757" s="9">
        <f t="shared" si="358"/>
        <v>2.8056978704915636E-4</v>
      </c>
      <c r="AY757" s="2">
        <f t="shared" si="373"/>
        <v>12.566666666666666</v>
      </c>
      <c r="AZ757" s="9">
        <f t="shared" si="368"/>
        <v>0.99633663101968351</v>
      </c>
      <c r="BA757" s="9">
        <f t="shared" si="369"/>
        <v>0.99998284382245306</v>
      </c>
      <c r="BB757" s="35">
        <f t="shared" si="370"/>
        <v>-0.99633669386909218</v>
      </c>
    </row>
    <row r="758" spans="1:54" x14ac:dyDescent="0.2">
      <c r="A758">
        <f t="shared" si="371"/>
        <v>755</v>
      </c>
      <c r="B758" s="2">
        <f t="shared" si="359"/>
        <v>12.583333333333334</v>
      </c>
      <c r="C758" s="4">
        <f t="shared" si="343"/>
        <v>2516.666666666667</v>
      </c>
      <c r="D758" s="7">
        <f>D757-D757*$C$4/'Inser. dati e pres. risult.'!$C$22+E757</f>
        <v>1.6334567550182904E-2</v>
      </c>
      <c r="E758" s="6">
        <f>D758*(1-'Inser. dati e pres. risult.'!$H$71)*C$4/'Inser. dati e pres. risult.'!$C$22</f>
        <v>1.8775365000210255E-7</v>
      </c>
      <c r="F758" s="5">
        <f t="shared" si="344"/>
        <v>99.983665432449811</v>
      </c>
      <c r="G758" s="2">
        <f>('Inser. dati e pres. risult.'!$C$15*'Inser. dati e pres. risult.'!$D$71/60+G757)*EXP(-'Inser. dati e pres. risult.'!$D$76*(B758-B757))</f>
        <v>51.349140316165418</v>
      </c>
      <c r="H758" s="8">
        <f>G758/'Inser. dati e pres. risult.'!$C$22</f>
        <v>0.17706600109022558</v>
      </c>
      <c r="I758" s="8">
        <f>H758*'Inser. dati e pres. risult.'!$D$75</f>
        <v>7.967970049060151E-2</v>
      </c>
      <c r="J758" s="9">
        <f t="shared" si="345"/>
        <v>7.6587932543370263E-2</v>
      </c>
      <c r="K758" s="7">
        <f t="shared" si="346"/>
        <v>8.3876600113822423E-3</v>
      </c>
      <c r="L758" s="8">
        <f>K758/'Inser. dati e pres. risult.'!$C$22</f>
        <v>2.892296555649049E-5</v>
      </c>
      <c r="M758" s="8">
        <f>L758*'Inser. dati e pres. risult.'!$D$75</f>
        <v>1.3015334500420721E-5</v>
      </c>
      <c r="N758" s="9">
        <f t="shared" si="347"/>
        <v>1.3015249801351381E-5</v>
      </c>
      <c r="O758" s="2">
        <f t="shared" si="348"/>
        <v>12.583333333333334</v>
      </c>
      <c r="P758" s="9">
        <f t="shared" si="360"/>
        <v>0.99983006135080121</v>
      </c>
      <c r="Q758" s="9">
        <f t="shared" si="361"/>
        <v>0.99998309080416636</v>
      </c>
      <c r="R758" s="35">
        <f t="shared" si="362"/>
        <v>-0.99983006422432708</v>
      </c>
      <c r="T758" s="2">
        <f t="shared" si="363"/>
        <v>12.583333333333334</v>
      </c>
      <c r="U758" s="4">
        <f t="shared" si="349"/>
        <v>1006.6666666666667</v>
      </c>
      <c r="V758" s="7">
        <f>V757-V757*U$4/'Inser. dati e pres. risult.'!$C$22+W757</f>
        <v>3.0937645358460992</v>
      </c>
      <c r="W758" s="6">
        <f>V758*(1-'Inser. dati e pres. risult.'!$H$71)*U$4/'Inser. dati e pres. risult.'!$C$22</f>
        <v>1.4224204762510814E-5</v>
      </c>
      <c r="X758" s="5">
        <f t="shared" si="350"/>
        <v>96.906235464153895</v>
      </c>
      <c r="Y758" s="2">
        <f>('Inser. dati e pres. risult.'!$C$15*'Inser. dati e pres. risult.'!$D$71/60+Y757)*EXP(-'Inser. dati e pres. risult.'!$D$76*(T758-T757))</f>
        <v>51.349140316165418</v>
      </c>
      <c r="Z758" s="8">
        <f>Y758/'Inser. dati e pres. risult.'!$C$22</f>
        <v>0.17706600109022558</v>
      </c>
      <c r="AA758" s="8">
        <f>Z758*'Inser. dati e pres. risult.'!$D$75</f>
        <v>7.967970049060151E-2</v>
      </c>
      <c r="AB758" s="9">
        <f t="shared" si="351"/>
        <v>7.6587932543370263E-2</v>
      </c>
      <c r="AC758" s="7">
        <f t="shared" si="352"/>
        <v>1.5886214925633773</v>
      </c>
      <c r="AD758" s="8">
        <f>AC758/'Inser. dati e pres. risult.'!$C$22</f>
        <v>5.4780051467702663E-3</v>
      </c>
      <c r="AE758" s="8">
        <f>AD758*'Inser. dati e pres. risult.'!$D$75</f>
        <v>2.4651023160466197E-3</v>
      </c>
      <c r="AF758" s="9">
        <f t="shared" si="353"/>
        <v>2.4620664464211073E-3</v>
      </c>
      <c r="AG758" s="2">
        <f t="shared" si="372"/>
        <v>12.583333333333334</v>
      </c>
      <c r="AH758" s="9">
        <f t="shared" si="364"/>
        <v>0.96785307600480164</v>
      </c>
      <c r="AI758" s="9">
        <f t="shared" si="365"/>
        <v>0.99998309080416636</v>
      </c>
      <c r="AJ758" s="35">
        <f t="shared" si="366"/>
        <v>-0.96785361958343485</v>
      </c>
      <c r="AL758" s="2">
        <f t="shared" si="367"/>
        <v>12.583333333333334</v>
      </c>
      <c r="AM758" s="4">
        <f t="shared" si="354"/>
        <v>1635.8333333333335</v>
      </c>
      <c r="AN758" s="7">
        <f>AN757-AN757*AM$4/'Inser. dati e pres. risult.'!$C$22+AO757</f>
        <v>0.34954300196341448</v>
      </c>
      <c r="AO758" s="6">
        <f>AN758*(1-'Inser. dati e pres. risult.'!$H$71)*AM$4/'Inser. dati e pres. risult.'!$C$22</f>
        <v>2.6115281755887312E-6</v>
      </c>
      <c r="AP758" s="5">
        <f t="shared" si="355"/>
        <v>99.650456998036589</v>
      </c>
      <c r="AQ758" s="2">
        <f>('Inser. dati e pres. risult.'!$C$15*'Inser. dati e pres. risult.'!$D$71/60+AQ757)*EXP(-'Inser. dati e pres. risult.'!$D$76*(AL758-AL757))</f>
        <v>51.349140316165418</v>
      </c>
      <c r="AR758" s="8">
        <f>AQ758/'Inser. dati e pres. risult.'!$C$22</f>
        <v>0.17706600109022558</v>
      </c>
      <c r="AS758" s="8">
        <f>AR758*'Inser. dati e pres. risult.'!$D$75</f>
        <v>7.967970049060151E-2</v>
      </c>
      <c r="AT758" s="9">
        <f t="shared" si="356"/>
        <v>7.6587932543370263E-2</v>
      </c>
      <c r="AU758" s="7">
        <f t="shared" si="357"/>
        <v>0.17948732654353056</v>
      </c>
      <c r="AV758" s="8">
        <f>AU758/'Inser. dati e pres. risult.'!$C$22</f>
        <v>6.1892181566734674E-4</v>
      </c>
      <c r="AW758" s="8">
        <f>AV758*'Inser. dati e pres. risult.'!$D$75</f>
        <v>2.7851481705030604E-4</v>
      </c>
      <c r="AX758" s="9">
        <f t="shared" si="358"/>
        <v>2.7847603539910004E-4</v>
      </c>
      <c r="AY758" s="2">
        <f t="shared" si="373"/>
        <v>12.583333333333334</v>
      </c>
      <c r="AZ758" s="9">
        <f t="shared" si="368"/>
        <v>0.99636396980371023</v>
      </c>
      <c r="BA758" s="9">
        <f t="shared" si="369"/>
        <v>0.99998309080416636</v>
      </c>
      <c r="BB758" s="35">
        <f t="shared" si="370"/>
        <v>-0.99636403128605688</v>
      </c>
    </row>
    <row r="759" spans="1:54" x14ac:dyDescent="0.2">
      <c r="A759">
        <f t="shared" si="371"/>
        <v>756</v>
      </c>
      <c r="B759" s="2">
        <f t="shared" si="359"/>
        <v>12.6</v>
      </c>
      <c r="C759" s="4">
        <f t="shared" si="343"/>
        <v>2520</v>
      </c>
      <c r="D759" s="7">
        <f>D758-D758*$C$4/'Inser. dati e pres. risult.'!$C$22+E758</f>
        <v>1.6147001653830803E-2</v>
      </c>
      <c r="E759" s="6">
        <f>D759*(1-'Inser. dati e pres. risult.'!$H$71)*C$4/'Inser. dati e pres. risult.'!$C$22</f>
        <v>1.8559772015897491E-7</v>
      </c>
      <c r="F759" s="5">
        <f t="shared" si="344"/>
        <v>99.983852998346165</v>
      </c>
      <c r="G759" s="2">
        <f>('Inser. dati e pres. risult.'!$C$15*'Inser. dati e pres. risult.'!$D$71/60+G758)*EXP(-'Inser. dati e pres. risult.'!$D$76*(B759-B758))</f>
        <v>51.349153327599147</v>
      </c>
      <c r="H759" s="8">
        <f>G759/'Inser. dati e pres. risult.'!$C$22</f>
        <v>0.17706604595723843</v>
      </c>
      <c r="I759" s="8">
        <f>H759*'Inser. dati e pres. risult.'!$D$75</f>
        <v>7.9679720680757293E-2</v>
      </c>
      <c r="J759" s="9">
        <f t="shared" si="345"/>
        <v>7.6587951187203518E-2</v>
      </c>
      <c r="K759" s="7">
        <f t="shared" si="346"/>
        <v>8.2913486370355498E-3</v>
      </c>
      <c r="L759" s="8">
        <f>K759/'Inser. dati e pres. risult.'!$C$22</f>
        <v>2.8590857369088102E-5</v>
      </c>
      <c r="M759" s="8">
        <f>L759*'Inser. dati e pres. risult.'!$D$75</f>
        <v>1.2865885816089647E-5</v>
      </c>
      <c r="N759" s="9">
        <f t="shared" si="347"/>
        <v>1.2865803050932101E-5</v>
      </c>
      <c r="O759" s="2">
        <f t="shared" si="348"/>
        <v>12.6</v>
      </c>
      <c r="P759" s="9">
        <f t="shared" si="360"/>
        <v>0.99983201270106459</v>
      </c>
      <c r="Q759" s="9">
        <f t="shared" si="361"/>
        <v>0.99998333423047892</v>
      </c>
      <c r="R759" s="35">
        <f t="shared" si="362"/>
        <v>-0.99983201550070222</v>
      </c>
      <c r="T759" s="2">
        <f t="shared" si="363"/>
        <v>12.6</v>
      </c>
      <c r="U759" s="4">
        <f t="shared" si="349"/>
        <v>1008</v>
      </c>
      <c r="V759" s="7">
        <f>V758-V758*U$4/'Inser. dati e pres. risult.'!$C$22+W758</f>
        <v>3.0795545552883508</v>
      </c>
      <c r="W759" s="6">
        <f>V759*(1-'Inser. dati e pres. risult.'!$H$71)*U$4/'Inser. dati e pres. risult.'!$C$22</f>
        <v>1.4158871518567143E-5</v>
      </c>
      <c r="X759" s="5">
        <f t="shared" si="350"/>
        <v>96.920445444711646</v>
      </c>
      <c r="Y759" s="2">
        <f>('Inser. dati e pres. risult.'!$C$15*'Inser. dati e pres. risult.'!$D$71/60+Y758)*EXP(-'Inser. dati e pres. risult.'!$D$76*(T759-T758))</f>
        <v>51.349153327599147</v>
      </c>
      <c r="Z759" s="8">
        <f>Y759/'Inser. dati e pres. risult.'!$C$22</f>
        <v>0.17706604595723843</v>
      </c>
      <c r="AA759" s="8">
        <f>Z759*'Inser. dati e pres. risult.'!$D$75</f>
        <v>7.9679720680757293E-2</v>
      </c>
      <c r="AB759" s="9">
        <f t="shared" si="351"/>
        <v>7.6587951187203518E-2</v>
      </c>
      <c r="AC759" s="7">
        <f t="shared" si="352"/>
        <v>1.5813251904020793</v>
      </c>
      <c r="AD759" s="8">
        <f>AC759/'Inser. dati e pres. risult.'!$C$22</f>
        <v>5.4528454841451012E-3</v>
      </c>
      <c r="AE759" s="8">
        <f>AD759*'Inser. dati e pres. risult.'!$D$75</f>
        <v>2.4537804678652956E-3</v>
      </c>
      <c r="AF759" s="9">
        <f t="shared" si="353"/>
        <v>2.4507724094476879E-3</v>
      </c>
      <c r="AG759" s="2">
        <f t="shared" si="372"/>
        <v>12.6</v>
      </c>
      <c r="AH759" s="9">
        <f t="shared" si="364"/>
        <v>0.96800054876181141</v>
      </c>
      <c r="AI759" s="9">
        <f t="shared" si="365"/>
        <v>0.99998333423047892</v>
      </c>
      <c r="AJ759" s="35">
        <f t="shared" si="366"/>
        <v>-0.96800108205729052</v>
      </c>
      <c r="AL759" s="2">
        <f t="shared" si="367"/>
        <v>12.6</v>
      </c>
      <c r="AM759" s="4">
        <f t="shared" si="354"/>
        <v>1638</v>
      </c>
      <c r="AN759" s="7">
        <f>AN758-AN758*AM$4/'Inser. dati e pres. risult.'!$C$22+AO758</f>
        <v>0.34693408531600134</v>
      </c>
      <c r="AO759" s="6">
        <f>AN759*(1-'Inser. dati e pres. risult.'!$H$71)*AM$4/'Inser. dati e pres. risult.'!$C$22</f>
        <v>2.5920362696023108E-6</v>
      </c>
      <c r="AP759" s="5">
        <f t="shared" si="355"/>
        <v>99.653065914683992</v>
      </c>
      <c r="AQ759" s="2">
        <f>('Inser. dati e pres. risult.'!$C$15*'Inser. dati e pres. risult.'!$D$71/60+AQ758)*EXP(-'Inser. dati e pres. risult.'!$D$76*(AL759-AL758))</f>
        <v>51.349153327599147</v>
      </c>
      <c r="AR759" s="8">
        <f>AQ759/'Inser. dati e pres. risult.'!$C$22</f>
        <v>0.17706604595723843</v>
      </c>
      <c r="AS759" s="8">
        <f>AR759*'Inser. dati e pres. risult.'!$D$75</f>
        <v>7.9679720680757293E-2</v>
      </c>
      <c r="AT759" s="9">
        <f t="shared" si="356"/>
        <v>7.6587951187203518E-2</v>
      </c>
      <c r="AU759" s="7">
        <f t="shared" si="357"/>
        <v>0.17814771541461716</v>
      </c>
      <c r="AV759" s="8">
        <f>AU759/'Inser. dati e pres. risult.'!$C$22</f>
        <v>6.1430246694695577E-4</v>
      </c>
      <c r="AW759" s="8">
        <f>AV759*'Inser. dati e pres. risult.'!$D$75</f>
        <v>2.7643611012613008E-4</v>
      </c>
      <c r="AX759" s="9">
        <f t="shared" si="358"/>
        <v>2.7639790518507734E-4</v>
      </c>
      <c r="AY759" s="2">
        <f t="shared" si="373"/>
        <v>12.6</v>
      </c>
      <c r="AZ759" s="9">
        <f t="shared" si="368"/>
        <v>0.99639110459412239</v>
      </c>
      <c r="BA759" s="9">
        <f t="shared" si="369"/>
        <v>0.99998333423047892</v>
      </c>
      <c r="BB759" s="35">
        <f t="shared" si="370"/>
        <v>-0.99639116473914147</v>
      </c>
    </row>
    <row r="760" spans="1:54" x14ac:dyDescent="0.2">
      <c r="A760">
        <f t="shared" si="371"/>
        <v>757</v>
      </c>
      <c r="B760" s="2">
        <f t="shared" si="359"/>
        <v>12.616666666666667</v>
      </c>
      <c r="C760" s="4">
        <f t="shared" si="343"/>
        <v>2523.3333333333335</v>
      </c>
      <c r="D760" s="7">
        <f>D759-D759*$C$4/'Inser. dati e pres. risult.'!$C$22+E759</f>
        <v>1.5961589531391988E-2</v>
      </c>
      <c r="E760" s="6">
        <f>D760*(1-'Inser. dati e pres. risult.'!$H$71)*C$4/'Inser. dati e pres. risult.'!$C$22</f>
        <v>1.834665463378391E-7</v>
      </c>
      <c r="F760" s="5">
        <f t="shared" si="344"/>
        <v>99.984038410468614</v>
      </c>
      <c r="G760" s="2">
        <f>('Inser. dati e pres. risult.'!$C$15*'Inser. dati e pres. risult.'!$D$71/60+G759)*EXP(-'Inser. dati e pres. risult.'!$D$76*(B760-B759))</f>
        <v>51.349166151728255</v>
      </c>
      <c r="H760" s="8">
        <f>G760/'Inser. dati e pres. risult.'!$C$22</f>
        <v>0.1770660901783733</v>
      </c>
      <c r="I760" s="8">
        <f>H760*'Inser. dati e pres. risult.'!$D$75</f>
        <v>7.9679740580267985E-2</v>
      </c>
      <c r="J760" s="9">
        <f t="shared" si="345"/>
        <v>7.6587969562651348E-2</v>
      </c>
      <c r="K760" s="7">
        <f t="shared" si="346"/>
        <v>8.1961431289313338E-3</v>
      </c>
      <c r="L760" s="8">
        <f>K760/'Inser. dati e pres. risult.'!$C$22</f>
        <v>2.8262562513556322E-5</v>
      </c>
      <c r="M760" s="8">
        <f>L760*'Inser. dati e pres. risult.'!$D$75</f>
        <v>1.2718153131100345E-5</v>
      </c>
      <c r="N760" s="9">
        <f t="shared" si="347"/>
        <v>1.2718072255779589E-5</v>
      </c>
      <c r="O760" s="2">
        <f t="shared" si="348"/>
        <v>12.616666666666667</v>
      </c>
      <c r="P760" s="9">
        <f t="shared" si="360"/>
        <v>0.99983394164477257</v>
      </c>
      <c r="Q760" s="9">
        <f t="shared" si="361"/>
        <v>0.99998357415257244</v>
      </c>
      <c r="R760" s="35">
        <f t="shared" si="362"/>
        <v>-0.99983394437242179</v>
      </c>
      <c r="T760" s="2">
        <f t="shared" si="363"/>
        <v>12.616666666666667</v>
      </c>
      <c r="U760" s="4">
        <f t="shared" si="349"/>
        <v>1009.3333333333334</v>
      </c>
      <c r="V760" s="7">
        <f>V759-V759*U$4/'Inser. dati e pres. risult.'!$C$22+W759</f>
        <v>3.0654098426413023</v>
      </c>
      <c r="W760" s="6">
        <f>V760*(1-'Inser. dati e pres. risult.'!$H$71)*U$4/'Inser. dati e pres. risult.'!$C$22</f>
        <v>1.4093838356971517E-5</v>
      </c>
      <c r="X760" s="5">
        <f t="shared" si="350"/>
        <v>96.934590157358699</v>
      </c>
      <c r="Y760" s="2">
        <f>('Inser. dati e pres. risult.'!$C$15*'Inser. dati e pres. risult.'!$D$71/60+Y759)*EXP(-'Inser. dati e pres. risult.'!$D$76*(T760-T759))</f>
        <v>51.349166151728255</v>
      </c>
      <c r="Z760" s="8">
        <f>Y760/'Inser. dati e pres. risult.'!$C$22</f>
        <v>0.1770660901783733</v>
      </c>
      <c r="AA760" s="8">
        <f>Z760*'Inser. dati e pres. risult.'!$D$75</f>
        <v>7.9679740580267985E-2</v>
      </c>
      <c r="AB760" s="9">
        <f t="shared" si="351"/>
        <v>7.6587969562651348E-2</v>
      </c>
      <c r="AC760" s="7">
        <f t="shared" si="352"/>
        <v>1.5740623933293139</v>
      </c>
      <c r="AD760" s="8">
        <f>AC760/'Inser. dati e pres. risult.'!$C$22</f>
        <v>5.4278013563079791E-3</v>
      </c>
      <c r="AE760" s="8">
        <f>AD760*'Inser. dati e pres. risult.'!$D$75</f>
        <v>2.4425106103385906E-3</v>
      </c>
      <c r="AF760" s="9">
        <f t="shared" si="353"/>
        <v>2.4395301084274568E-3</v>
      </c>
      <c r="AG760" s="2">
        <f t="shared" si="372"/>
        <v>12.616666666666667</v>
      </c>
      <c r="AH760" s="9">
        <f t="shared" si="364"/>
        <v>0.96814734582522333</v>
      </c>
      <c r="AI760" s="9">
        <f t="shared" si="365"/>
        <v>0.99998357415257244</v>
      </c>
      <c r="AJ760" s="35">
        <f t="shared" si="366"/>
        <v>-0.96814786903206096</v>
      </c>
      <c r="AL760" s="2">
        <f t="shared" si="367"/>
        <v>12.616666666666667</v>
      </c>
      <c r="AM760" s="4">
        <f t="shared" si="354"/>
        <v>1640.1666666666667</v>
      </c>
      <c r="AN760" s="7">
        <f>AN759-AN759*AM$4/'Inser. dati e pres. risult.'!$C$22+AO759</f>
        <v>0.34434464108266866</v>
      </c>
      <c r="AO760" s="6">
        <f>AN760*(1-'Inser. dati e pres. risult.'!$H$71)*AM$4/'Inser. dati e pres. risult.'!$C$22</f>
        <v>2.5726898471693656E-6</v>
      </c>
      <c r="AP760" s="5">
        <f t="shared" si="355"/>
        <v>99.655655358917329</v>
      </c>
      <c r="AQ760" s="2">
        <f>('Inser. dati e pres. risult.'!$C$15*'Inser. dati e pres. risult.'!$D$71/60+AQ759)*EXP(-'Inser. dati e pres. risult.'!$D$76*(AL760-AL759))</f>
        <v>51.349166151728255</v>
      </c>
      <c r="AR760" s="8">
        <f>AQ760/'Inser. dati e pres. risult.'!$C$22</f>
        <v>0.1770660901783733</v>
      </c>
      <c r="AS760" s="8">
        <f>AR760*'Inser. dati e pres. risult.'!$D$75</f>
        <v>7.9679740580267985E-2</v>
      </c>
      <c r="AT760" s="9">
        <f t="shared" si="356"/>
        <v>7.6587969562651348E-2</v>
      </c>
      <c r="AU760" s="7">
        <f t="shared" si="357"/>
        <v>0.17681810188411184</v>
      </c>
      <c r="AV760" s="8">
        <f>AU760/'Inser. dati e pres. risult.'!$C$22</f>
        <v>6.09717592703834E-4</v>
      </c>
      <c r="AW760" s="8">
        <f>AV760*'Inser. dati e pres. risult.'!$D$75</f>
        <v>2.7437291671672531E-4</v>
      </c>
      <c r="AX760" s="9">
        <f t="shared" si="358"/>
        <v>2.7433527991027606E-4</v>
      </c>
      <c r="AY760" s="2">
        <f t="shared" si="373"/>
        <v>12.616666666666667</v>
      </c>
      <c r="AZ760" s="9">
        <f t="shared" si="368"/>
        <v>0.99641803691262687</v>
      </c>
      <c r="BA760" s="9">
        <f t="shared" si="369"/>
        <v>0.99998357415257244</v>
      </c>
      <c r="BB760" s="35">
        <f t="shared" si="370"/>
        <v>-0.99641809574940599</v>
      </c>
    </row>
    <row r="761" spans="1:54" x14ac:dyDescent="0.2">
      <c r="A761">
        <f t="shared" si="371"/>
        <v>758</v>
      </c>
      <c r="B761" s="2">
        <f t="shared" si="359"/>
        <v>12.633333333333333</v>
      </c>
      <c r="C761" s="4">
        <f t="shared" si="343"/>
        <v>2526.6666666666665</v>
      </c>
      <c r="D761" s="7">
        <f>D760-D760*$C$4/'Inser. dati e pres. risult.'!$C$22+E760</f>
        <v>1.5778306451600485E-2</v>
      </c>
      <c r="E761" s="6">
        <f>D761*(1-'Inser. dati e pres. risult.'!$H$71)*C$4/'Inser. dati e pres. risult.'!$C$22</f>
        <v>1.8135984427127013E-7</v>
      </c>
      <c r="F761" s="5">
        <f t="shared" si="344"/>
        <v>99.984221693548406</v>
      </c>
      <c r="G761" s="2">
        <f>('Inser. dati e pres. risult.'!$C$15*'Inser. dati e pres. risult.'!$D$71/60+G760)*EXP(-'Inser. dati e pres. risult.'!$D$76*(B761-B760))</f>
        <v>51.349178791249209</v>
      </c>
      <c r="H761" s="8">
        <f>G761/'Inser. dati e pres. risult.'!$C$22</f>
        <v>0.17706613376292832</v>
      </c>
      <c r="I761" s="8">
        <f>H761*'Inser. dati e pres. risult.'!$D$75</f>
        <v>7.9679760193317739E-2</v>
      </c>
      <c r="J761" s="9">
        <f t="shared" si="345"/>
        <v>7.6587987673577218E-2</v>
      </c>
      <c r="K761" s="7">
        <f t="shared" si="346"/>
        <v>8.102030790063542E-3</v>
      </c>
      <c r="L761" s="8">
        <f>K761/'Inser. dati e pres. risult.'!$C$22</f>
        <v>2.7938037207115663E-5</v>
      </c>
      <c r="M761" s="8">
        <f>L761*'Inser. dati e pres. risult.'!$D$75</f>
        <v>1.2572116743202049E-5</v>
      </c>
      <c r="N761" s="9">
        <f t="shared" si="347"/>
        <v>1.2572037714431161E-5</v>
      </c>
      <c r="O761" s="2">
        <f t="shared" si="348"/>
        <v>12.633333333333333</v>
      </c>
      <c r="P761" s="9">
        <f t="shared" si="360"/>
        <v>0.99983584843920936</v>
      </c>
      <c r="Q761" s="9">
        <f t="shared" si="361"/>
        <v>0.99998381062089092</v>
      </c>
      <c r="R761" s="35">
        <f t="shared" si="362"/>
        <v>-0.99983585109672124</v>
      </c>
      <c r="T761" s="2">
        <f t="shared" si="363"/>
        <v>12.633333333333333</v>
      </c>
      <c r="U761" s="4">
        <f t="shared" si="349"/>
        <v>1010.6666666666666</v>
      </c>
      <c r="V761" s="7">
        <f>V760-V760*U$4/'Inser. dati e pres. risult.'!$C$22+W760</f>
        <v>3.0513300981226879</v>
      </c>
      <c r="W761" s="6">
        <f>V761*(1-'Inser. dati e pres. risult.'!$H$71)*U$4/'Inser. dati e pres. risult.'!$C$22</f>
        <v>1.402910389941467E-5</v>
      </c>
      <c r="X761" s="5">
        <f t="shared" si="350"/>
        <v>96.948669901877309</v>
      </c>
      <c r="Y761" s="2">
        <f>('Inser. dati e pres. risult.'!$C$15*'Inser. dati e pres. risult.'!$D$71/60+Y760)*EXP(-'Inser. dati e pres. risult.'!$D$76*(T761-T760))</f>
        <v>51.349178791249209</v>
      </c>
      <c r="Z761" s="8">
        <f>Y761/'Inser. dati e pres. risult.'!$C$22</f>
        <v>0.17706613376292832</v>
      </c>
      <c r="AA761" s="8">
        <f>Z761*'Inser. dati e pres. risult.'!$D$75</f>
        <v>7.9679760193317739E-2</v>
      </c>
      <c r="AB761" s="9">
        <f t="shared" si="351"/>
        <v>7.6587987673577218E-2</v>
      </c>
      <c r="AC761" s="7">
        <f t="shared" si="352"/>
        <v>1.5668329475962191</v>
      </c>
      <c r="AD761" s="8">
        <f>AC761/'Inser. dati e pres. risult.'!$C$22</f>
        <v>5.4028722330904102E-3</v>
      </c>
      <c r="AE761" s="8">
        <f>AD761*'Inser. dati e pres. risult.'!$D$75</f>
        <v>2.4312925048906846E-3</v>
      </c>
      <c r="AF761" s="9">
        <f t="shared" si="353"/>
        <v>2.4283393071158343E-3</v>
      </c>
      <c r="AG761" s="2">
        <f t="shared" si="372"/>
        <v>12.633333333333333</v>
      </c>
      <c r="AH761" s="9">
        <f t="shared" si="364"/>
        <v>0.96829347028328294</v>
      </c>
      <c r="AI761" s="9">
        <f t="shared" si="365"/>
        <v>0.99998381062089092</v>
      </c>
      <c r="AJ761" s="35">
        <f t="shared" si="366"/>
        <v>-0.96829398359231278</v>
      </c>
      <c r="AL761" s="2">
        <f t="shared" si="367"/>
        <v>12.633333333333333</v>
      </c>
      <c r="AM761" s="4">
        <f t="shared" si="354"/>
        <v>1642.3333333333333</v>
      </c>
      <c r="AN761" s="7">
        <f>AN760-AN760*AM$4/'Inser. dati e pres. risult.'!$C$22+AO760</f>
        <v>0.34177452392534646</v>
      </c>
      <c r="AO761" s="6">
        <f>AN761*(1-'Inser. dati e pres. risult.'!$H$71)*AM$4/'Inser. dati e pres. risult.'!$C$22</f>
        <v>2.5534878224307513E-6</v>
      </c>
      <c r="AP761" s="5">
        <f t="shared" si="355"/>
        <v>99.658225476074648</v>
      </c>
      <c r="AQ761" s="2">
        <f>('Inser. dati e pres. risult.'!$C$15*'Inser. dati e pres. risult.'!$D$71/60+AQ760)*EXP(-'Inser. dati e pres. risult.'!$D$76*(AL761-AL760))</f>
        <v>51.349178791249209</v>
      </c>
      <c r="AR761" s="8">
        <f>AQ761/'Inser. dati e pres. risult.'!$C$22</f>
        <v>0.17706613376292832</v>
      </c>
      <c r="AS761" s="8">
        <f>AR761*'Inser. dati e pres. risult.'!$D$75</f>
        <v>7.9679760193317739E-2</v>
      </c>
      <c r="AT761" s="9">
        <f t="shared" si="356"/>
        <v>7.6587987673577218E-2</v>
      </c>
      <c r="AU761" s="7">
        <f t="shared" si="357"/>
        <v>0.17549841135336697</v>
      </c>
      <c r="AV761" s="8">
        <f>AU761/'Inser. dati e pres. risult.'!$C$22</f>
        <v>6.0516693570126536E-4</v>
      </c>
      <c r="AW761" s="8">
        <f>AV761*'Inser. dati e pres. risult.'!$D$75</f>
        <v>2.7232512106556943E-4</v>
      </c>
      <c r="AX761" s="9">
        <f t="shared" si="358"/>
        <v>2.7228804394552331E-4</v>
      </c>
      <c r="AY761" s="2">
        <f t="shared" si="373"/>
        <v>12.633333333333333</v>
      </c>
      <c r="AZ761" s="9">
        <f t="shared" si="368"/>
        <v>0.99644476826958772</v>
      </c>
      <c r="BA761" s="9">
        <f t="shared" si="369"/>
        <v>0.99998381062089092</v>
      </c>
      <c r="BB761" s="35">
        <f t="shared" si="370"/>
        <v>-0.99644482582658211</v>
      </c>
    </row>
    <row r="762" spans="1:54" x14ac:dyDescent="0.2">
      <c r="A762">
        <f t="shared" si="371"/>
        <v>759</v>
      </c>
      <c r="B762" s="2">
        <f t="shared" si="359"/>
        <v>12.65</v>
      </c>
      <c r="C762" s="4">
        <f t="shared" si="343"/>
        <v>2530</v>
      </c>
      <c r="D762" s="7">
        <f>D761-D761*$C$4/'Inser. dati e pres. risult.'!$C$22+E761</f>
        <v>1.5597127967173486E-2</v>
      </c>
      <c r="E762" s="6">
        <f>D762*(1-'Inser. dati e pres. risult.'!$H$71)*C$4/'Inser. dati e pres. risult.'!$C$22</f>
        <v>1.7927733295601725E-7</v>
      </c>
      <c r="F762" s="5">
        <f t="shared" si="344"/>
        <v>99.984402872032831</v>
      </c>
      <c r="G762" s="2">
        <f>('Inser. dati e pres. risult.'!$C$15*'Inser. dati e pres. risult.'!$D$71/60+G761)*EXP(-'Inser. dati e pres. risult.'!$D$76*(B762-B761))</f>
        <v>51.349191248819366</v>
      </c>
      <c r="H762" s="8">
        <f>G762/'Inser. dati e pres. risult.'!$C$22</f>
        <v>0.17706617672006678</v>
      </c>
      <c r="I762" s="8">
        <f>H762*'Inser. dati e pres. risult.'!$D$75</f>
        <v>7.9679779524030048E-2</v>
      </c>
      <c r="J762" s="9">
        <f t="shared" si="345"/>
        <v>7.6588005523788971E-2</v>
      </c>
      <c r="K762" s="7">
        <f t="shared" si="346"/>
        <v>8.0089990691870061E-3</v>
      </c>
      <c r="L762" s="8">
        <f>K762/'Inser. dati e pres. risult.'!$C$22</f>
        <v>2.7617238169610366E-5</v>
      </c>
      <c r="M762" s="8">
        <f>L762*'Inser. dati e pres. risult.'!$D$75</f>
        <v>1.2427757176324666E-5</v>
      </c>
      <c r="N762" s="9">
        <f t="shared" si="347"/>
        <v>1.2427679952020654E-5</v>
      </c>
      <c r="O762" s="2">
        <f t="shared" si="348"/>
        <v>12.65</v>
      </c>
      <c r="P762" s="9">
        <f t="shared" si="360"/>
        <v>0.99983773333869941</v>
      </c>
      <c r="Q762" s="9">
        <f t="shared" si="361"/>
        <v>0.99998404368515226</v>
      </c>
      <c r="R762" s="35">
        <f t="shared" si="362"/>
        <v>-0.99983773592787728</v>
      </c>
      <c r="T762" s="2">
        <f t="shared" si="363"/>
        <v>12.65</v>
      </c>
      <c r="U762" s="4">
        <f t="shared" si="349"/>
        <v>1012</v>
      </c>
      <c r="V762" s="7">
        <f>V761-V761*U$4/'Inser. dati e pres. risult.'!$C$22+W761</f>
        <v>3.0373150233271726</v>
      </c>
      <c r="W762" s="6">
        <f>V762*(1-'Inser. dati e pres. risult.'!$H$71)*U$4/'Inser. dati e pres. risult.'!$C$22</f>
        <v>1.3964666773918046E-5</v>
      </c>
      <c r="X762" s="5">
        <f t="shared" si="350"/>
        <v>96.962684976672833</v>
      </c>
      <c r="Y762" s="2">
        <f>('Inser. dati e pres. risult.'!$C$15*'Inser. dati e pres. risult.'!$D$71/60+Y761)*EXP(-'Inser. dati e pres. risult.'!$D$76*(T762-T761))</f>
        <v>51.349191248819366</v>
      </c>
      <c r="Z762" s="8">
        <f>Y762/'Inser. dati e pres. risult.'!$C$22</f>
        <v>0.17706617672006678</v>
      </c>
      <c r="AA762" s="8">
        <f>Z762*'Inser. dati e pres. risult.'!$D$75</f>
        <v>7.9679779524030048E-2</v>
      </c>
      <c r="AB762" s="9">
        <f t="shared" si="351"/>
        <v>7.6588005523788971E-2</v>
      </c>
      <c r="AC762" s="7">
        <f t="shared" si="352"/>
        <v>1.5596367001573923</v>
      </c>
      <c r="AD762" s="8">
        <f>AC762/'Inser. dati e pres. risult.'!$C$22</f>
        <v>5.3780575867496284E-3</v>
      </c>
      <c r="AE762" s="8">
        <f>AD762*'Inser. dati e pres. risult.'!$D$75</f>
        <v>2.4201259140373328E-3</v>
      </c>
      <c r="AF762" s="9">
        <f t="shared" si="353"/>
        <v>2.4171997703388293E-3</v>
      </c>
      <c r="AG762" s="2">
        <f t="shared" si="372"/>
        <v>12.65</v>
      </c>
      <c r="AH762" s="9">
        <f t="shared" si="364"/>
        <v>0.96843892521018815</v>
      </c>
      <c r="AI762" s="9">
        <f t="shared" si="365"/>
        <v>0.99998404368515226</v>
      </c>
      <c r="AJ762" s="35">
        <f t="shared" si="366"/>
        <v>-0.96843942880863443</v>
      </c>
      <c r="AL762" s="2">
        <f t="shared" si="367"/>
        <v>12.65</v>
      </c>
      <c r="AM762" s="4">
        <f t="shared" si="354"/>
        <v>1644.5</v>
      </c>
      <c r="AN762" s="7">
        <f>AN761-AN761*AM$4/'Inser. dati e pres. risult.'!$C$22+AO761</f>
        <v>0.33922358959073812</v>
      </c>
      <c r="AO762" s="6">
        <f>AN762*(1-'Inser. dati e pres. risult.'!$H$71)*AM$4/'Inser. dati e pres. risult.'!$C$22</f>
        <v>2.5344291176319534E-6</v>
      </c>
      <c r="AP762" s="5">
        <f t="shared" si="355"/>
        <v>99.660776410409255</v>
      </c>
      <c r="AQ762" s="2">
        <f>('Inser. dati e pres. risult.'!$C$15*'Inser. dati e pres. risult.'!$D$71/60+AQ761)*EXP(-'Inser. dati e pres. risult.'!$D$76*(AL762-AL761))</f>
        <v>51.349191248819366</v>
      </c>
      <c r="AR762" s="8">
        <f>AQ762/'Inser. dati e pres. risult.'!$C$22</f>
        <v>0.17706617672006678</v>
      </c>
      <c r="AS762" s="8">
        <f>AR762*'Inser. dati e pres. risult.'!$D$75</f>
        <v>7.9679779524030048E-2</v>
      </c>
      <c r="AT762" s="9">
        <f t="shared" si="356"/>
        <v>7.6588005523788971E-2</v>
      </c>
      <c r="AU762" s="7">
        <f t="shared" si="357"/>
        <v>0.1741885697800582</v>
      </c>
      <c r="AV762" s="8">
        <f>AU762/'Inser. dati e pres. risult.'!$C$22</f>
        <v>6.0065024062089039E-4</v>
      </c>
      <c r="AW762" s="8">
        <f>AV762*'Inser. dati e pres. risult.'!$D$75</f>
        <v>2.7029260827940069E-4</v>
      </c>
      <c r="AX762" s="9">
        <f t="shared" si="358"/>
        <v>2.7025608252329025E-4</v>
      </c>
      <c r="AY762" s="2">
        <f t="shared" si="373"/>
        <v>12.65</v>
      </c>
      <c r="AZ762" s="9">
        <f t="shared" si="368"/>
        <v>0.99647130016410534</v>
      </c>
      <c r="BA762" s="9">
        <f t="shared" si="369"/>
        <v>0.99998404368515226</v>
      </c>
      <c r="BB762" s="35">
        <f t="shared" si="370"/>
        <v>-0.99647135646915097</v>
      </c>
    </row>
    <row r="763" spans="1:54" x14ac:dyDescent="0.2">
      <c r="A763">
        <f t="shared" si="371"/>
        <v>760</v>
      </c>
      <c r="B763" s="2">
        <f t="shared" si="359"/>
        <v>12.666666666666666</v>
      </c>
      <c r="C763" s="4">
        <f t="shared" si="343"/>
        <v>2533.333333333333</v>
      </c>
      <c r="D763" s="7">
        <f>D762-D762*$C$4/'Inser. dati e pres. risult.'!$C$22+E762</f>
        <v>1.5418029911550425E-2</v>
      </c>
      <c r="E763" s="6">
        <f>D763*(1-'Inser. dati e pres. risult.'!$H$71)*C$4/'Inser. dati e pres. risult.'!$C$22</f>
        <v>1.7721873461552231E-7</v>
      </c>
      <c r="F763" s="5">
        <f t="shared" si="344"/>
        <v>99.984581970088456</v>
      </c>
      <c r="G763" s="2">
        <f>('Inser. dati e pres. risult.'!$C$15*'Inser. dati e pres. risult.'!$D$71/60+G762)*EXP(-'Inser. dati e pres. risult.'!$D$76*(B763-B762))</f>
        <v>51.349203527058123</v>
      </c>
      <c r="H763" s="8">
        <f>G763/'Inser. dati e pres. risult.'!$C$22</f>
        <v>0.17706621905882111</v>
      </c>
      <c r="I763" s="8">
        <f>H763*'Inser. dati e pres. risult.'!$D$75</f>
        <v>7.9679798576469507E-2</v>
      </c>
      <c r="J763" s="9">
        <f t="shared" si="345"/>
        <v>7.6588023117039938E-2</v>
      </c>
      <c r="K763" s="7">
        <f t="shared" si="346"/>
        <v>7.9170355591447264E-3</v>
      </c>
      <c r="L763" s="8">
        <f>K763/'Inser. dati e pres. risult.'!$C$22</f>
        <v>2.7300122617740437E-5</v>
      </c>
      <c r="M763" s="8">
        <f>L763*'Inser. dati e pres. risult.'!$D$75</f>
        <v>1.2285055177983197E-5</v>
      </c>
      <c r="N763" s="9">
        <f t="shared" si="347"/>
        <v>1.2284979716947753E-5</v>
      </c>
      <c r="O763" s="2">
        <f t="shared" si="348"/>
        <v>12.666666666666666</v>
      </c>
      <c r="P763" s="9">
        <f t="shared" si="360"/>
        <v>0.9998395965946506</v>
      </c>
      <c r="Q763" s="9">
        <f t="shared" si="361"/>
        <v>0.99998427339436224</v>
      </c>
      <c r="R763" s="35">
        <f t="shared" si="362"/>
        <v>-0.99983959911725173</v>
      </c>
      <c r="T763" s="2">
        <f t="shared" si="363"/>
        <v>12.666666666666666</v>
      </c>
      <c r="U763" s="4">
        <f t="shared" si="349"/>
        <v>1013.3333333333333</v>
      </c>
      <c r="V763" s="7">
        <f>V762-V762*U$4/'Inser. dati e pres. risult.'!$C$22+W762</f>
        <v>3.0233643212200287</v>
      </c>
      <c r="W763" s="6">
        <f>V763*(1-'Inser. dati e pres. risult.'!$H$71)*U$4/'Inser. dati e pres. risult.'!$C$22</f>
        <v>1.390052561480474E-5</v>
      </c>
      <c r="X763" s="5">
        <f t="shared" si="350"/>
        <v>96.976635678779971</v>
      </c>
      <c r="Y763" s="2">
        <f>('Inser. dati e pres. risult.'!$C$15*'Inser. dati e pres. risult.'!$D$71/60+Y762)*EXP(-'Inser. dati e pres. risult.'!$D$76*(T763-T762))</f>
        <v>51.349203527058123</v>
      </c>
      <c r="Z763" s="8">
        <f>Y763/'Inser. dati e pres. risult.'!$C$22</f>
        <v>0.17706621905882111</v>
      </c>
      <c r="AA763" s="8">
        <f>Z763*'Inser. dati e pres. risult.'!$D$75</f>
        <v>7.9679798576469507E-2</v>
      </c>
      <c r="AB763" s="9">
        <f t="shared" si="351"/>
        <v>7.6588023117039938E-2</v>
      </c>
      <c r="AC763" s="7">
        <f t="shared" si="352"/>
        <v>1.552473498667732</v>
      </c>
      <c r="AD763" s="8">
        <f>AC763/'Inser. dati e pres. risult.'!$C$22</f>
        <v>5.3533568919576962E-3</v>
      </c>
      <c r="AE763" s="8">
        <f>AD763*'Inser. dati e pres. risult.'!$D$75</f>
        <v>2.4090106013809633E-3</v>
      </c>
      <c r="AF763" s="9">
        <f t="shared" si="353"/>
        <v>2.4061112639877091E-3</v>
      </c>
      <c r="AG763" s="2">
        <f t="shared" si="372"/>
        <v>12.666666666666666</v>
      </c>
      <c r="AH763" s="9">
        <f t="shared" si="364"/>
        <v>0.9685837136661597</v>
      </c>
      <c r="AI763" s="9">
        <f t="shared" si="365"/>
        <v>0.99998427339436224</v>
      </c>
      <c r="AJ763" s="35">
        <f t="shared" si="366"/>
        <v>-0.96858420773770548</v>
      </c>
      <c r="AL763" s="2">
        <f t="shared" si="367"/>
        <v>12.666666666666666</v>
      </c>
      <c r="AM763" s="4">
        <f t="shared" si="354"/>
        <v>1646.6666666666665</v>
      </c>
      <c r="AN763" s="7">
        <f>AN762-AN762*AM$4/'Inser. dati e pres. risult.'!$C$22+AO762</f>
        <v>0.33669169490222378</v>
      </c>
      <c r="AO763" s="6">
        <f>AN763*(1-'Inser. dati e pres. risult.'!$H$71)*AM$4/'Inser. dati e pres. risult.'!$C$22</f>
        <v>2.5155126630625938E-6</v>
      </c>
      <c r="AP763" s="5">
        <f t="shared" si="355"/>
        <v>99.663308305097772</v>
      </c>
      <c r="AQ763" s="2">
        <f>('Inser. dati e pres. risult.'!$C$15*'Inser. dati e pres. risult.'!$D$71/60+AQ762)*EXP(-'Inser. dati e pres. risult.'!$D$76*(AL763-AL762))</f>
        <v>51.349203527058123</v>
      </c>
      <c r="AR763" s="8">
        <f>AQ763/'Inser. dati e pres. risult.'!$C$22</f>
        <v>0.17706621905882111</v>
      </c>
      <c r="AS763" s="8">
        <f>AR763*'Inser. dati e pres. risult.'!$D$75</f>
        <v>7.9679798576469507E-2</v>
      </c>
      <c r="AT763" s="9">
        <f t="shared" si="356"/>
        <v>7.6588023117039938E-2</v>
      </c>
      <c r="AU763" s="7">
        <f t="shared" si="357"/>
        <v>0.17288850367404446</v>
      </c>
      <c r="AV763" s="8">
        <f>AU763/'Inser. dati e pres. risult.'!$C$22</f>
        <v>5.961672540484292E-4</v>
      </c>
      <c r="AW763" s="8">
        <f>AV763*'Inser. dati e pres. risult.'!$D$75</f>
        <v>2.6827526432179313E-4</v>
      </c>
      <c r="AX763" s="9">
        <f t="shared" si="358"/>
        <v>2.6823928173091982E-4</v>
      </c>
      <c r="AY763" s="2">
        <f t="shared" si="373"/>
        <v>12.666666666666666</v>
      </c>
      <c r="AZ763" s="9">
        <f t="shared" si="368"/>
        <v>0.99649763408410474</v>
      </c>
      <c r="BA763" s="9">
        <f t="shared" si="369"/>
        <v>0.99998427339436224</v>
      </c>
      <c r="BB763" s="35">
        <f t="shared" si="370"/>
        <v>-0.99649768916443227</v>
      </c>
    </row>
    <row r="764" spans="1:54" x14ac:dyDescent="0.2">
      <c r="A764">
        <f t="shared" si="371"/>
        <v>761</v>
      </c>
      <c r="B764" s="2">
        <f t="shared" si="359"/>
        <v>12.683333333333334</v>
      </c>
      <c r="C764" s="4">
        <f t="shared" si="343"/>
        <v>2536.6666666666665</v>
      </c>
      <c r="D764" s="7">
        <f>D763-D763*$C$4/'Inser. dati e pres. risult.'!$C$22+E763</f>
        <v>1.5240988395669518E-2</v>
      </c>
      <c r="E764" s="6">
        <f>D764*(1-'Inser. dati e pres. risult.'!$H$71)*C$4/'Inser. dati e pres. risult.'!$C$22</f>
        <v>1.751837746628682E-7</v>
      </c>
      <c r="F764" s="5">
        <f t="shared" si="344"/>
        <v>99.984759011604325</v>
      </c>
      <c r="G764" s="2">
        <f>('Inser. dati e pres. risult.'!$C$15*'Inser. dati e pres. risult.'!$D$71/60+G763)*EXP(-'Inser. dati e pres. risult.'!$D$76*(B764-B763))</f>
        <v>51.349215628546879</v>
      </c>
      <c r="H764" s="8">
        <f>G764/'Inser. dati e pres. risult.'!$C$22</f>
        <v>0.17706626078809268</v>
      </c>
      <c r="I764" s="8">
        <f>H764*'Inser. dati e pres. risult.'!$D$75</f>
        <v>7.9679817354641705E-2</v>
      </c>
      <c r="J764" s="9">
        <f t="shared" si="345"/>
        <v>7.6588040457028939E-2</v>
      </c>
      <c r="K764" s="7">
        <f t="shared" si="346"/>
        <v>7.8261279952141476E-3</v>
      </c>
      <c r="L764" s="8">
        <f>K764/'Inser. dati e pres. risult.'!$C$22</f>
        <v>2.6986648259359128E-5</v>
      </c>
      <c r="M764" s="8">
        <f>L764*'Inser. dati e pres. risult.'!$D$75</f>
        <v>1.2143991716711609E-5</v>
      </c>
      <c r="N764" s="9">
        <f t="shared" si="347"/>
        <v>1.214391797876857E-5</v>
      </c>
      <c r="O764" s="2">
        <f t="shared" si="348"/>
        <v>12.683333333333334</v>
      </c>
      <c r="P764" s="9">
        <f t="shared" si="360"/>
        <v>0.9998414384555826</v>
      </c>
      <c r="Q764" s="9">
        <f t="shared" si="361"/>
        <v>0.99998449979681525</v>
      </c>
      <c r="R764" s="35">
        <f t="shared" si="362"/>
        <v>-0.99984144091331872</v>
      </c>
      <c r="T764" s="2">
        <f t="shared" si="363"/>
        <v>12.683333333333334</v>
      </c>
      <c r="U764" s="4">
        <f t="shared" si="349"/>
        <v>1014.6666666666667</v>
      </c>
      <c r="V764" s="7">
        <f>V763-V763*U$4/'Inser. dati e pres. risult.'!$C$22+W763</f>
        <v>3.0094776961308392</v>
      </c>
      <c r="W764" s="6">
        <f>V764*(1-'Inser. dati e pres. risult.'!$H$71)*U$4/'Inser. dati e pres. risult.'!$C$22</f>
        <v>1.3836679062670536E-5</v>
      </c>
      <c r="X764" s="5">
        <f t="shared" si="350"/>
        <v>96.990522303869156</v>
      </c>
      <c r="Y764" s="2">
        <f>('Inser. dati e pres. risult.'!$C$15*'Inser. dati e pres. risult.'!$D$71/60+Y763)*EXP(-'Inser. dati e pres. risult.'!$D$76*(T764-T763))</f>
        <v>51.349215628546879</v>
      </c>
      <c r="Z764" s="8">
        <f>Y764/'Inser. dati e pres. risult.'!$C$22</f>
        <v>0.17706626078809268</v>
      </c>
      <c r="AA764" s="8">
        <f>Z764*'Inser. dati e pres. risult.'!$D$75</f>
        <v>7.9679817354641705E-2</v>
      </c>
      <c r="AB764" s="9">
        <f t="shared" si="351"/>
        <v>7.6588040457028939E-2</v>
      </c>
      <c r="AC764" s="7">
        <f t="shared" si="352"/>
        <v>1.5453431914792495</v>
      </c>
      <c r="AD764" s="8">
        <f>AC764/'Inser. dati e pres. risult.'!$C$22</f>
        <v>5.3287696257905155E-3</v>
      </c>
      <c r="AE764" s="8">
        <f>AD764*'Inser. dati e pres. risult.'!$D$75</f>
        <v>2.3979463316057322E-3</v>
      </c>
      <c r="AF764" s="9">
        <f t="shared" si="353"/>
        <v>2.3950735550145597E-3</v>
      </c>
      <c r="AG764" s="2">
        <f t="shared" si="372"/>
        <v>12.683333333333334</v>
      </c>
      <c r="AH764" s="9">
        <f t="shared" si="364"/>
        <v>0.96872783869750057</v>
      </c>
      <c r="AI764" s="9">
        <f t="shared" si="365"/>
        <v>0.99998449979681525</v>
      </c>
      <c r="AJ764" s="35">
        <f t="shared" si="366"/>
        <v>-0.96872832342235482</v>
      </c>
      <c r="AL764" s="2">
        <f t="shared" si="367"/>
        <v>12.683333333333334</v>
      </c>
      <c r="AM764" s="4">
        <f t="shared" si="354"/>
        <v>1648.8333333333333</v>
      </c>
      <c r="AN764" s="7">
        <f>AN763-AN763*AM$4/'Inser. dati e pres. risult.'!$C$22+AO763</f>
        <v>0.33417869775182424</v>
      </c>
      <c r="AO764" s="6">
        <f>AN764*(1-'Inser. dati e pres. risult.'!$H$71)*AM$4/'Inser. dati e pres. risult.'!$C$22</f>
        <v>2.4967373969963901E-6</v>
      </c>
      <c r="AP764" s="5">
        <f t="shared" si="355"/>
        <v>99.665821302248176</v>
      </c>
      <c r="AQ764" s="2">
        <f>('Inser. dati e pres. risult.'!$C$15*'Inser. dati e pres. risult.'!$D$71/60+AQ763)*EXP(-'Inser. dati e pres. risult.'!$D$76*(AL764-AL763))</f>
        <v>51.349215628546879</v>
      </c>
      <c r="AR764" s="8">
        <f>AQ764/'Inser. dati e pres. risult.'!$C$22</f>
        <v>0.17706626078809268</v>
      </c>
      <c r="AS764" s="8">
        <f>AR764*'Inser. dati e pres. risult.'!$D$75</f>
        <v>7.9679817354641705E-2</v>
      </c>
      <c r="AT764" s="9">
        <f t="shared" si="356"/>
        <v>7.6588040457028939E-2</v>
      </c>
      <c r="AU764" s="7">
        <f t="shared" si="357"/>
        <v>0.17159814009325416</v>
      </c>
      <c r="AV764" s="8">
        <f>AU764/'Inser. dati e pres. risult.'!$C$22</f>
        <v>5.9171772445949713E-4</v>
      </c>
      <c r="AW764" s="8">
        <f>AV764*'Inser. dati e pres. risult.'!$D$75</f>
        <v>2.6627297600677373E-4</v>
      </c>
      <c r="AX764" s="9">
        <f t="shared" si="358"/>
        <v>2.6623752850418736E-4</v>
      </c>
      <c r="AY764" s="2">
        <f t="shared" si="373"/>
        <v>12.683333333333334</v>
      </c>
      <c r="AZ764" s="9">
        <f t="shared" si="368"/>
        <v>0.99652377150641991</v>
      </c>
      <c r="BA764" s="9">
        <f t="shared" si="369"/>
        <v>0.99998449979681525</v>
      </c>
      <c r="BB764" s="35">
        <f t="shared" si="370"/>
        <v>-0.99652382538866791</v>
      </c>
    </row>
    <row r="765" spans="1:54" x14ac:dyDescent="0.2">
      <c r="A765">
        <f t="shared" si="371"/>
        <v>762</v>
      </c>
      <c r="B765" s="2">
        <f t="shared" si="359"/>
        <v>12.7</v>
      </c>
      <c r="C765" s="4">
        <f t="shared" si="343"/>
        <v>2540</v>
      </c>
      <c r="D765" s="7">
        <f>D764-D764*$C$4/'Inser. dati e pres. risult.'!$C$22+E764</f>
        <v>1.5065979804781315E-2</v>
      </c>
      <c r="E765" s="6">
        <f>D765*(1-'Inser. dati e pres. risult.'!$H$71)*C$4/'Inser. dati e pres. risult.'!$C$22</f>
        <v>1.7317218166415319E-7</v>
      </c>
      <c r="F765" s="5">
        <f t="shared" si="344"/>
        <v>99.984934020195212</v>
      </c>
      <c r="G765" s="2">
        <f>('Inser. dati e pres. risult.'!$C$15*'Inser. dati e pres. risult.'!$D$71/60+G764)*EXP(-'Inser. dati e pres. risult.'!$D$76*(B765-B764))</f>
        <v>51.349227555830161</v>
      </c>
      <c r="H765" s="8">
        <f>G765/'Inser. dati e pres. risult.'!$C$22</f>
        <v>0.17706630191665573</v>
      </c>
      <c r="I765" s="8">
        <f>H765*'Inser. dati e pres. risult.'!$D$75</f>
        <v>7.967983586249508E-2</v>
      </c>
      <c r="J765" s="9">
        <f t="shared" si="345"/>
        <v>7.6588057547401944E-2</v>
      </c>
      <c r="K765" s="7">
        <f t="shared" si="346"/>
        <v>7.7362642534725742E-3</v>
      </c>
      <c r="L765" s="8">
        <f>K765/'Inser. dati e pres. risult.'!$C$22</f>
        <v>2.6676773287836464E-5</v>
      </c>
      <c r="M765" s="8">
        <f>L765*'Inser. dati e pres. risult.'!$D$75</f>
        <v>1.2004547979526409E-5</v>
      </c>
      <c r="N765" s="9">
        <f t="shared" si="347"/>
        <v>1.2004475925198044E-5</v>
      </c>
      <c r="O765" s="2">
        <f t="shared" si="348"/>
        <v>12.7</v>
      </c>
      <c r="P765" s="9">
        <f t="shared" si="360"/>
        <v>0.99984325916716499</v>
      </c>
      <c r="Q765" s="9">
        <f t="shared" si="361"/>
        <v>0.99998472294011542</v>
      </c>
      <c r="R765" s="35">
        <f t="shared" si="362"/>
        <v>-0.999843261561704</v>
      </c>
      <c r="T765" s="2">
        <f t="shared" si="363"/>
        <v>12.7</v>
      </c>
      <c r="U765" s="4">
        <f t="shared" si="349"/>
        <v>1016</v>
      </c>
      <c r="V765" s="7">
        <f>V764-V764*U$4/'Inser. dati e pres. risult.'!$C$22+W764</f>
        <v>2.9956548537472312</v>
      </c>
      <c r="W765" s="6">
        <f>V765*(1-'Inser. dati e pres. risult.'!$H$71)*U$4/'Inser. dati e pres. risult.'!$C$22</f>
        <v>1.3773125764355097E-5</v>
      </c>
      <c r="X765" s="5">
        <f t="shared" si="350"/>
        <v>97.004345146252774</v>
      </c>
      <c r="Y765" s="2">
        <f>('Inser. dati e pres. risult.'!$C$15*'Inser. dati e pres. risult.'!$D$71/60+Y764)*EXP(-'Inser. dati e pres. risult.'!$D$76*(T765-T764))</f>
        <v>51.349227555830161</v>
      </c>
      <c r="Z765" s="8">
        <f>Y765/'Inser. dati e pres. risult.'!$C$22</f>
        <v>0.17706630191665573</v>
      </c>
      <c r="AA765" s="8">
        <f>Z765*'Inser. dati e pres. risult.'!$D$75</f>
        <v>7.967983586249508E-2</v>
      </c>
      <c r="AB765" s="9">
        <f t="shared" si="351"/>
        <v>7.6588057547401944E-2</v>
      </c>
      <c r="AC765" s="7">
        <f t="shared" si="352"/>
        <v>1.538245627637937</v>
      </c>
      <c r="AD765" s="8">
        <f>AC765/'Inser. dati e pres. risult.'!$C$22</f>
        <v>5.3042952677170244E-3</v>
      </c>
      <c r="AE765" s="8">
        <f>AD765*'Inser. dati e pres. risult.'!$D$75</f>
        <v>2.386932870472661E-3</v>
      </c>
      <c r="AF765" s="9">
        <f t="shared" si="353"/>
        <v>2.3840864114278437E-3</v>
      </c>
      <c r="AG765" s="2">
        <f t="shared" si="372"/>
        <v>12.7</v>
      </c>
      <c r="AH765" s="9">
        <f t="shared" si="364"/>
        <v>0.9688713033366555</v>
      </c>
      <c r="AI765" s="9">
        <f t="shared" si="365"/>
        <v>0.99998472294011542</v>
      </c>
      <c r="AJ765" s="35">
        <f t="shared" si="366"/>
        <v>-0.96887177889161857</v>
      </c>
      <c r="AL765" s="2">
        <f t="shared" si="367"/>
        <v>12.7</v>
      </c>
      <c r="AM765" s="4">
        <f t="shared" si="354"/>
        <v>1651</v>
      </c>
      <c r="AN765" s="7">
        <f>AN764-AN764*AM$4/'Inser. dati e pres. risult.'!$C$22+AO764</f>
        <v>0.33168445709222483</v>
      </c>
      <c r="AO765" s="6">
        <f>AN765*(1-'Inser. dati e pres. risult.'!$H$71)*AM$4/'Inser. dati e pres. risult.'!$C$22</f>
        <v>2.4781022656315669E-6</v>
      </c>
      <c r="AP765" s="5">
        <f t="shared" si="355"/>
        <v>99.668315542907777</v>
      </c>
      <c r="AQ765" s="2">
        <f>('Inser. dati e pres. risult.'!$C$15*'Inser. dati e pres. risult.'!$D$71/60+AQ764)*EXP(-'Inser. dati e pres. risult.'!$D$76*(AL765-AL764))</f>
        <v>51.349227555830161</v>
      </c>
      <c r="AR765" s="8">
        <f>AQ765/'Inser. dati e pres. risult.'!$C$22</f>
        <v>0.17706630191665573</v>
      </c>
      <c r="AS765" s="8">
        <f>AR765*'Inser. dati e pres. risult.'!$D$75</f>
        <v>7.967983586249508E-2</v>
      </c>
      <c r="AT765" s="9">
        <f t="shared" si="356"/>
        <v>7.6588057547401944E-2</v>
      </c>
      <c r="AU765" s="7">
        <f t="shared" si="357"/>
        <v>0.17031740663960637</v>
      </c>
      <c r="AV765" s="8">
        <f>AU765/'Inser. dati e pres. risult.'!$C$22</f>
        <v>5.873014022055392E-4</v>
      </c>
      <c r="AW765" s="8">
        <f>AV765*'Inser. dati e pres. risult.'!$D$75</f>
        <v>2.6428563099249264E-4</v>
      </c>
      <c r="AX765" s="9">
        <f t="shared" si="358"/>
        <v>2.642507106215275E-4</v>
      </c>
      <c r="AY765" s="2">
        <f t="shared" si="373"/>
        <v>12.7</v>
      </c>
      <c r="AZ765" s="9">
        <f t="shared" si="368"/>
        <v>0.99654971389686997</v>
      </c>
      <c r="BA765" s="9">
        <f t="shared" si="369"/>
        <v>0.99998472294011542</v>
      </c>
      <c r="BB765" s="35">
        <f t="shared" si="370"/>
        <v>-0.99654976660709738</v>
      </c>
    </row>
    <row r="766" spans="1:54" x14ac:dyDescent="0.2">
      <c r="A766">
        <f t="shared" si="371"/>
        <v>763</v>
      </c>
      <c r="B766" s="2">
        <f t="shared" si="359"/>
        <v>12.716666666666667</v>
      </c>
      <c r="C766" s="4">
        <f t="shared" si="343"/>
        <v>2543.3333333333335</v>
      </c>
      <c r="D766" s="7">
        <f>D765-D765*$C$4/'Inser. dati e pres. risult.'!$C$22+E765</f>
        <v>1.4892980795298825E-2</v>
      </c>
      <c r="E766" s="6">
        <f>D766*(1-'Inser. dati e pres. risult.'!$H$71)*C$4/'Inser. dati e pres. risult.'!$C$22</f>
        <v>1.711836873022855E-7</v>
      </c>
      <c r="F766" s="5">
        <f t="shared" si="344"/>
        <v>99.985107019204705</v>
      </c>
      <c r="G766" s="2">
        <f>('Inser. dati e pres. risult.'!$C$15*'Inser. dati e pres. risult.'!$D$71/60+G765)*EXP(-'Inser. dati e pres. risult.'!$D$76*(B766-B765))</f>
        <v>51.34923931141558</v>
      </c>
      <c r="H766" s="8">
        <f>G766/'Inser. dati e pres. risult.'!$C$22</f>
        <v>0.17706634245315717</v>
      </c>
      <c r="I766" s="8">
        <f>H766*'Inser. dati e pres. risult.'!$D$75</f>
        <v>7.9679854103920728E-2</v>
      </c>
      <c r="J766" s="9">
        <f t="shared" si="345"/>
        <v>7.6588074391752081E-2</v>
      </c>
      <c r="K766" s="7">
        <f t="shared" si="346"/>
        <v>7.6474323491811571E-3</v>
      </c>
      <c r="L766" s="8">
        <f>K766/'Inser. dati e pres. risult.'!$C$22</f>
        <v>2.6370456376486749E-5</v>
      </c>
      <c r="M766" s="8">
        <f>L766*'Inser. dati e pres. risult.'!$D$75</f>
        <v>1.1866705369419037E-5</v>
      </c>
      <c r="N766" s="9">
        <f t="shared" si="347"/>
        <v>1.1866634960333577E-5</v>
      </c>
      <c r="O766" s="2">
        <f t="shared" si="348"/>
        <v>12.716666666666667</v>
      </c>
      <c r="P766" s="9">
        <f t="shared" si="360"/>
        <v>0.99984505897224107</v>
      </c>
      <c r="Q766" s="9">
        <f t="shared" si="361"/>
        <v>0.99998494287117701</v>
      </c>
      <c r="R766" s="35">
        <f t="shared" si="362"/>
        <v>-0.99984506130520812</v>
      </c>
      <c r="T766" s="2">
        <f t="shared" si="363"/>
        <v>12.716666666666667</v>
      </c>
      <c r="U766" s="4">
        <f t="shared" si="349"/>
        <v>1017.3333333333334</v>
      </c>
      <c r="V766" s="7">
        <f>V765-V765*U$4/'Inser. dati e pres. risult.'!$C$22+W765</f>
        <v>2.9818955011086405</v>
      </c>
      <c r="W766" s="6">
        <f>V766*(1-'Inser. dati e pres. risult.'!$H$71)*U$4/'Inser. dati e pres. risult.'!$C$22</f>
        <v>1.3709864372913301E-5</v>
      </c>
      <c r="X766" s="5">
        <f t="shared" si="350"/>
        <v>97.018104498891361</v>
      </c>
      <c r="Y766" s="2">
        <f>('Inser. dati e pres. risult.'!$C$15*'Inser. dati e pres. risult.'!$D$71/60+Y765)*EXP(-'Inser. dati e pres. risult.'!$D$76*(T766-T765))</f>
        <v>51.34923931141558</v>
      </c>
      <c r="Z766" s="8">
        <f>Y766/'Inser. dati e pres. risult.'!$C$22</f>
        <v>0.17706634245315717</v>
      </c>
      <c r="AA766" s="8">
        <f>Z766*'Inser. dati e pres. risult.'!$D$75</f>
        <v>7.9679854103920728E-2</v>
      </c>
      <c r="AB766" s="9">
        <f t="shared" si="351"/>
        <v>7.6588074391752081E-2</v>
      </c>
      <c r="AC766" s="7">
        <f t="shared" si="352"/>
        <v>1.5311806568806108</v>
      </c>
      <c r="AD766" s="8">
        <f>AC766/'Inser. dati e pres. risult.'!$C$22</f>
        <v>5.279933299588313E-3</v>
      </c>
      <c r="AE766" s="8">
        <f>AD766*'Inser. dati e pres. risult.'!$D$75</f>
        <v>2.375969984814741E-3</v>
      </c>
      <c r="AF766" s="9">
        <f t="shared" si="353"/>
        <v>2.3731496022872944E-3</v>
      </c>
      <c r="AG766" s="2">
        <f t="shared" si="372"/>
        <v>12.716666666666667</v>
      </c>
      <c r="AH766" s="9">
        <f t="shared" si="364"/>
        <v>0.96901411060227849</v>
      </c>
      <c r="AI766" s="9">
        <f t="shared" si="365"/>
        <v>0.99998494287117701</v>
      </c>
      <c r="AJ766" s="35">
        <f t="shared" si="366"/>
        <v>-0.96901457716080686</v>
      </c>
      <c r="AL766" s="2">
        <f t="shared" si="367"/>
        <v>12.716666666666667</v>
      </c>
      <c r="AM766" s="4">
        <f t="shared" si="354"/>
        <v>1653.1666666666667</v>
      </c>
      <c r="AN766" s="7">
        <f>AN765-AN765*AM$4/'Inser. dati e pres. risult.'!$C$22+AO765</f>
        <v>0.32920883292885889</v>
      </c>
      <c r="AO766" s="6">
        <f>AN766*(1-'Inser. dati e pres. risult.'!$H$71)*AM$4/'Inser. dati e pres. risult.'!$C$22</f>
        <v>2.4596062230317065E-6</v>
      </c>
      <c r="AP766" s="5">
        <f t="shared" si="355"/>
        <v>99.670791167071144</v>
      </c>
      <c r="AQ766" s="2">
        <f>('Inser. dati e pres. risult.'!$C$15*'Inser. dati e pres. risult.'!$D$71/60+AQ765)*EXP(-'Inser. dati e pres. risult.'!$D$76*(AL766-AL765))</f>
        <v>51.34923931141558</v>
      </c>
      <c r="AR766" s="8">
        <f>AQ766/'Inser. dati e pres. risult.'!$C$22</f>
        <v>0.17706634245315717</v>
      </c>
      <c r="AS766" s="8">
        <f>AR766*'Inser. dati e pres. risult.'!$D$75</f>
        <v>7.9679854103920728E-2</v>
      </c>
      <c r="AT766" s="9">
        <f t="shared" si="356"/>
        <v>7.6588074391752081E-2</v>
      </c>
      <c r="AU766" s="7">
        <f t="shared" si="357"/>
        <v>0.16904623145495803</v>
      </c>
      <c r="AV766" s="8">
        <f>AU766/'Inser. dati e pres. risult.'!$C$22</f>
        <v>5.829180394998553E-4</v>
      </c>
      <c r="AW766" s="8">
        <f>AV766*'Inser. dati e pres. risult.'!$D$75</f>
        <v>2.623131177749349E-4</v>
      </c>
      <c r="AX766" s="9">
        <f t="shared" si="358"/>
        <v>2.6227871669703973E-4</v>
      </c>
      <c r="AY766" s="2">
        <f t="shared" si="373"/>
        <v>12.716666666666667</v>
      </c>
      <c r="AZ766" s="9">
        <f t="shared" si="368"/>
        <v>0.99657546271035002</v>
      </c>
      <c r="BA766" s="9">
        <f t="shared" si="369"/>
        <v>0.99998494287117701</v>
      </c>
      <c r="BB766" s="35">
        <f t="shared" si="370"/>
        <v>-0.99657551427404922</v>
      </c>
    </row>
    <row r="767" spans="1:54" x14ac:dyDescent="0.2">
      <c r="A767">
        <f t="shared" si="371"/>
        <v>764</v>
      </c>
      <c r="B767" s="2">
        <f t="shared" si="359"/>
        <v>12.733333333333333</v>
      </c>
      <c r="C767" s="4">
        <f t="shared" si="343"/>
        <v>2546.6666666666665</v>
      </c>
      <c r="D767" s="7">
        <f>D766-D766*$C$4/'Inser. dati e pres. risult.'!$C$22+E766</f>
        <v>1.4721968291683842E-2</v>
      </c>
      <c r="E767" s="6">
        <f>D767*(1-'Inser. dati e pres. risult.'!$H$71)*C$4/'Inser. dati e pres. risult.'!$C$22</f>
        <v>1.6921802634119375E-7</v>
      </c>
      <c r="F767" s="5">
        <f t="shared" si="344"/>
        <v>99.985278031708319</v>
      </c>
      <c r="G767" s="2">
        <f>('Inser. dati e pres. risult.'!$C$15*'Inser. dati e pres. risult.'!$D$71/60+G766)*EXP(-'Inser. dati e pres. risult.'!$D$76*(B767-B766))</f>
        <v>51.349250897774944</v>
      </c>
      <c r="H767" s="8">
        <f>G767/'Inser. dati e pres. risult.'!$C$22</f>
        <v>0.17706638240612049</v>
      </c>
      <c r="I767" s="8">
        <f>H767*'Inser. dati e pres. risult.'!$D$75</f>
        <v>7.9679872082754219E-2</v>
      </c>
      <c r="J767" s="9">
        <f t="shared" si="345"/>
        <v>7.6588090993621183E-2</v>
      </c>
      <c r="K767" s="7">
        <f t="shared" si="346"/>
        <v>7.5596204351876086E-3</v>
      </c>
      <c r="L767" s="8">
        <f>K767/'Inser. dati e pres. risult.'!$C$22</f>
        <v>2.6067656673060719E-5</v>
      </c>
      <c r="M767" s="8">
        <f>L767*'Inser. dati e pres. risult.'!$D$75</f>
        <v>1.1730445502877323E-5</v>
      </c>
      <c r="N767" s="9">
        <f t="shared" si="347"/>
        <v>1.1730376701435397E-5</v>
      </c>
      <c r="O767" s="2">
        <f t="shared" si="348"/>
        <v>12.733333333333333</v>
      </c>
      <c r="P767" s="9">
        <f t="shared" si="360"/>
        <v>0.99984683811087005</v>
      </c>
      <c r="Q767" s="9">
        <f t="shared" si="361"/>
        <v>0.99998515963624468</v>
      </c>
      <c r="R767" s="35">
        <f t="shared" si="362"/>
        <v>-0.9998468403838483</v>
      </c>
      <c r="T767" s="2">
        <f t="shared" si="363"/>
        <v>12.733333333333333</v>
      </c>
      <c r="U767" s="4">
        <f t="shared" si="349"/>
        <v>1018.6666666666666</v>
      </c>
      <c r="V767" s="7">
        <f>V766-V766*U$4/'Inser. dati e pres. risult.'!$C$22+W766</f>
        <v>2.9681993466001004</v>
      </c>
      <c r="W767" s="6">
        <f>V767*(1-'Inser. dati e pres. risult.'!$H$71)*U$4/'Inser. dati e pres. risult.'!$C$22</f>
        <v>1.3646893547586681E-5</v>
      </c>
      <c r="X767" s="5">
        <f t="shared" si="350"/>
        <v>97.031800653399898</v>
      </c>
      <c r="Y767" s="2">
        <f>('Inser. dati e pres. risult.'!$C$15*'Inser. dati e pres. risult.'!$D$71/60+Y766)*EXP(-'Inser. dati e pres. risult.'!$D$76*(T767-T766))</f>
        <v>51.349250897774944</v>
      </c>
      <c r="Z767" s="8">
        <f>Y767/'Inser. dati e pres. risult.'!$C$22</f>
        <v>0.17706638240612049</v>
      </c>
      <c r="AA767" s="8">
        <f>Z767*'Inser. dati e pres. risult.'!$D$75</f>
        <v>7.9679872082754219E-2</v>
      </c>
      <c r="AB767" s="9">
        <f t="shared" si="351"/>
        <v>7.6588090993621183E-2</v>
      </c>
      <c r="AC767" s="7">
        <f t="shared" si="352"/>
        <v>1.524148129631802</v>
      </c>
      <c r="AD767" s="8">
        <f>AC767/'Inser. dati e pres. risult.'!$C$22</f>
        <v>5.2556832056269032E-3</v>
      </c>
      <c r="AE767" s="8">
        <f>AD767*'Inser. dati e pres. risult.'!$D$75</f>
        <v>2.3650574425321067E-3</v>
      </c>
      <c r="AF767" s="9">
        <f t="shared" si="353"/>
        <v>2.3622628976993632E-3</v>
      </c>
      <c r="AG767" s="2">
        <f t="shared" si="372"/>
        <v>12.733333333333333</v>
      </c>
      <c r="AH767" s="9">
        <f t="shared" si="364"/>
        <v>0.96915626349929374</v>
      </c>
      <c r="AI767" s="9">
        <f t="shared" si="365"/>
        <v>0.99998515963624468</v>
      </c>
      <c r="AJ767" s="35">
        <f t="shared" si="366"/>
        <v>-0.96915672123156305</v>
      </c>
      <c r="AL767" s="2">
        <f t="shared" si="367"/>
        <v>12.733333333333333</v>
      </c>
      <c r="AM767" s="4">
        <f t="shared" si="354"/>
        <v>1655.3333333333333</v>
      </c>
      <c r="AN767" s="7">
        <f>AN766-AN766*AM$4/'Inser. dati e pres. risult.'!$C$22+AO766</f>
        <v>0.3267516863120502</v>
      </c>
      <c r="AO767" s="6">
        <f>AN767*(1-'Inser. dati e pres. risult.'!$H$71)*AM$4/'Inser. dati e pres. risult.'!$C$22</f>
        <v>2.4412482310670437E-6</v>
      </c>
      <c r="AP767" s="5">
        <f t="shared" si="355"/>
        <v>99.673248313687949</v>
      </c>
      <c r="AQ767" s="2">
        <f>('Inser. dati e pres. risult.'!$C$15*'Inser. dati e pres. risult.'!$D$71/60+AQ766)*EXP(-'Inser. dati e pres. risult.'!$D$76*(AL767-AL766))</f>
        <v>51.349250897774944</v>
      </c>
      <c r="AR767" s="8">
        <f>AQ767/'Inser. dati e pres. risult.'!$C$22</f>
        <v>0.17706638240612049</v>
      </c>
      <c r="AS767" s="8">
        <f>AR767*'Inser. dati e pres. risult.'!$D$75</f>
        <v>7.9679872082754219E-2</v>
      </c>
      <c r="AT767" s="9">
        <f t="shared" si="356"/>
        <v>7.6588090993621183E-2</v>
      </c>
      <c r="AU767" s="7">
        <f t="shared" si="357"/>
        <v>0.16778454321708519</v>
      </c>
      <c r="AV767" s="8">
        <f>AU767/'Inser. dati e pres. risult.'!$C$22</f>
        <v>5.7856739040374199E-4</v>
      </c>
      <c r="AW767" s="8">
        <f>AV767*'Inser. dati e pres. risult.'!$D$75</f>
        <v>2.6035532568168392E-4</v>
      </c>
      <c r="AX767" s="9">
        <f t="shared" si="358"/>
        <v>2.6032143617504833E-4</v>
      </c>
      <c r="AY767" s="2">
        <f t="shared" si="373"/>
        <v>12.733333333333333</v>
      </c>
      <c r="AZ767" s="9">
        <f t="shared" si="368"/>
        <v>0.9966010193909034</v>
      </c>
      <c r="BA767" s="9">
        <f t="shared" si="369"/>
        <v>0.99998515963624468</v>
      </c>
      <c r="BB767" s="35">
        <f t="shared" si="370"/>
        <v>-0.996601069833012</v>
      </c>
    </row>
    <row r="768" spans="1:54" x14ac:dyDescent="0.2">
      <c r="A768">
        <f t="shared" si="371"/>
        <v>765</v>
      </c>
      <c r="B768" s="2">
        <f t="shared" si="359"/>
        <v>12.75</v>
      </c>
      <c r="C768" s="4">
        <f t="shared" si="343"/>
        <v>2550</v>
      </c>
      <c r="D768" s="7">
        <f>D767-D767*$C$4/'Inser. dati e pres. risult.'!$C$22+E767</f>
        <v>1.455291948336899E-2</v>
      </c>
      <c r="E768" s="6">
        <f>D768*(1-'Inser. dati e pres. risult.'!$H$71)*C$4/'Inser. dati e pres. risult.'!$C$22</f>
        <v>1.6727493659044832E-7</v>
      </c>
      <c r="F768" s="5">
        <f t="shared" si="344"/>
        <v>99.985447080516636</v>
      </c>
      <c r="G768" s="2">
        <f>('Inser. dati e pres. risult.'!$C$15*'Inser. dati e pres. risult.'!$D$71/60+G767)*EXP(-'Inser. dati e pres. risult.'!$D$76*(B768-B767))</f>
        <v>51.34926231734417</v>
      </c>
      <c r="H768" s="8">
        <f>G768/'Inser. dati e pres. risult.'!$C$22</f>
        <v>0.17706642178394541</v>
      </c>
      <c r="I768" s="8">
        <f>H768*'Inser. dati e pres. risult.'!$D$75</f>
        <v>7.9679889802775433E-2</v>
      </c>
      <c r="J768" s="9">
        <f t="shared" si="345"/>
        <v>7.6588107356499568E-2</v>
      </c>
      <c r="K768" s="7">
        <f t="shared" si="346"/>
        <v>7.472816800347031E-3</v>
      </c>
      <c r="L768" s="8">
        <f>K768/'Inser. dati e pres. risult.'!$C$22</f>
        <v>2.5768333794300107E-5</v>
      </c>
      <c r="M768" s="8">
        <f>L768*'Inser. dati e pres. risult.'!$D$75</f>
        <v>1.1595750207435048E-5</v>
      </c>
      <c r="N768" s="9">
        <f t="shared" si="347"/>
        <v>1.1595682976928146E-5</v>
      </c>
      <c r="O768" s="2">
        <f t="shared" si="348"/>
        <v>12.75</v>
      </c>
      <c r="P768" s="9">
        <f t="shared" si="360"/>
        <v>0.99984859682035288</v>
      </c>
      <c r="Q768" s="9">
        <f t="shared" si="361"/>
        <v>0.99998537328089021</v>
      </c>
      <c r="R768" s="35">
        <f t="shared" si="362"/>
        <v>-0.99984859903488466</v>
      </c>
      <c r="T768" s="2">
        <f t="shared" si="363"/>
        <v>12.75</v>
      </c>
      <c r="U768" s="4">
        <f t="shared" si="349"/>
        <v>1020</v>
      </c>
      <c r="V768" s="7">
        <f>V767-V767*U$4/'Inser. dati e pres. risult.'!$C$22+W767</f>
        <v>2.9545660999460615</v>
      </c>
      <c r="W768" s="6">
        <f>V768*(1-'Inser. dati e pres. risult.'!$H$71)*U$4/'Inser. dati e pres. risult.'!$C$22</f>
        <v>1.3584211953775005E-5</v>
      </c>
      <c r="X768" s="5">
        <f t="shared" si="350"/>
        <v>97.045433900053936</v>
      </c>
      <c r="Y768" s="2">
        <f>('Inser. dati e pres. risult.'!$C$15*'Inser. dati e pres. risult.'!$D$71/60+Y767)*EXP(-'Inser. dati e pres. risult.'!$D$76*(T768-T767))</f>
        <v>51.34926231734417</v>
      </c>
      <c r="Z768" s="8">
        <f>Y768/'Inser. dati e pres. risult.'!$C$22</f>
        <v>0.17706642178394541</v>
      </c>
      <c r="AA768" s="8">
        <f>Z768*'Inser. dati e pres. risult.'!$D$75</f>
        <v>7.9679889802775433E-2</v>
      </c>
      <c r="AB768" s="9">
        <f t="shared" si="351"/>
        <v>7.6588107356499568E-2</v>
      </c>
      <c r="AC768" s="7">
        <f t="shared" si="352"/>
        <v>1.5171478970006282</v>
      </c>
      <c r="AD768" s="8">
        <f>AC768/'Inser. dati e pres. risult.'!$C$22</f>
        <v>5.2315444724159591E-3</v>
      </c>
      <c r="AE768" s="8">
        <f>AD768*'Inser. dati e pres. risult.'!$D$75</f>
        <v>2.3541950125871816E-3</v>
      </c>
      <c r="AF768" s="9">
        <f t="shared" si="353"/>
        <v>2.3514260688126676E-3</v>
      </c>
      <c r="AG768" s="2">
        <f t="shared" si="372"/>
        <v>12.75</v>
      </c>
      <c r="AH768" s="9">
        <f t="shared" si="364"/>
        <v>0.96929776501895604</v>
      </c>
      <c r="AI768" s="9">
        <f t="shared" si="365"/>
        <v>0.99998537328089021</v>
      </c>
      <c r="AJ768" s="35">
        <f t="shared" si="366"/>
        <v>-0.96929821409192318</v>
      </c>
      <c r="AL768" s="2">
        <f t="shared" si="367"/>
        <v>12.75</v>
      </c>
      <c r="AM768" s="4">
        <f t="shared" si="354"/>
        <v>1657.5</v>
      </c>
      <c r="AN768" s="7">
        <f>AN767-AN767*AM$4/'Inser. dati e pres. risult.'!$C$22+AO767</f>
        <v>0.32431287932921421</v>
      </c>
      <c r="AO768" s="6">
        <f>AN768*(1-'Inser. dati e pres. risult.'!$H$71)*AM$4/'Inser. dati e pres. risult.'!$C$22</f>
        <v>2.4230272593562E-6</v>
      </c>
      <c r="AP768" s="5">
        <f t="shared" si="355"/>
        <v>99.675687120670787</v>
      </c>
      <c r="AQ768" s="2">
        <f>('Inser. dati e pres. risult.'!$C$15*'Inser. dati e pres. risult.'!$D$71/60+AQ767)*EXP(-'Inser. dati e pres. risult.'!$D$76*(AL768-AL767))</f>
        <v>51.34926231734417</v>
      </c>
      <c r="AR768" s="8">
        <f>AQ768/'Inser. dati e pres. risult.'!$C$22</f>
        <v>0.17706642178394541</v>
      </c>
      <c r="AS768" s="8">
        <f>AR768*'Inser. dati e pres. risult.'!$D$75</f>
        <v>7.9679889802775433E-2</v>
      </c>
      <c r="AT768" s="9">
        <f t="shared" si="356"/>
        <v>7.6588107356499568E-2</v>
      </c>
      <c r="AU768" s="7">
        <f t="shared" si="357"/>
        <v>0.16653227113569005</v>
      </c>
      <c r="AV768" s="8">
        <f>AU768/'Inser. dati e pres. risult.'!$C$22</f>
        <v>5.7424921081272436E-4</v>
      </c>
      <c r="AW768" s="8">
        <f>AV768*'Inser. dati e pres. risult.'!$D$75</f>
        <v>2.5841214486572599E-4</v>
      </c>
      <c r="AX768" s="9">
        <f t="shared" si="358"/>
        <v>2.5837875932321896E-4</v>
      </c>
      <c r="AY768" s="2">
        <f t="shared" si="373"/>
        <v>12.75</v>
      </c>
      <c r="AZ768" s="9">
        <f t="shared" si="368"/>
        <v>0.9966263853718107</v>
      </c>
      <c r="BA768" s="9">
        <f t="shared" si="369"/>
        <v>0.99998537328089021</v>
      </c>
      <c r="BB768" s="35">
        <f t="shared" si="370"/>
        <v>-0.9966264347167243</v>
      </c>
    </row>
    <row r="769" spans="1:54" x14ac:dyDescent="0.2">
      <c r="A769">
        <f t="shared" si="371"/>
        <v>766</v>
      </c>
      <c r="B769" s="2">
        <f t="shared" si="359"/>
        <v>12.766666666666667</v>
      </c>
      <c r="C769" s="4">
        <f t="shared" si="343"/>
        <v>2553.3333333333335</v>
      </c>
      <c r="D769" s="7">
        <f>D768-D768*$C$4/'Inser. dati e pres. risult.'!$C$22+E768</f>
        <v>1.4385811821715132E-2</v>
      </c>
      <c r="E769" s="6">
        <f>D769*(1-'Inser. dati e pres. risult.'!$H$71)*C$4/'Inser. dati e pres. risult.'!$C$22</f>
        <v>1.6535415887028903E-7</v>
      </c>
      <c r="F769" s="5">
        <f t="shared" si="344"/>
        <v>99.985614188178289</v>
      </c>
      <c r="G769" s="2">
        <f>('Inser. dati e pres. risult.'!$C$15*'Inser. dati e pres. risult.'!$D$71/60+G768)*EXP(-'Inser. dati e pres. risult.'!$D$76*(B769-B768))</f>
        <v>51.349273572524339</v>
      </c>
      <c r="H769" s="8">
        <f>G769/'Inser. dati e pres. risult.'!$C$22</f>
        <v>0.17706646059491152</v>
      </c>
      <c r="I769" s="8">
        <f>H769*'Inser. dati e pres. risult.'!$D$75</f>
        <v>7.9679907267710182E-2</v>
      </c>
      <c r="J769" s="9">
        <f t="shared" si="345"/>
        <v>7.658812348382793E-2</v>
      </c>
      <c r="K769" s="7">
        <f t="shared" si="346"/>
        <v>7.3870098679610511E-3</v>
      </c>
      <c r="L769" s="8">
        <f>K769/'Inser. dati e pres. risult.'!$C$22</f>
        <v>2.547244782055535E-5</v>
      </c>
      <c r="M769" s="8">
        <f>L769*'Inser. dati e pres. risult.'!$D$75</f>
        <v>1.1462601519249908E-5</v>
      </c>
      <c r="N769" s="9">
        <f t="shared" si="347"/>
        <v>1.1462535823847375E-5</v>
      </c>
      <c r="O769" s="2">
        <f t="shared" si="348"/>
        <v>12.766666666666667</v>
      </c>
      <c r="P769" s="9">
        <f t="shared" si="360"/>
        <v>0.99985033533526557</v>
      </c>
      <c r="Q769" s="9">
        <f t="shared" si="361"/>
        <v>0.99998558385003766</v>
      </c>
      <c r="R769" s="35">
        <f t="shared" si="362"/>
        <v>-0.99985033749285379</v>
      </c>
      <c r="T769" s="2">
        <f t="shared" si="363"/>
        <v>12.766666666666667</v>
      </c>
      <c r="U769" s="4">
        <f t="shared" si="349"/>
        <v>1021.3333333333334</v>
      </c>
      <c r="V769" s="7">
        <f>V768-V768*U$4/'Inser. dati e pres. risult.'!$C$22+W768</f>
        <v>2.9409954722042406</v>
      </c>
      <c r="W769" s="6">
        <f>V769*(1-'Inser. dati e pres. risult.'!$H$71)*U$4/'Inser. dati e pres. risult.'!$C$22</f>
        <v>1.3521818263008014E-5</v>
      </c>
      <c r="X769" s="5">
        <f t="shared" si="350"/>
        <v>97.059004527795764</v>
      </c>
      <c r="Y769" s="2">
        <f>('Inser. dati e pres. risult.'!$C$15*'Inser. dati e pres. risult.'!$D$71/60+Y768)*EXP(-'Inser. dati e pres. risult.'!$D$76*(T769-T768))</f>
        <v>51.349273572524339</v>
      </c>
      <c r="Z769" s="8">
        <f>Y769/'Inser. dati e pres. risult.'!$C$22</f>
        <v>0.17706646059491152</v>
      </c>
      <c r="AA769" s="8">
        <f>Z769*'Inser. dati e pres. risult.'!$D$75</f>
        <v>7.9679907267710182E-2</v>
      </c>
      <c r="AB769" s="9">
        <f t="shared" si="351"/>
        <v>7.658812348382793E-2</v>
      </c>
      <c r="AC769" s="7">
        <f t="shared" si="352"/>
        <v>1.5101798107777094</v>
      </c>
      <c r="AD769" s="8">
        <f>AC769/'Inser. dati e pres. risult.'!$C$22</f>
        <v>5.2075165888886528E-3</v>
      </c>
      <c r="AE769" s="8">
        <f>AD769*'Inser. dati e pres. risult.'!$D$75</f>
        <v>2.3433824649998938E-3</v>
      </c>
      <c r="AF769" s="9">
        <f t="shared" si="353"/>
        <v>2.3406388878132178E-3</v>
      </c>
      <c r="AG769" s="2">
        <f t="shared" si="372"/>
        <v>12.766666666666667</v>
      </c>
      <c r="AH769" s="9">
        <f t="shared" si="364"/>
        <v>0.96943861813891474</v>
      </c>
      <c r="AI769" s="9">
        <f t="shared" si="365"/>
        <v>0.99998558385003766</v>
      </c>
      <c r="AJ769" s="35">
        <f t="shared" si="366"/>
        <v>-0.9694390587163787</v>
      </c>
      <c r="AL769" s="2">
        <f t="shared" si="367"/>
        <v>12.766666666666667</v>
      </c>
      <c r="AM769" s="4">
        <f t="shared" si="354"/>
        <v>1659.6666666666667</v>
      </c>
      <c r="AN769" s="7">
        <f>AN768-AN768*AM$4/'Inser. dati e pres. risult.'!$C$22+AO768</f>
        <v>0.32189227509711732</v>
      </c>
      <c r="AO769" s="6">
        <f>AN769*(1-'Inser. dati e pres. risult.'!$H$71)*AM$4/'Inser. dati e pres. risult.'!$C$22</f>
        <v>2.4049422852083498E-6</v>
      </c>
      <c r="AP769" s="5">
        <f t="shared" si="355"/>
        <v>99.678107724902887</v>
      </c>
      <c r="AQ769" s="2">
        <f>('Inser. dati e pres. risult.'!$C$15*'Inser. dati e pres. risult.'!$D$71/60+AQ768)*EXP(-'Inser. dati e pres. risult.'!$D$76*(AL769-AL768))</f>
        <v>51.349273572524339</v>
      </c>
      <c r="AR769" s="8">
        <f>AQ769/'Inser. dati e pres. risult.'!$C$22</f>
        <v>0.17706646059491152</v>
      </c>
      <c r="AS769" s="8">
        <f>AR769*'Inser. dati e pres. risult.'!$D$75</f>
        <v>7.9679907267710182E-2</v>
      </c>
      <c r="AT769" s="9">
        <f t="shared" si="356"/>
        <v>7.658812348382793E-2</v>
      </c>
      <c r="AU769" s="7">
        <f t="shared" si="357"/>
        <v>0.16528934494844141</v>
      </c>
      <c r="AV769" s="8">
        <f>AU769/'Inser. dati e pres. risult.'!$C$22</f>
        <v>5.6996325844290146E-4</v>
      </c>
      <c r="AW769" s="8">
        <f>AV769*'Inser. dati e pres. risult.'!$D$75</f>
        <v>2.5648346629930565E-4</v>
      </c>
      <c r="AX769" s="9">
        <f t="shared" si="358"/>
        <v>2.5645057722700759E-4</v>
      </c>
      <c r="AY769" s="2">
        <f t="shared" si="373"/>
        <v>12.766666666666667</v>
      </c>
      <c r="AZ769" s="9">
        <f t="shared" si="368"/>
        <v>0.99665156207566363</v>
      </c>
      <c r="BA769" s="9">
        <f t="shared" si="369"/>
        <v>0.99998558385003766</v>
      </c>
      <c r="BB769" s="35">
        <f t="shared" si="370"/>
        <v>-0.99665161034724692</v>
      </c>
    </row>
    <row r="770" spans="1:54" x14ac:dyDescent="0.2">
      <c r="A770">
        <f t="shared" si="371"/>
        <v>767</v>
      </c>
      <c r="B770" s="2">
        <f t="shared" si="359"/>
        <v>12.783333333333333</v>
      </c>
      <c r="C770" s="4">
        <f t="shared" si="343"/>
        <v>2556.6666666666665</v>
      </c>
      <c r="D770" s="7">
        <f>D769-D769*$C$4/'Inser. dati e pres. risult.'!$C$22+E769</f>
        <v>1.4220623017003713E-2</v>
      </c>
      <c r="E770" s="6">
        <f>D770*(1-'Inser. dati e pres. risult.'!$H$71)*C$4/'Inser. dati e pres. risult.'!$C$22</f>
        <v>1.6345543697705433E-7</v>
      </c>
      <c r="F770" s="5">
        <f t="shared" si="344"/>
        <v>99.98577937698299</v>
      </c>
      <c r="G770" s="2">
        <f>('Inser. dati e pres. risult.'!$C$15*'Inser. dati e pres. risult.'!$D$71/60+G769)*EXP(-'Inser. dati e pres. risult.'!$D$76*(B770-B769))</f>
        <v>51.349284665681978</v>
      </c>
      <c r="H770" s="8">
        <f>G770/'Inser. dati e pres. risult.'!$C$22</f>
        <v>0.17706649884717923</v>
      </c>
      <c r="I770" s="8">
        <f>H770*'Inser. dati e pres. risult.'!$D$75</f>
        <v>7.9679924481230652E-2</v>
      </c>
      <c r="J770" s="9">
        <f t="shared" si="345"/>
        <v>7.6588139378997E-2</v>
      </c>
      <c r="K770" s="7">
        <f t="shared" si="346"/>
        <v>7.3021881942347293E-3</v>
      </c>
      <c r="L770" s="8">
        <f>K770/'Inser. dati e pres. risult.'!$C$22</f>
        <v>2.5179959290464583E-5</v>
      </c>
      <c r="M770" s="8">
        <f>L770*'Inser. dati e pres. risult.'!$D$75</f>
        <v>1.1330981680709063E-5</v>
      </c>
      <c r="N770" s="9">
        <f t="shared" si="347"/>
        <v>1.1330917485397052E-5</v>
      </c>
      <c r="O770" s="2">
        <f t="shared" si="348"/>
        <v>12.783333333333333</v>
      </c>
      <c r="P770" s="9">
        <f t="shared" si="360"/>
        <v>0.99985205388749132</v>
      </c>
      <c r="Q770" s="9">
        <f t="shared" si="361"/>
        <v>0.99998579138795862</v>
      </c>
      <c r="R770" s="35">
        <f t="shared" si="362"/>
        <v>-0.99985205598960025</v>
      </c>
      <c r="T770" s="2">
        <f t="shared" si="363"/>
        <v>12.783333333333333</v>
      </c>
      <c r="U770" s="4">
        <f t="shared" si="349"/>
        <v>1022.6666666666666</v>
      </c>
      <c r="V770" s="7">
        <f>V769-V769*U$4/'Inser. dati e pres. risult.'!$C$22+W769</f>
        <v>2.9274871757594956</v>
      </c>
      <c r="W770" s="6">
        <f>V770*(1-'Inser. dati e pres. risult.'!$H$71)*U$4/'Inser. dati e pres. risult.'!$C$22</f>
        <v>1.3459711152917231E-5</v>
      </c>
      <c r="X770" s="5">
        <f t="shared" si="350"/>
        <v>97.072512824240505</v>
      </c>
      <c r="Y770" s="2">
        <f>('Inser. dati e pres. risult.'!$C$15*'Inser. dati e pres. risult.'!$D$71/60+Y769)*EXP(-'Inser. dati e pres. risult.'!$D$76*(T770-T769))</f>
        <v>51.349284665681978</v>
      </c>
      <c r="Z770" s="8">
        <f>Y770/'Inser. dati e pres. risult.'!$C$22</f>
        <v>0.17706649884717923</v>
      </c>
      <c r="AA770" s="8">
        <f>Z770*'Inser. dati e pres. risult.'!$D$75</f>
        <v>7.9679924481230652E-2</v>
      </c>
      <c r="AB770" s="9">
        <f t="shared" si="351"/>
        <v>7.6588139378997E-2</v>
      </c>
      <c r="AC770" s="7">
        <f t="shared" si="352"/>
        <v>1.503243723432077</v>
      </c>
      <c r="AD770" s="8">
        <f>AC770/'Inser. dati e pres. risult.'!$C$22</f>
        <v>5.1835990463175068E-3</v>
      </c>
      <c r="AE770" s="8">
        <f>AD770*'Inser. dati e pres. risult.'!$D$75</f>
        <v>2.3326195708428779E-3</v>
      </c>
      <c r="AF770" s="9">
        <f t="shared" si="353"/>
        <v>2.3299011279203086E-3</v>
      </c>
      <c r="AG770" s="2">
        <f t="shared" si="372"/>
        <v>12.783333333333333</v>
      </c>
      <c r="AH770" s="9">
        <f t="shared" si="364"/>
        <v>0.96957882582326782</v>
      </c>
      <c r="AI770" s="9">
        <f t="shared" si="365"/>
        <v>0.99998579138795862</v>
      </c>
      <c r="AJ770" s="35">
        <f t="shared" si="366"/>
        <v>-0.96957925806592948</v>
      </c>
      <c r="AL770" s="2">
        <f t="shared" si="367"/>
        <v>12.783333333333333</v>
      </c>
      <c r="AM770" s="4">
        <f t="shared" si="354"/>
        <v>1661.8333333333333</v>
      </c>
      <c r="AN770" s="7">
        <f>AN769-AN769*AM$4/'Inser. dati e pres. risult.'!$C$22+AO769</f>
        <v>0.3194897377541942</v>
      </c>
      <c r="AO770" s="6">
        <f>AN770*(1-'Inser. dati e pres. risult.'!$H$71)*AM$4/'Inser. dati e pres. risult.'!$C$22</f>
        <v>2.386992293565821E-6</v>
      </c>
      <c r="AP770" s="5">
        <f t="shared" si="355"/>
        <v>99.680510262245804</v>
      </c>
      <c r="AQ770" s="2">
        <f>('Inser. dati e pres. risult.'!$C$15*'Inser. dati e pres. risult.'!$D$71/60+AQ769)*EXP(-'Inser. dati e pres. risult.'!$D$76*(AL770-AL769))</f>
        <v>51.349284665681978</v>
      </c>
      <c r="AR770" s="8">
        <f>AQ770/'Inser. dati e pres. risult.'!$C$22</f>
        <v>0.17706649884717923</v>
      </c>
      <c r="AS770" s="8">
        <f>AR770*'Inser. dati e pres. risult.'!$D$75</f>
        <v>7.9679924481230652E-2</v>
      </c>
      <c r="AT770" s="9">
        <f t="shared" si="356"/>
        <v>7.6588139378997E-2</v>
      </c>
      <c r="AU770" s="7">
        <f t="shared" si="357"/>
        <v>0.16405569491704203</v>
      </c>
      <c r="AV770" s="8">
        <f>AU770/'Inser. dati e pres. risult.'!$C$22</f>
        <v>5.6570929281738629E-4</v>
      </c>
      <c r="AW770" s="8">
        <f>AV770*'Inser. dati e pres. risult.'!$D$75</f>
        <v>2.5456918176782384E-4</v>
      </c>
      <c r="AX770" s="9">
        <f t="shared" si="358"/>
        <v>2.5453678178311012E-4</v>
      </c>
      <c r="AY770" s="2">
        <f t="shared" si="373"/>
        <v>12.783333333333333</v>
      </c>
      <c r="AZ770" s="9">
        <f t="shared" si="368"/>
        <v>0.99667655091444995</v>
      </c>
      <c r="BA770" s="9">
        <f t="shared" si="369"/>
        <v>0.99998579138795862</v>
      </c>
      <c r="BB770" s="35">
        <f t="shared" si="370"/>
        <v>-0.99667659813604859</v>
      </c>
    </row>
    <row r="771" spans="1:54" x14ac:dyDescent="0.2">
      <c r="A771">
        <f t="shared" si="371"/>
        <v>768</v>
      </c>
      <c r="B771" s="2">
        <f t="shared" si="359"/>
        <v>12.8</v>
      </c>
      <c r="C771" s="4">
        <f t="shared" ref="C771:C834" si="374">C$1*B771</f>
        <v>2560</v>
      </c>
      <c r="D771" s="7">
        <f>D770-D770*$C$4/'Inser. dati e pres. risult.'!$C$22+E770</f>
        <v>1.4057331035463637E-2</v>
      </c>
      <c r="E771" s="6">
        <f>D771*(1-'Inser. dati e pres. risult.'!$H$71)*C$4/'Inser. dati e pres. risult.'!$C$22</f>
        <v>1.6157851764900749E-7</v>
      </c>
      <c r="F771" s="5">
        <f t="shared" ref="F771:F834" si="375">100-D771</f>
        <v>99.98594266896454</v>
      </c>
      <c r="G771" s="2">
        <f>('Inser. dati e pres. risult.'!$C$15*'Inser. dati e pres. risult.'!$D$71/60+G770)*EXP(-'Inser. dati e pres. risult.'!$D$76*(B771-B770))</f>
        <v>51.349295599149308</v>
      </c>
      <c r="H771" s="8">
        <f>G771/'Inser. dati e pres. risult.'!$C$22</f>
        <v>0.1770665365487907</v>
      </c>
      <c r="I771" s="8">
        <f>H771*'Inser. dati e pres. risult.'!$D$75</f>
        <v>7.9679941446955824E-2</v>
      </c>
      <c r="J771" s="9">
        <f t="shared" ref="J771:J834" si="376">1-EXP(-I771)</f>
        <v>7.6588155045348771E-2</v>
      </c>
      <c r="K771" s="7">
        <f t="shared" ref="K771:K834" si="377">G771*D771/100</f>
        <v>7.2183404667511787E-3</v>
      </c>
      <c r="L771" s="8">
        <f>K771/'Inser. dati e pres. risult.'!$C$22</f>
        <v>2.489082919569372E-5</v>
      </c>
      <c r="M771" s="8">
        <f>L771*'Inser. dati e pres. risult.'!$D$75</f>
        <v>1.1200873138062173E-5</v>
      </c>
      <c r="N771" s="9">
        <f t="shared" ref="N771:N834" si="378">1-EXP(-M771)</f>
        <v>1.1200810408507067E-5</v>
      </c>
      <c r="O771" s="2">
        <f t="shared" ref="O771:O834" si="379">B771</f>
        <v>12.8</v>
      </c>
      <c r="P771" s="9">
        <f t="shared" si="360"/>
        <v>0.99985375270625232</v>
      </c>
      <c r="Q771" s="9">
        <f t="shared" si="361"/>
        <v>0.99998599593828852</v>
      </c>
      <c r="R771" s="35">
        <f t="shared" si="362"/>
        <v>-0.99985375475430849</v>
      </c>
      <c r="T771" s="2">
        <f t="shared" si="363"/>
        <v>12.8</v>
      </c>
      <c r="U771" s="4">
        <f t="shared" ref="U771:U834" si="380">U$1*T771</f>
        <v>1024</v>
      </c>
      <c r="V771" s="7">
        <f>V770-V770*U$4/'Inser. dati e pres. risult.'!$C$22+W770</f>
        <v>2.9140409243177312</v>
      </c>
      <c r="W771" s="6">
        <f>V771*(1-'Inser. dati e pres. risult.'!$H$71)*U$4/'Inser. dati e pres. risult.'!$C$22</f>
        <v>1.339788930720797E-5</v>
      </c>
      <c r="X771" s="5">
        <f t="shared" ref="X771:X834" si="381">100-V771</f>
        <v>97.085959075682268</v>
      </c>
      <c r="Y771" s="2">
        <f>('Inser. dati e pres. risult.'!$C$15*'Inser. dati e pres. risult.'!$D$71/60+Y770)*EXP(-'Inser. dati e pres. risult.'!$D$76*(T771-T770))</f>
        <v>51.349295599149308</v>
      </c>
      <c r="Z771" s="8">
        <f>Y771/'Inser. dati e pres. risult.'!$C$22</f>
        <v>0.1770665365487907</v>
      </c>
      <c r="AA771" s="8">
        <f>Z771*'Inser. dati e pres. risult.'!$D$75</f>
        <v>7.9679941446955824E-2</v>
      </c>
      <c r="AB771" s="9">
        <f t="shared" ref="AB771:AB834" si="382">1-EXP(-AA771)</f>
        <v>7.6588155045348771E-2</v>
      </c>
      <c r="AC771" s="7">
        <f t="shared" ref="AC771:AC834" si="383">Y771*V771/100</f>
        <v>1.4963394881080945</v>
      </c>
      <c r="AD771" s="8">
        <f>AC771/'Inser. dati e pres. risult.'!$C$22</f>
        <v>5.1597913383037743E-3</v>
      </c>
      <c r="AE771" s="8">
        <f>AD771*'Inser. dati e pres. risult.'!$D$75</f>
        <v>2.3219061022366986E-3</v>
      </c>
      <c r="AF771" s="9">
        <f t="shared" ref="AF771:AF834" si="384">1-EXP(-AE771)</f>
        <v>2.3192125633809679E-3</v>
      </c>
      <c r="AG771" s="2">
        <f t="shared" si="372"/>
        <v>12.8</v>
      </c>
      <c r="AH771" s="9">
        <f t="shared" si="364"/>
        <v>0.96971839102263613</v>
      </c>
      <c r="AI771" s="9">
        <f t="shared" si="365"/>
        <v>0.99998599593828852</v>
      </c>
      <c r="AJ771" s="35">
        <f t="shared" si="366"/>
        <v>-0.96971881508815694</v>
      </c>
      <c r="AL771" s="2">
        <f t="shared" si="367"/>
        <v>12.8</v>
      </c>
      <c r="AM771" s="4">
        <f t="shared" ref="AM771:AM834" si="385">AM$1*AL771</f>
        <v>1664</v>
      </c>
      <c r="AN771" s="7">
        <f>AN770-AN770*AM$4/'Inser. dati e pres. risult.'!$C$22+AO770</f>
        <v>0.31710513245292193</v>
      </c>
      <c r="AO771" s="6">
        <f>AN771*(1-'Inser. dati e pres. risult.'!$H$71)*AM$4/'Inser. dati e pres. risult.'!$C$22</f>
        <v>2.3691762769471197E-6</v>
      </c>
      <c r="AP771" s="5">
        <f t="shared" ref="AP771:AP834" si="386">100-AN771</f>
        <v>99.682894867547077</v>
      </c>
      <c r="AQ771" s="2">
        <f>('Inser. dati e pres. risult.'!$C$15*'Inser. dati e pres. risult.'!$D$71/60+AQ770)*EXP(-'Inser. dati e pres. risult.'!$D$76*(AL771-AL770))</f>
        <v>51.349295599149308</v>
      </c>
      <c r="AR771" s="8">
        <f>AQ771/'Inser. dati e pres. risult.'!$C$22</f>
        <v>0.1770665365487907</v>
      </c>
      <c r="AS771" s="8">
        <f>AR771*'Inser. dati e pres. risult.'!$D$75</f>
        <v>7.9679941446955824E-2</v>
      </c>
      <c r="AT771" s="9">
        <f t="shared" ref="AT771:AT834" si="387">1-EXP(-AS771)</f>
        <v>7.6588155045348771E-2</v>
      </c>
      <c r="AU771" s="7">
        <f t="shared" ref="AU771:AU834" si="388">AQ771*AN771/100</f>
        <v>0.16283125182332484</v>
      </c>
      <c r="AV771" s="8">
        <f>AU771/'Inser. dati e pres. risult.'!$C$22</f>
        <v>5.6148707525284427E-4</v>
      </c>
      <c r="AW771" s="8">
        <f>AV771*'Inser. dati e pres. risult.'!$D$75</f>
        <v>2.526691838637799E-4</v>
      </c>
      <c r="AX771" s="9">
        <f t="shared" ref="AX771:AX834" si="389">1-EXP(-AW771)</f>
        <v>2.5263726569380029E-4</v>
      </c>
      <c r="AY771" s="2">
        <f t="shared" si="373"/>
        <v>12.8</v>
      </c>
      <c r="AZ771" s="9">
        <f t="shared" si="368"/>
        <v>0.99670135328962806</v>
      </c>
      <c r="BA771" s="9">
        <f t="shared" si="369"/>
        <v>0.99998599593828852</v>
      </c>
      <c r="BB771" s="35">
        <f t="shared" si="370"/>
        <v>-0.9967013994840801</v>
      </c>
    </row>
    <row r="772" spans="1:54" x14ac:dyDescent="0.2">
      <c r="A772">
        <f t="shared" si="371"/>
        <v>769</v>
      </c>
      <c r="B772" s="2">
        <f t="shared" ref="B772:B835" si="390">$A772/60</f>
        <v>12.816666666666666</v>
      </c>
      <c r="C772" s="4">
        <f t="shared" si="374"/>
        <v>2563.3333333333335</v>
      </c>
      <c r="D772" s="7">
        <f>D771-D771*$C$4/'Inser. dati e pres. risult.'!$C$22+E771</f>
        <v>1.3895914096332278E-2</v>
      </c>
      <c r="E772" s="6">
        <f>D772*(1-'Inser. dati e pres. risult.'!$H$71)*C$4/'Inser. dati e pres. risult.'!$C$22</f>
        <v>1.5972315053255507E-7</v>
      </c>
      <c r="F772" s="5">
        <f t="shared" si="375"/>
        <v>99.986104085903662</v>
      </c>
      <c r="G772" s="2">
        <f>('Inser. dati e pres. risult.'!$C$15*'Inser. dati e pres. risult.'!$D$71/60+G771)*EXP(-'Inser. dati e pres. risult.'!$D$76*(B772-B771))</f>
        <v>51.349306375225282</v>
      </c>
      <c r="H772" s="8">
        <f>G772/'Inser. dati e pres. risult.'!$C$22</f>
        <v>0.1770665737076734</v>
      </c>
      <c r="I772" s="8">
        <f>H772*'Inser. dati e pres. risult.'!$D$75</f>
        <v>7.9679958168453024E-2</v>
      </c>
      <c r="J772" s="9">
        <f t="shared" si="376"/>
        <v>7.6588170486177165E-2</v>
      </c>
      <c r="K772" s="7">
        <f t="shared" si="377"/>
        <v>7.1354555029637789E-3</v>
      </c>
      <c r="L772" s="8">
        <f>K772/'Inser. dati e pres. risult.'!$C$22</f>
        <v>2.4605018975737169E-5</v>
      </c>
      <c r="M772" s="8">
        <f>L772*'Inser. dati e pres. risult.'!$D$75</f>
        <v>1.1072258539081726E-5</v>
      </c>
      <c r="N772" s="9">
        <f t="shared" si="378"/>
        <v>1.1072197241834836E-5</v>
      </c>
      <c r="O772" s="2">
        <f t="shared" si="379"/>
        <v>12.816666666666666</v>
      </c>
      <c r="P772" s="9">
        <f t="shared" ref="P772:P835" si="391">IF(J772&gt;0,1-N772/J772,0)</f>
        <v>0.99985543201813609</v>
      </c>
      <c r="Q772" s="9">
        <f t="shared" ref="Q772:Q835" si="392">J772/J$1</f>
        <v>0.99998619754403495</v>
      </c>
      <c r="R772" s="35">
        <f t="shared" ref="R772:R835" si="393">-(1-N772/J$1)</f>
        <v>-0.99985543401352928</v>
      </c>
      <c r="T772" s="2">
        <f t="shared" ref="T772:T835" si="394">$A772/60</f>
        <v>12.816666666666666</v>
      </c>
      <c r="U772" s="4">
        <f t="shared" si="380"/>
        <v>1025.3333333333333</v>
      </c>
      <c r="V772" s="7">
        <f>V771-V771*U$4/'Inser. dati e pres. risult.'!$C$22+W771</f>
        <v>2.9006564328998308</v>
      </c>
      <c r="W772" s="6">
        <f>V772*(1-'Inser. dati e pres. risult.'!$H$71)*U$4/'Inser. dati e pres. risult.'!$C$22</f>
        <v>1.3336351415631418E-5</v>
      </c>
      <c r="X772" s="5">
        <f t="shared" si="381"/>
        <v>97.099343567100163</v>
      </c>
      <c r="Y772" s="2">
        <f>('Inser. dati e pres. risult.'!$C$15*'Inser. dati e pres. risult.'!$D$71/60+Y771)*EXP(-'Inser. dati e pres. risult.'!$D$76*(T772-T771))</f>
        <v>51.349306375225282</v>
      </c>
      <c r="Z772" s="8">
        <f>Y772/'Inser. dati e pres. risult.'!$C$22</f>
        <v>0.1770665737076734</v>
      </c>
      <c r="AA772" s="8">
        <f>Z772*'Inser. dati e pres. risult.'!$D$75</f>
        <v>7.9679958168453024E-2</v>
      </c>
      <c r="AB772" s="9">
        <f t="shared" si="382"/>
        <v>7.6588170486177165E-2</v>
      </c>
      <c r="AC772" s="7">
        <f t="shared" si="383"/>
        <v>1.4894669586224152</v>
      </c>
      <c r="AD772" s="8">
        <f>AC772/'Inser. dati e pres. risult.'!$C$22</f>
        <v>5.1360929607669487E-3</v>
      </c>
      <c r="AE772" s="8">
        <f>AD772*'Inser. dati e pres. risult.'!$D$75</f>
        <v>2.3112418323451272E-3</v>
      </c>
      <c r="AF772" s="9">
        <f t="shared" si="384"/>
        <v>2.3085729694665158E-3</v>
      </c>
      <c r="AG772" s="2">
        <f t="shared" si="372"/>
        <v>12.816666666666666</v>
      </c>
      <c r="AH772" s="9">
        <f t="shared" ref="AH772:AH835" si="395">IF(AB772&gt;0,1-AF772/AB772,0)</f>
        <v>0.96985731667420916</v>
      </c>
      <c r="AI772" s="9">
        <f t="shared" ref="AI772:AI835" si="396">AB772/AB$1</f>
        <v>0.99998619754403495</v>
      </c>
      <c r="AJ772" s="35">
        <f t="shared" ref="AJ772:AJ835" si="397">IF(AJ$1=1,-(1-AF772/AB$1),"")</f>
        <v>-0.96985773271726849</v>
      </c>
      <c r="AL772" s="2">
        <f t="shared" ref="AL772:AL835" si="398">$A772/60</f>
        <v>12.816666666666666</v>
      </c>
      <c r="AM772" s="4">
        <f t="shared" si="385"/>
        <v>1666.1666666666667</v>
      </c>
      <c r="AN772" s="7">
        <f>AN771-AN771*AM$4/'Inser. dati e pres. risult.'!$C$22+AO771</f>
        <v>0.31473832535225177</v>
      </c>
      <c r="AO772" s="6">
        <f>AN772*(1-'Inser. dati e pres. risult.'!$H$71)*AM$4/'Inser. dati e pres. risult.'!$C$22</f>
        <v>2.3514932353903886E-6</v>
      </c>
      <c r="AP772" s="5">
        <f t="shared" si="386"/>
        <v>99.685261674647748</v>
      </c>
      <c r="AQ772" s="2">
        <f>('Inser. dati e pres. risult.'!$C$15*'Inser. dati e pres. risult.'!$D$71/60+AQ771)*EXP(-'Inser. dati e pres. risult.'!$D$76*(AL772-AL771))</f>
        <v>51.349306375225282</v>
      </c>
      <c r="AR772" s="8">
        <f>AQ772/'Inser. dati e pres. risult.'!$C$22</f>
        <v>0.1770665737076734</v>
      </c>
      <c r="AS772" s="8">
        <f>AR772*'Inser. dati e pres. risult.'!$D$75</f>
        <v>7.9679958168453024E-2</v>
      </c>
      <c r="AT772" s="9">
        <f t="shared" si="387"/>
        <v>7.6588170486177165E-2</v>
      </c>
      <c r="AU772" s="7">
        <f t="shared" si="388"/>
        <v>0.16161594696538109</v>
      </c>
      <c r="AV772" s="8">
        <f>AU772/'Inser. dati e pres. risult.'!$C$22</f>
        <v>5.5729636884614166E-4</v>
      </c>
      <c r="AW772" s="8">
        <f>AV772*'Inser. dati e pres. risult.'!$D$75</f>
        <v>2.5078336598076373E-4</v>
      </c>
      <c r="AX772" s="9">
        <f t="shared" si="389"/>
        <v>2.507519224610455E-4</v>
      </c>
      <c r="AY772" s="2">
        <f t="shared" si="373"/>
        <v>12.816666666666666</v>
      </c>
      <c r="AZ772" s="9">
        <f t="shared" ref="AZ772:AZ835" si="399">IF(AT772&gt;0,1-AX772/AT772,0)</f>
        <v>0.99672597059220391</v>
      </c>
      <c r="BA772" s="9">
        <f t="shared" ref="BA772:BA835" si="400">AT772/AT$1</f>
        <v>0.99998619754403495</v>
      </c>
      <c r="BB772" s="35">
        <f t="shared" ref="BB772:BB835" si="401">IF(BB$1=1,-(1-AX772/AT$1),"")</f>
        <v>-0.99672601578185061</v>
      </c>
    </row>
    <row r="773" spans="1:54" x14ac:dyDescent="0.2">
      <c r="A773">
        <f t="shared" ref="A773:A836" si="402">A772+1</f>
        <v>770</v>
      </c>
      <c r="B773" s="2">
        <f t="shared" si="390"/>
        <v>12.833333333333334</v>
      </c>
      <c r="C773" s="4">
        <f t="shared" si="374"/>
        <v>2566.666666666667</v>
      </c>
      <c r="D773" s="7">
        <f>D772-D772*$C$4/'Inser. dati e pres. risult.'!$C$22+E772</f>
        <v>1.3736350668950254E-2</v>
      </c>
      <c r="E773" s="6">
        <f>D773*(1-'Inser. dati e pres. risult.'!$H$71)*C$4/'Inser. dati e pres. risult.'!$C$22</f>
        <v>1.5788908814885365E-7</v>
      </c>
      <c r="F773" s="5">
        <f t="shared" si="375"/>
        <v>99.98626364933105</v>
      </c>
      <c r="G773" s="2">
        <f>('Inser. dati e pres. risult.'!$C$15*'Inser. dati e pres. risult.'!$D$71/60+G772)*EXP(-'Inser. dati e pres. risult.'!$D$76*(B773-B772))</f>
        <v>51.34931699617546</v>
      </c>
      <c r="H773" s="8">
        <f>G773/'Inser. dati e pres. risult.'!$C$22</f>
        <v>0.17706661033163951</v>
      </c>
      <c r="I773" s="8">
        <f>H773*'Inser. dati e pres. risult.'!$D$75</f>
        <v>7.9679974649237775E-2</v>
      </c>
      <c r="J773" s="9">
        <f t="shared" si="376"/>
        <v>7.6588185704728695E-2</v>
      </c>
      <c r="K773" s="7">
        <f t="shared" si="377"/>
        <v>7.0535222487055349E-3</v>
      </c>
      <c r="L773" s="8">
        <f>K773/'Inser. dati e pres. risult.'!$C$22</f>
        <v>2.4322490512777706E-5</v>
      </c>
      <c r="M773" s="8">
        <f>L773*'Inser. dati e pres. risult.'!$D$75</f>
        <v>1.0945120730749968E-5</v>
      </c>
      <c r="N773" s="9">
        <f t="shared" si="378"/>
        <v>1.0945060833100761E-5</v>
      </c>
      <c r="O773" s="2">
        <f t="shared" si="379"/>
        <v>12.833333333333334</v>
      </c>
      <c r="P773" s="9">
        <f t="shared" si="391"/>
        <v>0.99985709204712991</v>
      </c>
      <c r="Q773" s="9">
        <f t="shared" si="392"/>
        <v>0.99998639624758634</v>
      </c>
      <c r="R773" s="35">
        <f t="shared" si="393"/>
        <v>-0.99985709399121425</v>
      </c>
      <c r="T773" s="2">
        <f t="shared" si="394"/>
        <v>12.833333333333334</v>
      </c>
      <c r="U773" s="4">
        <f t="shared" si="380"/>
        <v>1026.6666666666667</v>
      </c>
      <c r="V773" s="7">
        <f>V772-V772*U$4/'Inser. dati e pres. risult.'!$C$22+W772</f>
        <v>2.8873334178356149</v>
      </c>
      <c r="W773" s="6">
        <f>V773*(1-'Inser. dati e pres. risult.'!$H$71)*U$4/'Inser. dati e pres. risult.'!$C$22</f>
        <v>1.3275096173956861E-5</v>
      </c>
      <c r="X773" s="5">
        <f t="shared" si="381"/>
        <v>97.11266658216438</v>
      </c>
      <c r="Y773" s="2">
        <f>('Inser. dati e pres. risult.'!$C$15*'Inser. dati e pres. risult.'!$D$71/60+Y772)*EXP(-'Inser. dati e pres. risult.'!$D$76*(T773-T772))</f>
        <v>51.34931699617546</v>
      </c>
      <c r="Z773" s="8">
        <f>Y773/'Inser. dati e pres. risult.'!$C$22</f>
        <v>0.17706661033163951</v>
      </c>
      <c r="AA773" s="8">
        <f>Z773*'Inser. dati e pres. risult.'!$D$75</f>
        <v>7.9679974649237775E-2</v>
      </c>
      <c r="AB773" s="9">
        <f t="shared" si="382"/>
        <v>7.6588185704728695E-2</v>
      </c>
      <c r="AC773" s="7">
        <f t="shared" si="383"/>
        <v>1.4826259894609171</v>
      </c>
      <c r="AD773" s="8">
        <f>AC773/'Inser. dati e pres. risult.'!$C$22</f>
        <v>5.1125034119341968E-3</v>
      </c>
      <c r="AE773" s="8">
        <f>AD773*'Inser. dati e pres. risult.'!$D$75</f>
        <v>2.3006265353703887E-3</v>
      </c>
      <c r="AF773" s="9">
        <f t="shared" si="384"/>
        <v>2.2979821224670127E-3</v>
      </c>
      <c r="AG773" s="2">
        <f t="shared" ref="AG773:AG836" si="403">T773</f>
        <v>12.833333333333334</v>
      </c>
      <c r="AH773" s="9">
        <f t="shared" si="395"/>
        <v>0.96999560570181864</v>
      </c>
      <c r="AI773" s="9">
        <f t="shared" si="396"/>
        <v>0.99998639624758634</v>
      </c>
      <c r="AJ773" s="35">
        <f t="shared" si="397"/>
        <v>-0.96999601387417</v>
      </c>
      <c r="AL773" s="2">
        <f t="shared" si="398"/>
        <v>12.833333333333334</v>
      </c>
      <c r="AM773" s="4">
        <f t="shared" si="385"/>
        <v>1668.3333333333335</v>
      </c>
      <c r="AN773" s="7">
        <f>AN772-AN772*AM$4/'Inser. dati e pres. risult.'!$C$22+AO772</f>
        <v>0.31238918361009677</v>
      </c>
      <c r="AO773" s="6">
        <f>AN773*(1-'Inser. dati e pres. risult.'!$H$71)*AM$4/'Inser. dati e pres. risult.'!$C$22</f>
        <v>2.3339421763972766E-6</v>
      </c>
      <c r="AP773" s="5">
        <f t="shared" si="386"/>
        <v>99.687610816389906</v>
      </c>
      <c r="AQ773" s="2">
        <f>('Inser. dati e pres. risult.'!$C$15*'Inser. dati e pres. risult.'!$D$71/60+AQ772)*EXP(-'Inser. dati e pres. risult.'!$D$76*(AL773-AL772))</f>
        <v>51.34931699617546</v>
      </c>
      <c r="AR773" s="8">
        <f>AQ773/'Inser. dati e pres. risult.'!$C$22</f>
        <v>0.17706661033163951</v>
      </c>
      <c r="AS773" s="8">
        <f>AR773*'Inser. dati e pres. risult.'!$D$75</f>
        <v>7.9679974649237775E-2</v>
      </c>
      <c r="AT773" s="9">
        <f t="shared" si="387"/>
        <v>7.6588185704728695E-2</v>
      </c>
      <c r="AU773" s="7">
        <f t="shared" si="388"/>
        <v>0.16040971215371319</v>
      </c>
      <c r="AV773" s="8">
        <f>AU773/'Inser. dati e pres. risult.'!$C$22</f>
        <v>5.5313693846107998E-4</v>
      </c>
      <c r="AW773" s="8">
        <f>AV773*'Inser. dati e pres. risult.'!$D$75</f>
        <v>2.4891162230748602E-4</v>
      </c>
      <c r="AX773" s="9">
        <f t="shared" si="389"/>
        <v>2.4888064637973439E-4</v>
      </c>
      <c r="AY773" s="2">
        <f t="shared" ref="AY773:AY836" si="404">AL773</f>
        <v>12.833333333333334</v>
      </c>
      <c r="AZ773" s="9">
        <f t="shared" si="399"/>
        <v>0.99675040420281991</v>
      </c>
      <c r="BA773" s="9">
        <f t="shared" si="400"/>
        <v>0.99998639624758634</v>
      </c>
      <c r="BB773" s="35">
        <f t="shared" si="401"/>
        <v>-0.99675044840951654</v>
      </c>
    </row>
    <row r="774" spans="1:54" x14ac:dyDescent="0.2">
      <c r="A774">
        <f t="shared" si="402"/>
        <v>771</v>
      </c>
      <c r="B774" s="2">
        <f t="shared" si="390"/>
        <v>12.85</v>
      </c>
      <c r="C774" s="4">
        <f t="shared" si="374"/>
        <v>2570</v>
      </c>
      <c r="D774" s="7">
        <f>D773-D773*$C$4/'Inser. dati e pres. risult.'!$C$22+E773</f>
        <v>1.3578619469889549E-2</v>
      </c>
      <c r="E774" s="6">
        <f>D774*(1-'Inser. dati e pres. risult.'!$H$71)*C$4/'Inser. dati e pres. risult.'!$C$22</f>
        <v>1.5607608586079955E-7</v>
      </c>
      <c r="F774" s="5">
        <f t="shared" si="375"/>
        <v>99.986421380530103</v>
      </c>
      <c r="G774" s="2">
        <f>('Inser. dati e pres. risult.'!$C$15*'Inser. dati e pres. risult.'!$D$71/60+G773)*EXP(-'Inser. dati e pres. risult.'!$D$76*(B774-B773))</f>
        <v>51.349327464233085</v>
      </c>
      <c r="H774" s="8">
        <f>G774/'Inser. dati e pres. risult.'!$C$22</f>
        <v>0.17706664642838996</v>
      </c>
      <c r="I774" s="8">
        <f>H774*'Inser. dati e pres. risult.'!$D$75</f>
        <v>7.9679990892775485E-2</v>
      </c>
      <c r="J774" s="9">
        <f t="shared" si="376"/>
        <v>7.6588200704203135E-2</v>
      </c>
      <c r="K774" s="7">
        <f t="shared" si="377"/>
        <v>6.972529776715696E-3</v>
      </c>
      <c r="L774" s="8">
        <f>K774/'Inser. dati e pres. risult.'!$C$22</f>
        <v>2.4043206126605849E-5</v>
      </c>
      <c r="M774" s="8">
        <f>L774*'Inser. dati e pres. risult.'!$D$75</f>
        <v>1.0819442756972632E-5</v>
      </c>
      <c r="N774" s="9">
        <f t="shared" si="378"/>
        <v>1.0819384226978812E-5</v>
      </c>
      <c r="O774" s="2">
        <f t="shared" si="379"/>
        <v>12.85</v>
      </c>
      <c r="P774" s="9">
        <f t="shared" si="391"/>
        <v>0.99985873301464845</v>
      </c>
      <c r="Q774" s="9">
        <f t="shared" si="392"/>
        <v>0.99998659209072138</v>
      </c>
      <c r="R774" s="35">
        <f t="shared" si="393"/>
        <v>-0.99985873490874344</v>
      </c>
      <c r="T774" s="2">
        <f t="shared" si="394"/>
        <v>12.85</v>
      </c>
      <c r="U774" s="4">
        <f t="shared" si="380"/>
        <v>1028</v>
      </c>
      <c r="V774" s="7">
        <f>V773-V773*U$4/'Inser. dati e pres. risult.'!$C$22+W773</f>
        <v>2.8740715967578319</v>
      </c>
      <c r="W774" s="6">
        <f>V774*(1-'Inser. dati e pres. risult.'!$H$71)*U$4/'Inser. dati e pres. risult.'!$C$22</f>
        <v>1.3214122283944065E-5</v>
      </c>
      <c r="X774" s="5">
        <f t="shared" si="381"/>
        <v>97.12592840324217</v>
      </c>
      <c r="Y774" s="2">
        <f>('Inser. dati e pres. risult.'!$C$15*'Inser. dati e pres. risult.'!$D$71/60+Y773)*EXP(-'Inser. dati e pres. risult.'!$D$76*(T774-T773))</f>
        <v>51.349327464233085</v>
      </c>
      <c r="Z774" s="8">
        <f>Y774/'Inser. dati e pres. risult.'!$C$22</f>
        <v>0.17706664642838996</v>
      </c>
      <c r="AA774" s="8">
        <f>Z774*'Inser. dati e pres. risult.'!$D$75</f>
        <v>7.9679990892775485E-2</v>
      </c>
      <c r="AB774" s="9">
        <f t="shared" si="382"/>
        <v>7.6588200704203135E-2</v>
      </c>
      <c r="AC774" s="7">
        <f t="shared" si="383"/>
        <v>1.4758164357756918</v>
      </c>
      <c r="AD774" s="8">
        <f>AC774/'Inser. dati e pres. risult.'!$C$22</f>
        <v>5.0890221923299717E-3</v>
      </c>
      <c r="AE774" s="8">
        <f>AD774*'Inser. dati e pres. risult.'!$D$75</f>
        <v>2.2900599865484875E-3</v>
      </c>
      <c r="AF774" s="9">
        <f t="shared" si="384"/>
        <v>2.2874397996874851E-3</v>
      </c>
      <c r="AG774" s="2">
        <f t="shared" si="403"/>
        <v>12.85</v>
      </c>
      <c r="AH774" s="9">
        <f t="shared" si="395"/>
        <v>0.97013326101598896</v>
      </c>
      <c r="AI774" s="9">
        <f t="shared" si="396"/>
        <v>0.99998659209072138</v>
      </c>
      <c r="AJ774" s="35">
        <f t="shared" si="397"/>
        <v>-0.9701336614665157</v>
      </c>
      <c r="AL774" s="2">
        <f t="shared" si="398"/>
        <v>12.85</v>
      </c>
      <c r="AM774" s="4">
        <f t="shared" si="385"/>
        <v>1670.5</v>
      </c>
      <c r="AN774" s="7">
        <f>AN773-AN773*AM$4/'Inser. dati e pres. risult.'!$C$22+AO773</f>
        <v>0.31005757537587592</v>
      </c>
      <c r="AO774" s="6">
        <f>AN774*(1-'Inser. dati e pres. risult.'!$H$71)*AM$4/'Inser. dati e pres. risult.'!$C$22</f>
        <v>2.3165221148772357E-6</v>
      </c>
      <c r="AP774" s="5">
        <f t="shared" si="386"/>
        <v>99.689942424624121</v>
      </c>
      <c r="AQ774" s="2">
        <f>('Inser. dati e pres. risult.'!$C$15*'Inser. dati e pres. risult.'!$D$71/60+AQ773)*EXP(-'Inser. dati e pres. risult.'!$D$76*(AL774-AL773))</f>
        <v>51.349327464233085</v>
      </c>
      <c r="AR774" s="8">
        <f>AQ774/'Inser. dati e pres. risult.'!$C$22</f>
        <v>0.17706664642838996</v>
      </c>
      <c r="AS774" s="8">
        <f>AR774*'Inser. dati e pres. risult.'!$D$75</f>
        <v>7.9679990892775485E-2</v>
      </c>
      <c r="AT774" s="9">
        <f t="shared" si="387"/>
        <v>7.6588200704203135E-2</v>
      </c>
      <c r="AU774" s="7">
        <f t="shared" si="388"/>
        <v>0.15921247970741986</v>
      </c>
      <c r="AV774" s="8">
        <f>AU774/'Inser. dati e pres. risult.'!$C$22</f>
        <v>5.4900855071524091E-4</v>
      </c>
      <c r="AW774" s="8">
        <f>AV774*'Inser. dati e pres. risult.'!$D$75</f>
        <v>2.4705384782185841E-4</v>
      </c>
      <c r="AX774" s="9">
        <f t="shared" si="389"/>
        <v>2.4702333253301401E-4</v>
      </c>
      <c r="AY774" s="2">
        <f t="shared" si="404"/>
        <v>12.85</v>
      </c>
      <c r="AZ774" s="9">
        <f t="shared" si="399"/>
        <v>0.99677465549181576</v>
      </c>
      <c r="BA774" s="9">
        <f t="shared" si="400"/>
        <v>0.99998659209072138</v>
      </c>
      <c r="BB774" s="35">
        <f t="shared" si="401"/>
        <v>-0.99677469873694236</v>
      </c>
    </row>
    <row r="775" spans="1:54" x14ac:dyDescent="0.2">
      <c r="A775">
        <f t="shared" si="402"/>
        <v>772</v>
      </c>
      <c r="B775" s="2">
        <f t="shared" si="390"/>
        <v>12.866666666666667</v>
      </c>
      <c r="C775" s="4">
        <f t="shared" si="374"/>
        <v>2573.3333333333335</v>
      </c>
      <c r="D775" s="7">
        <f>D774-D774*$C$4/'Inser. dati e pres. risult.'!$C$22+E774</f>
        <v>1.3422699460114611E-2</v>
      </c>
      <c r="E775" s="6">
        <f>D775*(1-'Inser. dati e pres. risult.'!$H$71)*C$4/'Inser. dati e pres. risult.'!$C$22</f>
        <v>1.5428390184039797E-7</v>
      </c>
      <c r="F775" s="5">
        <f t="shared" si="375"/>
        <v>99.986577300539892</v>
      </c>
      <c r="G775" s="2">
        <f>('Inser. dati e pres. risult.'!$C$15*'Inser. dati e pres. risult.'!$D$71/60+G774)*EXP(-'Inser. dati e pres. risult.'!$D$76*(B775-B774))</f>
        <v>51.349337781598955</v>
      </c>
      <c r="H775" s="8">
        <f>G775/'Inser. dati e pres. risult.'!$C$22</f>
        <v>0.17706668200551365</v>
      </c>
      <c r="I775" s="8">
        <f>H775*'Inser. dati e pres. risult.'!$D$75</f>
        <v>7.9680006902481143E-2</v>
      </c>
      <c r="J775" s="9">
        <f t="shared" si="376"/>
        <v>7.6588215487754185E-2</v>
      </c>
      <c r="K775" s="7">
        <f t="shared" si="377"/>
        <v>6.89246728518311E-3</v>
      </c>
      <c r="L775" s="8">
        <f>K775/'Inser. dati e pres. risult.'!$C$22</f>
        <v>2.3767128569596933E-5</v>
      </c>
      <c r="M775" s="8">
        <f>L775*'Inser. dati e pres. risult.'!$D$75</f>
        <v>1.069520785631862E-5</v>
      </c>
      <c r="N775" s="9">
        <f t="shared" si="378"/>
        <v>1.0695150662765052E-5</v>
      </c>
      <c r="O775" s="2">
        <f t="shared" si="379"/>
        <v>12.866666666666667</v>
      </c>
      <c r="P775" s="9">
        <f t="shared" si="391"/>
        <v>0.99986035513956484</v>
      </c>
      <c r="Q775" s="9">
        <f t="shared" si="392"/>
        <v>0.99998678511461669</v>
      </c>
      <c r="R775" s="35">
        <f t="shared" si="393"/>
        <v>-0.99986035698495568</v>
      </c>
      <c r="T775" s="2">
        <f t="shared" si="394"/>
        <v>12.866666666666667</v>
      </c>
      <c r="U775" s="4">
        <f t="shared" si="380"/>
        <v>1029.3333333333335</v>
      </c>
      <c r="V775" s="7">
        <f>V774-V774*U$4/'Inser. dati e pres. risult.'!$C$22+W774</f>
        <v>2.8608706885961719</v>
      </c>
      <c r="W775" s="6">
        <f>V775*(1-'Inser. dati e pres. risult.'!$H$71)*U$4/'Inser. dati e pres. risult.'!$C$22</f>
        <v>1.3153428453315745E-5</v>
      </c>
      <c r="X775" s="5">
        <f t="shared" si="381"/>
        <v>97.139129311403835</v>
      </c>
      <c r="Y775" s="2">
        <f>('Inser. dati e pres. risult.'!$C$15*'Inser. dati e pres. risult.'!$D$71/60+Y774)*EXP(-'Inser. dati e pres. risult.'!$D$76*(T775-T774))</f>
        <v>51.349337781598955</v>
      </c>
      <c r="Z775" s="8">
        <f>Y775/'Inser. dati e pres. risult.'!$C$22</f>
        <v>0.17706668200551365</v>
      </c>
      <c r="AA775" s="8">
        <f>Z775*'Inser. dati e pres. risult.'!$D$75</f>
        <v>7.9680006902481143E-2</v>
      </c>
      <c r="AB775" s="9">
        <f t="shared" si="382"/>
        <v>7.6588215487754185E-2</v>
      </c>
      <c r="AC775" s="7">
        <f t="shared" si="383"/>
        <v>1.4690381533820043</v>
      </c>
      <c r="AD775" s="8">
        <f>AC775/'Inser. dati e pres. risult.'!$C$22</f>
        <v>5.0656488047655318E-3</v>
      </c>
      <c r="AE775" s="8">
        <f>AD775*'Inser. dati e pres. risult.'!$D$75</f>
        <v>2.2795419621444895E-3</v>
      </c>
      <c r="AF775" s="9">
        <f t="shared" si="384"/>
        <v>2.2769457794430403E-3</v>
      </c>
      <c r="AG775" s="2">
        <f t="shared" si="403"/>
        <v>12.866666666666667</v>
      </c>
      <c r="AH775" s="9">
        <f t="shared" si="395"/>
        <v>0.97027028551400174</v>
      </c>
      <c r="AI775" s="9">
        <f t="shared" si="396"/>
        <v>0.99998678511461669</v>
      </c>
      <c r="AJ775" s="35">
        <f t="shared" si="397"/>
        <v>-0.97027067838877112</v>
      </c>
      <c r="AL775" s="2">
        <f t="shared" si="398"/>
        <v>12.866666666666667</v>
      </c>
      <c r="AM775" s="4">
        <f t="shared" si="385"/>
        <v>1672.6666666666667</v>
      </c>
      <c r="AN775" s="7">
        <f>AN774-AN774*AM$4/'Inser. dati e pres. risult.'!$C$22+AO774</f>
        <v>0.30774336978311356</v>
      </c>
      <c r="AO775" s="6">
        <f>AN775*(1-'Inser. dati e pres. risult.'!$H$71)*AM$4/'Inser. dati e pres. risult.'!$C$22</f>
        <v>2.2992320730922297E-6</v>
      </c>
      <c r="AP775" s="5">
        <f t="shared" si="386"/>
        <v>99.692256630216889</v>
      </c>
      <c r="AQ775" s="2">
        <f>('Inser. dati e pres. risult.'!$C$15*'Inser. dati e pres. risult.'!$D$71/60+AQ774)*EXP(-'Inser. dati e pres. risult.'!$D$76*(AL775-AL774))</f>
        <v>51.349337781598955</v>
      </c>
      <c r="AR775" s="8">
        <f>AQ775/'Inser. dati e pres. risult.'!$C$22</f>
        <v>0.17706668200551365</v>
      </c>
      <c r="AS775" s="8">
        <f>AR775*'Inser. dati e pres. risult.'!$D$75</f>
        <v>7.9680006902481143E-2</v>
      </c>
      <c r="AT775" s="9">
        <f t="shared" si="387"/>
        <v>7.6588215487754185E-2</v>
      </c>
      <c r="AU775" s="7">
        <f t="shared" si="388"/>
        <v>0.15802418245040611</v>
      </c>
      <c r="AV775" s="8">
        <f>AU775/'Inser. dati e pres. risult.'!$C$22</f>
        <v>5.4491097396691765E-4</v>
      </c>
      <c r="AW775" s="8">
        <f>AV775*'Inser. dati e pres. risult.'!$D$75</f>
        <v>2.4520993828511294E-4</v>
      </c>
      <c r="AX775" s="9">
        <f t="shared" si="389"/>
        <v>2.4517987678540631E-4</v>
      </c>
      <c r="AY775" s="2">
        <f t="shared" si="404"/>
        <v>12.866666666666667</v>
      </c>
      <c r="AZ775" s="9">
        <f t="shared" si="399"/>
        <v>0.99679872581931861</v>
      </c>
      <c r="BA775" s="9">
        <f t="shared" si="400"/>
        <v>0.99998678511461669</v>
      </c>
      <c r="BB775" s="35">
        <f t="shared" si="401"/>
        <v>-0.99679876812379009</v>
      </c>
    </row>
    <row r="776" spans="1:54" x14ac:dyDescent="0.2">
      <c r="A776">
        <f t="shared" si="402"/>
        <v>773</v>
      </c>
      <c r="B776" s="2">
        <f t="shared" si="390"/>
        <v>12.883333333333333</v>
      </c>
      <c r="C776" s="4">
        <f t="shared" si="374"/>
        <v>2576.6666666666665</v>
      </c>
      <c r="D776" s="7">
        <f>D775-D775*$C$4/'Inser. dati e pres. risult.'!$C$22+E775</f>
        <v>1.3268569842176054E-2</v>
      </c>
      <c r="E776" s="6">
        <f>D776*(1-'Inser. dati e pres. risult.'!$H$71)*C$4/'Inser. dati e pres. risult.'!$C$22</f>
        <v>1.5251229703650651E-7</v>
      </c>
      <c r="F776" s="5">
        <f t="shared" si="375"/>
        <v>99.986731430157818</v>
      </c>
      <c r="G776" s="2">
        <f>('Inser. dati e pres. risult.'!$C$15*'Inser. dati e pres. risult.'!$D$71/60+G775)*EXP(-'Inser. dati e pres. risult.'!$D$76*(B776-B775))</f>
        <v>51.349347950442478</v>
      </c>
      <c r="H776" s="8">
        <f>G776/'Inser. dati e pres. risult.'!$C$22</f>
        <v>0.17706671707049129</v>
      </c>
      <c r="I776" s="8">
        <f>H776*'Inser. dati e pres. risult.'!$D$75</f>
        <v>7.9680022681721085E-2</v>
      </c>
      <c r="J776" s="9">
        <f t="shared" si="376"/>
        <v>7.6588230058490137E-2</v>
      </c>
      <c r="K776" s="7">
        <f t="shared" si="377"/>
        <v>6.8133240963064575E-3</v>
      </c>
      <c r="L776" s="8">
        <f>K776/'Inser. dati e pres. risult.'!$C$22</f>
        <v>2.3494221021746406E-5</v>
      </c>
      <c r="M776" s="8">
        <f>L776*'Inser. dati e pres. risult.'!$D$75</f>
        <v>1.0572399459785884E-5</v>
      </c>
      <c r="N776" s="9">
        <f t="shared" si="378"/>
        <v>1.0572343572157195E-5</v>
      </c>
      <c r="O776" s="2">
        <f t="shared" si="379"/>
        <v>12.883333333333333</v>
      </c>
      <c r="P776" s="9">
        <f t="shared" si="391"/>
        <v>0.99986195863823879</v>
      </c>
      <c r="Q776" s="9">
        <f t="shared" si="392"/>
        <v>0.99998697535985615</v>
      </c>
      <c r="R776" s="35">
        <f t="shared" si="393"/>
        <v>-0.99986196043617781</v>
      </c>
      <c r="T776" s="2">
        <f t="shared" si="394"/>
        <v>12.883333333333333</v>
      </c>
      <c r="U776" s="4">
        <f t="shared" si="380"/>
        <v>1030.6666666666665</v>
      </c>
      <c r="V776" s="7">
        <f>V775-V775*U$4/'Inser. dati e pres. risult.'!$C$22+W775</f>
        <v>2.8477304135713091</v>
      </c>
      <c r="W776" s="6">
        <f>V776*(1-'Inser. dati e pres. risult.'!$H$71)*U$4/'Inser. dati e pres. risult.'!$C$22</f>
        <v>1.3093013395730168E-5</v>
      </c>
      <c r="X776" s="5">
        <f t="shared" si="381"/>
        <v>97.152269586428687</v>
      </c>
      <c r="Y776" s="2">
        <f>('Inser. dati e pres. risult.'!$C$15*'Inser. dati e pres. risult.'!$D$71/60+Y775)*EXP(-'Inser. dati e pres. risult.'!$D$76*(T776-T775))</f>
        <v>51.349347950442478</v>
      </c>
      <c r="Z776" s="8">
        <f>Y776/'Inser. dati e pres. risult.'!$C$22</f>
        <v>0.17706671707049129</v>
      </c>
      <c r="AA776" s="8">
        <f>Z776*'Inser. dati e pres. risult.'!$D$75</f>
        <v>7.9680022681721085E-2</v>
      </c>
      <c r="AB776" s="9">
        <f t="shared" si="382"/>
        <v>7.6588230058490137E-2</v>
      </c>
      <c r="AC776" s="7">
        <f t="shared" si="383"/>
        <v>1.4622909987553061</v>
      </c>
      <c r="AD776" s="8">
        <f>AC776/'Inser. dati e pres. risult.'!$C$22</f>
        <v>5.0423827543286419E-3</v>
      </c>
      <c r="AE776" s="8">
        <f>AD776*'Inser. dati e pres. risult.'!$D$75</f>
        <v>2.2690722394478891E-3</v>
      </c>
      <c r="AF776" s="9">
        <f t="shared" si="384"/>
        <v>2.2664998410544257E-3</v>
      </c>
      <c r="AG776" s="2">
        <f t="shared" si="403"/>
        <v>12.883333333333333</v>
      </c>
      <c r="AH776" s="9">
        <f t="shared" si="395"/>
        <v>0.97040668207995529</v>
      </c>
      <c r="AI776" s="9">
        <f t="shared" si="396"/>
        <v>0.99998697535985615</v>
      </c>
      <c r="AJ776" s="35">
        <f t="shared" si="397"/>
        <v>-0.97040706752227179</v>
      </c>
      <c r="AL776" s="2">
        <f t="shared" si="398"/>
        <v>12.883333333333333</v>
      </c>
      <c r="AM776" s="4">
        <f t="shared" si="385"/>
        <v>1674.8333333333333</v>
      </c>
      <c r="AN776" s="7">
        <f>AN775-AN775*AM$4/'Inser. dati e pres. risult.'!$C$22+AO775</f>
        <v>0.30544643694209439</v>
      </c>
      <c r="AO776" s="6">
        <f>AN776*(1-'Inser. dati e pres. risult.'!$H$71)*AM$4/'Inser. dati e pres. risult.'!$C$22</f>
        <v>2.2820710806018566E-6</v>
      </c>
      <c r="AP776" s="5">
        <f t="shared" si="386"/>
        <v>99.694553563057909</v>
      </c>
      <c r="AQ776" s="2">
        <f>('Inser. dati e pres. risult.'!$C$15*'Inser. dati e pres. risult.'!$D$71/60+AQ775)*EXP(-'Inser. dati e pres. risult.'!$D$76*(AL776-AL775))</f>
        <v>51.349347950442478</v>
      </c>
      <c r="AR776" s="8">
        <f>AQ776/'Inser. dati e pres. risult.'!$C$22</f>
        <v>0.17706671707049129</v>
      </c>
      <c r="AS776" s="8">
        <f>AR776*'Inser. dati e pres. risult.'!$D$75</f>
        <v>7.9680022681721085E-2</v>
      </c>
      <c r="AT776" s="9">
        <f t="shared" si="387"/>
        <v>7.6588230058490137E-2</v>
      </c>
      <c r="AU776" s="7">
        <f t="shared" si="388"/>
        <v>0.15684475370762491</v>
      </c>
      <c r="AV776" s="8">
        <f>AU776/'Inser. dati e pres. risult.'!$C$22</f>
        <v>5.4084397830215483E-4</v>
      </c>
      <c r="AW776" s="8">
        <f>AV776*'Inser. dati e pres. risult.'!$D$75</f>
        <v>2.4337979023596968E-4</v>
      </c>
      <c r="AX776" s="9">
        <f t="shared" si="389"/>
        <v>2.4335017577736817E-4</v>
      </c>
      <c r="AY776" s="2">
        <f t="shared" si="404"/>
        <v>12.883333333333333</v>
      </c>
      <c r="AZ776" s="9">
        <f t="shared" si="399"/>
        <v>0.99682261653531457</v>
      </c>
      <c r="BA776" s="9">
        <f t="shared" si="400"/>
        <v>0.99998697535985615</v>
      </c>
      <c r="BB776" s="35">
        <f t="shared" si="401"/>
        <v>-0.99682265791959079</v>
      </c>
    </row>
    <row r="777" spans="1:54" x14ac:dyDescent="0.2">
      <c r="A777">
        <f t="shared" si="402"/>
        <v>774</v>
      </c>
      <c r="B777" s="2">
        <f t="shared" si="390"/>
        <v>12.9</v>
      </c>
      <c r="C777" s="4">
        <f t="shared" si="374"/>
        <v>2580</v>
      </c>
      <c r="D777" s="7">
        <f>D776-D776*$C$4/'Inser. dati e pres. risult.'!$C$22+E776</f>
        <v>1.3116210057436583E-2</v>
      </c>
      <c r="E777" s="6">
        <f>D777*(1-'Inser. dati e pres. risult.'!$H$71)*C$4/'Inser. dati e pres. risult.'!$C$22</f>
        <v>1.5076103514294939E-7</v>
      </c>
      <c r="F777" s="5">
        <f t="shared" si="375"/>
        <v>99.986883789942567</v>
      </c>
      <c r="G777" s="2">
        <f>('Inser. dati e pres. risult.'!$C$15*'Inser. dati e pres. risult.'!$D$71/60+G776)*EXP(-'Inser. dati e pres. risult.'!$D$76*(B777-B776))</f>
        <v>51.349357972901551</v>
      </c>
      <c r="H777" s="8">
        <f>G777/'Inser. dati e pres. risult.'!$C$22</f>
        <v>0.17706675163069499</v>
      </c>
      <c r="I777" s="8">
        <f>H777*'Inser. dati e pres. risult.'!$D$75</f>
        <v>7.9680038233812742E-2</v>
      </c>
      <c r="J777" s="9">
        <f t="shared" si="376"/>
        <v>7.6588244419474538E-2</v>
      </c>
      <c r="K777" s="7">
        <f t="shared" si="377"/>
        <v>6.7350896548708274E-3</v>
      </c>
      <c r="L777" s="8">
        <f>K777/'Inser. dati e pres. risult.'!$C$22</f>
        <v>2.3224447085761472E-5</v>
      </c>
      <c r="M777" s="8">
        <f>L777*'Inser. dati e pres. risult.'!$D$75</f>
        <v>1.0451001188592663E-5</v>
      </c>
      <c r="N777" s="9">
        <f t="shared" si="378"/>
        <v>1.0450946577034159E-5</v>
      </c>
      <c r="O777" s="2">
        <f t="shared" si="379"/>
        <v>12.9</v>
      </c>
      <c r="P777" s="9">
        <f t="shared" si="391"/>
        <v>0.99986354372454611</v>
      </c>
      <c r="Q777" s="9">
        <f t="shared" si="392"/>
        <v>0.99998716286643974</v>
      </c>
      <c r="R777" s="35">
        <f t="shared" si="393"/>
        <v>-0.99986354547625356</v>
      </c>
      <c r="T777" s="2">
        <f t="shared" si="394"/>
        <v>12.9</v>
      </c>
      <c r="U777" s="4">
        <f t="shared" si="380"/>
        <v>1032</v>
      </c>
      <c r="V777" s="7">
        <f>V776-V776*U$4/'Inser. dati e pres. risult.'!$C$22+W776</f>
        <v>2.8346504931889744</v>
      </c>
      <c r="W777" s="6">
        <f>V777*(1-'Inser. dati e pres. risult.'!$H$71)*U$4/'Inser. dati e pres. risult.'!$C$22</f>
        <v>1.3032875830753916E-5</v>
      </c>
      <c r="X777" s="5">
        <f t="shared" si="381"/>
        <v>97.165349506811026</v>
      </c>
      <c r="Y777" s="2">
        <f>('Inser. dati e pres. risult.'!$C$15*'Inser. dati e pres. risult.'!$D$71/60+Y776)*EXP(-'Inser. dati e pres. risult.'!$D$76*(T777-T776))</f>
        <v>51.349357972901551</v>
      </c>
      <c r="Z777" s="8">
        <f>Y777/'Inser. dati e pres. risult.'!$C$22</f>
        <v>0.17706675163069499</v>
      </c>
      <c r="AA777" s="8">
        <f>Z777*'Inser. dati e pres. risult.'!$D$75</f>
        <v>7.9680038233812742E-2</v>
      </c>
      <c r="AB777" s="9">
        <f t="shared" si="382"/>
        <v>7.6588244419474538E-2</v>
      </c>
      <c r="AC777" s="7">
        <f t="shared" si="383"/>
        <v>1.4555748290282258</v>
      </c>
      <c r="AD777" s="8">
        <f>AC777/'Inser. dati e pres. risult.'!$C$22</f>
        <v>5.0192235483731921E-3</v>
      </c>
      <c r="AE777" s="8">
        <f>AD777*'Inser. dati e pres. risult.'!$D$75</f>
        <v>2.2586505967679363E-3</v>
      </c>
      <c r="AF777" s="9">
        <f t="shared" si="384"/>
        <v>2.2561017648434767E-3</v>
      </c>
      <c r="AG777" s="2">
        <f t="shared" si="403"/>
        <v>12.9</v>
      </c>
      <c r="AH777" s="9">
        <f t="shared" si="395"/>
        <v>0.97054245358482449</v>
      </c>
      <c r="AI777" s="9">
        <f t="shared" si="396"/>
        <v>0.99998716286643974</v>
      </c>
      <c r="AJ777" s="35">
        <f t="shared" si="397"/>
        <v>-0.97054283173528222</v>
      </c>
      <c r="AL777" s="2">
        <f t="shared" si="398"/>
        <v>12.9</v>
      </c>
      <c r="AM777" s="4">
        <f t="shared" si="385"/>
        <v>1677</v>
      </c>
      <c r="AN777" s="7">
        <f>AN776-AN776*AM$4/'Inser. dati e pres. risult.'!$C$22+AO776</f>
        <v>0.30316664793257314</v>
      </c>
      <c r="AO777" s="6">
        <f>AN777*(1-'Inser. dati e pres. risult.'!$H$71)*AM$4/'Inser. dati e pres. risult.'!$C$22</f>
        <v>2.2650381742088818E-6</v>
      </c>
      <c r="AP777" s="5">
        <f t="shared" si="386"/>
        <v>99.696833352067429</v>
      </c>
      <c r="AQ777" s="2">
        <f>('Inser. dati e pres. risult.'!$C$15*'Inser. dati e pres. risult.'!$D$71/60+AQ776)*EXP(-'Inser. dati e pres. risult.'!$D$76*(AL777-AL776))</f>
        <v>51.349357972901551</v>
      </c>
      <c r="AR777" s="8">
        <f>AQ777/'Inser. dati e pres. risult.'!$C$22</f>
        <v>0.17706675163069499</v>
      </c>
      <c r="AS777" s="8">
        <f>AR777*'Inser. dati e pres. risult.'!$D$75</f>
        <v>7.9680038233812742E-2</v>
      </c>
      <c r="AT777" s="9">
        <f t="shared" si="387"/>
        <v>7.6588244419474538E-2</v>
      </c>
      <c r="AU777" s="7">
        <f t="shared" si="388"/>
        <v>0.15567412730134311</v>
      </c>
      <c r="AV777" s="8">
        <f>AU777/'Inser. dati e pres. risult.'!$C$22</f>
        <v>5.368073355218728E-4</v>
      </c>
      <c r="AW777" s="8">
        <f>AV777*'Inser. dati e pres. risult.'!$D$75</f>
        <v>2.4156330098484277E-4</v>
      </c>
      <c r="AX777" s="9">
        <f t="shared" si="389"/>
        <v>2.4153412691985121E-4</v>
      </c>
      <c r="AY777" s="2">
        <f t="shared" si="404"/>
        <v>12.9</v>
      </c>
      <c r="AZ777" s="9">
        <f t="shared" si="399"/>
        <v>0.99684632897971959</v>
      </c>
      <c r="BA777" s="9">
        <f t="shared" si="400"/>
        <v>0.99998716286643974</v>
      </c>
      <c r="BB777" s="35">
        <f t="shared" si="401"/>
        <v>-0.99684636946381566</v>
      </c>
    </row>
    <row r="778" spans="1:54" x14ac:dyDescent="0.2">
      <c r="A778">
        <f t="shared" si="402"/>
        <v>775</v>
      </c>
      <c r="B778" s="2">
        <f t="shared" si="390"/>
        <v>12.916666666666666</v>
      </c>
      <c r="C778" s="4">
        <f t="shared" si="374"/>
        <v>2583.333333333333</v>
      </c>
      <c r="D778" s="7">
        <f>D777-D777*$C$4/'Inser. dati e pres. risult.'!$C$22+E777</f>
        <v>1.2965599783328778E-2</v>
      </c>
      <c r="E778" s="6">
        <f>D778*(1-'Inser. dati e pres. risult.'!$H$71)*C$4/'Inser. dati e pres. risult.'!$C$22</f>
        <v>1.4902988256699758E-7</v>
      </c>
      <c r="F778" s="5">
        <f t="shared" si="375"/>
        <v>99.987034400216672</v>
      </c>
      <c r="G778" s="2">
        <f>('Inser. dati e pres. risult.'!$C$15*'Inser. dati e pres. risult.'!$D$71/60+G777)*EXP(-'Inser. dati e pres. risult.'!$D$76*(B778-B777))</f>
        <v>51.349367851083578</v>
      </c>
      <c r="H778" s="8">
        <f>G778/'Inser. dati e pres. risult.'!$C$22</f>
        <v>0.17706678569339165</v>
      </c>
      <c r="I778" s="8">
        <f>H778*'Inser. dati e pres. risult.'!$D$75</f>
        <v>7.9680053562026246E-2</v>
      </c>
      <c r="J778" s="9">
        <f t="shared" si="376"/>
        <v>7.6588258573726975E-2</v>
      </c>
      <c r="K778" s="7">
        <f t="shared" si="377"/>
        <v>6.6577535268407895E-3</v>
      </c>
      <c r="L778" s="8">
        <f>K778/'Inser. dati e pres. risult.'!$C$22</f>
        <v>2.2957770782209618E-5</v>
      </c>
      <c r="M778" s="8">
        <f>L778*'Inser. dati e pres. risult.'!$D$75</f>
        <v>1.0330996851994328E-5</v>
      </c>
      <c r="N778" s="9">
        <f t="shared" si="378"/>
        <v>1.0330943487457667E-5</v>
      </c>
      <c r="O778" s="2">
        <f t="shared" si="379"/>
        <v>12.916666666666666</v>
      </c>
      <c r="P778" s="9">
        <f t="shared" si="391"/>
        <v>0.99986511060990491</v>
      </c>
      <c r="Q778" s="9">
        <f t="shared" si="392"/>
        <v>0.99998734767379283</v>
      </c>
      <c r="R778" s="35">
        <f t="shared" si="393"/>
        <v>-0.99986511231656949</v>
      </c>
      <c r="T778" s="2">
        <f t="shared" si="394"/>
        <v>12.916666666666666</v>
      </c>
      <c r="U778" s="4">
        <f t="shared" si="380"/>
        <v>1033.3333333333333</v>
      </c>
      <c r="V778" s="7">
        <f>V777-V777*U$4/'Inser. dati e pres. risult.'!$C$22+W777</f>
        <v>2.8216306502340509</v>
      </c>
      <c r="W778" s="6">
        <f>V778*(1-'Inser. dati e pres. risult.'!$H$71)*U$4/'Inser. dati e pres. risult.'!$C$22</f>
        <v>1.2973014483834729E-5</v>
      </c>
      <c r="X778" s="5">
        <f t="shared" si="381"/>
        <v>97.178369349765944</v>
      </c>
      <c r="Y778" s="2">
        <f>('Inser. dati e pres. risult.'!$C$15*'Inser. dati e pres. risult.'!$D$71/60+Y777)*EXP(-'Inser. dati e pres. risult.'!$D$76*(T778-T777))</f>
        <v>51.349367851083578</v>
      </c>
      <c r="Z778" s="8">
        <f>Y778/'Inser. dati e pres. risult.'!$C$22</f>
        <v>0.17706678569339165</v>
      </c>
      <c r="AA778" s="8">
        <f>Z778*'Inser. dati e pres. risult.'!$D$75</f>
        <v>7.9680053562026246E-2</v>
      </c>
      <c r="AB778" s="9">
        <f t="shared" si="382"/>
        <v>7.6588258573726975E-2</v>
      </c>
      <c r="AC778" s="7">
        <f t="shared" si="383"/>
        <v>1.4488895019876042</v>
      </c>
      <c r="AD778" s="8">
        <f>AC778/'Inser. dati e pres. risult.'!$C$22</f>
        <v>4.9961706965089801E-3</v>
      </c>
      <c r="AE778" s="8">
        <f>AD778*'Inser. dati e pres. risult.'!$D$75</f>
        <v>2.2482768134290411E-3</v>
      </c>
      <c r="AF778" s="9">
        <f t="shared" si="384"/>
        <v>2.245751332129009E-3</v>
      </c>
      <c r="AG778" s="2">
        <f t="shared" si="403"/>
        <v>12.916666666666666</v>
      </c>
      <c r="AH778" s="9">
        <f t="shared" si="395"/>
        <v>0.97067760288651617</v>
      </c>
      <c r="AI778" s="9">
        <f t="shared" si="396"/>
        <v>0.99998734767379283</v>
      </c>
      <c r="AJ778" s="35">
        <f t="shared" si="397"/>
        <v>-0.97067797388304955</v>
      </c>
      <c r="AL778" s="2">
        <f t="shared" si="398"/>
        <v>12.916666666666666</v>
      </c>
      <c r="AM778" s="4">
        <f t="shared" si="385"/>
        <v>1679.1666666666665</v>
      </c>
      <c r="AN778" s="7">
        <f>AN777-AN777*AM$4/'Inser. dati e pres. risult.'!$C$22+AO777</f>
        <v>0.30090387479653846</v>
      </c>
      <c r="AO778" s="6">
        <f>AN778*(1-'Inser. dati e pres. risult.'!$H$71)*AM$4/'Inser. dati e pres. risult.'!$C$22</f>
        <v>2.2481323979051744E-6</v>
      </c>
      <c r="AP778" s="5">
        <f t="shared" si="386"/>
        <v>99.699096125203468</v>
      </c>
      <c r="AQ778" s="2">
        <f>('Inser. dati e pres. risult.'!$C$15*'Inser. dati e pres. risult.'!$D$71/60+AQ777)*EXP(-'Inser. dati e pres. risult.'!$D$76*(AL778-AL777))</f>
        <v>51.349367851083578</v>
      </c>
      <c r="AR778" s="8">
        <f>AQ778/'Inser. dati e pres. risult.'!$C$22</f>
        <v>0.17706678569339165</v>
      </c>
      <c r="AS778" s="8">
        <f>AR778*'Inser. dati e pres. risult.'!$D$75</f>
        <v>7.9680053562026246E-2</v>
      </c>
      <c r="AT778" s="9">
        <f t="shared" si="387"/>
        <v>7.6588258573726975E-2</v>
      </c>
      <c r="AU778" s="7">
        <f t="shared" si="388"/>
        <v>0.15451223754743851</v>
      </c>
      <c r="AV778" s="8">
        <f>AU778/'Inser. dati e pres. risult.'!$C$22</f>
        <v>5.3280081912909826E-4</v>
      </c>
      <c r="AW778" s="8">
        <f>AV778*'Inser. dati e pres. risult.'!$D$75</f>
        <v>2.3976036860809421E-4</v>
      </c>
      <c r="AX778" s="9">
        <f t="shared" si="389"/>
        <v>2.3973162838786255E-4</v>
      </c>
      <c r="AY778" s="2">
        <f t="shared" si="404"/>
        <v>12.916666666666666</v>
      </c>
      <c r="AZ778" s="9">
        <f t="shared" si="399"/>
        <v>0.99686986448246384</v>
      </c>
      <c r="BA778" s="9">
        <f t="shared" si="400"/>
        <v>0.99998734767379283</v>
      </c>
      <c r="BB778" s="35">
        <f t="shared" si="401"/>
        <v>-0.99686990408595955</v>
      </c>
    </row>
    <row r="779" spans="1:54" x14ac:dyDescent="0.2">
      <c r="A779">
        <f t="shared" si="402"/>
        <v>776</v>
      </c>
      <c r="B779" s="2">
        <f t="shared" si="390"/>
        <v>12.933333333333334</v>
      </c>
      <c r="C779" s="4">
        <f t="shared" si="374"/>
        <v>2586.6666666666665</v>
      </c>
      <c r="D779" s="7">
        <f>D778-D778*$C$4/'Inser. dati e pres. risult.'!$C$22+E778</f>
        <v>1.2816718930644348E-2</v>
      </c>
      <c r="E779" s="6">
        <f>D779*(1-'Inser. dati e pres. risult.'!$H$71)*C$4/'Inser. dati e pres. risult.'!$C$22</f>
        <v>1.4731860839821102E-7</v>
      </c>
      <c r="F779" s="5">
        <f t="shared" si="375"/>
        <v>99.987183281069349</v>
      </c>
      <c r="G779" s="2">
        <f>('Inser. dati e pres. risult.'!$C$15*'Inser. dati e pres. risult.'!$D$71/60+G778)*EXP(-'Inser. dati e pres. risult.'!$D$76*(B779-B778))</f>
        <v>51.349377587065334</v>
      </c>
      <c r="H779" s="8">
        <f>G779/'Inser. dati e pres. risult.'!$C$22</f>
        <v>0.17706681926574253</v>
      </c>
      <c r="I779" s="8">
        <f>H779*'Inser. dati e pres. risult.'!$D$75</f>
        <v>7.9680068669584145E-2</v>
      </c>
      <c r="J779" s="9">
        <f t="shared" si="376"/>
        <v>7.6588272524223178E-2</v>
      </c>
      <c r="K779" s="7">
        <f t="shared" si="377"/>
        <v>6.5813053979694482E-3</v>
      </c>
      <c r="L779" s="8">
        <f>K779/'Inser. dati e pres. risult.'!$C$22</f>
        <v>2.2694156544722236E-5</v>
      </c>
      <c r="M779" s="8">
        <f>L779*'Inser. dati e pres. risult.'!$D$75</f>
        <v>1.0212370445125006E-5</v>
      </c>
      <c r="N779" s="9">
        <f t="shared" si="378"/>
        <v>1.0212318299007705E-5</v>
      </c>
      <c r="O779" s="2">
        <f t="shared" si="379"/>
        <v>12.933333333333334</v>
      </c>
      <c r="P779" s="9">
        <f t="shared" si="391"/>
        <v>0.99986665950331</v>
      </c>
      <c r="Q779" s="9">
        <f t="shared" si="392"/>
        <v>0.99998752982076888</v>
      </c>
      <c r="R779" s="35">
        <f t="shared" si="393"/>
        <v>-0.99986666116608991</v>
      </c>
      <c r="T779" s="2">
        <f t="shared" si="394"/>
        <v>12.933333333333334</v>
      </c>
      <c r="U779" s="4">
        <f t="shared" si="380"/>
        <v>1034.6666666666667</v>
      </c>
      <c r="V779" s="7">
        <f>V778-V778*U$4/'Inser. dati e pres. risult.'!$C$22+W778</f>
        <v>2.8086706087647002</v>
      </c>
      <c r="W779" s="6">
        <f>V779*(1-'Inser. dati e pres. risult.'!$H$71)*U$4/'Inser. dati e pres. risult.'!$C$22</f>
        <v>1.2913428086274494E-5</v>
      </c>
      <c r="X779" s="5">
        <f t="shared" si="381"/>
        <v>97.1913293912353</v>
      </c>
      <c r="Y779" s="2">
        <f>('Inser. dati e pres. risult.'!$C$15*'Inser. dati e pres. risult.'!$D$71/60+Y778)*EXP(-'Inser. dati e pres. risult.'!$D$76*(T779-T778))</f>
        <v>51.349377587065334</v>
      </c>
      <c r="Z779" s="8">
        <f>Y779/'Inser. dati e pres. risult.'!$C$22</f>
        <v>0.17706681926574253</v>
      </c>
      <c r="AA779" s="8">
        <f>Z779*'Inser. dati e pres. risult.'!$D$75</f>
        <v>7.9680068669584145E-2</v>
      </c>
      <c r="AB779" s="9">
        <f t="shared" si="382"/>
        <v>7.6588272524223178E-2</v>
      </c>
      <c r="AC779" s="7">
        <f t="shared" si="383"/>
        <v>1.4422348760715125</v>
      </c>
      <c r="AD779" s="8">
        <f>AC779/'Inser. dati e pres. risult.'!$C$22</f>
        <v>4.9732237105914222E-3</v>
      </c>
      <c r="AE779" s="8">
        <f>AD779*'Inser. dati e pres. risult.'!$D$75</f>
        <v>2.23795066976614E-3</v>
      </c>
      <c r="AF779" s="9">
        <f t="shared" si="384"/>
        <v>2.2354483252219337E-3</v>
      </c>
      <c r="AG779" s="2">
        <f t="shared" si="403"/>
        <v>12.933333333333334</v>
      </c>
      <c r="AH779" s="9">
        <f t="shared" si="395"/>
        <v>0.97081213282993284</v>
      </c>
      <c r="AI779" s="9">
        <f t="shared" si="396"/>
        <v>0.99998752982076888</v>
      </c>
      <c r="AJ779" s="35">
        <f t="shared" si="397"/>
        <v>-0.97081249680786774</v>
      </c>
      <c r="AL779" s="2">
        <f t="shared" si="398"/>
        <v>12.933333333333334</v>
      </c>
      <c r="AM779" s="4">
        <f t="shared" si="385"/>
        <v>1681.3333333333333</v>
      </c>
      <c r="AN779" s="7">
        <f>AN778-AN778*AM$4/'Inser. dati e pres. risult.'!$C$22+AO778</f>
        <v>0.2986579905310312</v>
      </c>
      <c r="AO779" s="6">
        <f>AN779*(1-'Inser. dati e pres. risult.'!$H$71)*AM$4/'Inser. dati e pres. risult.'!$C$22</f>
        <v>2.2313528028180513E-6</v>
      </c>
      <c r="AP779" s="5">
        <f t="shared" si="386"/>
        <v>99.701342009468974</v>
      </c>
      <c r="AQ779" s="2">
        <f>('Inser. dati e pres. risult.'!$C$15*'Inser. dati e pres. risult.'!$D$71/60+AQ778)*EXP(-'Inser. dati e pres. risult.'!$D$76*(AL779-AL778))</f>
        <v>51.349377587065334</v>
      </c>
      <c r="AR779" s="8">
        <f>AQ779/'Inser. dati e pres. risult.'!$C$22</f>
        <v>0.17706681926574253</v>
      </c>
      <c r="AS779" s="8">
        <f>AR779*'Inser. dati e pres. risult.'!$D$75</f>
        <v>7.9680068669584145E-2</v>
      </c>
      <c r="AT779" s="9">
        <f t="shared" si="387"/>
        <v>7.6588272524223178E-2</v>
      </c>
      <c r="AU779" s="7">
        <f t="shared" si="388"/>
        <v>0.15335901925172105</v>
      </c>
      <c r="AV779" s="8">
        <f>AU779/'Inser. dati e pres. risult.'!$C$22</f>
        <v>5.288242043162795E-4</v>
      </c>
      <c r="AW779" s="8">
        <f>AV779*'Inser. dati e pres. risult.'!$D$75</f>
        <v>2.3797089194232577E-4</v>
      </c>
      <c r="AX779" s="9">
        <f t="shared" si="389"/>
        <v>2.3794257911557981E-4</v>
      </c>
      <c r="AY779" s="2">
        <f t="shared" si="404"/>
        <v>12.933333333333334</v>
      </c>
      <c r="AZ779" s="9">
        <f t="shared" si="399"/>
        <v>0.9968932243635561</v>
      </c>
      <c r="BA779" s="9">
        <f t="shared" si="400"/>
        <v>0.99998752982076888</v>
      </c>
      <c r="BB779" s="35">
        <f t="shared" si="401"/>
        <v>-0.99689326310560511</v>
      </c>
    </row>
    <row r="780" spans="1:54" x14ac:dyDescent="0.2">
      <c r="A780">
        <f t="shared" si="402"/>
        <v>777</v>
      </c>
      <c r="B780" s="2">
        <f t="shared" si="390"/>
        <v>12.95</v>
      </c>
      <c r="C780" s="4">
        <f t="shared" si="374"/>
        <v>2590</v>
      </c>
      <c r="D780" s="7">
        <f>D779-D779*$C$4/'Inser. dati e pres. risult.'!$C$22+E779</f>
        <v>1.2669547640854536E-2</v>
      </c>
      <c r="E780" s="6">
        <f>D780*(1-'Inser. dati e pres. risult.'!$H$71)*C$4/'Inser. dati e pres. risult.'!$C$22</f>
        <v>1.4562698437763848E-7</v>
      </c>
      <c r="F780" s="5">
        <f t="shared" si="375"/>
        <v>99.987330452359146</v>
      </c>
      <c r="G780" s="2">
        <f>('Inser. dati e pres. risult.'!$C$15*'Inser. dati e pres. risult.'!$D$71/60+G779)*EXP(-'Inser. dati e pres. risult.'!$D$76*(B780-B779))</f>
        <v>51.349387182893999</v>
      </c>
      <c r="H780" s="8">
        <f>G780/'Inser. dati e pres. risult.'!$C$22</f>
        <v>0.1770668523548069</v>
      </c>
      <c r="I780" s="8">
        <f>H780*'Inser. dati e pres. risult.'!$D$75</f>
        <v>7.9680083559663106E-2</v>
      </c>
      <c r="J780" s="9">
        <f t="shared" si="376"/>
        <v>7.6588286273896689E-2</v>
      </c>
      <c r="K780" s="7">
        <f t="shared" si="377"/>
        <v>6.5057350724236082E-3</v>
      </c>
      <c r="L780" s="8">
        <f>K780/'Inser. dati e pres. risult.'!$C$22</f>
        <v>2.2433569215253823E-5</v>
      </c>
      <c r="M780" s="8">
        <f>L780*'Inser. dati e pres. risult.'!$D$75</f>
        <v>1.0095106146864221E-5</v>
      </c>
      <c r="N780" s="9">
        <f t="shared" si="378"/>
        <v>1.0095055191450264E-5</v>
      </c>
      <c r="O780" s="2">
        <f t="shared" si="379"/>
        <v>12.95</v>
      </c>
      <c r="P780" s="9">
        <f t="shared" si="391"/>
        <v>0.99986819061135079</v>
      </c>
      <c r="Q780" s="9">
        <f t="shared" si="392"/>
        <v>0.99998770934566994</v>
      </c>
      <c r="R780" s="35">
        <f t="shared" si="393"/>
        <v>-0.99986819223137446</v>
      </c>
      <c r="T780" s="2">
        <f t="shared" si="394"/>
        <v>12.95</v>
      </c>
      <c r="U780" s="4">
        <f t="shared" si="380"/>
        <v>1036</v>
      </c>
      <c r="V780" s="7">
        <f>V779-V779*U$4/'Inser. dati e pres. risult.'!$C$22+W779</f>
        <v>2.795770094106512</v>
      </c>
      <c r="W780" s="6">
        <f>V780*(1-'Inser. dati e pres. risult.'!$H$71)*U$4/'Inser. dati e pres. risult.'!$C$22</f>
        <v>1.2854115375202365E-5</v>
      </c>
      <c r="X780" s="5">
        <f t="shared" si="381"/>
        <v>97.204229905893484</v>
      </c>
      <c r="Y780" s="2">
        <f>('Inser. dati e pres. risult.'!$C$15*'Inser. dati e pres. risult.'!$D$71/60+Y779)*EXP(-'Inser. dati e pres. risult.'!$D$76*(T780-T779))</f>
        <v>51.349387182893999</v>
      </c>
      <c r="Z780" s="8">
        <f>Y780/'Inser. dati e pres. risult.'!$C$22</f>
        <v>0.1770668523548069</v>
      </c>
      <c r="AA780" s="8">
        <f>Z780*'Inser. dati e pres. risult.'!$D$75</f>
        <v>7.9680083559663106E-2</v>
      </c>
      <c r="AB780" s="9">
        <f t="shared" si="382"/>
        <v>7.6588286273896689E-2</v>
      </c>
      <c r="AC780" s="7">
        <f t="shared" si="383"/>
        <v>1.4356108103663126</v>
      </c>
      <c r="AD780" s="8">
        <f>AC780/'Inser. dati e pres. risult.'!$C$22</f>
        <v>4.9503821047114224E-3</v>
      </c>
      <c r="AE780" s="8">
        <f>AD780*'Inser. dati e pres. risult.'!$D$75</f>
        <v>2.2276719471201402E-3</v>
      </c>
      <c r="AF780" s="9">
        <f t="shared" si="384"/>
        <v>2.2251925274211493E-3</v>
      </c>
      <c r="AG780" s="2">
        <f t="shared" si="403"/>
        <v>12.95</v>
      </c>
      <c r="AH780" s="9">
        <f t="shared" si="395"/>
        <v>0.97094604624702829</v>
      </c>
      <c r="AI780" s="9">
        <f t="shared" si="396"/>
        <v>0.99998770934566994</v>
      </c>
      <c r="AJ780" s="35">
        <f t="shared" si="397"/>
        <v>-0.97094640333913085</v>
      </c>
      <c r="AL780" s="2">
        <f t="shared" si="398"/>
        <v>12.95</v>
      </c>
      <c r="AM780" s="4">
        <f t="shared" si="385"/>
        <v>1683.5</v>
      </c>
      <c r="AN780" s="7">
        <f>AN779-AN779*AM$4/'Inser. dati e pres. risult.'!$C$22+AO779</f>
        <v>0.29642886908101596</v>
      </c>
      <c r="AO780" s="6">
        <f>AN780*(1-'Inser. dati e pres. risult.'!$H$71)*AM$4/'Inser. dati e pres. risult.'!$C$22</f>
        <v>2.2146984471570172E-6</v>
      </c>
      <c r="AP780" s="5">
        <f t="shared" si="386"/>
        <v>99.703571130918988</v>
      </c>
      <c r="AQ780" s="2">
        <f>('Inser. dati e pres. risult.'!$C$15*'Inser. dati e pres. risult.'!$D$71/60+AQ779)*EXP(-'Inser. dati e pres. risult.'!$D$76*(AL780-AL779))</f>
        <v>51.349387182893999</v>
      </c>
      <c r="AR780" s="8">
        <f>AQ780/'Inser. dati e pres. risult.'!$C$22</f>
        <v>0.1770668523548069</v>
      </c>
      <c r="AS780" s="8">
        <f>AR780*'Inser. dati e pres. risult.'!$D$75</f>
        <v>7.9680083559663106E-2</v>
      </c>
      <c r="AT780" s="9">
        <f t="shared" si="387"/>
        <v>7.6588286273896689E-2</v>
      </c>
      <c r="AU780" s="7">
        <f t="shared" si="388"/>
        <v>0.15221440770628483</v>
      </c>
      <c r="AV780" s="8">
        <f>AU780/'Inser. dati e pres. risult.'!$C$22</f>
        <v>5.2487726795270634E-4</v>
      </c>
      <c r="AW780" s="8">
        <f>AV780*'Inser. dati e pres. risult.'!$D$75</f>
        <v>2.3619477057871787E-4</v>
      </c>
      <c r="AX780" s="9">
        <f t="shared" si="389"/>
        <v>2.3616687878991183E-4</v>
      </c>
      <c r="AY780" s="2">
        <f t="shared" si="404"/>
        <v>12.95</v>
      </c>
      <c r="AZ780" s="9">
        <f t="shared" si="399"/>
        <v>0.99691640993316755</v>
      </c>
      <c r="BA780" s="9">
        <f t="shared" si="400"/>
        <v>0.99998770934566994</v>
      </c>
      <c r="BB780" s="35">
        <f t="shared" si="401"/>
        <v>-0.9969164478325071</v>
      </c>
    </row>
    <row r="781" spans="1:54" x14ac:dyDescent="0.2">
      <c r="A781">
        <f t="shared" si="402"/>
        <v>778</v>
      </c>
      <c r="B781" s="2">
        <f t="shared" si="390"/>
        <v>12.966666666666667</v>
      </c>
      <c r="C781" s="4">
        <f t="shared" si="374"/>
        <v>2593.3333333333335</v>
      </c>
      <c r="D781" s="7">
        <f>D780-D780*$C$4/'Inser. dati e pres. risult.'!$C$22+E780</f>
        <v>1.2524066283461276E-2</v>
      </c>
      <c r="E781" s="6">
        <f>D781*(1-'Inser. dati e pres. risult.'!$H$71)*C$4/'Inser. dati e pres. risult.'!$C$22</f>
        <v>1.4395478486737111E-7</v>
      </c>
      <c r="F781" s="5">
        <f t="shared" si="375"/>
        <v>99.987475933716539</v>
      </c>
      <c r="G781" s="2">
        <f>('Inser. dati e pres. risult.'!$C$15*'Inser. dati e pres. risult.'!$D$71/60+G780)*EXP(-'Inser. dati e pres. risult.'!$D$76*(B781-B780))</f>
        <v>51.349396640586974</v>
      </c>
      <c r="H781" s="8">
        <f>G781/'Inser. dati e pres. risult.'!$C$22</f>
        <v>0.17706688496754128</v>
      </c>
      <c r="I781" s="8">
        <f>H781*'Inser. dati e pres. risult.'!$D$75</f>
        <v>7.9680098235393571E-2</v>
      </c>
      <c r="J781" s="9">
        <f t="shared" si="376"/>
        <v>7.6588299825637973E-2</v>
      </c>
      <c r="K781" s="7">
        <f t="shared" si="377"/>
        <v>6.4310324714245502E-3</v>
      </c>
      <c r="L781" s="8">
        <f>K781/'Inser. dati e pres. risult.'!$C$22</f>
        <v>2.2175974039394999E-5</v>
      </c>
      <c r="M781" s="8">
        <f>L781*'Inser. dati e pres. risult.'!$D$75</f>
        <v>9.9791883177277503E-6</v>
      </c>
      <c r="N781" s="9">
        <f t="shared" si="378"/>
        <v>9.979138525739728E-6</v>
      </c>
      <c r="O781" s="2">
        <f t="shared" si="379"/>
        <v>12.966666666666667</v>
      </c>
      <c r="P781" s="9">
        <f t="shared" si="391"/>
        <v>0.99986970413825016</v>
      </c>
      <c r="Q781" s="9">
        <f t="shared" si="392"/>
        <v>0.99998788628623603</v>
      </c>
      <c r="R781" s="35">
        <f t="shared" si="393"/>
        <v>-0.99986970571661693</v>
      </c>
      <c r="T781" s="2">
        <f t="shared" si="394"/>
        <v>12.966666666666667</v>
      </c>
      <c r="U781" s="4">
        <f t="shared" si="380"/>
        <v>1037.3333333333333</v>
      </c>
      <c r="V781" s="7">
        <f>V780-V780*U$4/'Inser. dati e pres. risult.'!$C$22+W780</f>
        <v>2.782928832846685</v>
      </c>
      <c r="W781" s="6">
        <f>V781*(1-'Inser. dati e pres. risult.'!$H$71)*U$4/'Inser. dati e pres. risult.'!$C$22</f>
        <v>1.2795075093547988E-5</v>
      </c>
      <c r="X781" s="5">
        <f t="shared" si="381"/>
        <v>97.217071167153321</v>
      </c>
      <c r="Y781" s="2">
        <f>('Inser. dati e pres. risult.'!$C$15*'Inser. dati e pres. risult.'!$D$71/60+Y780)*EXP(-'Inser. dati e pres. risult.'!$D$76*(T781-T780))</f>
        <v>51.349396640586974</v>
      </c>
      <c r="Z781" s="8">
        <f>Y781/'Inser. dati e pres. risult.'!$C$22</f>
        <v>0.17706688496754128</v>
      </c>
      <c r="AA781" s="8">
        <f>Z781*'Inser. dati e pres. risult.'!$D$75</f>
        <v>7.9680098235393571E-2</v>
      </c>
      <c r="AB781" s="9">
        <f t="shared" si="382"/>
        <v>7.6588299825637973E-2</v>
      </c>
      <c r="AC781" s="7">
        <f t="shared" si="383"/>
        <v>1.4290171646037022</v>
      </c>
      <c r="AD781" s="8">
        <f>AC781/'Inser. dati e pres. risult.'!$C$22</f>
        <v>4.9276453951851802E-3</v>
      </c>
      <c r="AE781" s="8">
        <f>AD781*'Inser. dati e pres. risult.'!$D$75</f>
        <v>2.217440427833331E-3</v>
      </c>
      <c r="AF781" s="9">
        <f t="shared" si="384"/>
        <v>2.2149837230088787E-3</v>
      </c>
      <c r="AG781" s="2">
        <f t="shared" si="403"/>
        <v>12.966666666666667</v>
      </c>
      <c r="AH781" s="9">
        <f t="shared" si="395"/>
        <v>0.97107934595686884</v>
      </c>
      <c r="AI781" s="9">
        <f t="shared" si="396"/>
        <v>0.99998788628623603</v>
      </c>
      <c r="AJ781" s="35">
        <f t="shared" si="397"/>
        <v>-0.97107969629339375</v>
      </c>
      <c r="AL781" s="2">
        <f t="shared" si="398"/>
        <v>12.966666666666667</v>
      </c>
      <c r="AM781" s="4">
        <f t="shared" si="385"/>
        <v>1685.6666666666667</v>
      </c>
      <c r="AN781" s="7">
        <f>AN780-AN780*AM$4/'Inser. dati e pres. risult.'!$C$22+AO780</f>
        <v>0.2942163853323061</v>
      </c>
      <c r="AO781" s="6">
        <f>AN781*(1-'Inser. dati e pres. risult.'!$H$71)*AM$4/'Inser. dati e pres. risult.'!$C$22</f>
        <v>2.1981683961609093E-6</v>
      </c>
      <c r="AP781" s="5">
        <f t="shared" si="386"/>
        <v>99.705783614667695</v>
      </c>
      <c r="AQ781" s="2">
        <f>('Inser. dati e pres. risult.'!$C$15*'Inser. dati e pres. risult.'!$D$71/60+AQ780)*EXP(-'Inser. dati e pres. risult.'!$D$76*(AL781-AL780))</f>
        <v>51.349396640586974</v>
      </c>
      <c r="AR781" s="8">
        <f>AQ781/'Inser. dati e pres. risult.'!$C$22</f>
        <v>0.17706688496754128</v>
      </c>
      <c r="AS781" s="8">
        <f>AR781*'Inser. dati e pres. risult.'!$D$75</f>
        <v>7.9680098235393571E-2</v>
      </c>
      <c r="AT781" s="9">
        <f t="shared" si="387"/>
        <v>7.6588299825637973E-2</v>
      </c>
      <c r="AU781" s="7">
        <f t="shared" si="388"/>
        <v>0.15107833868588361</v>
      </c>
      <c r="AV781" s="8">
        <f>AU781/'Inser. dati e pres. risult.'!$C$22</f>
        <v>5.2095978857201247E-4</v>
      </c>
      <c r="AW781" s="8">
        <f>AV781*'Inser. dati e pres. risult.'!$D$75</f>
        <v>2.3443190485740562E-4</v>
      </c>
      <c r="AX781" s="9">
        <f t="shared" si="389"/>
        <v>2.3440442784561366E-4</v>
      </c>
      <c r="AY781" s="2">
        <f t="shared" si="404"/>
        <v>12.966666666666667</v>
      </c>
      <c r="AZ781" s="9">
        <f t="shared" si="399"/>
        <v>0.99693942249169565</v>
      </c>
      <c r="BA781" s="9">
        <f t="shared" si="400"/>
        <v>0.99998788628623603</v>
      </c>
      <c r="BB781" s="35">
        <f t="shared" si="401"/>
        <v>-0.99693945956665564</v>
      </c>
    </row>
    <row r="782" spans="1:54" x14ac:dyDescent="0.2">
      <c r="A782">
        <f t="shared" si="402"/>
        <v>779</v>
      </c>
      <c r="B782" s="2">
        <f t="shared" si="390"/>
        <v>12.983333333333333</v>
      </c>
      <c r="C782" s="4">
        <f t="shared" si="374"/>
        <v>2596.6666666666665</v>
      </c>
      <c r="D782" s="7">
        <f>D781-D781*$C$4/'Inser. dati e pres. risult.'!$C$22+E781</f>
        <v>1.2380255453378772E-2</v>
      </c>
      <c r="E782" s="6">
        <f>D782*(1-'Inser. dati e pres. risult.'!$H$71)*C$4/'Inser. dati e pres. risult.'!$C$22</f>
        <v>1.4230178682044576E-7</v>
      </c>
      <c r="F782" s="5">
        <f t="shared" si="375"/>
        <v>99.98761974454662</v>
      </c>
      <c r="G782" s="2">
        <f>('Inser. dati e pres. risult.'!$C$15*'Inser. dati e pres. risult.'!$D$71/60+G781)*EXP(-'Inser. dati e pres. risult.'!$D$76*(B782-B781))</f>
        <v>51.349405962132927</v>
      </c>
      <c r="H782" s="8">
        <f>G782/'Inser. dati e pres. risult.'!$C$22</f>
        <v>0.17706691711080319</v>
      </c>
      <c r="I782" s="8">
        <f>H782*'Inser. dati e pres. risult.'!$D$75</f>
        <v>7.9680112699861444E-2</v>
      </c>
      <c r="J782" s="9">
        <f t="shared" si="376"/>
        <v>7.6588313182296752E-2</v>
      </c>
      <c r="K782" s="7">
        <f t="shared" si="377"/>
        <v>6.3571876319045663E-3</v>
      </c>
      <c r="L782" s="8">
        <f>K782/'Inser. dati e pres. risult.'!$C$22</f>
        <v>2.1921336661739884E-5</v>
      </c>
      <c r="M782" s="8">
        <f>L782*'Inser. dati e pres. risult.'!$D$75</f>
        <v>9.8646014977829483E-6</v>
      </c>
      <c r="N782" s="9">
        <f t="shared" si="378"/>
        <v>9.8645528427976359E-6</v>
      </c>
      <c r="O782" s="2">
        <f t="shared" si="379"/>
        <v>12.983333333333333</v>
      </c>
      <c r="P782" s="9">
        <f t="shared" si="391"/>
        <v>0.99987120028588017</v>
      </c>
      <c r="Q782" s="9">
        <f t="shared" si="392"/>
        <v>0.99998806067967483</v>
      </c>
      <c r="R782" s="35">
        <f t="shared" si="393"/>
        <v>-0.99987120182366129</v>
      </c>
      <c r="T782" s="2">
        <f t="shared" si="394"/>
        <v>12.983333333333333</v>
      </c>
      <c r="U782" s="4">
        <f t="shared" si="380"/>
        <v>1038.6666666666665</v>
      </c>
      <c r="V782" s="7">
        <f>V781-V781*U$4/'Inser. dati e pres. risult.'!$C$22+W781</f>
        <v>2.7701465528282307</v>
      </c>
      <c r="W782" s="6">
        <f>V782*(1-'Inser. dati e pres. risult.'!$H$71)*U$4/'Inser. dati e pres. risult.'!$C$22</f>
        <v>1.2736305990014864E-5</v>
      </c>
      <c r="X782" s="5">
        <f t="shared" si="381"/>
        <v>97.229853447171763</v>
      </c>
      <c r="Y782" s="2">
        <f>('Inser. dati e pres. risult.'!$C$15*'Inser. dati e pres. risult.'!$D$71/60+Y781)*EXP(-'Inser. dati e pres. risult.'!$D$76*(T782-T781))</f>
        <v>51.349405962132927</v>
      </c>
      <c r="Z782" s="8">
        <f>Y782/'Inser. dati e pres. risult.'!$C$22</f>
        <v>0.17706691711080319</v>
      </c>
      <c r="AA782" s="8">
        <f>Z782*'Inser. dati e pres. risult.'!$D$75</f>
        <v>7.9680112699861444E-2</v>
      </c>
      <c r="AB782" s="9">
        <f t="shared" si="382"/>
        <v>7.6588313182296752E-2</v>
      </c>
      <c r="AC782" s="7">
        <f t="shared" si="383"/>
        <v>1.4224537991577992</v>
      </c>
      <c r="AD782" s="8">
        <f>AC782/'Inser. dati e pres. risult.'!$C$22</f>
        <v>4.9050131005441353E-3</v>
      </c>
      <c r="AE782" s="8">
        <f>AD782*'Inser. dati e pres. risult.'!$D$75</f>
        <v>2.2072558952448609E-3</v>
      </c>
      <c r="AF782" s="9">
        <f t="shared" si="384"/>
        <v>2.2048216972466728E-3</v>
      </c>
      <c r="AG782" s="2">
        <f t="shared" si="403"/>
        <v>12.983333333333333</v>
      </c>
      <c r="AH782" s="9">
        <f t="shared" si="395"/>
        <v>0.97121203476568652</v>
      </c>
      <c r="AI782" s="9">
        <f t="shared" si="396"/>
        <v>0.99998806067967483</v>
      </c>
      <c r="AJ782" s="35">
        <f t="shared" si="397"/>
        <v>-0.97121237847442499</v>
      </c>
      <c r="AL782" s="2">
        <f t="shared" si="398"/>
        <v>12.983333333333333</v>
      </c>
      <c r="AM782" s="4">
        <f t="shared" si="385"/>
        <v>1687.8333333333333</v>
      </c>
      <c r="AN782" s="7">
        <f>AN781-AN781*AM$4/'Inser. dati e pres. risult.'!$C$22+AO781</f>
        <v>0.29202041510454135</v>
      </c>
      <c r="AO782" s="6">
        <f>AN782*(1-'Inser. dati e pres. risult.'!$H$71)*AM$4/'Inser. dati e pres. risult.'!$C$22</f>
        <v>2.1817617220454254E-6</v>
      </c>
      <c r="AP782" s="5">
        <f t="shared" si="386"/>
        <v>99.707979584895455</v>
      </c>
      <c r="AQ782" s="2">
        <f>('Inser. dati e pres. risult.'!$C$15*'Inser. dati e pres. risult.'!$D$71/60+AQ781)*EXP(-'Inser. dati e pres. risult.'!$D$76*(AL782-AL781))</f>
        <v>51.349405962132927</v>
      </c>
      <c r="AR782" s="8">
        <f>AQ782/'Inser. dati e pres. risult.'!$C$22</f>
        <v>0.17706691711080319</v>
      </c>
      <c r="AS782" s="8">
        <f>AR782*'Inser. dati e pres. risult.'!$D$75</f>
        <v>7.9680112699861444E-2</v>
      </c>
      <c r="AT782" s="9">
        <f t="shared" si="387"/>
        <v>7.6588313182296752E-2</v>
      </c>
      <c r="AU782" s="7">
        <f t="shared" si="388"/>
        <v>0.14995074844433667</v>
      </c>
      <c r="AV782" s="8">
        <f>AU782/'Inser. dati e pres. risult.'!$C$22</f>
        <v>5.1707154635978166E-4</v>
      </c>
      <c r="AW782" s="8">
        <f>AV782*'Inser. dati e pres. risult.'!$D$75</f>
        <v>2.3268219586190176E-4</v>
      </c>
      <c r="AX782" s="9">
        <f t="shared" si="389"/>
        <v>2.326551274592914E-4</v>
      </c>
      <c r="AY782" s="2">
        <f t="shared" si="404"/>
        <v>12.983333333333333</v>
      </c>
      <c r="AZ782" s="9">
        <f t="shared" si="399"/>
        <v>0.9969622633298435</v>
      </c>
      <c r="BA782" s="9">
        <f t="shared" si="400"/>
        <v>0.99998806067967483</v>
      </c>
      <c r="BB782" s="35">
        <f t="shared" si="401"/>
        <v>-0.9969622995983547</v>
      </c>
    </row>
    <row r="783" spans="1:54" x14ac:dyDescent="0.2">
      <c r="A783">
        <f t="shared" si="402"/>
        <v>780</v>
      </c>
      <c r="B783" s="2">
        <f t="shared" si="390"/>
        <v>13</v>
      </c>
      <c r="C783" s="4">
        <f t="shared" si="374"/>
        <v>2600</v>
      </c>
      <c r="D783" s="7">
        <f>D782-D782*$C$4/'Inser. dati e pres. risult.'!$C$22+E782</f>
        <v>1.2238095968345146E-2</v>
      </c>
      <c r="E783" s="6">
        <f>D783*(1-'Inser. dati e pres. risult.'!$H$71)*C$4/'Inser. dati e pres. risult.'!$C$22</f>
        <v>1.4066776975109374E-7</v>
      </c>
      <c r="F783" s="5">
        <f t="shared" si="375"/>
        <v>99.987761904031657</v>
      </c>
      <c r="G783" s="2">
        <f>('Inser. dati e pres. risult.'!$C$15*'Inser. dati e pres. risult.'!$D$71/60+G782)*EXP(-'Inser. dati e pres. risult.'!$D$76*(B783-B782))</f>
        <v>51.349415149491598</v>
      </c>
      <c r="H783" s="8">
        <f>G783/'Inser. dati e pres. risult.'!$C$22</f>
        <v>0.17706694879135035</v>
      </c>
      <c r="I783" s="8">
        <f>H783*'Inser. dati e pres. risult.'!$D$75</f>
        <v>7.9680126956107655E-2</v>
      </c>
      <c r="J783" s="9">
        <f t="shared" si="376"/>
        <v>7.6588326346681002E-2</v>
      </c>
      <c r="K783" s="7">
        <f t="shared" si="377"/>
        <v>6.2841907051787429E-3</v>
      </c>
      <c r="L783" s="8">
        <f>K783/'Inser. dati e pres. risult.'!$C$22</f>
        <v>2.166962312130601E-5</v>
      </c>
      <c r="M783" s="8">
        <f>L783*'Inser. dati e pres. risult.'!$D$75</f>
        <v>9.7513304045877044E-6</v>
      </c>
      <c r="N783" s="9">
        <f t="shared" si="378"/>
        <v>9.7512828605150759E-6</v>
      </c>
      <c r="O783" s="2">
        <f t="shared" si="379"/>
        <v>13</v>
      </c>
      <c r="P783" s="9">
        <f t="shared" si="391"/>
        <v>0.99987267925380197</v>
      </c>
      <c r="Q783" s="9">
        <f t="shared" si="392"/>
        <v>0.99998823256264924</v>
      </c>
      <c r="R783" s="35">
        <f t="shared" si="393"/>
        <v>-0.99987268075204094</v>
      </c>
      <c r="T783" s="2">
        <f t="shared" si="394"/>
        <v>13</v>
      </c>
      <c r="U783" s="4">
        <f t="shared" si="380"/>
        <v>1040</v>
      </c>
      <c r="V783" s="7">
        <f>V782-V782*U$4/'Inser. dati e pres. risult.'!$C$22+W782</f>
        <v>2.7574229831442056</v>
      </c>
      <c r="W783" s="6">
        <f>V783*(1-'Inser. dati e pres. risult.'!$H$71)*U$4/'Inser. dati e pres. risult.'!$C$22</f>
        <v>1.267780681905383E-5</v>
      </c>
      <c r="X783" s="5">
        <f t="shared" si="381"/>
        <v>97.24257701685579</v>
      </c>
      <c r="Y783" s="2">
        <f>('Inser. dati e pres. risult.'!$C$15*'Inser. dati e pres. risult.'!$D$71/60+Y782)*EXP(-'Inser. dati e pres. risult.'!$D$76*(T783-T782))</f>
        <v>51.349415149491598</v>
      </c>
      <c r="Z783" s="8">
        <f>Y783/'Inser. dati e pres. risult.'!$C$22</f>
        <v>0.17706694879135035</v>
      </c>
      <c r="AA783" s="8">
        <f>Z783*'Inser. dati e pres. risult.'!$D$75</f>
        <v>7.9680126956107655E-2</v>
      </c>
      <c r="AB783" s="9">
        <f t="shared" si="382"/>
        <v>7.6588326346681002E-2</v>
      </c>
      <c r="AC783" s="7">
        <f t="shared" si="383"/>
        <v>1.4159205750422139</v>
      </c>
      <c r="AD783" s="8">
        <f>AC783/'Inser. dati e pres. risult.'!$C$22</f>
        <v>4.8824847415248757E-3</v>
      </c>
      <c r="AE783" s="8">
        <f>AD783*'Inser. dati e pres. risult.'!$D$75</f>
        <v>2.1971181336861941E-3</v>
      </c>
      <c r="AF783" s="9">
        <f t="shared" si="384"/>
        <v>2.194706236370636E-3</v>
      </c>
      <c r="AG783" s="2">
        <f t="shared" si="403"/>
        <v>13</v>
      </c>
      <c r="AH783" s="9">
        <f t="shared" si="395"/>
        <v>0.97134411546694222</v>
      </c>
      <c r="AI783" s="9">
        <f t="shared" si="396"/>
        <v>0.99998823256264924</v>
      </c>
      <c r="AJ783" s="35">
        <f t="shared" si="397"/>
        <v>-0.97134445267326819</v>
      </c>
      <c r="AL783" s="2">
        <f t="shared" si="398"/>
        <v>13</v>
      </c>
      <c r="AM783" s="4">
        <f t="shared" si="385"/>
        <v>1690</v>
      </c>
      <c r="AN783" s="7">
        <f>AN782-AN782*AM$4/'Inser. dati e pres. risult.'!$C$22+AO782</f>
        <v>0.28984083514421799</v>
      </c>
      <c r="AO783" s="6">
        <f>AN783*(1-'Inser. dati e pres. risult.'!$H$71)*AM$4/'Inser. dati e pres. risult.'!$C$22</f>
        <v>2.1654775039510559E-6</v>
      </c>
      <c r="AP783" s="5">
        <f t="shared" si="386"/>
        <v>99.710159164855781</v>
      </c>
      <c r="AQ783" s="2">
        <f>('Inser. dati e pres. risult.'!$C$15*'Inser. dati e pres. risult.'!$D$71/60+AQ782)*EXP(-'Inser. dati e pres. risult.'!$D$76*(AL783-AL782))</f>
        <v>51.349415149491598</v>
      </c>
      <c r="AR783" s="8">
        <f>AQ783/'Inser. dati e pres. risult.'!$C$22</f>
        <v>0.17706694879135035</v>
      </c>
      <c r="AS783" s="8">
        <f>AR783*'Inser. dati e pres. risult.'!$D$75</f>
        <v>7.9680126956107655E-2</v>
      </c>
      <c r="AT783" s="9">
        <f t="shared" si="387"/>
        <v>7.6588326346681002E-2</v>
      </c>
      <c r="AU783" s="7">
        <f t="shared" si="388"/>
        <v>0.14883157371095804</v>
      </c>
      <c r="AV783" s="8">
        <f>AU783/'Inser. dati e pres. risult.'!$C$22</f>
        <v>5.1321232314123456E-4</v>
      </c>
      <c r="AW783" s="8">
        <f>AV783*'Inser. dati e pres. risult.'!$D$75</f>
        <v>2.3094554541355555E-4</v>
      </c>
      <c r="AX783" s="9">
        <f t="shared" si="389"/>
        <v>2.3091887954396206E-4</v>
      </c>
      <c r="AY783" s="2">
        <f t="shared" si="404"/>
        <v>13</v>
      </c>
      <c r="AZ783" s="9">
        <f t="shared" si="399"/>
        <v>0.99698493372869001</v>
      </c>
      <c r="BA783" s="9">
        <f t="shared" si="400"/>
        <v>0.99998823256264924</v>
      </c>
      <c r="BB783" s="35">
        <f t="shared" si="401"/>
        <v>-0.99698496920829349</v>
      </c>
    </row>
    <row r="784" spans="1:54" x14ac:dyDescent="0.2">
      <c r="A784">
        <f t="shared" si="402"/>
        <v>781</v>
      </c>
      <c r="B784" s="2">
        <f t="shared" si="390"/>
        <v>13.016666666666667</v>
      </c>
      <c r="C784" s="4">
        <f t="shared" si="374"/>
        <v>2603.3333333333335</v>
      </c>
      <c r="D784" s="7">
        <f>D783-D783*$C$4/'Inser. dati e pres. risult.'!$C$22+E783</f>
        <v>1.2097568866363805E-2</v>
      </c>
      <c r="E784" s="6">
        <f>D784*(1-'Inser. dati e pres. risult.'!$H$71)*C$4/'Inser. dati e pres. risult.'!$C$22</f>
        <v>1.3905251570533123E-7</v>
      </c>
      <c r="F784" s="5">
        <f t="shared" si="375"/>
        <v>99.987902431133634</v>
      </c>
      <c r="G784" s="2">
        <f>('Inser. dati e pres. risult.'!$C$15*'Inser. dati e pres. risult.'!$D$71/60+G783)*EXP(-'Inser. dati e pres. risult.'!$D$76*(B784-B783))</f>
        <v>51.34942420459474</v>
      </c>
      <c r="H784" s="8">
        <f>G784/'Inser. dati e pres. risult.'!$C$22</f>
        <v>0.17706698001584392</v>
      </c>
      <c r="I784" s="8">
        <f>H784*'Inser. dati e pres. risult.'!$D$75</f>
        <v>7.9680141007129765E-2</v>
      </c>
      <c r="J784" s="9">
        <f t="shared" si="376"/>
        <v>7.6588339321558729E-2</v>
      </c>
      <c r="K784" s="7">
        <f t="shared" si="377"/>
        <v>6.2120319556321331E-3</v>
      </c>
      <c r="L784" s="8">
        <f>K784/'Inser. dati e pres. risult.'!$C$22</f>
        <v>2.1420799847007357E-5</v>
      </c>
      <c r="M784" s="8">
        <f>L784*'Inser. dati e pres. risult.'!$D$75</f>
        <v>9.6393599311533113E-6</v>
      </c>
      <c r="N784" s="9">
        <f t="shared" si="378"/>
        <v>9.6393134726424634E-6</v>
      </c>
      <c r="O784" s="2">
        <f t="shared" si="379"/>
        <v>13.016666666666667</v>
      </c>
      <c r="P784" s="9">
        <f t="shared" si="391"/>
        <v>0.99987414123927965</v>
      </c>
      <c r="Q784" s="9">
        <f t="shared" si="392"/>
        <v>0.99998840197130023</v>
      </c>
      <c r="R784" s="35">
        <f t="shared" si="393"/>
        <v>-0.99987414269899311</v>
      </c>
      <c r="T784" s="2">
        <f t="shared" si="394"/>
        <v>13.016666666666667</v>
      </c>
      <c r="U784" s="4">
        <f t="shared" si="380"/>
        <v>1041.3333333333335</v>
      </c>
      <c r="V784" s="7">
        <f>V783-V783*U$4/'Inser. dati e pres. risult.'!$C$22+W783</f>
        <v>2.7447578541319708</v>
      </c>
      <c r="W784" s="6">
        <f>V784*(1-'Inser. dati e pres. risult.'!$H$71)*U$4/'Inser. dati e pres. risult.'!$C$22</f>
        <v>1.2619576340836657E-5</v>
      </c>
      <c r="X784" s="5">
        <f t="shared" si="381"/>
        <v>97.255242145868024</v>
      </c>
      <c r="Y784" s="2">
        <f>('Inser. dati e pres. risult.'!$C$15*'Inser. dati e pres. risult.'!$D$71/60+Y783)*EXP(-'Inser. dati e pres. risult.'!$D$76*(T784-T783))</f>
        <v>51.34942420459474</v>
      </c>
      <c r="Z784" s="8">
        <f>Y784/'Inser. dati e pres. risult.'!$C$22</f>
        <v>0.17706698001584392</v>
      </c>
      <c r="AA784" s="8">
        <f>Z784*'Inser. dati e pres. risult.'!$D$75</f>
        <v>7.9680141007129765E-2</v>
      </c>
      <c r="AB784" s="9">
        <f t="shared" si="382"/>
        <v>7.6588339321558729E-2</v>
      </c>
      <c r="AC784" s="7">
        <f t="shared" si="383"/>
        <v>1.4094173539071573</v>
      </c>
      <c r="AD784" s="8">
        <f>AC784/'Inser. dati e pres. risult.'!$C$22</f>
        <v>4.8600598410591632E-3</v>
      </c>
      <c r="AE784" s="8">
        <f>AD784*'Inser. dati e pres. risult.'!$D$75</f>
        <v>2.1870269284766236E-3</v>
      </c>
      <c r="AF784" s="9">
        <f t="shared" si="384"/>
        <v>2.1846371275874299E-3</v>
      </c>
      <c r="AG784" s="2">
        <f t="shared" si="403"/>
        <v>13.016666666666667</v>
      </c>
      <c r="AH784" s="9">
        <f t="shared" si="395"/>
        <v>0.97147559084137913</v>
      </c>
      <c r="AI784" s="9">
        <f t="shared" si="396"/>
        <v>0.99998840197130023</v>
      </c>
      <c r="AJ784" s="35">
        <f t="shared" si="397"/>
        <v>-0.97147592166829522</v>
      </c>
      <c r="AL784" s="2">
        <f t="shared" si="398"/>
        <v>13.016666666666667</v>
      </c>
      <c r="AM784" s="4">
        <f t="shared" si="385"/>
        <v>1692.1666666666667</v>
      </c>
      <c r="AN784" s="7">
        <f>AN783-AN783*AM$4/'Inser. dati e pres. risult.'!$C$22+AO783</f>
        <v>0.28767752311777084</v>
      </c>
      <c r="AO784" s="6">
        <f>AN784*(1-'Inser. dati e pres. risult.'!$H$71)*AM$4/'Inser. dati e pres. risult.'!$C$22</f>
        <v>2.1493148278913929E-6</v>
      </c>
      <c r="AP784" s="5">
        <f t="shared" si="386"/>
        <v>99.712322476882235</v>
      </c>
      <c r="AQ784" s="2">
        <f>('Inser. dati e pres. risult.'!$C$15*'Inser. dati e pres. risult.'!$D$71/60+AQ783)*EXP(-'Inser. dati e pres. risult.'!$D$76*(AL784-AL783))</f>
        <v>51.34942420459474</v>
      </c>
      <c r="AR784" s="8">
        <f>AQ784/'Inser. dati e pres. risult.'!$C$22</f>
        <v>0.17706698001584392</v>
      </c>
      <c r="AS784" s="8">
        <f>AR784*'Inser. dati e pres. risult.'!$D$75</f>
        <v>7.9680141007129765E-2</v>
      </c>
      <c r="AT784" s="9">
        <f t="shared" si="387"/>
        <v>7.6588339321558729E-2</v>
      </c>
      <c r="AU784" s="7">
        <f t="shared" si="388"/>
        <v>0.14772075168701526</v>
      </c>
      <c r="AV784" s="8">
        <f>AU784/'Inser. dati e pres. risult.'!$C$22</f>
        <v>5.093819023690181E-4</v>
      </c>
      <c r="AW784" s="8">
        <f>AV784*'Inser. dati e pres. risult.'!$D$75</f>
        <v>2.2922185606605815E-4</v>
      </c>
      <c r="AX784" s="9">
        <f t="shared" si="389"/>
        <v>2.2919558674361351E-4</v>
      </c>
      <c r="AY784" s="2">
        <f t="shared" si="404"/>
        <v>13.016666666666667</v>
      </c>
      <c r="AZ784" s="9">
        <f t="shared" si="399"/>
        <v>0.99700743495976163</v>
      </c>
      <c r="BA784" s="9">
        <f t="shared" si="400"/>
        <v>0.99998840197130023</v>
      </c>
      <c r="BB784" s="35">
        <f t="shared" si="401"/>
        <v>-0.99700746966761677</v>
      </c>
    </row>
    <row r="785" spans="1:54" x14ac:dyDescent="0.2">
      <c r="A785">
        <f t="shared" si="402"/>
        <v>782</v>
      </c>
      <c r="B785" s="2">
        <f t="shared" si="390"/>
        <v>13.033333333333333</v>
      </c>
      <c r="C785" s="4">
        <f t="shared" si="374"/>
        <v>2606.6666666666665</v>
      </c>
      <c r="D785" s="7">
        <f>D784-D784*$C$4/'Inser. dati e pres. risult.'!$C$22+E784</f>
        <v>1.1958655403174178E-2</v>
      </c>
      <c r="E785" s="6">
        <f>D785*(1-'Inser. dati e pres. risult.'!$H$71)*C$4/'Inser. dati e pres. risult.'!$C$22</f>
        <v>1.3745580923188724E-7</v>
      </c>
      <c r="F785" s="5">
        <f t="shared" si="375"/>
        <v>99.988041344596823</v>
      </c>
      <c r="G785" s="2">
        <f>('Inser. dati e pres. risult.'!$C$15*'Inser. dati e pres. risult.'!$D$71/60+G784)*EXP(-'Inser. dati e pres. risult.'!$D$76*(B785-B784))</f>
        <v>51.349433129346295</v>
      </c>
      <c r="H785" s="8">
        <f>G785/'Inser. dati e pres. risult.'!$C$22</f>
        <v>0.1770670107908493</v>
      </c>
      <c r="I785" s="8">
        <f>H785*'Inser. dati e pres. risult.'!$D$75</f>
        <v>7.9680154855882188E-2</v>
      </c>
      <c r="J785" s="9">
        <f t="shared" si="376"/>
        <v>7.6588352109658087E-2</v>
      </c>
      <c r="K785" s="7">
        <f t="shared" si="377"/>
        <v>6.1407017594218823E-3</v>
      </c>
      <c r="L785" s="8">
        <f>K785/'Inser. dati e pres. risult.'!$C$22</f>
        <v>2.1174833653178903E-5</v>
      </c>
      <c r="M785" s="8">
        <f>L785*'Inser. dati e pres. risult.'!$D$75</f>
        <v>9.5286751439305073E-6</v>
      </c>
      <c r="N785" s="9">
        <f t="shared" si="378"/>
        <v>9.5286297462360281E-6</v>
      </c>
      <c r="O785" s="2">
        <f t="shared" si="379"/>
        <v>13.033333333333333</v>
      </c>
      <c r="P785" s="9">
        <f t="shared" si="391"/>
        <v>0.99987558643731367</v>
      </c>
      <c r="Q785" s="9">
        <f t="shared" si="392"/>
        <v>0.99998856894124832</v>
      </c>
      <c r="R785" s="35">
        <f t="shared" si="393"/>
        <v>-0.99987558785949249</v>
      </c>
      <c r="T785" s="2">
        <f t="shared" si="394"/>
        <v>13.033333333333333</v>
      </c>
      <c r="U785" s="4">
        <f t="shared" si="380"/>
        <v>1042.6666666666667</v>
      </c>
      <c r="V785" s="7">
        <f>V784-V784*U$4/'Inser. dati e pres. risult.'!$C$22+W784</f>
        <v>2.7321508973674749</v>
      </c>
      <c r="W785" s="6">
        <f>V785*(1-'Inser. dati e pres. risult.'!$H$71)*U$4/'Inser. dati e pres. risult.'!$C$22</f>
        <v>1.256161332122978E-5</v>
      </c>
      <c r="X785" s="5">
        <f t="shared" si="381"/>
        <v>97.267849102632525</v>
      </c>
      <c r="Y785" s="2">
        <f>('Inser. dati e pres. risult.'!$C$15*'Inser. dati e pres. risult.'!$D$71/60+Y784)*EXP(-'Inser. dati e pres. risult.'!$D$76*(T785-T784))</f>
        <v>51.349433129346295</v>
      </c>
      <c r="Z785" s="8">
        <f>Y785/'Inser. dati e pres. risult.'!$C$22</f>
        <v>0.1770670107908493</v>
      </c>
      <c r="AA785" s="8">
        <f>Z785*'Inser. dati e pres. risult.'!$D$75</f>
        <v>7.9680154855882188E-2</v>
      </c>
      <c r="AB785" s="9">
        <f t="shared" si="382"/>
        <v>7.6588352109658087E-2</v>
      </c>
      <c r="AC785" s="7">
        <f t="shared" si="383"/>
        <v>1.4029439980365461</v>
      </c>
      <c r="AD785" s="8">
        <f>AC785/'Inser. dati e pres. risult.'!$C$22</f>
        <v>4.8377379242639518E-3</v>
      </c>
      <c r="AE785" s="8">
        <f>AD785*'Inser. dati e pres. risult.'!$D$75</f>
        <v>2.1769820659187783E-3</v>
      </c>
      <c r="AF785" s="9">
        <f t="shared" si="384"/>
        <v>2.174614159069721E-3</v>
      </c>
      <c r="AG785" s="2">
        <f t="shared" si="403"/>
        <v>13.033333333333333</v>
      </c>
      <c r="AH785" s="9">
        <f t="shared" si="395"/>
        <v>0.9716064636570827</v>
      </c>
      <c r="AI785" s="9">
        <f t="shared" si="396"/>
        <v>0.99998856894124832</v>
      </c>
      <c r="AJ785" s="35">
        <f t="shared" si="397"/>
        <v>-0.97160678822526481</v>
      </c>
      <c r="AL785" s="2">
        <f t="shared" si="398"/>
        <v>13.033333333333333</v>
      </c>
      <c r="AM785" s="4">
        <f t="shared" si="385"/>
        <v>1694.3333333333333</v>
      </c>
      <c r="AN785" s="7">
        <f>AN784-AN784*AM$4/'Inser. dati e pres. risult.'!$C$22+AO784</f>
        <v>0.28553035760470735</v>
      </c>
      <c r="AO785" s="6">
        <f>AN785*(1-'Inser. dati e pres. risult.'!$H$71)*AM$4/'Inser. dati e pres. risult.'!$C$22</f>
        <v>2.1332727867018381E-6</v>
      </c>
      <c r="AP785" s="5">
        <f t="shared" si="386"/>
        <v>99.714469642395287</v>
      </c>
      <c r="AQ785" s="2">
        <f>('Inser. dati e pres. risult.'!$C$15*'Inser. dati e pres. risult.'!$D$71/60+AQ784)*EXP(-'Inser. dati e pres. risult.'!$D$76*(AL785-AL784))</f>
        <v>51.349433129346295</v>
      </c>
      <c r="AR785" s="8">
        <f>AQ785/'Inser. dati e pres. risult.'!$C$22</f>
        <v>0.1770670107908493</v>
      </c>
      <c r="AS785" s="8">
        <f>AR785*'Inser. dati e pres. risult.'!$D$75</f>
        <v>7.9680154855882188E-2</v>
      </c>
      <c r="AT785" s="9">
        <f t="shared" si="387"/>
        <v>7.6588352109658087E-2</v>
      </c>
      <c r="AU785" s="7">
        <f t="shared" si="388"/>
        <v>0.14661822004221256</v>
      </c>
      <c r="AV785" s="8">
        <f>AU785/'Inser. dati e pres. risult.'!$C$22</f>
        <v>5.055800691110778E-4</v>
      </c>
      <c r="AW785" s="8">
        <f>AV785*'Inser. dati e pres. risult.'!$D$75</f>
        <v>2.2751103109998501E-4</v>
      </c>
      <c r="AX785" s="9">
        <f t="shared" si="389"/>
        <v>2.2748515242798639E-4</v>
      </c>
      <c r="AY785" s="2">
        <f t="shared" si="404"/>
        <v>13.033333333333333</v>
      </c>
      <c r="AZ785" s="9">
        <f t="shared" si="399"/>
        <v>0.99702976828510059</v>
      </c>
      <c r="BA785" s="9">
        <f t="shared" si="400"/>
        <v>0.99998856894124832</v>
      </c>
      <c r="BB785" s="35">
        <f t="shared" si="401"/>
        <v>-0.99702980223799387</v>
      </c>
    </row>
    <row r="786" spans="1:54" x14ac:dyDescent="0.2">
      <c r="A786">
        <f t="shared" si="402"/>
        <v>783</v>
      </c>
      <c r="B786" s="2">
        <f t="shared" si="390"/>
        <v>13.05</v>
      </c>
      <c r="C786" s="4">
        <f t="shared" si="374"/>
        <v>2610</v>
      </c>
      <c r="D786" s="7">
        <f>D785-D785*$C$4/'Inser. dati e pres. risult.'!$C$22+E785</f>
        <v>1.1821337049751524E-2</v>
      </c>
      <c r="E786" s="6">
        <f>D786*(1-'Inser. dati e pres. risult.'!$H$71)*C$4/'Inser. dati e pres. risult.'!$C$22</f>
        <v>1.3587743735346591E-7</v>
      </c>
      <c r="F786" s="5">
        <f t="shared" si="375"/>
        <v>99.988178662950247</v>
      </c>
      <c r="G786" s="2">
        <f>('Inser. dati e pres. risult.'!$C$15*'Inser. dati e pres. risult.'!$D$71/60+G785)*EXP(-'Inser. dati e pres. risult.'!$D$76*(B786-B785))</f>
        <v>51.349441925622571</v>
      </c>
      <c r="H786" s="8">
        <f>G786/'Inser. dati e pres. risult.'!$C$22</f>
        <v>0.17706704112283644</v>
      </c>
      <c r="I786" s="8">
        <f>H786*'Inser. dati e pres. risult.'!$D$75</f>
        <v>7.96801685052764E-2</v>
      </c>
      <c r="J786" s="9">
        <f t="shared" si="376"/>
        <v>7.65883647136677E-2</v>
      </c>
      <c r="K786" s="7">
        <f t="shared" si="377"/>
        <v>6.0701906031942632E-3</v>
      </c>
      <c r="L786" s="8">
        <f>K786/'Inser. dati e pres. risult.'!$C$22</f>
        <v>2.0931691735152631E-5</v>
      </c>
      <c r="M786" s="8">
        <f>L786*'Inser. dati e pres. risult.'!$D$75</f>
        <v>9.4192612808186844E-6</v>
      </c>
      <c r="N786" s="9">
        <f t="shared" si="378"/>
        <v>9.4192169197704345E-6</v>
      </c>
      <c r="O786" s="2">
        <f t="shared" si="379"/>
        <v>13.05</v>
      </c>
      <c r="P786" s="9">
        <f t="shared" si="391"/>
        <v>0.99987701504066595</v>
      </c>
      <c r="Q786" s="9">
        <f t="shared" si="392"/>
        <v>0.99998873350759798</v>
      </c>
      <c r="R786" s="35">
        <f t="shared" si="393"/>
        <v>-0.99987701642627502</v>
      </c>
      <c r="T786" s="2">
        <f t="shared" si="394"/>
        <v>13.05</v>
      </c>
      <c r="U786" s="4">
        <f t="shared" si="380"/>
        <v>1044</v>
      </c>
      <c r="V786" s="7">
        <f>V785-V785*U$4/'Inser. dati e pres. risult.'!$C$22+W785</f>
        <v>2.7196018456595663</v>
      </c>
      <c r="W786" s="6">
        <f>V786*(1-'Inser. dati e pres. risult.'!$H$71)*U$4/'Inser. dati e pres. risult.'!$C$22</f>
        <v>1.2503916531768131E-5</v>
      </c>
      <c r="X786" s="5">
        <f t="shared" si="381"/>
        <v>97.280398154340432</v>
      </c>
      <c r="Y786" s="2">
        <f>('Inser. dati e pres. risult.'!$C$15*'Inser. dati e pres. risult.'!$D$71/60+Y785)*EXP(-'Inser. dati e pres. risult.'!$D$76*(T786-T785))</f>
        <v>51.349441925622571</v>
      </c>
      <c r="Z786" s="8">
        <f>Y786/'Inser. dati e pres. risult.'!$C$22</f>
        <v>0.17706704112283644</v>
      </c>
      <c r="AA786" s="8">
        <f>Z786*'Inser. dati e pres. risult.'!$D$75</f>
        <v>7.96801685052764E-2</v>
      </c>
      <c r="AB786" s="9">
        <f t="shared" si="382"/>
        <v>7.65883647136677E-2</v>
      </c>
      <c r="AC786" s="7">
        <f t="shared" si="383"/>
        <v>1.3965003703451186</v>
      </c>
      <c r="AD786" s="8">
        <f>AC786/'Inser. dati e pres. risult.'!$C$22</f>
        <v>4.815518518431444E-3</v>
      </c>
      <c r="AE786" s="8">
        <f>AD786*'Inser. dati e pres. risult.'!$D$75</f>
        <v>2.16698333329415E-3</v>
      </c>
      <c r="AF786" s="9">
        <f t="shared" si="384"/>
        <v>2.164637119951851E-3</v>
      </c>
      <c r="AG786" s="2">
        <f t="shared" si="403"/>
        <v>13.05</v>
      </c>
      <c r="AH786" s="9">
        <f t="shared" si="395"/>
        <v>0.97173673666953808</v>
      </c>
      <c r="AI786" s="9">
        <f t="shared" si="396"/>
        <v>0.99998873350759798</v>
      </c>
      <c r="AJ786" s="35">
        <f t="shared" si="397"/>
        <v>-0.97173705509737962</v>
      </c>
      <c r="AL786" s="2">
        <f t="shared" si="398"/>
        <v>13.05</v>
      </c>
      <c r="AM786" s="4">
        <f t="shared" si="385"/>
        <v>1696.5</v>
      </c>
      <c r="AN786" s="7">
        <f>AN785-AN785*AM$4/'Inser. dati e pres. risult.'!$C$22+AO785</f>
        <v>0.28339921809079222</v>
      </c>
      <c r="AO786" s="6">
        <f>AN786*(1-'Inser. dati e pres. risult.'!$H$71)*AM$4/'Inser. dati e pres. risult.'!$C$22</f>
        <v>2.1173504799886796E-6</v>
      </c>
      <c r="AP786" s="5">
        <f t="shared" si="386"/>
        <v>99.716600781909207</v>
      </c>
      <c r="AQ786" s="2">
        <f>('Inser. dati e pres. risult.'!$C$15*'Inser. dati e pres. risult.'!$D$71/60+AQ785)*EXP(-'Inser. dati e pres. risult.'!$D$76*(AL786-AL785))</f>
        <v>51.349441925622571</v>
      </c>
      <c r="AR786" s="8">
        <f>AQ786/'Inser. dati e pres. risult.'!$C$22</f>
        <v>0.17706704112283644</v>
      </c>
      <c r="AS786" s="8">
        <f>AR786*'Inser. dati e pres. risult.'!$D$75</f>
        <v>7.96801685052764E-2</v>
      </c>
      <c r="AT786" s="9">
        <f t="shared" si="387"/>
        <v>7.65883647136677E-2</v>
      </c>
      <c r="AU786" s="7">
        <f t="shared" si="388"/>
        <v>0.14552391691119981</v>
      </c>
      <c r="AV786" s="8">
        <f>AU786/'Inser. dati e pres. risult.'!$C$22</f>
        <v>5.0180661003862003E-4</v>
      </c>
      <c r="AW786" s="8">
        <f>AV786*'Inser. dati e pres. risult.'!$D$75</f>
        <v>2.2581297451737902E-4</v>
      </c>
      <c r="AX786" s="9">
        <f t="shared" si="389"/>
        <v>2.2578748068657895E-4</v>
      </c>
      <c r="AY786" s="2">
        <f t="shared" si="404"/>
        <v>13.05</v>
      </c>
      <c r="AZ786" s="9">
        <f t="shared" si="399"/>
        <v>0.99705193495734368</v>
      </c>
      <c r="BA786" s="9">
        <f t="shared" si="400"/>
        <v>0.99998873350759798</v>
      </c>
      <c r="BB786" s="35">
        <f t="shared" si="401"/>
        <v>-0.99705196817169606</v>
      </c>
    </row>
    <row r="787" spans="1:54" x14ac:dyDescent="0.2">
      <c r="A787">
        <f t="shared" si="402"/>
        <v>784</v>
      </c>
      <c r="B787" s="2">
        <f t="shared" si="390"/>
        <v>13.066666666666666</v>
      </c>
      <c r="C787" s="4">
        <f t="shared" si="374"/>
        <v>2613.3333333333335</v>
      </c>
      <c r="D787" s="7">
        <f>D786-D786*$C$4/'Inser. dati e pres. risult.'!$C$22+E786</f>
        <v>1.1685595489835412E-2</v>
      </c>
      <c r="E787" s="6">
        <f>D787*(1-'Inser. dati e pres. risult.'!$H$71)*C$4/'Inser. dati e pres. risult.'!$C$22</f>
        <v>1.3431718953833819E-7</v>
      </c>
      <c r="F787" s="5">
        <f t="shared" si="375"/>
        <v>99.988314404510163</v>
      </c>
      <c r="G787" s="2">
        <f>('Inser. dati e pres. risult.'!$C$15*'Inser. dati e pres. risult.'!$D$71/60+G786)*EXP(-'Inser. dati e pres. risult.'!$D$76*(B787-B786))</f>
        <v>51.349450595273169</v>
      </c>
      <c r="H787" s="8">
        <f>G787/'Inser. dati e pres. risult.'!$C$22</f>
        <v>0.17706707101818334</v>
      </c>
      <c r="I787" s="8">
        <f>H787*'Inser. dati e pres. risult.'!$D$75</f>
        <v>7.9680181958182508E-2</v>
      </c>
      <c r="J787" s="9">
        <f t="shared" si="376"/>
        <v>7.6588377136237562E-2</v>
      </c>
      <c r="K787" s="7">
        <f t="shared" si="377"/>
        <v>6.0004890828165049E-3</v>
      </c>
      <c r="L787" s="8">
        <f>K787/'Inser. dati e pres. risult.'!$C$22</f>
        <v>2.0691341664884501E-5</v>
      </c>
      <c r="M787" s="8">
        <f>L787*'Inser. dati e pres. risult.'!$D$75</f>
        <v>9.3111037491980258E-6</v>
      </c>
      <c r="N787" s="9">
        <f t="shared" si="378"/>
        <v>9.3110604010293585E-6</v>
      </c>
      <c r="O787" s="2">
        <f t="shared" si="379"/>
        <v>13.066666666666666</v>
      </c>
      <c r="P787" s="9">
        <f t="shared" si="391"/>
        <v>0.99987842723988696</v>
      </c>
      <c r="Q787" s="9">
        <f t="shared" si="392"/>
        <v>0.99998889570494942</v>
      </c>
      <c r="R787" s="35">
        <f t="shared" si="393"/>
        <v>-0.99987842858986675</v>
      </c>
      <c r="T787" s="2">
        <f t="shared" si="394"/>
        <v>13.066666666666666</v>
      </c>
      <c r="U787" s="4">
        <f t="shared" si="380"/>
        <v>1045.3333333333333</v>
      </c>
      <c r="V787" s="7">
        <f>V786-V786*U$4/'Inser. dati e pres. risult.'!$C$22+W786</f>
        <v>2.7071104330443303</v>
      </c>
      <c r="W787" s="6">
        <f>V787*(1-'Inser. dati e pres. risult.'!$H$71)*U$4/'Inser. dati e pres. risult.'!$C$22</f>
        <v>1.2446484749629115E-5</v>
      </c>
      <c r="X787" s="5">
        <f t="shared" si="381"/>
        <v>97.292889566955665</v>
      </c>
      <c r="Y787" s="2">
        <f>('Inser. dati e pres. risult.'!$C$15*'Inser. dati e pres. risult.'!$D$71/60+Y786)*EXP(-'Inser. dati e pres. risult.'!$D$76*(T787-T786))</f>
        <v>51.349450595273169</v>
      </c>
      <c r="Z787" s="8">
        <f>Y787/'Inser. dati e pres. risult.'!$C$22</f>
        <v>0.17706707101818334</v>
      </c>
      <c r="AA787" s="8">
        <f>Z787*'Inser. dati e pres. risult.'!$D$75</f>
        <v>7.9680181958182508E-2</v>
      </c>
      <c r="AB787" s="9">
        <f t="shared" si="382"/>
        <v>7.6588377136237562E-2</v>
      </c>
      <c r="AC787" s="7">
        <f t="shared" si="383"/>
        <v>1.3900863343755838</v>
      </c>
      <c r="AD787" s="8">
        <f>AC787/'Inser. dati e pres. risult.'!$C$22</f>
        <v>4.7934011530192545E-3</v>
      </c>
      <c r="AE787" s="8">
        <f>AD787*'Inser. dati e pres. risult.'!$D$75</f>
        <v>2.1570305188586647E-3</v>
      </c>
      <c r="AF787" s="9">
        <f t="shared" si="384"/>
        <v>2.1547058003257291E-3</v>
      </c>
      <c r="AG787" s="2">
        <f t="shared" si="403"/>
        <v>13.066666666666666</v>
      </c>
      <c r="AH787" s="9">
        <f t="shared" si="395"/>
        <v>0.97186641262168438</v>
      </c>
      <c r="AI787" s="9">
        <f t="shared" si="396"/>
        <v>0.99998889570494942</v>
      </c>
      <c r="AJ787" s="35">
        <f t="shared" si="397"/>
        <v>-0.97186672502533944</v>
      </c>
      <c r="AL787" s="2">
        <f t="shared" si="398"/>
        <v>13.066666666666666</v>
      </c>
      <c r="AM787" s="4">
        <f t="shared" si="385"/>
        <v>1698.6666666666667</v>
      </c>
      <c r="AN787" s="7">
        <f>AN786-AN786*AM$4/'Inser. dati e pres. risult.'!$C$22+AO786</f>
        <v>0.28128398496128354</v>
      </c>
      <c r="AO787" s="6">
        <f>AN787*(1-'Inser. dati e pres. risult.'!$H$71)*AM$4/'Inser. dati e pres. risult.'!$C$22</f>
        <v>2.1015470140785566E-6</v>
      </c>
      <c r="AP787" s="5">
        <f t="shared" si="386"/>
        <v>99.718716015038723</v>
      </c>
      <c r="AQ787" s="2">
        <f>('Inser. dati e pres. risult.'!$C$15*'Inser. dati e pres. risult.'!$D$71/60+AQ786)*EXP(-'Inser. dati e pres. risult.'!$D$76*(AL787-AL786))</f>
        <v>51.349450595273169</v>
      </c>
      <c r="AR787" s="8">
        <f>AQ787/'Inser. dati e pres. risult.'!$C$22</f>
        <v>0.17706707101818334</v>
      </c>
      <c r="AS787" s="8">
        <f>AR787*'Inser. dati e pres. risult.'!$D$75</f>
        <v>7.9680181958182508E-2</v>
      </c>
      <c r="AT787" s="9">
        <f t="shared" si="387"/>
        <v>7.6588377136237562E-2</v>
      </c>
      <c r="AU787" s="7">
        <f t="shared" si="388"/>
        <v>0.14443778089010992</v>
      </c>
      <c r="AV787" s="8">
        <f>AU787/'Inser. dati e pres. risult.'!$C$22</f>
        <v>4.9806131341417217E-4</v>
      </c>
      <c r="AW787" s="8">
        <f>AV787*'Inser. dati e pres. risult.'!$D$75</f>
        <v>2.2412759103637749E-4</v>
      </c>
      <c r="AX787" s="9">
        <f t="shared" si="389"/>
        <v>2.241024763242061E-4</v>
      </c>
      <c r="AY787" s="2">
        <f t="shared" si="404"/>
        <v>13.066666666666666</v>
      </c>
      <c r="AZ787" s="9">
        <f t="shared" si="399"/>
        <v>0.99707393621977958</v>
      </c>
      <c r="BA787" s="9">
        <f t="shared" si="400"/>
        <v>0.99998889570494942</v>
      </c>
      <c r="BB787" s="35">
        <f t="shared" si="401"/>
        <v>-0.9970739687116551</v>
      </c>
    </row>
    <row r="788" spans="1:54" x14ac:dyDescent="0.2">
      <c r="A788">
        <f t="shared" si="402"/>
        <v>785</v>
      </c>
      <c r="B788" s="2">
        <f t="shared" si="390"/>
        <v>13.083333333333334</v>
      </c>
      <c r="C788" s="4">
        <f t="shared" si="374"/>
        <v>2616.666666666667</v>
      </c>
      <c r="D788" s="7">
        <f>D787-D787*$C$4/'Inser. dati e pres. risult.'!$C$22+E787</f>
        <v>1.1551412617486613E-2</v>
      </c>
      <c r="E788" s="6">
        <f>D788*(1-'Inser. dati e pres. risult.'!$H$71)*C$4/'Inser. dati e pres. risult.'!$C$22</f>
        <v>1.3277485767226001E-7</v>
      </c>
      <c r="F788" s="5">
        <f t="shared" si="375"/>
        <v>99.988448587382507</v>
      </c>
      <c r="G788" s="2">
        <f>('Inser. dati e pres. risult.'!$C$15*'Inser. dati e pres. risult.'!$D$71/60+G787)*EXP(-'Inser. dati e pres. risult.'!$D$76*(B788-B787))</f>
        <v>51.349459140120771</v>
      </c>
      <c r="H788" s="8">
        <f>G788/'Inser. dati e pres. risult.'!$C$22</f>
        <v>0.17706710048317506</v>
      </c>
      <c r="I788" s="8">
        <f>H788*'Inser. dati e pres. risult.'!$D$75</f>
        <v>7.9680195217428779E-2</v>
      </c>
      <c r="J788" s="9">
        <f t="shared" si="376"/>
        <v>7.6588389379979582E-2</v>
      </c>
      <c r="K788" s="7">
        <f t="shared" si="377"/>
        <v>5.9315879021230433E-3</v>
      </c>
      <c r="L788" s="8">
        <f>K788/'Inser. dati e pres. risult.'!$C$22</f>
        <v>2.0453751386631184E-5</v>
      </c>
      <c r="M788" s="8">
        <f>L788*'Inser. dati e pres. risult.'!$D$75</f>
        <v>9.2041881239840322E-6</v>
      </c>
      <c r="N788" s="9">
        <f t="shared" si="378"/>
        <v>9.2041457655511749E-6</v>
      </c>
      <c r="O788" s="2">
        <f t="shared" si="379"/>
        <v>13.083333333333334</v>
      </c>
      <c r="P788" s="9">
        <f t="shared" si="391"/>
        <v>0.99987982322333624</v>
      </c>
      <c r="Q788" s="9">
        <f t="shared" si="392"/>
        <v>0.99998905556740525</v>
      </c>
      <c r="R788" s="35">
        <f t="shared" si="393"/>
        <v>-0.99987982453860291</v>
      </c>
      <c r="T788" s="2">
        <f t="shared" si="394"/>
        <v>13.083333333333334</v>
      </c>
      <c r="U788" s="4">
        <f t="shared" si="380"/>
        <v>1046.6666666666667</v>
      </c>
      <c r="V788" s="7">
        <f>V787-V787*U$4/'Inser. dati e pres. risult.'!$C$22+W787</f>
        <v>2.6946763947794508</v>
      </c>
      <c r="W788" s="6">
        <f>V788*(1-'Inser. dati e pres. risult.'!$H$71)*U$4/'Inser. dati e pres. risult.'!$C$22</f>
        <v>1.238931675760668E-5</v>
      </c>
      <c r="X788" s="5">
        <f t="shared" si="381"/>
        <v>97.305323605220551</v>
      </c>
      <c r="Y788" s="2">
        <f>('Inser. dati e pres. risult.'!$C$15*'Inser. dati e pres. risult.'!$D$71/60+Y787)*EXP(-'Inser. dati e pres. risult.'!$D$76*(T788-T787))</f>
        <v>51.349459140120771</v>
      </c>
      <c r="Z788" s="8">
        <f>Y788/'Inser. dati e pres. risult.'!$C$22</f>
        <v>0.17706710048317506</v>
      </c>
      <c r="AA788" s="8">
        <f>Z788*'Inser. dati e pres. risult.'!$D$75</f>
        <v>7.9680195217428779E-2</v>
      </c>
      <c r="AB788" s="9">
        <f t="shared" si="382"/>
        <v>7.6588389379979582E-2</v>
      </c>
      <c r="AC788" s="7">
        <f t="shared" si="383"/>
        <v>1.3837017542957537</v>
      </c>
      <c r="AD788" s="8">
        <f>AC788/'Inser. dati e pres. risult.'!$C$22</f>
        <v>4.7713853596405304E-3</v>
      </c>
      <c r="AE788" s="8">
        <f>AD788*'Inser. dati e pres. risult.'!$D$75</f>
        <v>2.1471234118382388E-3</v>
      </c>
      <c r="AF788" s="9">
        <f t="shared" si="384"/>
        <v>2.1448199912363908E-3</v>
      </c>
      <c r="AG788" s="2">
        <f t="shared" si="403"/>
        <v>13.083333333333334</v>
      </c>
      <c r="AH788" s="9">
        <f t="shared" si="395"/>
        <v>0.97199549424397413</v>
      </c>
      <c r="AI788" s="9">
        <f t="shared" si="396"/>
        <v>0.99998905556740525</v>
      </c>
      <c r="AJ788" s="35">
        <f t="shared" si="397"/>
        <v>-0.97199580073739966</v>
      </c>
      <c r="AL788" s="2">
        <f t="shared" si="398"/>
        <v>13.083333333333334</v>
      </c>
      <c r="AM788" s="4">
        <f t="shared" si="385"/>
        <v>1700.8333333333335</v>
      </c>
      <c r="AN788" s="7">
        <f>AN787-AN787*AM$4/'Inser. dati e pres. risult.'!$C$22+AO787</f>
        <v>0.27918453949421906</v>
      </c>
      <c r="AO788" s="6">
        <f>AN788*(1-'Inser. dati e pres. risult.'!$H$71)*AM$4/'Inser. dati e pres. risult.'!$C$22</f>
        <v>2.085861501968305E-6</v>
      </c>
      <c r="AP788" s="5">
        <f t="shared" si="386"/>
        <v>99.720815460505776</v>
      </c>
      <c r="AQ788" s="2">
        <f>('Inser. dati e pres. risult.'!$C$15*'Inser. dati e pres. risult.'!$D$71/60+AQ787)*EXP(-'Inser. dati e pres. risult.'!$D$76*(AL788-AL787))</f>
        <v>51.349459140120771</v>
      </c>
      <c r="AR788" s="8">
        <f>AQ788/'Inser. dati e pres. risult.'!$C$22</f>
        <v>0.17706710048317506</v>
      </c>
      <c r="AS788" s="8">
        <f>AR788*'Inser. dati e pres. risult.'!$D$75</f>
        <v>7.9680195217428779E-2</v>
      </c>
      <c r="AT788" s="9">
        <f t="shared" si="387"/>
        <v>7.6588389379979582E-2</v>
      </c>
      <c r="AU788" s="7">
        <f t="shared" si="388"/>
        <v>0.14335975103311835</v>
      </c>
      <c r="AV788" s="8">
        <f>AU788/'Inser. dati e pres. risult.'!$C$22</f>
        <v>4.9434396907971844E-4</v>
      </c>
      <c r="AW788" s="8">
        <f>AV788*'Inser. dati e pres. risult.'!$D$75</f>
        <v>2.2245478608587331E-4</v>
      </c>
      <c r="AX788" s="9">
        <f t="shared" si="389"/>
        <v>2.2243004485456019E-4</v>
      </c>
      <c r="AY788" s="2">
        <f t="shared" si="404"/>
        <v>13.083333333333334</v>
      </c>
      <c r="AZ788" s="9">
        <f t="shared" si="399"/>
        <v>0.99709577330643406</v>
      </c>
      <c r="BA788" s="9">
        <f t="shared" si="400"/>
        <v>0.99998905556740525</v>
      </c>
      <c r="BB788" s="35">
        <f t="shared" si="401"/>
        <v>-0.99709580509154738</v>
      </c>
    </row>
    <row r="789" spans="1:54" x14ac:dyDescent="0.2">
      <c r="A789">
        <f t="shared" si="402"/>
        <v>786</v>
      </c>
      <c r="B789" s="2">
        <f t="shared" si="390"/>
        <v>13.1</v>
      </c>
      <c r="C789" s="4">
        <f t="shared" si="374"/>
        <v>2620</v>
      </c>
      <c r="D789" s="7">
        <f>D788-D788*$C$4/'Inser. dati e pres. risult.'!$C$22+E788</f>
        <v>1.1418770534672025E-2</v>
      </c>
      <c r="E789" s="6">
        <f>D789*(1-'Inser. dati e pres. risult.'!$H$71)*C$4/'Inser. dati e pres. risult.'!$C$22</f>
        <v>1.3125023603071307E-7</v>
      </c>
      <c r="F789" s="5">
        <f t="shared" si="375"/>
        <v>99.988581229465325</v>
      </c>
      <c r="G789" s="2">
        <f>('Inser. dati e pres. risult.'!$C$15*'Inser. dati e pres. risult.'!$D$71/60+G788)*EXP(-'Inser. dati e pres. risult.'!$D$76*(B789-B788))</f>
        <v>51.349467561962108</v>
      </c>
      <c r="H789" s="8">
        <f>G789/'Inser. dati e pres. risult.'!$C$22</f>
        <v>0.17706712952400727</v>
      </c>
      <c r="I789" s="8">
        <f>H789*'Inser. dati e pres. risult.'!$D$75</f>
        <v>7.9680208285803272E-2</v>
      </c>
      <c r="J789" s="9">
        <f t="shared" si="376"/>
        <v>7.6588401447468257E-2</v>
      </c>
      <c r="K789" s="7">
        <f t="shared" si="377"/>
        <v>5.8634778716762995E-3</v>
      </c>
      <c r="L789" s="8">
        <f>K789/'Inser. dati e pres. risult.'!$C$22</f>
        <v>2.0218889212676895E-5</v>
      </c>
      <c r="M789" s="8">
        <f>L789*'Inser. dati e pres. risult.'!$D$75</f>
        <v>9.0985001457046029E-6</v>
      </c>
      <c r="N789" s="9">
        <f t="shared" si="378"/>
        <v>9.0984587545195339E-6</v>
      </c>
      <c r="O789" s="2">
        <f t="shared" si="379"/>
        <v>13.1</v>
      </c>
      <c r="P789" s="9">
        <f t="shared" si="391"/>
        <v>0.99988120317721008</v>
      </c>
      <c r="Q789" s="9">
        <f t="shared" si="392"/>
        <v>0.99998921312858002</v>
      </c>
      <c r="R789" s="35">
        <f t="shared" si="393"/>
        <v>-0.99988120445865614</v>
      </c>
      <c r="T789" s="2">
        <f t="shared" si="394"/>
        <v>13.1</v>
      </c>
      <c r="U789" s="4">
        <f t="shared" si="380"/>
        <v>1048</v>
      </c>
      <c r="V789" s="7">
        <f>V788-V788*U$4/'Inser. dati e pres. risult.'!$C$22+W788</f>
        <v>2.6822994673386016</v>
      </c>
      <c r="W789" s="6">
        <f>V789*(1-'Inser. dati e pres. risult.'!$H$71)*U$4/'Inser. dati e pres. risult.'!$C$22</f>
        <v>1.2332411344085535E-5</v>
      </c>
      <c r="X789" s="5">
        <f t="shared" si="381"/>
        <v>97.317700532661405</v>
      </c>
      <c r="Y789" s="2">
        <f>('Inser. dati e pres. risult.'!$C$15*'Inser. dati e pres. risult.'!$D$71/60+Y788)*EXP(-'Inser. dati e pres. risult.'!$D$76*(T789-T788))</f>
        <v>51.349467561962108</v>
      </c>
      <c r="Z789" s="8">
        <f>Y789/'Inser. dati e pres. risult.'!$C$22</f>
        <v>0.17706712952400727</v>
      </c>
      <c r="AA789" s="8">
        <f>Z789*'Inser. dati e pres. risult.'!$D$75</f>
        <v>7.9680208285803272E-2</v>
      </c>
      <c r="AB789" s="9">
        <f t="shared" si="382"/>
        <v>7.6588401447468257E-2</v>
      </c>
      <c r="AC789" s="7">
        <f t="shared" si="383"/>
        <v>1.3773464948957175</v>
      </c>
      <c r="AD789" s="8">
        <f>AC789/'Inser. dati e pres. risult.'!$C$22</f>
        <v>4.7494706720541983E-3</v>
      </c>
      <c r="AE789" s="8">
        <f>AD789*'Inser. dati e pres. risult.'!$D$75</f>
        <v>2.1372618024243892E-3</v>
      </c>
      <c r="AF789" s="9">
        <f t="shared" si="384"/>
        <v>2.1349794846781123E-3</v>
      </c>
      <c r="AG789" s="2">
        <f t="shared" si="403"/>
        <v>13.1</v>
      </c>
      <c r="AH789" s="9">
        <f t="shared" si="395"/>
        <v>0.97212398425442414</v>
      </c>
      <c r="AI789" s="9">
        <f t="shared" si="396"/>
        <v>0.99998921312858002</v>
      </c>
      <c r="AJ789" s="35">
        <f t="shared" si="397"/>
        <v>-0.97212428494942171</v>
      </c>
      <c r="AL789" s="2">
        <f t="shared" si="398"/>
        <v>13.1</v>
      </c>
      <c r="AM789" s="4">
        <f t="shared" si="385"/>
        <v>1703</v>
      </c>
      <c r="AN789" s="7">
        <f>AN788-AN788*AM$4/'Inser. dati e pres. risult.'!$C$22+AO788</f>
        <v>0.27710076385375271</v>
      </c>
      <c r="AO789" s="6">
        <f>AN789*(1-'Inser. dati e pres. risult.'!$H$71)*AM$4/'Inser. dati e pres. risult.'!$C$22</f>
        <v>2.0702930632751653E-6</v>
      </c>
      <c r="AP789" s="5">
        <f t="shared" si="386"/>
        <v>99.722899236146247</v>
      </c>
      <c r="AQ789" s="2">
        <f>('Inser. dati e pres. risult.'!$C$15*'Inser. dati e pres. risult.'!$D$71/60+AQ788)*EXP(-'Inser. dati e pres. risult.'!$D$76*(AL789-AL788))</f>
        <v>51.349467561962108</v>
      </c>
      <c r="AR789" s="8">
        <f>AQ789/'Inser. dati e pres. risult.'!$C$22</f>
        <v>0.17706712952400727</v>
      </c>
      <c r="AS789" s="8">
        <f>AR789*'Inser. dati e pres. risult.'!$D$75</f>
        <v>7.9680208285803272E-2</v>
      </c>
      <c r="AT789" s="9">
        <f t="shared" si="387"/>
        <v>7.6588401447468257E-2</v>
      </c>
      <c r="AU789" s="7">
        <f t="shared" si="388"/>
        <v>0.14228976684903197</v>
      </c>
      <c r="AV789" s="8">
        <f>AU789/'Inser. dati e pres. risult.'!$C$22</f>
        <v>4.9065436844493784E-4</v>
      </c>
      <c r="AW789" s="8">
        <f>AV789*'Inser. dati e pres. risult.'!$D$75</f>
        <v>2.2079446580022203E-4</v>
      </c>
      <c r="AX789" s="9">
        <f t="shared" si="389"/>
        <v>2.2077009249599211E-4</v>
      </c>
      <c r="AY789" s="2">
        <f t="shared" si="404"/>
        <v>13.1</v>
      </c>
      <c r="AZ789" s="9">
        <f t="shared" si="399"/>
        <v>0.99711744744212449</v>
      </c>
      <c r="BA789" s="9">
        <f t="shared" si="400"/>
        <v>0.99998921312858002</v>
      </c>
      <c r="BB789" s="35">
        <f t="shared" si="401"/>
        <v>-0.99711747853584831</v>
      </c>
    </row>
    <row r="790" spans="1:54" x14ac:dyDescent="0.2">
      <c r="A790">
        <f t="shared" si="402"/>
        <v>787</v>
      </c>
      <c r="B790" s="2">
        <f t="shared" si="390"/>
        <v>13.116666666666667</v>
      </c>
      <c r="C790" s="4">
        <f t="shared" si="374"/>
        <v>2623.3333333333335</v>
      </c>
      <c r="D790" s="7">
        <f>D789-D789*$C$4/'Inser. dati e pres. risult.'!$C$22+E789</f>
        <v>1.1287651548877342E-2</v>
      </c>
      <c r="E790" s="6">
        <f>D790*(1-'Inser. dati e pres. risult.'!$H$71)*C$4/'Inser. dati e pres. risult.'!$C$22</f>
        <v>1.2974312125146382E-7</v>
      </c>
      <c r="F790" s="5">
        <f t="shared" si="375"/>
        <v>99.988712348451116</v>
      </c>
      <c r="G790" s="2">
        <f>('Inser. dati e pres. risult.'!$C$15*'Inser. dati e pres. risult.'!$D$71/60+G789)*EXP(-'Inser. dati e pres. risult.'!$D$76*(B790-B789))</f>
        <v>51.349475862567751</v>
      </c>
      <c r="H790" s="8">
        <f>G790/'Inser. dati e pres. risult.'!$C$22</f>
        <v>0.17706715814678534</v>
      </c>
      <c r="I790" s="8">
        <f>H790*'Inser. dati e pres. risult.'!$D$75</f>
        <v>7.9680221166053403E-2</v>
      </c>
      <c r="J790" s="9">
        <f t="shared" si="376"/>
        <v>7.6588413341240558E-2</v>
      </c>
      <c r="K790" s="7">
        <f t="shared" si="377"/>
        <v>5.7961499075415259E-3</v>
      </c>
      <c r="L790" s="8">
        <f>K790/'Inser. dati e pres. risult.'!$C$22</f>
        <v>1.998672381910871E-5</v>
      </c>
      <c r="M790" s="8">
        <f>L790*'Inser. dati e pres. risult.'!$D$75</f>
        <v>8.9940257185989193E-6</v>
      </c>
      <c r="N790" s="9">
        <f t="shared" si="378"/>
        <v>8.9939852724318925E-6</v>
      </c>
      <c r="O790" s="2">
        <f t="shared" si="379"/>
        <v>13.116666666666667</v>
      </c>
      <c r="P790" s="9">
        <f t="shared" si="391"/>
        <v>0.99988256728557157</v>
      </c>
      <c r="Q790" s="9">
        <f t="shared" si="392"/>
        <v>0.99998936842159802</v>
      </c>
      <c r="R790" s="35">
        <f t="shared" si="393"/>
        <v>-0.99988256853406665</v>
      </c>
      <c r="T790" s="2">
        <f t="shared" si="394"/>
        <v>13.116666666666667</v>
      </c>
      <c r="U790" s="4">
        <f t="shared" si="380"/>
        <v>1049.3333333333335</v>
      </c>
      <c r="V790" s="7">
        <f>V789-V789*U$4/'Inser. dati e pres. risult.'!$C$22+W789</f>
        <v>2.66997938840586</v>
      </c>
      <c r="W790" s="6">
        <f>V790*(1-'Inser. dati e pres. risult.'!$H$71)*U$4/'Inser. dati e pres. risult.'!$C$22</f>
        <v>1.2275767303015459E-5</v>
      </c>
      <c r="X790" s="5">
        <f t="shared" si="381"/>
        <v>97.330020611594136</v>
      </c>
      <c r="Y790" s="2">
        <f>('Inser. dati e pres. risult.'!$C$15*'Inser. dati e pres. risult.'!$D$71/60+Y789)*EXP(-'Inser. dati e pres. risult.'!$D$76*(T790-T789))</f>
        <v>51.349475862567751</v>
      </c>
      <c r="Z790" s="8">
        <f>Y790/'Inser. dati e pres. risult.'!$C$22</f>
        <v>0.17706715814678534</v>
      </c>
      <c r="AA790" s="8">
        <f>Z790*'Inser. dati e pres. risult.'!$D$75</f>
        <v>7.9680221166053403E-2</v>
      </c>
      <c r="AB790" s="9">
        <f t="shared" si="382"/>
        <v>7.6588413341240558E-2</v>
      </c>
      <c r="AC790" s="7">
        <f t="shared" si="383"/>
        <v>1.3710204215850013</v>
      </c>
      <c r="AD790" s="8">
        <f>AC790/'Inser. dati e pres. risult.'!$C$22</f>
        <v>4.7276566261551765E-3</v>
      </c>
      <c r="AE790" s="8">
        <f>AD790*'Inser. dati e pres. risult.'!$D$75</f>
        <v>2.1274454817698297E-3</v>
      </c>
      <c r="AF790" s="9">
        <f t="shared" si="384"/>
        <v>2.1251840735893035E-3</v>
      </c>
      <c r="AG790" s="2">
        <f t="shared" si="403"/>
        <v>13.116666666666667</v>
      </c>
      <c r="AH790" s="9">
        <f t="shared" si="395"/>
        <v>0.97225188535868312</v>
      </c>
      <c r="AI790" s="9">
        <f t="shared" si="396"/>
        <v>0.99998936842159802</v>
      </c>
      <c r="AJ790" s="35">
        <f t="shared" si="397"/>
        <v>-0.97225218036493943</v>
      </c>
      <c r="AL790" s="2">
        <f t="shared" si="398"/>
        <v>13.116666666666667</v>
      </c>
      <c r="AM790" s="4">
        <f t="shared" si="385"/>
        <v>1705.1666666666667</v>
      </c>
      <c r="AN790" s="7">
        <f>AN789-AN789*AM$4/'Inser. dati e pres. risult.'!$C$22+AO789</f>
        <v>0.2750325410835408</v>
      </c>
      <c r="AO790" s="6">
        <f>AN790*(1-'Inser. dati e pres. risult.'!$H$71)*AM$4/'Inser. dati e pres. risult.'!$C$22</f>
        <v>2.0548408241873756E-6</v>
      </c>
      <c r="AP790" s="5">
        <f t="shared" si="386"/>
        <v>99.724967458916453</v>
      </c>
      <c r="AQ790" s="2">
        <f>('Inser. dati e pres. risult.'!$C$15*'Inser. dati e pres. risult.'!$D$71/60+AQ789)*EXP(-'Inser. dati e pres. risult.'!$D$76*(AL790-AL789))</f>
        <v>51.349475862567751</v>
      </c>
      <c r="AR790" s="8">
        <f>AQ790/'Inser. dati e pres. risult.'!$C$22</f>
        <v>0.17706715814678534</v>
      </c>
      <c r="AS790" s="8">
        <f>AR790*'Inser. dati e pres. risult.'!$D$75</f>
        <v>7.9680221166053403E-2</v>
      </c>
      <c r="AT790" s="9">
        <f t="shared" si="387"/>
        <v>7.6588413341240558E-2</v>
      </c>
      <c r="AU790" s="7">
        <f t="shared" si="388"/>
        <v>0.14122776829789951</v>
      </c>
      <c r="AV790" s="8">
        <f>AU790/'Inser. dati e pres. risult.'!$C$22</f>
        <v>4.8699230447551555E-4</v>
      </c>
      <c r="AW790" s="8">
        <f>AV790*'Inser. dati e pres. risult.'!$D$75</f>
        <v>2.1914653701398201E-4</v>
      </c>
      <c r="AX790" s="9">
        <f t="shared" si="389"/>
        <v>2.1912252616562711E-4</v>
      </c>
      <c r="AY790" s="2">
        <f t="shared" si="404"/>
        <v>13.116666666666667</v>
      </c>
      <c r="AZ790" s="9">
        <f t="shared" si="399"/>
        <v>0.99713895984253753</v>
      </c>
      <c r="BA790" s="9">
        <f t="shared" si="400"/>
        <v>0.99998936842159802</v>
      </c>
      <c r="BB790" s="35">
        <f t="shared" si="401"/>
        <v>-0.99713899025991026</v>
      </c>
    </row>
    <row r="791" spans="1:54" x14ac:dyDescent="0.2">
      <c r="A791">
        <f t="shared" si="402"/>
        <v>788</v>
      </c>
      <c r="B791" s="2">
        <f t="shared" si="390"/>
        <v>13.133333333333333</v>
      </c>
      <c r="C791" s="4">
        <f t="shared" si="374"/>
        <v>2626.6666666666665</v>
      </c>
      <c r="D791" s="7">
        <f>D790-D790*$C$4/'Inser. dati e pres. risult.'!$C$22+E790</f>
        <v>1.115803817074713E-2</v>
      </c>
      <c r="E791" s="6">
        <f>D791*(1-'Inser. dati e pres. risult.'!$H$71)*C$4/'Inser. dati e pres. risult.'!$C$22</f>
        <v>1.2825331230743839E-7</v>
      </c>
      <c r="F791" s="5">
        <f t="shared" si="375"/>
        <v>99.988841961829252</v>
      </c>
      <c r="G791" s="2">
        <f>('Inser. dati e pres. risult.'!$C$15*'Inser. dati e pres. risult.'!$D$71/60+G790)*EXP(-'Inser. dati e pres. risult.'!$D$76*(B791-B790))</f>
        <v>51.349484043683084</v>
      </c>
      <c r="H791" s="8">
        <f>G791/'Inser. dati e pres. risult.'!$C$22</f>
        <v>0.17706718635752788</v>
      </c>
      <c r="I791" s="8">
        <f>H791*'Inser. dati e pres. risult.'!$D$75</f>
        <v>7.9680233860887545E-2</v>
      </c>
      <c r="J791" s="9">
        <f t="shared" si="376"/>
        <v>7.6588425063797483E-2</v>
      </c>
      <c r="K791" s="7">
        <f t="shared" si="377"/>
        <v>5.7295950300758659E-3</v>
      </c>
      <c r="L791" s="8">
        <f>K791/'Inser. dati e pres. risult.'!$C$22</f>
        <v>1.9757224241640916E-5</v>
      </c>
      <c r="M791" s="8">
        <f>L791*'Inser. dati e pres. risult.'!$D$75</f>
        <v>8.8907509087384127E-6</v>
      </c>
      <c r="N791" s="9">
        <f t="shared" si="378"/>
        <v>8.890711386100314E-6</v>
      </c>
      <c r="O791" s="2">
        <f t="shared" si="379"/>
        <v>13.133333333333333</v>
      </c>
      <c r="P791" s="9">
        <f t="shared" si="391"/>
        <v>0.99988391573036406</v>
      </c>
      <c r="Q791" s="9">
        <f t="shared" si="392"/>
        <v>0.99998952147911402</v>
      </c>
      <c r="R791" s="35">
        <f t="shared" si="393"/>
        <v>-0.99988391694675549</v>
      </c>
      <c r="T791" s="2">
        <f t="shared" si="394"/>
        <v>13.133333333333333</v>
      </c>
      <c r="U791" s="4">
        <f t="shared" si="380"/>
        <v>1050.6666666666665</v>
      </c>
      <c r="V791" s="7">
        <f>V790-V790*U$4/'Inser. dati e pres. risult.'!$C$22+W790</f>
        <v>2.6577158968701475</v>
      </c>
      <c r="W791" s="6">
        <f>V791*(1-'Inser. dati e pres. risult.'!$H$71)*U$4/'Inser. dati e pres. risult.'!$C$22</f>
        <v>1.2219383433885746E-5</v>
      </c>
      <c r="X791" s="5">
        <f t="shared" si="381"/>
        <v>97.342284103129856</v>
      </c>
      <c r="Y791" s="2">
        <f>('Inser. dati e pres. risult.'!$C$15*'Inser. dati e pres. risult.'!$D$71/60+Y790)*EXP(-'Inser. dati e pres. risult.'!$D$76*(T791-T790))</f>
        <v>51.349484043683084</v>
      </c>
      <c r="Z791" s="8">
        <f>Y791/'Inser. dati e pres. risult.'!$C$22</f>
        <v>0.17706718635752788</v>
      </c>
      <c r="AA791" s="8">
        <f>Z791*'Inser. dati e pres. risult.'!$D$75</f>
        <v>7.9680233860887545E-2</v>
      </c>
      <c r="AB791" s="9">
        <f t="shared" si="382"/>
        <v>7.6588425063797483E-2</v>
      </c>
      <c r="AC791" s="7">
        <f t="shared" si="383"/>
        <v>1.364723400389765</v>
      </c>
      <c r="AD791" s="8">
        <f>AC791/'Inser. dati e pres. risult.'!$C$22</f>
        <v>4.7059427599647069E-3</v>
      </c>
      <c r="AE791" s="8">
        <f>AD791*'Inser. dati e pres. risult.'!$D$75</f>
        <v>2.117674241984118E-3</v>
      </c>
      <c r="AF791" s="9">
        <f t="shared" si="384"/>
        <v>2.1154335518495104E-3</v>
      </c>
      <c r="AG791" s="2">
        <f t="shared" si="403"/>
        <v>13.133333333333333</v>
      </c>
      <c r="AH791" s="9">
        <f t="shared" si="395"/>
        <v>0.97237920025007207</v>
      </c>
      <c r="AI791" s="9">
        <f t="shared" si="396"/>
        <v>0.99998952147911402</v>
      </c>
      <c r="AJ791" s="35">
        <f t="shared" si="397"/>
        <v>-0.97237948967519916</v>
      </c>
      <c r="AL791" s="2">
        <f t="shared" si="398"/>
        <v>13.133333333333333</v>
      </c>
      <c r="AM791" s="4">
        <f t="shared" si="385"/>
        <v>1707.3333333333333</v>
      </c>
      <c r="AN791" s="7">
        <f>AN790-AN790*AM$4/'Inser. dati e pres. risult.'!$C$22+AO790</f>
        <v>0.27297975510017758</v>
      </c>
      <c r="AO791" s="6">
        <f>AN791*(1-'Inser. dati e pres. risult.'!$H$71)*AM$4/'Inser. dati e pres. risult.'!$C$22</f>
        <v>2.0395039174151214E-6</v>
      </c>
      <c r="AP791" s="5">
        <f t="shared" si="386"/>
        <v>99.727020244899819</v>
      </c>
      <c r="AQ791" s="2">
        <f>('Inser. dati e pres. risult.'!$C$15*'Inser. dati e pres. risult.'!$D$71/60+AQ790)*EXP(-'Inser. dati e pres. risult.'!$D$76*(AL791-AL790))</f>
        <v>51.349484043683084</v>
      </c>
      <c r="AR791" s="8">
        <f>AQ791/'Inser. dati e pres. risult.'!$C$22</f>
        <v>0.17706718635752788</v>
      </c>
      <c r="AS791" s="8">
        <f>AR791*'Inser. dati e pres. risult.'!$D$75</f>
        <v>7.9680233860887545E-2</v>
      </c>
      <c r="AT791" s="9">
        <f t="shared" si="387"/>
        <v>7.6588425063797483E-2</v>
      </c>
      <c r="AU791" s="7">
        <f t="shared" si="388"/>
        <v>0.14017369578765085</v>
      </c>
      <c r="AV791" s="8">
        <f>AU791/'Inser. dati e pres. risult.'!$C$22</f>
        <v>4.8335757168155465E-4</v>
      </c>
      <c r="AW791" s="8">
        <f>AV791*'Inser. dati e pres. risult.'!$D$75</f>
        <v>2.1751090725669959E-4</v>
      </c>
      <c r="AX791" s="9">
        <f t="shared" si="389"/>
        <v>2.1748725347436881E-4</v>
      </c>
      <c r="AY791" s="2">
        <f t="shared" si="404"/>
        <v>13.133333333333333</v>
      </c>
      <c r="AZ791" s="9">
        <f t="shared" si="399"/>
        <v>0.99716031171429365</v>
      </c>
      <c r="BA791" s="9">
        <f t="shared" si="400"/>
        <v>0.99998952147911402</v>
      </c>
      <c r="BB791" s="35">
        <f t="shared" si="401"/>
        <v>-0.99716034147002663</v>
      </c>
    </row>
    <row r="792" spans="1:54" x14ac:dyDescent="0.2">
      <c r="A792">
        <f t="shared" si="402"/>
        <v>789</v>
      </c>
      <c r="B792" s="2">
        <f t="shared" si="390"/>
        <v>13.15</v>
      </c>
      <c r="C792" s="4">
        <f t="shared" si="374"/>
        <v>2630</v>
      </c>
      <c r="D792" s="7">
        <f>D791-D791*$C$4/'Inser. dati e pres. risult.'!$C$22+E791</f>
        <v>1.1029913111751999E-2</v>
      </c>
      <c r="E792" s="6">
        <f>D792*(1-'Inser. dati e pres. risult.'!$H$71)*C$4/'Inser. dati e pres. risult.'!$C$22</f>
        <v>1.2678061047990816E-7</v>
      </c>
      <c r="F792" s="5">
        <f t="shared" si="375"/>
        <v>99.988970086888244</v>
      </c>
      <c r="G792" s="2">
        <f>('Inser. dati e pres. risult.'!$C$15*'Inser. dati e pres. risult.'!$D$71/60+G791)*EXP(-'Inser. dati e pres. risult.'!$D$76*(B792-B791))</f>
        <v>51.34949210702807</v>
      </c>
      <c r="H792" s="8">
        <f>G792/'Inser. dati e pres. risult.'!$C$22</f>
        <v>0.17706721416216575</v>
      </c>
      <c r="I792" s="8">
        <f>H792*'Inser. dati e pres. risult.'!$D$75</f>
        <v>7.9680246372974592E-2</v>
      </c>
      <c r="J792" s="9">
        <f t="shared" si="376"/>
        <v>7.6588436617603395E-2</v>
      </c>
      <c r="K792" s="7">
        <f t="shared" si="377"/>
        <v>5.663804362731146E-3</v>
      </c>
      <c r="L792" s="8">
        <f>K792/'Inser. dati e pres. risult.'!$C$22</f>
        <v>1.953035987148671E-5</v>
      </c>
      <c r="M792" s="8">
        <f>L792*'Inser. dati e pres. risult.'!$D$75</f>
        <v>8.7886619421690191E-6</v>
      </c>
      <c r="N792" s="9">
        <f t="shared" si="378"/>
        <v>8.7886233219869325E-6</v>
      </c>
      <c r="O792" s="2">
        <f t="shared" si="379"/>
        <v>13.15</v>
      </c>
      <c r="P792" s="9">
        <f t="shared" si="391"/>
        <v>0.99988524869144579</v>
      </c>
      <c r="Q792" s="9">
        <f t="shared" si="392"/>
        <v>0.99998967233330427</v>
      </c>
      <c r="R792" s="35">
        <f t="shared" si="393"/>
        <v>-0.99988524987655913</v>
      </c>
      <c r="T792" s="2">
        <f t="shared" si="394"/>
        <v>13.15</v>
      </c>
      <c r="U792" s="4">
        <f t="shared" si="380"/>
        <v>1052</v>
      </c>
      <c r="V792" s="7">
        <f>V791-V791*U$4/'Inser. dati e pres. risult.'!$C$22+W791</f>
        <v>2.6455087328196956</v>
      </c>
      <c r="W792" s="6">
        <f>V792*(1-'Inser. dati e pres. risult.'!$H$71)*U$4/'Inser. dati e pres. risult.'!$C$22</f>
        <v>1.2163258541699761E-5</v>
      </c>
      <c r="X792" s="5">
        <f t="shared" si="381"/>
        <v>97.354491267180308</v>
      </c>
      <c r="Y792" s="2">
        <f>('Inser. dati e pres. risult.'!$C$15*'Inser. dati e pres. risult.'!$D$71/60+Y791)*EXP(-'Inser. dati e pres. risult.'!$D$76*(T792-T791))</f>
        <v>51.34949210702807</v>
      </c>
      <c r="Z792" s="8">
        <f>Y792/'Inser. dati e pres. risult.'!$C$22</f>
        <v>0.17706721416216575</v>
      </c>
      <c r="AA792" s="8">
        <f>Z792*'Inser. dati e pres. risult.'!$D$75</f>
        <v>7.9680246372974592E-2</v>
      </c>
      <c r="AB792" s="9">
        <f t="shared" si="382"/>
        <v>7.6588436617603395E-2</v>
      </c>
      <c r="AC792" s="7">
        <f t="shared" si="383"/>
        <v>1.3584552979499878</v>
      </c>
      <c r="AD792" s="8">
        <f>AC792/'Inser. dati e pres. risult.'!$C$22</f>
        <v>4.6843286136206471E-3</v>
      </c>
      <c r="AE792" s="8">
        <f>AD792*'Inser. dati e pres. risult.'!$D$75</f>
        <v>2.1079478761292913E-3</v>
      </c>
      <c r="AF792" s="9">
        <f t="shared" si="384"/>
        <v>2.105727714274197E-3</v>
      </c>
      <c r="AG792" s="2">
        <f t="shared" si="403"/>
        <v>13.15</v>
      </c>
      <c r="AH792" s="9">
        <f t="shared" si="395"/>
        <v>0.97250593160965226</v>
      </c>
      <c r="AI792" s="9">
        <f t="shared" si="396"/>
        <v>0.99998967233330427</v>
      </c>
      <c r="AJ792" s="35">
        <f t="shared" si="397"/>
        <v>-0.97250621555922678</v>
      </c>
      <c r="AL792" s="2">
        <f t="shared" si="398"/>
        <v>13.15</v>
      </c>
      <c r="AM792" s="4">
        <f t="shared" si="385"/>
        <v>1709.5</v>
      </c>
      <c r="AN792" s="7">
        <f>AN791-AN791*AM$4/'Inser. dati e pres. risult.'!$C$22+AO791</f>
        <v>0.27094229068667985</v>
      </c>
      <c r="AO792" s="6">
        <f>AN792*(1-'Inser. dati e pres. risult.'!$H$71)*AM$4/'Inser. dati e pres. risult.'!$C$22</f>
        <v>2.0242814821418626E-6</v>
      </c>
      <c r="AP792" s="5">
        <f t="shared" si="386"/>
        <v>99.729057709313324</v>
      </c>
      <c r="AQ792" s="2">
        <f>('Inser. dati e pres. risult.'!$C$15*'Inser. dati e pres. risult.'!$D$71/60+AQ791)*EXP(-'Inser. dati e pres. risult.'!$D$76*(AL792-AL791))</f>
        <v>51.34949210702807</v>
      </c>
      <c r="AR792" s="8">
        <f>AQ792/'Inser. dati e pres. risult.'!$C$22</f>
        <v>0.17706721416216575</v>
      </c>
      <c r="AS792" s="8">
        <f>AR792*'Inser. dati e pres. risult.'!$D$75</f>
        <v>7.9680246372974592E-2</v>
      </c>
      <c r="AT792" s="9">
        <f t="shared" si="387"/>
        <v>7.6588436617603395E-2</v>
      </c>
      <c r="AU792" s="7">
        <f t="shared" si="388"/>
        <v>0.13912749017075771</v>
      </c>
      <c r="AV792" s="8">
        <f>AU792/'Inser. dati e pres. risult.'!$C$22</f>
        <v>4.7974996610606105E-4</v>
      </c>
      <c r="AW792" s="8">
        <f>AV792*'Inser. dati e pres. risult.'!$D$75</f>
        <v>2.1588748474772747E-4</v>
      </c>
      <c r="AX792" s="9">
        <f t="shared" si="389"/>
        <v>2.1586418272157015E-4</v>
      </c>
      <c r="AY792" s="2">
        <f t="shared" si="404"/>
        <v>13.15</v>
      </c>
      <c r="AZ792" s="9">
        <f t="shared" si="399"/>
        <v>0.99718150425501761</v>
      </c>
      <c r="BA792" s="9">
        <f t="shared" si="400"/>
        <v>0.99998967233330427</v>
      </c>
      <c r="BB792" s="35">
        <f t="shared" si="401"/>
        <v>-0.99718153336350224</v>
      </c>
    </row>
    <row r="793" spans="1:54" x14ac:dyDescent="0.2">
      <c r="A793">
        <f t="shared" si="402"/>
        <v>790</v>
      </c>
      <c r="B793" s="2">
        <f t="shared" si="390"/>
        <v>13.166666666666666</v>
      </c>
      <c r="C793" s="4">
        <f t="shared" si="374"/>
        <v>2633.333333333333</v>
      </c>
      <c r="D793" s="7">
        <f>D792-D792*$C$4/'Inser. dati e pres. risult.'!$C$22+E792</f>
        <v>1.0903259281882571E-2</v>
      </c>
      <c r="E793" s="6">
        <f>D793*(1-'Inser. dati e pres. risult.'!$H$71)*C$4/'Inser. dati e pres. risult.'!$C$22</f>
        <v>1.2532481933198371E-7</v>
      </c>
      <c r="F793" s="5">
        <f t="shared" si="375"/>
        <v>99.989096740718111</v>
      </c>
      <c r="G793" s="2">
        <f>('Inser. dati e pres. risult.'!$C$15*'Inser. dati e pres. risult.'!$D$71/60+G792)*EXP(-'Inser. dati e pres. risult.'!$D$76*(B793-B792))</f>
        <v>51.349500054298204</v>
      </c>
      <c r="H793" s="8">
        <f>G793/'Inser. dati e pres. risult.'!$C$22</f>
        <v>0.17706724156654552</v>
      </c>
      <c r="I793" s="8">
        <f>H793*'Inser. dati e pres. risult.'!$D$75</f>
        <v>7.9680258704945481E-2</v>
      </c>
      <c r="J793" s="9">
        <f t="shared" si="376"/>
        <v>7.6588448005087795E-2</v>
      </c>
      <c r="K793" s="7">
        <f t="shared" si="377"/>
        <v>5.5987691308705644E-3</v>
      </c>
      <c r="L793" s="8">
        <f>K793/'Inser. dati e pres. risult.'!$C$22</f>
        <v>1.9306100451277807E-5</v>
      </c>
      <c r="M793" s="8">
        <f>L793*'Inser. dati e pres. risult.'!$D$75</f>
        <v>8.6877452030750137E-6</v>
      </c>
      <c r="N793" s="9">
        <f t="shared" si="378"/>
        <v>8.6877074647606634E-6</v>
      </c>
      <c r="O793" s="2">
        <f t="shared" si="379"/>
        <v>13.166666666666666</v>
      </c>
      <c r="P793" s="9">
        <f t="shared" si="391"/>
        <v>0.999886566346609</v>
      </c>
      <c r="Q793" s="9">
        <f t="shared" si="392"/>
        <v>0.99998982101588996</v>
      </c>
      <c r="R793" s="35">
        <f t="shared" si="393"/>
        <v>-0.99988656750124838</v>
      </c>
      <c r="T793" s="2">
        <f t="shared" si="394"/>
        <v>13.166666666666666</v>
      </c>
      <c r="U793" s="4">
        <f t="shared" si="380"/>
        <v>1053.3333333333333</v>
      </c>
      <c r="V793" s="7">
        <f>V792-V792*U$4/'Inser. dati e pres. risult.'!$C$22+W792</f>
        <v>2.6333576375365375</v>
      </c>
      <c r="W793" s="6">
        <f>V793*(1-'Inser. dati e pres. risult.'!$H$71)*U$4/'Inser. dati e pres. risult.'!$C$22</f>
        <v>1.2107391436949607E-5</v>
      </c>
      <c r="X793" s="5">
        <f t="shared" si="381"/>
        <v>97.366642362463466</v>
      </c>
      <c r="Y793" s="2">
        <f>('Inser. dati e pres. risult.'!$C$15*'Inser. dati e pres. risult.'!$D$71/60+Y792)*EXP(-'Inser. dati e pres. risult.'!$D$76*(T793-T792))</f>
        <v>51.349500054298204</v>
      </c>
      <c r="Z793" s="8">
        <f>Y793/'Inser. dati e pres. risult.'!$C$22</f>
        <v>0.17706724156654552</v>
      </c>
      <c r="AA793" s="8">
        <f>Z793*'Inser. dati e pres. risult.'!$D$75</f>
        <v>7.9680258704945481E-2</v>
      </c>
      <c r="AB793" s="9">
        <f t="shared" si="382"/>
        <v>7.6588448005087795E-2</v>
      </c>
      <c r="AC793" s="7">
        <f t="shared" si="383"/>
        <v>1.3522159815166901</v>
      </c>
      <c r="AD793" s="8">
        <f>AC793/'Inser. dati e pres. risult.'!$C$22</f>
        <v>4.6628137293678968E-3</v>
      </c>
      <c r="AE793" s="8">
        <f>AD793*'Inser. dati e pres. risult.'!$D$75</f>
        <v>2.0982661782155535E-3</v>
      </c>
      <c r="AF793" s="9">
        <f t="shared" si="384"/>
        <v>2.0960663566109705E-3</v>
      </c>
      <c r="AG793" s="2">
        <f t="shared" si="403"/>
        <v>13.166666666666666</v>
      </c>
      <c r="AH793" s="9">
        <f t="shared" si="395"/>
        <v>0.97263208210627627</v>
      </c>
      <c r="AI793" s="9">
        <f t="shared" si="396"/>
        <v>0.99998982101588996</v>
      </c>
      <c r="AJ793" s="35">
        <f t="shared" si="397"/>
        <v>-0.97263236068387759</v>
      </c>
      <c r="AL793" s="2">
        <f t="shared" si="398"/>
        <v>13.166666666666666</v>
      </c>
      <c r="AM793" s="4">
        <f t="shared" si="385"/>
        <v>1711.6666666666665</v>
      </c>
      <c r="AN793" s="7">
        <f>AN792-AN792*AM$4/'Inser. dati e pres. risult.'!$C$22+AO792</f>
        <v>0.26892003348602017</v>
      </c>
      <c r="AO793" s="6">
        <f>AN793*(1-'Inser. dati e pres. risult.'!$H$71)*AM$4/'Inser. dati e pres. risult.'!$C$22</f>
        <v>2.0091726639760143E-6</v>
      </c>
      <c r="AP793" s="5">
        <f t="shared" si="386"/>
        <v>99.731079966513974</v>
      </c>
      <c r="AQ793" s="2">
        <f>('Inser. dati e pres. risult.'!$C$15*'Inser. dati e pres. risult.'!$D$71/60+AQ792)*EXP(-'Inser. dati e pres. risult.'!$D$76*(AL793-AL792))</f>
        <v>51.349500054298204</v>
      </c>
      <c r="AR793" s="8">
        <f>AQ793/'Inser. dati e pres. risult.'!$C$22</f>
        <v>0.17706724156654552</v>
      </c>
      <c r="AS793" s="8">
        <f>AR793*'Inser. dati e pres. risult.'!$D$75</f>
        <v>7.9680258704945481E-2</v>
      </c>
      <c r="AT793" s="9">
        <f t="shared" si="387"/>
        <v>7.6588448005087795E-2</v>
      </c>
      <c r="AU793" s="7">
        <f t="shared" si="388"/>
        <v>0.13808909274092268</v>
      </c>
      <c r="AV793" s="8">
        <f>AU793/'Inser. dati e pres. risult.'!$C$22</f>
        <v>4.7616928531352647E-4</v>
      </c>
      <c r="AW793" s="8">
        <f>AV793*'Inser. dati e pres. risult.'!$D$75</f>
        <v>2.142761783910869E-4</v>
      </c>
      <c r="AX793" s="9">
        <f t="shared" si="389"/>
        <v>2.1425322289037041E-4</v>
      </c>
      <c r="AY793" s="2">
        <f t="shared" si="404"/>
        <v>13.166666666666666</v>
      </c>
      <c r="AZ793" s="9">
        <f t="shared" si="399"/>
        <v>0.99720253865339925</v>
      </c>
      <c r="BA793" s="9">
        <f t="shared" si="400"/>
        <v>0.99998982101588996</v>
      </c>
      <c r="BB793" s="35">
        <f t="shared" si="401"/>
        <v>-0.99720256712871391</v>
      </c>
    </row>
    <row r="794" spans="1:54" x14ac:dyDescent="0.2">
      <c r="A794">
        <f t="shared" si="402"/>
        <v>791</v>
      </c>
      <c r="B794" s="2">
        <f t="shared" si="390"/>
        <v>13.183333333333334</v>
      </c>
      <c r="C794" s="4">
        <f t="shared" si="374"/>
        <v>2636.6666666666665</v>
      </c>
      <c r="D794" s="7">
        <f>D793-D793*$C$4/'Inser. dati e pres. risult.'!$C$22+E793</f>
        <v>1.0778059787369919E-2</v>
      </c>
      <c r="E794" s="6">
        <f>D794*(1-'Inser. dati e pres. risult.'!$H$71)*C$4/'Inser. dati e pres. risult.'!$C$22</f>
        <v>1.2388574468241297E-7</v>
      </c>
      <c r="F794" s="5">
        <f t="shared" si="375"/>
        <v>99.98922194021263</v>
      </c>
      <c r="G794" s="2">
        <f>('Inser. dati e pres. risult.'!$C$15*'Inser. dati e pres. risult.'!$D$71/60+G793)*EXP(-'Inser. dati e pres. risult.'!$D$76*(B794-B793))</f>
        <v>51.349507887164279</v>
      </c>
      <c r="H794" s="8">
        <f>G794/'Inser. dati e pres. risult.'!$C$22</f>
        <v>0.17706726857642854</v>
      </c>
      <c r="I794" s="8">
        <f>H794*'Inser. dati e pres. risult.'!$D$75</f>
        <v>7.9680270859392846E-2</v>
      </c>
      <c r="J794" s="9">
        <f t="shared" si="376"/>
        <v>7.6588459228644878E-2</v>
      </c>
      <c r="K794" s="7">
        <f t="shared" si="377"/>
        <v>5.5344806605987984E-3</v>
      </c>
      <c r="L794" s="8">
        <f>K794/'Inser. dati e pres. risult.'!$C$22</f>
        <v>1.908441607103034E-5</v>
      </c>
      <c r="M794" s="8">
        <f>L794*'Inser. dati e pres. risult.'!$D$75</f>
        <v>8.587987231963653E-6</v>
      </c>
      <c r="N794" s="9">
        <f t="shared" si="378"/>
        <v>8.5879503552988012E-6</v>
      </c>
      <c r="O794" s="2">
        <f t="shared" si="379"/>
        <v>13.183333333333334</v>
      </c>
      <c r="P794" s="9">
        <f t="shared" si="391"/>
        <v>0.99988786887160552</v>
      </c>
      <c r="Q794" s="9">
        <f t="shared" si="392"/>
        <v>0.99998996755813141</v>
      </c>
      <c r="R794" s="35">
        <f t="shared" si="393"/>
        <v>-0.99988786999655455</v>
      </c>
      <c r="T794" s="2">
        <f t="shared" si="394"/>
        <v>13.183333333333334</v>
      </c>
      <c r="U794" s="4">
        <f t="shared" si="380"/>
        <v>1054.6666666666667</v>
      </c>
      <c r="V794" s="7">
        <f>V793-V793*U$4/'Inser. dati e pres. risult.'!$C$22+W793</f>
        <v>2.6212623534910251</v>
      </c>
      <c r="W794" s="6">
        <f>V794*(1-'Inser. dati e pres. risult.'!$H$71)*U$4/'Inser. dati e pres. risult.'!$C$22</f>
        <v>1.205178093559093E-5</v>
      </c>
      <c r="X794" s="5">
        <f t="shared" si="381"/>
        <v>97.378737646508981</v>
      </c>
      <c r="Y794" s="2">
        <f>('Inser. dati e pres. risult.'!$C$15*'Inser. dati e pres. risult.'!$D$71/60+Y793)*EXP(-'Inser. dati e pres. risult.'!$D$76*(T794-T793))</f>
        <v>51.349507887164279</v>
      </c>
      <c r="Z794" s="8">
        <f>Y794/'Inser. dati e pres. risult.'!$C$22</f>
        <v>0.17706726857642854</v>
      </c>
      <c r="AA794" s="8">
        <f>Z794*'Inser. dati e pres. risult.'!$D$75</f>
        <v>7.9680270859392846E-2</v>
      </c>
      <c r="AB794" s="9">
        <f t="shared" si="382"/>
        <v>7.6588459228644878E-2</v>
      </c>
      <c r="AC794" s="7">
        <f t="shared" si="383"/>
        <v>1.3460053189491419</v>
      </c>
      <c r="AD794" s="8">
        <f>AC794/'Inser. dati e pres. risult.'!$C$22</f>
        <v>4.6413976515487648E-3</v>
      </c>
      <c r="AE794" s="8">
        <f>AD794*'Inser. dati e pres. risult.'!$D$75</f>
        <v>2.0886289431969441E-3</v>
      </c>
      <c r="AF794" s="9">
        <f t="shared" si="384"/>
        <v>2.0864492755354735E-3</v>
      </c>
      <c r="AG794" s="2">
        <f t="shared" si="403"/>
        <v>13.183333333333334</v>
      </c>
      <c r="AH794" s="9">
        <f t="shared" si="395"/>
        <v>0.97275765439664152</v>
      </c>
      <c r="AI794" s="9">
        <f t="shared" si="396"/>
        <v>0.99998996755813141</v>
      </c>
      <c r="AJ794" s="35">
        <f t="shared" si="397"/>
        <v>-0.97275792770389014</v>
      </c>
      <c r="AL794" s="2">
        <f t="shared" si="398"/>
        <v>13.183333333333334</v>
      </c>
      <c r="AM794" s="4">
        <f t="shared" si="385"/>
        <v>1713.8333333333333</v>
      </c>
      <c r="AN794" s="7">
        <f>AN793-AN793*AM$4/'Inser. dati e pres. risult.'!$C$22+AO793</f>
        <v>0.26691286999470815</v>
      </c>
      <c r="AO794" s="6">
        <f>AN794*(1-'Inser. dati e pres. risult.'!$H$71)*AM$4/'Inser. dati e pres. risult.'!$C$22</f>
        <v>1.9941766149029934E-6</v>
      </c>
      <c r="AP794" s="5">
        <f t="shared" si="386"/>
        <v>99.733087130005288</v>
      </c>
      <c r="AQ794" s="2">
        <f>('Inser. dati e pres. risult.'!$C$15*'Inser. dati e pres. risult.'!$D$71/60+AQ793)*EXP(-'Inser. dati e pres. risult.'!$D$76*(AL794-AL793))</f>
        <v>51.349507887164279</v>
      </c>
      <c r="AR794" s="8">
        <f>AQ794/'Inser. dati e pres. risult.'!$C$22</f>
        <v>0.17706726857642854</v>
      </c>
      <c r="AS794" s="8">
        <f>AR794*'Inser. dati e pres. risult.'!$D$75</f>
        <v>7.9680270859392846E-2</v>
      </c>
      <c r="AT794" s="9">
        <f t="shared" si="387"/>
        <v>7.6588459228644878E-2</v>
      </c>
      <c r="AU794" s="7">
        <f t="shared" si="388"/>
        <v>0.13705844522978919</v>
      </c>
      <c r="AV794" s="8">
        <f>AU794/'Inser. dati e pres. risult.'!$C$22</f>
        <v>4.726153283785834E-4</v>
      </c>
      <c r="AW794" s="8">
        <f>AV794*'Inser. dati e pres. risult.'!$D$75</f>
        <v>2.1267689777036252E-4</v>
      </c>
      <c r="AX794" s="9">
        <f t="shared" si="389"/>
        <v>2.1265428364214412E-4</v>
      </c>
      <c r="AY794" s="2">
        <f t="shared" si="404"/>
        <v>13.183333333333334</v>
      </c>
      <c r="AZ794" s="9">
        <f t="shared" si="399"/>
        <v>0.99722341608926623</v>
      </c>
      <c r="BA794" s="9">
        <f t="shared" si="400"/>
        <v>0.99998996755813141</v>
      </c>
      <c r="BB794" s="35">
        <f t="shared" si="401"/>
        <v>-0.99722344394518292</v>
      </c>
    </row>
    <row r="795" spans="1:54" x14ac:dyDescent="0.2">
      <c r="A795">
        <f t="shared" si="402"/>
        <v>792</v>
      </c>
      <c r="B795" s="2">
        <f t="shared" si="390"/>
        <v>13.2</v>
      </c>
      <c r="C795" s="4">
        <f t="shared" si="374"/>
        <v>2640</v>
      </c>
      <c r="D795" s="7">
        <f>D794-D794*$C$4/'Inser. dati e pres. risult.'!$C$22+E794</f>
        <v>1.0654297928432187E-2</v>
      </c>
      <c r="E795" s="6">
        <f>D795*(1-'Inser. dati e pres. risult.'!$H$71)*C$4/'Inser. dati e pres. risult.'!$C$22</f>
        <v>1.2246319457968041E-7</v>
      </c>
      <c r="F795" s="5">
        <f t="shared" si="375"/>
        <v>99.989345702071574</v>
      </c>
      <c r="G795" s="2">
        <f>('Inser. dati e pres. risult.'!$C$15*'Inser. dati e pres. risult.'!$D$71/60+G794)*EXP(-'Inser. dati e pres. risult.'!$D$76*(B795-B794))</f>
        <v>51.349515607273339</v>
      </c>
      <c r="H795" s="8">
        <f>G795/'Inser. dati e pres. risult.'!$C$22</f>
        <v>0.17706729519749428</v>
      </c>
      <c r="I795" s="8">
        <f>H795*'Inser. dati e pres. risult.'!$D$75</f>
        <v>7.9680282838872435E-2</v>
      </c>
      <c r="J795" s="9">
        <f t="shared" si="376"/>
        <v>7.6588470290634536E-2</v>
      </c>
      <c r="K795" s="7">
        <f t="shared" si="377"/>
        <v>5.470930377605686E-3</v>
      </c>
      <c r="L795" s="8">
        <f>K795/'Inser. dati e pres. risult.'!$C$22</f>
        <v>1.8865277164157537E-5</v>
      </c>
      <c r="M795" s="8">
        <f>L795*'Inser. dati e pres. risult.'!$D$75</f>
        <v>8.4893747238708916E-6</v>
      </c>
      <c r="N795" s="9">
        <f t="shared" si="378"/>
        <v>8.4893386892437306E-6</v>
      </c>
      <c r="O795" s="2">
        <f t="shared" si="379"/>
        <v>13.2</v>
      </c>
      <c r="P795" s="9">
        <f t="shared" si="391"/>
        <v>0.99988915644016618</v>
      </c>
      <c r="Q795" s="9">
        <f t="shared" si="392"/>
        <v>0.99999011199084087</v>
      </c>
      <c r="R795" s="35">
        <f t="shared" si="393"/>
        <v>-0.99988915753618823</v>
      </c>
      <c r="T795" s="2">
        <f t="shared" si="394"/>
        <v>13.2</v>
      </c>
      <c r="U795" s="4">
        <f t="shared" si="380"/>
        <v>1056</v>
      </c>
      <c r="V795" s="7">
        <f>V794-V794*U$4/'Inser. dati e pres. risult.'!$C$22+W794</f>
        <v>2.6092226243363696</v>
      </c>
      <c r="W795" s="6">
        <f>V795*(1-'Inser. dati e pres. risult.'!$H$71)*U$4/'Inser. dati e pres. risult.'!$C$22</f>
        <v>1.1996425859017802E-5</v>
      </c>
      <c r="X795" s="5">
        <f t="shared" si="381"/>
        <v>97.390777375663632</v>
      </c>
      <c r="Y795" s="2">
        <f>('Inser. dati e pres. risult.'!$C$15*'Inser. dati e pres. risult.'!$D$71/60+Y794)*EXP(-'Inser. dati e pres. risult.'!$D$76*(T795-T794))</f>
        <v>51.349515607273339</v>
      </c>
      <c r="Z795" s="8">
        <f>Y795/'Inser. dati e pres. risult.'!$C$22</f>
        <v>0.17706729519749428</v>
      </c>
      <c r="AA795" s="8">
        <f>Z795*'Inser. dati e pres. risult.'!$D$75</f>
        <v>7.9680282838872435E-2</v>
      </c>
      <c r="AB795" s="9">
        <f t="shared" si="382"/>
        <v>7.6588470290634536E-2</v>
      </c>
      <c r="AC795" s="7">
        <f t="shared" si="383"/>
        <v>1.3398231787121111</v>
      </c>
      <c r="AD795" s="8">
        <f>AC795/'Inser. dati e pres. risult.'!$C$22</f>
        <v>4.6200799265934869E-3</v>
      </c>
      <c r="AE795" s="8">
        <f>AD795*'Inser. dati e pres. risult.'!$D$75</f>
        <v>2.0790359669670693E-3</v>
      </c>
      <c r="AF795" s="9">
        <f t="shared" si="384"/>
        <v>2.0768762686471653E-3</v>
      </c>
      <c r="AG795" s="2">
        <f t="shared" si="403"/>
        <v>13.2</v>
      </c>
      <c r="AH795" s="9">
        <f t="shared" si="395"/>
        <v>0.97288265112534655</v>
      </c>
      <c r="AI795" s="9">
        <f t="shared" si="396"/>
        <v>0.99999011199084087</v>
      </c>
      <c r="AJ795" s="35">
        <f t="shared" si="397"/>
        <v>-0.97288291926194059</v>
      </c>
      <c r="AL795" s="2">
        <f t="shared" si="398"/>
        <v>13.2</v>
      </c>
      <c r="AM795" s="4">
        <f t="shared" si="385"/>
        <v>1716</v>
      </c>
      <c r="AN795" s="7">
        <f>AN794-AN794*AM$4/'Inser. dati e pres. risult.'!$C$22+AO794</f>
        <v>0.26492068755642006</v>
      </c>
      <c r="AO795" s="6">
        <f>AN795*(1-'Inser. dati e pres. risult.'!$H$71)*AM$4/'Inser. dati e pres. risult.'!$C$22</f>
        <v>1.9792924932376228E-6</v>
      </c>
      <c r="AP795" s="5">
        <f t="shared" si="386"/>
        <v>99.735079312443574</v>
      </c>
      <c r="AQ795" s="2">
        <f>('Inser. dati e pres. risult.'!$C$15*'Inser. dati e pres. risult.'!$D$71/60+AQ794)*EXP(-'Inser. dati e pres. risult.'!$D$76*(AL795-AL794))</f>
        <v>51.349515607273339</v>
      </c>
      <c r="AR795" s="8">
        <f>AQ795/'Inser. dati e pres. risult.'!$C$22</f>
        <v>0.17706729519749428</v>
      </c>
      <c r="AS795" s="8">
        <f>AR795*'Inser. dati e pres. risult.'!$D$75</f>
        <v>7.9680282838872435E-2</v>
      </c>
      <c r="AT795" s="9">
        <f t="shared" si="387"/>
        <v>7.6588470290634536E-2</v>
      </c>
      <c r="AU795" s="7">
        <f t="shared" si="388"/>
        <v>0.13603548980367974</v>
      </c>
      <c r="AV795" s="8">
        <f>AU795/'Inser. dati e pres. risult.'!$C$22</f>
        <v>4.6908789587475771E-4</v>
      </c>
      <c r="AW795" s="8">
        <f>AV795*'Inser. dati e pres. risult.'!$D$75</f>
        <v>2.1108955314364097E-4</v>
      </c>
      <c r="AX795" s="9">
        <f t="shared" si="389"/>
        <v>2.1106727531150504E-4</v>
      </c>
      <c r="AY795" s="2">
        <f t="shared" si="404"/>
        <v>13.2</v>
      </c>
      <c r="AZ795" s="9">
        <f t="shared" si="399"/>
        <v>0.99724413773364895</v>
      </c>
      <c r="BA795" s="9">
        <f t="shared" si="400"/>
        <v>0.99999011199084087</v>
      </c>
      <c r="BB795" s="35">
        <f t="shared" si="401"/>
        <v>-0.99724416498364032</v>
      </c>
    </row>
    <row r="796" spans="1:54" x14ac:dyDescent="0.2">
      <c r="A796">
        <f t="shared" si="402"/>
        <v>793</v>
      </c>
      <c r="B796" s="2">
        <f t="shared" si="390"/>
        <v>13.216666666666667</v>
      </c>
      <c r="C796" s="4">
        <f t="shared" si="374"/>
        <v>2643.3333333333335</v>
      </c>
      <c r="D796" s="7">
        <f>D795-D795*$C$4/'Inser. dati e pres. risult.'!$C$22+E795</f>
        <v>1.0531957197047087E-2</v>
      </c>
      <c r="E796" s="6">
        <f>D796*(1-'Inser. dati e pres. risult.'!$H$71)*C$4/'Inser. dati e pres. risult.'!$C$22</f>
        <v>1.2105697927640342E-7</v>
      </c>
      <c r="F796" s="5">
        <f t="shared" si="375"/>
        <v>99.989468042802955</v>
      </c>
      <c r="G796" s="2">
        <f>('Inser. dati e pres. risult.'!$C$15*'Inser. dati e pres. risult.'!$D$71/60+G795)*EXP(-'Inser. dati e pres. risult.'!$D$76*(B796-B795))</f>
        <v>51.349523216248407</v>
      </c>
      <c r="H796" s="8">
        <f>G796/'Inser. dati e pres. risult.'!$C$22</f>
        <v>0.17706732143533935</v>
      </c>
      <c r="I796" s="8">
        <f>H796*'Inser. dati e pres. risult.'!$D$75</f>
        <v>7.9680294645902705E-2</v>
      </c>
      <c r="J796" s="9">
        <f t="shared" si="376"/>
        <v>7.6588481193382352E-2</v>
      </c>
      <c r="K796" s="7">
        <f t="shared" si="377"/>
        <v>5.4081098060230395E-3</v>
      </c>
      <c r="L796" s="8">
        <f>K796/'Inser. dati e pres. risult.'!$C$22</f>
        <v>1.8648654503527722E-5</v>
      </c>
      <c r="M796" s="8">
        <f>L796*'Inser. dati e pres. risult.'!$D$75</f>
        <v>8.3918945265874749E-6</v>
      </c>
      <c r="N796" s="9">
        <f t="shared" si="378"/>
        <v>8.3918593147824794E-6</v>
      </c>
      <c r="O796" s="2">
        <f t="shared" si="379"/>
        <v>13.216666666666667</v>
      </c>
      <c r="P796" s="9">
        <f t="shared" si="391"/>
        <v>0.99989042922402926</v>
      </c>
      <c r="Q796" s="9">
        <f t="shared" si="392"/>
        <v>0.99999025434438271</v>
      </c>
      <c r="R796" s="35">
        <f t="shared" si="393"/>
        <v>-0.9998904302918683</v>
      </c>
      <c r="T796" s="2">
        <f t="shared" si="394"/>
        <v>13.216666666666667</v>
      </c>
      <c r="U796" s="4">
        <f t="shared" si="380"/>
        <v>1057.3333333333333</v>
      </c>
      <c r="V796" s="7">
        <f>V795-V795*U$4/'Inser. dati e pres. risult.'!$C$22+W795</f>
        <v>2.5972381949032108</v>
      </c>
      <c r="W796" s="6">
        <f>V796*(1-'Inser. dati e pres. risult.'!$H$71)*U$4/'Inser. dati e pres. risult.'!$C$22</f>
        <v>1.1941325034037762E-5</v>
      </c>
      <c r="X796" s="5">
        <f t="shared" si="381"/>
        <v>97.402761805096787</v>
      </c>
      <c r="Y796" s="2">
        <f>('Inser. dati e pres. risult.'!$C$15*'Inser. dati e pres. risult.'!$D$71/60+Y795)*EXP(-'Inser. dati e pres. risult.'!$D$76*(T796-T795))</f>
        <v>51.349523216248407</v>
      </c>
      <c r="Z796" s="8">
        <f>Y796/'Inser. dati e pres. risult.'!$C$22</f>
        <v>0.17706732143533935</v>
      </c>
      <c r="AA796" s="8">
        <f>Z796*'Inser. dati e pres. risult.'!$D$75</f>
        <v>7.9680294645902705E-2</v>
      </c>
      <c r="AB796" s="9">
        <f t="shared" si="382"/>
        <v>7.6588481193382352E-2</v>
      </c>
      <c r="AC796" s="7">
        <f t="shared" si="383"/>
        <v>1.3336694298730953</v>
      </c>
      <c r="AD796" s="8">
        <f>AC796/'Inser. dati e pres. risult.'!$C$22</f>
        <v>4.5988601030106735E-3</v>
      </c>
      <c r="AE796" s="8">
        <f>AD796*'Inser. dati e pres. risult.'!$D$75</f>
        <v>2.0694870463548033E-3</v>
      </c>
      <c r="AF796" s="9">
        <f t="shared" si="384"/>
        <v>2.0673471344651029E-3</v>
      </c>
      <c r="AG796" s="2">
        <f t="shared" si="403"/>
        <v>13.216666666666667</v>
      </c>
      <c r="AH796" s="9">
        <f t="shared" si="395"/>
        <v>0.97300707492494665</v>
      </c>
      <c r="AI796" s="9">
        <f t="shared" si="396"/>
        <v>0.99999025434438271</v>
      </c>
      <c r="AJ796" s="35">
        <f t="shared" si="397"/>
        <v>-0.97300733798869854</v>
      </c>
      <c r="AL796" s="2">
        <f t="shared" si="398"/>
        <v>13.216666666666667</v>
      </c>
      <c r="AM796" s="4">
        <f t="shared" si="385"/>
        <v>1718.1666666666667</v>
      </c>
      <c r="AN796" s="7">
        <f>AN795-AN795*AM$4/'Inser. dati e pres. risult.'!$C$22+AO795</f>
        <v>0.26294337435567566</v>
      </c>
      <c r="AO796" s="6">
        <f>AN796*(1-'Inser. dati e pres. risult.'!$H$71)*AM$4/'Inser. dati e pres. risult.'!$C$22</f>
        <v>1.9645194635768883E-6</v>
      </c>
      <c r="AP796" s="5">
        <f t="shared" si="386"/>
        <v>99.737056625644328</v>
      </c>
      <c r="AQ796" s="2">
        <f>('Inser. dati e pres. risult.'!$C$15*'Inser. dati e pres. risult.'!$D$71/60+AQ795)*EXP(-'Inser. dati e pres. risult.'!$D$76*(AL796-AL795))</f>
        <v>51.349523216248407</v>
      </c>
      <c r="AR796" s="8">
        <f>AQ796/'Inser. dati e pres. risult.'!$C$22</f>
        <v>0.17706732143533935</v>
      </c>
      <c r="AS796" s="8">
        <f>AR796*'Inser. dati e pres. risult.'!$D$75</f>
        <v>7.9680294645902705E-2</v>
      </c>
      <c r="AT796" s="9">
        <f t="shared" si="387"/>
        <v>7.6588481193382352E-2</v>
      </c>
      <c r="AU796" s="7">
        <f t="shared" si="388"/>
        <v>0.13502016906035463</v>
      </c>
      <c r="AV796" s="8">
        <f>AU796/'Inser. dati e pres. risult.'!$C$22</f>
        <v>4.6558678986329184E-4</v>
      </c>
      <c r="AW796" s="8">
        <f>AV796*'Inser. dati e pres. risult.'!$D$75</f>
        <v>2.0951405543848133E-4</v>
      </c>
      <c r="AX796" s="9">
        <f t="shared" si="389"/>
        <v>2.0949210890153225E-4</v>
      </c>
      <c r="AY796" s="2">
        <f t="shared" si="404"/>
        <v>13.216666666666667</v>
      </c>
      <c r="AZ796" s="9">
        <f t="shared" si="399"/>
        <v>0.99726470474884366</v>
      </c>
      <c r="BA796" s="9">
        <f t="shared" si="400"/>
        <v>0.99999025434438271</v>
      </c>
      <c r="BB796" s="35">
        <f t="shared" si="401"/>
        <v>-0.99726473140608918</v>
      </c>
    </row>
    <row r="797" spans="1:54" x14ac:dyDescent="0.2">
      <c r="A797">
        <f t="shared" si="402"/>
        <v>794</v>
      </c>
      <c r="B797" s="2">
        <f t="shared" si="390"/>
        <v>13.233333333333333</v>
      </c>
      <c r="C797" s="4">
        <f t="shared" si="374"/>
        <v>2646.6666666666665</v>
      </c>
      <c r="D797" s="7">
        <f>D796-D796*$C$4/'Inser. dati e pres. risult.'!$C$22+E796</f>
        <v>1.041102127474996E-2</v>
      </c>
      <c r="E797" s="6">
        <f>D797*(1-'Inser. dati e pres. risult.'!$H$71)*C$4/'Inser. dati e pres. risult.'!$C$22</f>
        <v>1.1966691120402266E-7</v>
      </c>
      <c r="F797" s="5">
        <f t="shared" si="375"/>
        <v>99.989588978725251</v>
      </c>
      <c r="G797" s="2">
        <f>('Inser. dati e pres. risult.'!$C$15*'Inser. dati e pres. risult.'!$D$71/60+G796)*EXP(-'Inser. dati e pres. risult.'!$D$76*(B797-B796))</f>
        <v>51.349530715689454</v>
      </c>
      <c r="H797" s="8">
        <f>G797/'Inser. dati e pres. risult.'!$C$22</f>
        <v>0.17706734729548088</v>
      </c>
      <c r="I797" s="8">
        <f>H797*'Inser. dati e pres. risult.'!$D$75</f>
        <v>7.9680306282966393E-2</v>
      </c>
      <c r="J797" s="9">
        <f t="shared" si="376"/>
        <v>7.6588491939180936E-2</v>
      </c>
      <c r="K797" s="7">
        <f t="shared" si="377"/>
        <v>5.3460105672946947E-3</v>
      </c>
      <c r="L797" s="8">
        <f>K797/'Inser. dati e pres. risult.'!$C$22</f>
        <v>1.8434519197567914E-5</v>
      </c>
      <c r="M797" s="8">
        <f>L797*'Inser. dati e pres. risult.'!$D$75</f>
        <v>8.2955336389055619E-6</v>
      </c>
      <c r="N797" s="9">
        <f t="shared" si="378"/>
        <v>8.2954992310924069E-6</v>
      </c>
      <c r="O797" s="2">
        <f t="shared" si="379"/>
        <v>13.233333333333333</v>
      </c>
      <c r="P797" s="9">
        <f t="shared" si="391"/>
        <v>0.9998916873929613</v>
      </c>
      <c r="Q797" s="9">
        <f t="shared" si="392"/>
        <v>0.99999039464869077</v>
      </c>
      <c r="R797" s="35">
        <f t="shared" si="393"/>
        <v>-0.99989168843334197</v>
      </c>
      <c r="T797" s="2">
        <f t="shared" si="394"/>
        <v>13.233333333333333</v>
      </c>
      <c r="U797" s="4">
        <f t="shared" si="380"/>
        <v>1058.6666666666665</v>
      </c>
      <c r="V797" s="7">
        <f>V796-V796*U$4/'Inser. dati e pres. risult.'!$C$22+W796</f>
        <v>2.5853088111942073</v>
      </c>
      <c r="W797" s="6">
        <f>V797*(1-'Inser. dati e pres. risult.'!$H$71)*U$4/'Inser. dati e pres. risult.'!$C$22</f>
        <v>1.188647729284694E-5</v>
      </c>
      <c r="X797" s="5">
        <f t="shared" si="381"/>
        <v>97.41469118880579</v>
      </c>
      <c r="Y797" s="2">
        <f>('Inser. dati e pres. risult.'!$C$15*'Inser. dati e pres. risult.'!$D$71/60+Y796)*EXP(-'Inser. dati e pres. risult.'!$D$76*(T797-T796))</f>
        <v>51.349530715689454</v>
      </c>
      <c r="Z797" s="8">
        <f>Y797/'Inser. dati e pres. risult.'!$C$22</f>
        <v>0.17706734729548088</v>
      </c>
      <c r="AA797" s="8">
        <f>Z797*'Inser. dati e pres. risult.'!$D$75</f>
        <v>7.9680306282966393E-2</v>
      </c>
      <c r="AB797" s="9">
        <f t="shared" si="382"/>
        <v>7.6588491939180936E-2</v>
      </c>
      <c r="AC797" s="7">
        <f t="shared" si="383"/>
        <v>1.3275439420995954</v>
      </c>
      <c r="AD797" s="8">
        <f>AC797/'Inser. dati e pres. risult.'!$C$22</f>
        <v>4.577737731377915E-3</v>
      </c>
      <c r="AE797" s="8">
        <f>AD797*'Inser. dati e pres. risult.'!$D$75</f>
        <v>2.0599819791200617E-3</v>
      </c>
      <c r="AF797" s="9">
        <f t="shared" si="384"/>
        <v>2.057861672424055E-3</v>
      </c>
      <c r="AG797" s="2">
        <f t="shared" si="403"/>
        <v>13.233333333333333</v>
      </c>
      <c r="AH797" s="9">
        <f t="shared" si="395"/>
        <v>0.97313092841600524</v>
      </c>
      <c r="AI797" s="9">
        <f t="shared" si="396"/>
        <v>0.99999039464869077</v>
      </c>
      <c r="AJ797" s="35">
        <f t="shared" si="397"/>
        <v>-0.97313118650287722</v>
      </c>
      <c r="AL797" s="2">
        <f t="shared" si="398"/>
        <v>13.233333333333333</v>
      </c>
      <c r="AM797" s="4">
        <f t="shared" si="385"/>
        <v>1720.3333333333333</v>
      </c>
      <c r="AN797" s="7">
        <f>AN796-AN796*AM$4/'Inser. dati e pres. risult.'!$C$22+AO796</f>
        <v>0.26098081941156237</v>
      </c>
      <c r="AO797" s="6">
        <f>AN797*(1-'Inser. dati e pres. risult.'!$H$71)*AM$4/'Inser. dati e pres. risult.'!$C$22</f>
        <v>1.9498566967530536E-6</v>
      </c>
      <c r="AP797" s="5">
        <f t="shared" si="386"/>
        <v>99.739019180588443</v>
      </c>
      <c r="AQ797" s="2">
        <f>('Inser. dati e pres. risult.'!$C$15*'Inser. dati e pres. risult.'!$D$71/60+AQ796)*EXP(-'Inser. dati e pres. risult.'!$D$76*(AL797-AL796))</f>
        <v>51.349530715689454</v>
      </c>
      <c r="AR797" s="8">
        <f>AQ797/'Inser. dati e pres. risult.'!$C$22</f>
        <v>0.17706734729548088</v>
      </c>
      <c r="AS797" s="8">
        <f>AR797*'Inser. dati e pres. risult.'!$D$75</f>
        <v>7.9680306282966393E-2</v>
      </c>
      <c r="AT797" s="9">
        <f t="shared" si="387"/>
        <v>7.6588491939180936E-2</v>
      </c>
      <c r="AU797" s="7">
        <f t="shared" si="388"/>
        <v>0.13401242602579824</v>
      </c>
      <c r="AV797" s="8">
        <f>AU797/'Inser. dati e pres. risult.'!$C$22</f>
        <v>4.6211181388206289E-4</v>
      </c>
      <c r="AW797" s="8">
        <f>AV797*'Inser. dati e pres. risult.'!$D$75</f>
        <v>2.0795031624692832E-4</v>
      </c>
      <c r="AX797" s="9">
        <f t="shared" si="389"/>
        <v>2.0792869607855202E-4</v>
      </c>
      <c r="AY797" s="2">
        <f t="shared" si="404"/>
        <v>13.233333333333333</v>
      </c>
      <c r="AZ797" s="9">
        <f t="shared" si="399"/>
        <v>0.99728511828848032</v>
      </c>
      <c r="BA797" s="9">
        <f t="shared" si="400"/>
        <v>0.99999039464869077</v>
      </c>
      <c r="BB797" s="35">
        <f t="shared" si="401"/>
        <v>-0.99728514436587301</v>
      </c>
    </row>
    <row r="798" spans="1:54" x14ac:dyDescent="0.2">
      <c r="A798">
        <f t="shared" si="402"/>
        <v>795</v>
      </c>
      <c r="B798" s="2">
        <f t="shared" si="390"/>
        <v>13.25</v>
      </c>
      <c r="C798" s="4">
        <f t="shared" si="374"/>
        <v>2650</v>
      </c>
      <c r="D798" s="7">
        <f>D797-D797*$C$4/'Inser. dati e pres. risult.'!$C$22+E797</f>
        <v>1.029147403045714E-2</v>
      </c>
      <c r="E798" s="6">
        <f>D798*(1-'Inser. dati e pres. risult.'!$H$71)*C$4/'Inser. dati e pres. risult.'!$C$22</f>
        <v>1.1829280494778334E-7</v>
      </c>
      <c r="F798" s="5">
        <f t="shared" si="375"/>
        <v>99.989708525969547</v>
      </c>
      <c r="G798" s="2">
        <f>('Inser. dati e pres. risult.'!$C$15*'Inser. dati e pres. risult.'!$D$71/60+G797)*EXP(-'Inser. dati e pres. risult.'!$D$76*(B798-B797))</f>
        <v>51.34953810717311</v>
      </c>
      <c r="H798" s="8">
        <f>G798/'Inser. dati e pres. risult.'!$C$22</f>
        <v>0.17706737278335555</v>
      </c>
      <c r="I798" s="8">
        <f>H798*'Inser. dati e pres. risult.'!$D$75</f>
        <v>7.9680317752509999E-2</v>
      </c>
      <c r="J798" s="9">
        <f t="shared" si="376"/>
        <v>7.6588502530289371E-2</v>
      </c>
      <c r="K798" s="7">
        <f t="shared" si="377"/>
        <v>5.284624379059414E-3</v>
      </c>
      <c r="L798" s="8">
        <f>K798/'Inser. dati e pres. risult.'!$C$22</f>
        <v>1.8222842686411773E-5</v>
      </c>
      <c r="M798" s="8">
        <f>L798*'Inser. dati e pres. risult.'!$D$75</f>
        <v>8.2002792088852985E-6</v>
      </c>
      <c r="N798" s="9">
        <f t="shared" si="378"/>
        <v>8.2002455866758694E-6</v>
      </c>
      <c r="O798" s="2">
        <f t="shared" si="379"/>
        <v>13.25</v>
      </c>
      <c r="P798" s="9">
        <f t="shared" si="391"/>
        <v>0.99989293111477884</v>
      </c>
      <c r="Q798" s="9">
        <f t="shared" si="392"/>
        <v>0.99999053293326112</v>
      </c>
      <c r="R798" s="35">
        <f t="shared" si="393"/>
        <v>-0.99989293212840713</v>
      </c>
      <c r="T798" s="2">
        <f t="shared" si="394"/>
        <v>13.25</v>
      </c>
      <c r="U798" s="4">
        <f t="shared" si="380"/>
        <v>1060</v>
      </c>
      <c r="V798" s="7">
        <f>V797-V797*U$4/'Inser. dati e pres. risult.'!$C$22+W797</f>
        <v>2.5734342203786529</v>
      </c>
      <c r="W798" s="6">
        <f>V798*(1-'Inser. dati e pres. risult.'!$H$71)*U$4/'Inser. dati e pres. risult.'!$C$22</f>
        <v>1.1831881473005311E-5</v>
      </c>
      <c r="X798" s="5">
        <f t="shared" si="381"/>
        <v>97.426565779621342</v>
      </c>
      <c r="Y798" s="2">
        <f>('Inser. dati e pres. risult.'!$C$15*'Inser. dati e pres. risult.'!$D$71/60+Y797)*EXP(-'Inser. dati e pres. risult.'!$D$76*(T798-T797))</f>
        <v>51.34953810717311</v>
      </c>
      <c r="Z798" s="8">
        <f>Y798/'Inser. dati e pres. risult.'!$C$22</f>
        <v>0.17706737278335555</v>
      </c>
      <c r="AA798" s="8">
        <f>Z798*'Inser. dati e pres. risult.'!$D$75</f>
        <v>7.9680317752509999E-2</v>
      </c>
      <c r="AB798" s="9">
        <f t="shared" si="382"/>
        <v>7.6588502530289371E-2</v>
      </c>
      <c r="AC798" s="7">
        <f t="shared" si="383"/>
        <v>1.3214465856563697</v>
      </c>
      <c r="AD798" s="8">
        <f>AC798/'Inser. dati e pres. risult.'!$C$22</f>
        <v>4.5567123643323092E-3</v>
      </c>
      <c r="AE798" s="8">
        <f>AD798*'Inser. dati e pres. risult.'!$D$75</f>
        <v>2.0505205639495391E-3</v>
      </c>
      <c r="AF798" s="9">
        <f t="shared" si="384"/>
        <v>2.0484196828699508E-3</v>
      </c>
      <c r="AG798" s="2">
        <f t="shared" si="403"/>
        <v>13.25</v>
      </c>
      <c r="AH798" s="9">
        <f t="shared" si="395"/>
        <v>0.97325421420715419</v>
      </c>
      <c r="AI798" s="9">
        <f t="shared" si="396"/>
        <v>0.99999053293326112</v>
      </c>
      <c r="AJ798" s="35">
        <f t="shared" si="397"/>
        <v>-0.97325446741129329</v>
      </c>
      <c r="AL798" s="2">
        <f t="shared" si="398"/>
        <v>13.25</v>
      </c>
      <c r="AM798" s="4">
        <f t="shared" si="385"/>
        <v>1722.5</v>
      </c>
      <c r="AN798" s="7">
        <f>AN797-AN797*AM$4/'Inser. dati e pres. risult.'!$C$22+AO797</f>
        <v>0.25903291257150607</v>
      </c>
      <c r="AO798" s="6">
        <f>AN798*(1-'Inser. dati e pres. risult.'!$H$71)*AM$4/'Inser. dati e pres. risult.'!$C$22</f>
        <v>1.9353033697871157E-6</v>
      </c>
      <c r="AP798" s="5">
        <f t="shared" si="386"/>
        <v>99.740967087428487</v>
      </c>
      <c r="AQ798" s="2">
        <f>('Inser. dati e pres. risult.'!$C$15*'Inser. dati e pres. risult.'!$D$71/60+AQ797)*EXP(-'Inser. dati e pres. risult.'!$D$76*(AL798-AL797))</f>
        <v>51.34953810717311</v>
      </c>
      <c r="AR798" s="8">
        <f>AQ798/'Inser. dati e pres. risult.'!$C$22</f>
        <v>0.17706737278335555</v>
      </c>
      <c r="AS798" s="8">
        <f>AR798*'Inser. dati e pres. risult.'!$D$75</f>
        <v>7.9680317752509999E-2</v>
      </c>
      <c r="AT798" s="9">
        <f t="shared" si="387"/>
        <v>7.6588502530289371E-2</v>
      </c>
      <c r="AU798" s="7">
        <f t="shared" si="388"/>
        <v>0.13301220415102591</v>
      </c>
      <c r="AV798" s="8">
        <f>AU798/'Inser. dati e pres. risult.'!$C$22</f>
        <v>4.5866277293457212E-4</v>
      </c>
      <c r="AW798" s="8">
        <f>AV798*'Inser. dati e pres. risult.'!$D$75</f>
        <v>2.0639824782055745E-4</v>
      </c>
      <c r="AX798" s="9">
        <f t="shared" si="389"/>
        <v>2.0637694916758598E-4</v>
      </c>
      <c r="AY798" s="2">
        <f t="shared" si="404"/>
        <v>13.25</v>
      </c>
      <c r="AZ798" s="9">
        <f t="shared" si="399"/>
        <v>0.99730537949758236</v>
      </c>
      <c r="BA798" s="9">
        <f t="shared" si="400"/>
        <v>0.99999053293326112</v>
      </c>
      <c r="BB798" s="35">
        <f t="shared" si="401"/>
        <v>-0.99730540500773446</v>
      </c>
    </row>
    <row r="799" spans="1:54" x14ac:dyDescent="0.2">
      <c r="A799">
        <f t="shared" si="402"/>
        <v>796</v>
      </c>
      <c r="B799" s="2">
        <f t="shared" si="390"/>
        <v>13.266666666666667</v>
      </c>
      <c r="C799" s="4">
        <f t="shared" si="374"/>
        <v>2653.3333333333335</v>
      </c>
      <c r="D799" s="7">
        <f>D798-D798*$C$4/'Inser. dati e pres. risult.'!$C$22+E798</f>
        <v>1.0173299518314305E-2</v>
      </c>
      <c r="E799" s="6">
        <f>D799*(1-'Inser. dati e pres. risult.'!$H$71)*C$4/'Inser. dati e pres. risult.'!$C$22</f>
        <v>1.1693447722200362E-7</v>
      </c>
      <c r="F799" s="5">
        <f t="shared" si="375"/>
        <v>99.989826700481686</v>
      </c>
      <c r="G799" s="2">
        <f>('Inser. dati e pres. risult.'!$C$15*'Inser. dati e pres. risult.'!$D$71/60+G798)*EXP(-'Inser. dati e pres. risult.'!$D$76*(B799-B798))</f>
        <v>51.349545392253546</v>
      </c>
      <c r="H799" s="8">
        <f>G799/'Inser. dati e pres. risult.'!$C$22</f>
        <v>0.17706739790432258</v>
      </c>
      <c r="I799" s="8">
        <f>H799*'Inser. dati e pres. risult.'!$D$75</f>
        <v>7.9680329056945165E-2</v>
      </c>
      <c r="J799" s="9">
        <f t="shared" si="376"/>
        <v>7.6588512968934763E-2</v>
      </c>
      <c r="K799" s="7">
        <f t="shared" si="377"/>
        <v>5.2239430540467159E-3</v>
      </c>
      <c r="L799" s="8">
        <f>K799/'Inser. dati e pres. risult.'!$C$22</f>
        <v>1.8013596738092122E-5</v>
      </c>
      <c r="M799" s="8">
        <f>L799*'Inser. dati e pres. risult.'!$D$75</f>
        <v>8.1061185321414554E-6</v>
      </c>
      <c r="N799" s="9">
        <f t="shared" si="378"/>
        <v>8.1060856776948853E-6</v>
      </c>
      <c r="O799" s="2">
        <f t="shared" si="379"/>
        <v>13.266666666666667</v>
      </c>
      <c r="P799" s="9">
        <f t="shared" si="391"/>
        <v>0.99989416055536962</v>
      </c>
      <c r="Q799" s="9">
        <f t="shared" si="392"/>
        <v>0.99999066922717239</v>
      </c>
      <c r="R799" s="35">
        <f t="shared" si="393"/>
        <v>-0.99989416154293354</v>
      </c>
      <c r="T799" s="2">
        <f t="shared" si="394"/>
        <v>13.266666666666667</v>
      </c>
      <c r="U799" s="4">
        <f t="shared" si="380"/>
        <v>1061.3333333333335</v>
      </c>
      <c r="V799" s="7">
        <f>V798-V798*U$4/'Inser. dati e pres. risult.'!$C$22+W798</f>
        <v>2.5616141707871205</v>
      </c>
      <c r="W799" s="6">
        <f>V799*(1-'Inser. dati e pres. risult.'!$H$71)*U$4/'Inser. dati e pres. risult.'!$C$22</f>
        <v>1.1777536417412058E-5</v>
      </c>
      <c r="X799" s="5">
        <f t="shared" si="381"/>
        <v>97.438385829212876</v>
      </c>
      <c r="Y799" s="2">
        <f>('Inser. dati e pres. risult.'!$C$15*'Inser. dati e pres. risult.'!$D$71/60+Y798)*EXP(-'Inser. dati e pres. risult.'!$D$76*(T799-T798))</f>
        <v>51.349545392253546</v>
      </c>
      <c r="Z799" s="8">
        <f>Y799/'Inser. dati e pres. risult.'!$C$22</f>
        <v>0.17706739790432258</v>
      </c>
      <c r="AA799" s="8">
        <f>Z799*'Inser. dati e pres. risult.'!$D$75</f>
        <v>7.9680329056945165E-2</v>
      </c>
      <c r="AB799" s="9">
        <f t="shared" si="382"/>
        <v>7.6588512968934763E-2</v>
      </c>
      <c r="AC799" s="7">
        <f t="shared" si="383"/>
        <v>1.3153772314027317</v>
      </c>
      <c r="AD799" s="8">
        <f>AC799/'Inser. dati e pres. risult.'!$C$22</f>
        <v>4.5357835565611434E-3</v>
      </c>
      <c r="AE799" s="8">
        <f>AD799*'Inser. dati e pres. risult.'!$D$75</f>
        <v>2.0411026004525145E-3</v>
      </c>
      <c r="AF799" s="9">
        <f t="shared" si="384"/>
        <v>2.0390209670563264E-3</v>
      </c>
      <c r="AG799" s="2">
        <f t="shared" si="403"/>
        <v>13.266666666666667</v>
      </c>
      <c r="AH799" s="9">
        <f t="shared" si="395"/>
        <v>0.97337693489514054</v>
      </c>
      <c r="AI799" s="9">
        <f t="shared" si="396"/>
        <v>0.99999066922717239</v>
      </c>
      <c r="AJ799" s="35">
        <f t="shared" si="397"/>
        <v>-0.97337718330891299</v>
      </c>
      <c r="AL799" s="2">
        <f t="shared" si="398"/>
        <v>13.266666666666667</v>
      </c>
      <c r="AM799" s="4">
        <f t="shared" si="385"/>
        <v>1724.6666666666667</v>
      </c>
      <c r="AN799" s="7">
        <f>AN798-AN798*AM$4/'Inser. dati e pres. risult.'!$C$22+AO798</f>
        <v>0.25709954450508876</v>
      </c>
      <c r="AO799" s="6">
        <f>AN799*(1-'Inser. dati e pres. risult.'!$H$71)*AM$4/'Inser. dati e pres. risult.'!$C$22</f>
        <v>1.9208586658426186E-6</v>
      </c>
      <c r="AP799" s="5">
        <f t="shared" si="386"/>
        <v>99.742900455494905</v>
      </c>
      <c r="AQ799" s="2">
        <f>('Inser. dati e pres. risult.'!$C$15*'Inser. dati e pres. risult.'!$D$71/60+AQ798)*EXP(-'Inser. dati e pres. risult.'!$D$76*(AL799-AL798))</f>
        <v>51.349545392253546</v>
      </c>
      <c r="AR799" s="8">
        <f>AQ799/'Inser. dati e pres. risult.'!$C$22</f>
        <v>0.17706739790432258</v>
      </c>
      <c r="AS799" s="8">
        <f>AR799*'Inser. dati e pres. risult.'!$D$75</f>
        <v>7.9680329056945165E-2</v>
      </c>
      <c r="AT799" s="9">
        <f t="shared" si="387"/>
        <v>7.6588512968934763E-2</v>
      </c>
      <c r="AU799" s="7">
        <f t="shared" si="388"/>
        <v>0.13201944730891765</v>
      </c>
      <c r="AV799" s="8">
        <f>AU799/'Inser. dati e pres. risult.'!$C$22</f>
        <v>4.5523947347902641E-4</v>
      </c>
      <c r="AW799" s="8">
        <f>AV799*'Inser. dati e pres. risult.'!$D$75</f>
        <v>2.0485776306556188E-4</v>
      </c>
      <c r="AX799" s="9">
        <f t="shared" si="389"/>
        <v>2.0483678114679993E-4</v>
      </c>
      <c r="AY799" s="2">
        <f t="shared" si="404"/>
        <v>13.266666666666667</v>
      </c>
      <c r="AZ799" s="9">
        <f t="shared" si="399"/>
        <v>0.997325489512639</v>
      </c>
      <c r="BA799" s="9">
        <f t="shared" si="400"/>
        <v>0.99999066922717239</v>
      </c>
      <c r="BB799" s="35">
        <f t="shared" si="401"/>
        <v>-0.99732551446788875</v>
      </c>
    </row>
    <row r="800" spans="1:54" x14ac:dyDescent="0.2">
      <c r="A800">
        <f t="shared" si="402"/>
        <v>797</v>
      </c>
      <c r="B800" s="2">
        <f t="shared" si="390"/>
        <v>13.283333333333333</v>
      </c>
      <c r="C800" s="4">
        <f t="shared" si="374"/>
        <v>2656.6666666666665</v>
      </c>
      <c r="D800" s="7">
        <f>D799-D799*$C$4/'Inser. dati e pres. risult.'!$C$22+E799</f>
        <v>1.0056481975569524E-2</v>
      </c>
      <c r="E800" s="6">
        <f>D800*(1-'Inser. dati e pres. risult.'!$H$71)*C$4/'Inser. dati e pres. risult.'!$C$22</f>
        <v>1.1559174684562682E-7</v>
      </c>
      <c r="F800" s="5">
        <f t="shared" si="375"/>
        <v>99.989943518024432</v>
      </c>
      <c r="G800" s="2">
        <f>('Inser. dati e pres. risult.'!$C$15*'Inser. dati e pres. risult.'!$D$71/60+G799)*EXP(-'Inser. dati e pres. risult.'!$D$76*(B800-B799))</f>
        <v>51.349552572462542</v>
      </c>
      <c r="H800" s="8">
        <f>G800/'Inser. dati e pres. risult.'!$C$22</f>
        <v>0.17706742266366393</v>
      </c>
      <c r="I800" s="8">
        <f>H800*'Inser. dati e pres. risult.'!$D$75</f>
        <v>7.9680340198648766E-2</v>
      </c>
      <c r="J800" s="9">
        <f t="shared" si="376"/>
        <v>7.6588523257311802E-2</v>
      </c>
      <c r="K800" s="7">
        <f t="shared" si="377"/>
        <v>5.1639584989852929E-3</v>
      </c>
      <c r="L800" s="8">
        <f>K800/'Inser. dati e pres. risult.'!$C$22</f>
        <v>1.7806753444776874E-5</v>
      </c>
      <c r="M800" s="8">
        <f>L800*'Inser. dati e pres. risult.'!$D$75</f>
        <v>8.013039050149593E-6</v>
      </c>
      <c r="N800" s="9">
        <f t="shared" si="378"/>
        <v>8.0130069458617115E-6</v>
      </c>
      <c r="O800" s="2">
        <f t="shared" si="379"/>
        <v>13.283333333333333</v>
      </c>
      <c r="P800" s="9">
        <f t="shared" si="391"/>
        <v>0.9998953758787209</v>
      </c>
      <c r="Q800" s="9">
        <f t="shared" si="392"/>
        <v>0.99999080355907988</v>
      </c>
      <c r="R800" s="35">
        <f t="shared" si="393"/>
        <v>-0.99989537684089047</v>
      </c>
      <c r="T800" s="2">
        <f t="shared" si="394"/>
        <v>13.283333333333333</v>
      </c>
      <c r="U800" s="4">
        <f t="shared" si="380"/>
        <v>1062.6666666666667</v>
      </c>
      <c r="V800" s="7">
        <f>V799-V799*U$4/'Inser. dati e pres. risult.'!$C$22+W799</f>
        <v>2.5498484119061255</v>
      </c>
      <c r="W800" s="6">
        <f>V800*(1-'Inser. dati e pres. risult.'!$H$71)*U$4/'Inser. dati e pres. risult.'!$C$22</f>
        <v>1.1723440974281046E-5</v>
      </c>
      <c r="X800" s="5">
        <f t="shared" si="381"/>
        <v>97.450151588093874</v>
      </c>
      <c r="Y800" s="2">
        <f>('Inser. dati e pres. risult.'!$C$15*'Inser. dati e pres. risult.'!$D$71/60+Y799)*EXP(-'Inser. dati e pres. risult.'!$D$76*(T800-T799))</f>
        <v>51.349552572462542</v>
      </c>
      <c r="Z800" s="8">
        <f>Y800/'Inser. dati e pres. risult.'!$C$22</f>
        <v>0.17706742266366393</v>
      </c>
      <c r="AA800" s="8">
        <f>Z800*'Inser. dati e pres. risult.'!$D$75</f>
        <v>7.9680340198648766E-2</v>
      </c>
      <c r="AB800" s="9">
        <f t="shared" si="382"/>
        <v>7.6588523257311802E-2</v>
      </c>
      <c r="AC800" s="7">
        <f t="shared" si="383"/>
        <v>1.3093357507898373</v>
      </c>
      <c r="AD800" s="8">
        <f>AC800/'Inser. dati e pres. risult.'!$C$22</f>
        <v>4.5149508647925425E-3</v>
      </c>
      <c r="AE800" s="8">
        <f>AD800*'Inser. dati e pres. risult.'!$D$75</f>
        <v>2.0317278891566442E-3</v>
      </c>
      <c r="AF800" s="9">
        <f t="shared" si="384"/>
        <v>2.0296653271402176E-3</v>
      </c>
      <c r="AG800" s="2">
        <f t="shared" si="403"/>
        <v>13.283333333333333</v>
      </c>
      <c r="AH800" s="9">
        <f t="shared" si="395"/>
        <v>0.97349909306488103</v>
      </c>
      <c r="AI800" s="9">
        <f t="shared" si="396"/>
        <v>0.99999080355907988</v>
      </c>
      <c r="AJ800" s="35">
        <f t="shared" si="397"/>
        <v>-0.97349933677890599</v>
      </c>
      <c r="AL800" s="2">
        <f t="shared" si="398"/>
        <v>13.283333333333333</v>
      </c>
      <c r="AM800" s="4">
        <f t="shared" si="385"/>
        <v>1726.8333333333333</v>
      </c>
      <c r="AN800" s="7">
        <f>AN799-AN799*AM$4/'Inser. dati e pres. risult.'!$C$22+AO799</f>
        <v>0.25518060669791198</v>
      </c>
      <c r="AO800" s="6">
        <f>AN800*(1-'Inser. dati e pres. risult.'!$H$71)*AM$4/'Inser. dati e pres. risult.'!$C$22</f>
        <v>1.9065217741798038E-6</v>
      </c>
      <c r="AP800" s="5">
        <f t="shared" si="386"/>
        <v>99.744819393302095</v>
      </c>
      <c r="AQ800" s="2">
        <f>('Inser. dati e pres. risult.'!$C$15*'Inser. dati e pres. risult.'!$D$71/60+AQ799)*EXP(-'Inser. dati e pres. risult.'!$D$76*(AL800-AL799))</f>
        <v>51.349552572462542</v>
      </c>
      <c r="AR800" s="8">
        <f>AQ800/'Inser. dati e pres. risult.'!$C$22</f>
        <v>0.17706742266366393</v>
      </c>
      <c r="AS800" s="8">
        <f>AR800*'Inser. dati e pres. risult.'!$D$75</f>
        <v>7.9680340198648766E-2</v>
      </c>
      <c r="AT800" s="9">
        <f t="shared" si="387"/>
        <v>7.6588523257311802E-2</v>
      </c>
      <c r="AU800" s="7">
        <f t="shared" si="388"/>
        <v>0.13103409979107319</v>
      </c>
      <c r="AV800" s="8">
        <f>AU800/'Inser. dati e pres. risult.'!$C$22</f>
        <v>4.518417234174938E-4</v>
      </c>
      <c r="AW800" s="8">
        <f>AV800*'Inser. dati e pres. risult.'!$D$75</f>
        <v>2.0332877553787222E-4</v>
      </c>
      <c r="AX800" s="9">
        <f t="shared" si="389"/>
        <v>2.0330810564339608E-4</v>
      </c>
      <c r="AY800" s="2">
        <f t="shared" si="404"/>
        <v>13.283333333333333</v>
      </c>
      <c r="AZ800" s="9">
        <f t="shared" si="399"/>
        <v>0.99734544946165959</v>
      </c>
      <c r="BA800" s="9">
        <f t="shared" si="400"/>
        <v>0.99999080355907988</v>
      </c>
      <c r="BB800" s="35">
        <f t="shared" si="401"/>
        <v>-0.99734547387407679</v>
      </c>
    </row>
    <row r="801" spans="1:54" x14ac:dyDescent="0.2">
      <c r="A801">
        <f t="shared" si="402"/>
        <v>798</v>
      </c>
      <c r="B801" s="2">
        <f t="shared" si="390"/>
        <v>13.3</v>
      </c>
      <c r="C801" s="4">
        <f t="shared" si="374"/>
        <v>2660</v>
      </c>
      <c r="D801" s="7">
        <f>D800-D800*$C$4/'Inser. dati e pres. risult.'!$C$22+E800</f>
        <v>9.9410058204707427E-3</v>
      </c>
      <c r="E801" s="6">
        <f>D801*(1-'Inser. dati e pres. risult.'!$H$71)*C$4/'Inser. dati e pres. risult.'!$C$22</f>
        <v>1.1426443471805463E-7</v>
      </c>
      <c r="F801" s="5">
        <f t="shared" si="375"/>
        <v>99.990058994179535</v>
      </c>
      <c r="G801" s="2">
        <f>('Inser. dati e pres. risult.'!$C$15*'Inser. dati e pres. risult.'!$D$71/60+G800)*EXP(-'Inser. dati e pres. risult.'!$D$76*(B801-B800))</f>
        <v>51.349559649309619</v>
      </c>
      <c r="H801" s="8">
        <f>G801/'Inser. dati e pres. risult.'!$C$22</f>
        <v>0.17706744706658489</v>
      </c>
      <c r="I801" s="8">
        <f>H801*'Inser. dati e pres. risult.'!$D$75</f>
        <v>7.9680351179963207E-2</v>
      </c>
      <c r="J801" s="9">
        <f t="shared" si="376"/>
        <v>7.6588533397583536E-2</v>
      </c>
      <c r="K801" s="7">
        <f t="shared" si="377"/>
        <v>5.104662713523965E-3</v>
      </c>
      <c r="L801" s="8">
        <f>K801/'Inser. dati e pres. risult.'!$C$22</f>
        <v>1.7602285219048156E-5</v>
      </c>
      <c r="M801" s="8">
        <f>L801*'Inser. dati e pres. risult.'!$D$75</f>
        <v>7.9210283485716701E-6</v>
      </c>
      <c r="N801" s="9">
        <f t="shared" si="378"/>
        <v>7.9209969773286204E-6</v>
      </c>
      <c r="O801" s="2">
        <f t="shared" si="379"/>
        <v>13.3</v>
      </c>
      <c r="P801" s="9">
        <f t="shared" si="391"/>
        <v>0.99989657724693315</v>
      </c>
      <c r="Q801" s="9">
        <f t="shared" si="392"/>
        <v>0.99999093595722588</v>
      </c>
      <c r="R801" s="35">
        <f t="shared" si="393"/>
        <v>-0.9998965781843614</v>
      </c>
      <c r="T801" s="2">
        <f t="shared" si="394"/>
        <v>13.3</v>
      </c>
      <c r="U801" s="4">
        <f t="shared" si="380"/>
        <v>1064</v>
      </c>
      <c r="V801" s="7">
        <f>V800-V800*U$4/'Inser. dati e pres. risult.'!$C$22+W800</f>
        <v>2.538136694372819</v>
      </c>
      <c r="W801" s="6">
        <f>V801*(1-'Inser. dati e pres. risult.'!$H$71)*U$4/'Inser. dati e pres. risult.'!$C$22</f>
        <v>1.166959399711642E-5</v>
      </c>
      <c r="X801" s="5">
        <f t="shared" si="381"/>
        <v>97.461863305627176</v>
      </c>
      <c r="Y801" s="2">
        <f>('Inser. dati e pres. risult.'!$C$15*'Inser. dati e pres. risult.'!$D$71/60+Y800)*EXP(-'Inser. dati e pres. risult.'!$D$76*(T801-T800))</f>
        <v>51.349559649309619</v>
      </c>
      <c r="Z801" s="8">
        <f>Y801/'Inser. dati e pres. risult.'!$C$22</f>
        <v>0.17706744706658489</v>
      </c>
      <c r="AA801" s="8">
        <f>Z801*'Inser. dati e pres. risult.'!$D$75</f>
        <v>7.9680351179963207E-2</v>
      </c>
      <c r="AB801" s="9">
        <f t="shared" si="382"/>
        <v>7.6588533397583536E-2</v>
      </c>
      <c r="AC801" s="7">
        <f t="shared" si="383"/>
        <v>1.3033220158579859</v>
      </c>
      <c r="AD801" s="8">
        <f>AC801/'Inser. dati e pres. risult.'!$C$22</f>
        <v>4.4942138477861585E-3</v>
      </c>
      <c r="AE801" s="8">
        <f>AD801*'Inser. dati e pres. risult.'!$D$75</f>
        <v>2.0223962315037715E-3</v>
      </c>
      <c r="AF801" s="9">
        <f t="shared" si="384"/>
        <v>2.0203525661777189E-3</v>
      </c>
      <c r="AG801" s="2">
        <f t="shared" si="403"/>
        <v>13.3</v>
      </c>
      <c r="AH801" s="9">
        <f t="shared" si="395"/>
        <v>0.97362069128952056</v>
      </c>
      <c r="AI801" s="9">
        <f t="shared" si="396"/>
        <v>0.99999093595722588</v>
      </c>
      <c r="AJ801" s="35">
        <f t="shared" si="397"/>
        <v>-0.97362093039270314</v>
      </c>
      <c r="AL801" s="2">
        <f t="shared" si="398"/>
        <v>13.3</v>
      </c>
      <c r="AM801" s="4">
        <f t="shared" si="385"/>
        <v>1729</v>
      </c>
      <c r="AN801" s="7">
        <f>AN800-AN800*AM$4/'Inser. dati e pres. risult.'!$C$22+AO800</f>
        <v>0.25327599144550633</v>
      </c>
      <c r="AO801" s="6">
        <f>AN801*(1-'Inser. dati e pres. risult.'!$H$71)*AM$4/'Inser. dati e pres. risult.'!$C$22</f>
        <v>1.8922918901101063E-6</v>
      </c>
      <c r="AP801" s="5">
        <f t="shared" si="386"/>
        <v>99.746724008554494</v>
      </c>
      <c r="AQ801" s="2">
        <f>('Inser. dati e pres. risult.'!$C$15*'Inser. dati e pres. risult.'!$D$71/60+AQ800)*EXP(-'Inser. dati e pres. risult.'!$D$76*(AL801-AL800))</f>
        <v>51.349559649309619</v>
      </c>
      <c r="AR801" s="8">
        <f>AQ801/'Inser. dati e pres. risult.'!$C$22</f>
        <v>0.17706744706658489</v>
      </c>
      <c r="AS801" s="8">
        <f>AR801*'Inser. dati e pres. risult.'!$D$75</f>
        <v>7.9680351179963207E-2</v>
      </c>
      <c r="AT801" s="9">
        <f t="shared" si="387"/>
        <v>7.6588533397583536E-2</v>
      </c>
      <c r="AU801" s="7">
        <f t="shared" si="388"/>
        <v>0.13005610630469061</v>
      </c>
      <c r="AV801" s="8">
        <f>AU801/'Inser. dati e pres. risult.'!$C$22</f>
        <v>4.4846933208514005E-4</v>
      </c>
      <c r="AW801" s="8">
        <f>AV801*'Inser. dati e pres. risult.'!$D$75</f>
        <v>2.0181119943831301E-4</v>
      </c>
      <c r="AX801" s="9">
        <f t="shared" si="389"/>
        <v>2.0179083692806188E-4</v>
      </c>
      <c r="AY801" s="2">
        <f t="shared" si="404"/>
        <v>13.3</v>
      </c>
      <c r="AZ801" s="9">
        <f t="shared" si="399"/>
        <v>0.99736526046424556</v>
      </c>
      <c r="BA801" s="9">
        <f t="shared" si="400"/>
        <v>0.99999093595722588</v>
      </c>
      <c r="BB801" s="35">
        <f t="shared" si="401"/>
        <v>-0.99736528434563743</v>
      </c>
    </row>
    <row r="802" spans="1:54" x14ac:dyDescent="0.2">
      <c r="A802">
        <f t="shared" si="402"/>
        <v>799</v>
      </c>
      <c r="B802" s="2">
        <f t="shared" si="390"/>
        <v>13.316666666666666</v>
      </c>
      <c r="C802" s="4">
        <f t="shared" si="374"/>
        <v>2663.3333333333335</v>
      </c>
      <c r="D802" s="7">
        <f>D801-D801*$C$4/'Inser. dati e pres. risult.'!$C$22+E801</f>
        <v>9.8268556501874063E-3</v>
      </c>
      <c r="E802" s="6">
        <f>D802*(1-'Inser. dati e pres. risult.'!$H$71)*C$4/'Inser. dati e pres. risult.'!$C$22</f>
        <v>1.1295236379525765E-7</v>
      </c>
      <c r="F802" s="5">
        <f t="shared" si="375"/>
        <v>99.990173144349811</v>
      </c>
      <c r="G802" s="2">
        <f>('Inser. dati e pres. risult.'!$C$15*'Inser. dati e pres. risult.'!$D$71/60+G801)*EXP(-'Inser. dati e pres. risult.'!$D$76*(B802-B801))</f>
        <v>51.349566624282858</v>
      </c>
      <c r="H802" s="8">
        <f>G802/'Inser. dati e pres. risult.'!$C$22</f>
        <v>0.17706747111821675</v>
      </c>
      <c r="I802" s="8">
        <f>H802*'Inser. dati e pres. risult.'!$D$75</f>
        <v>7.9680362003197544E-2</v>
      </c>
      <c r="J802" s="9">
        <f t="shared" si="376"/>
        <v>7.6588543391882147E-2</v>
      </c>
      <c r="K802" s="7">
        <f t="shared" si="377"/>
        <v>5.0460477891650871E-3</v>
      </c>
      <c r="L802" s="8">
        <f>K802/'Inser. dati e pres. risult.'!$C$22</f>
        <v>1.7400164790224438E-5</v>
      </c>
      <c r="M802" s="8">
        <f>L802*'Inser. dati e pres. risult.'!$D$75</f>
        <v>7.830074155600998E-6</v>
      </c>
      <c r="N802" s="9">
        <f t="shared" si="378"/>
        <v>7.8300435006894986E-6</v>
      </c>
      <c r="O802" s="2">
        <f t="shared" si="379"/>
        <v>13.316666666666666</v>
      </c>
      <c r="P802" s="9">
        <f t="shared" si="391"/>
        <v>0.99989776482024695</v>
      </c>
      <c r="Q802" s="9">
        <f t="shared" si="392"/>
        <v>0.99999106644944935</v>
      </c>
      <c r="R802" s="35">
        <f t="shared" si="393"/>
        <v>-0.99989776573357014</v>
      </c>
      <c r="T802" s="2">
        <f t="shared" si="394"/>
        <v>13.316666666666666</v>
      </c>
      <c r="U802" s="4">
        <f t="shared" si="380"/>
        <v>1065.3333333333333</v>
      </c>
      <c r="V802" s="7">
        <f>V801-V801*U$4/'Inser. dati e pres. risult.'!$C$22+W801</f>
        <v>2.5264787699696996</v>
      </c>
      <c r="W802" s="6">
        <f>V802*(1-'Inser. dati e pres. risult.'!$H$71)*U$4/'Inser. dati e pres. risult.'!$C$22</f>
        <v>1.1615994344688283E-5</v>
      </c>
      <c r="X802" s="5">
        <f t="shared" si="381"/>
        <v>97.4735212300303</v>
      </c>
      <c r="Y802" s="2">
        <f>('Inser. dati e pres. risult.'!$C$15*'Inser. dati e pres. risult.'!$D$71/60+Y801)*EXP(-'Inser. dati e pres. risult.'!$D$76*(T802-T801))</f>
        <v>51.349566624282858</v>
      </c>
      <c r="Z802" s="8">
        <f>Y802/'Inser. dati e pres. risult.'!$C$22</f>
        <v>0.17706747111821675</v>
      </c>
      <c r="AA802" s="8">
        <f>Z802*'Inser. dati e pres. risult.'!$D$75</f>
        <v>7.9680362003197544E-2</v>
      </c>
      <c r="AB802" s="9">
        <f t="shared" si="382"/>
        <v>7.6588543391882147E-2</v>
      </c>
      <c r="AC802" s="7">
        <f t="shared" si="383"/>
        <v>1.297335899233953</v>
      </c>
      <c r="AD802" s="8">
        <f>AC802/'Inser. dati e pres. risult.'!$C$22</f>
        <v>4.4735720663239761E-3</v>
      </c>
      <c r="AE802" s="8">
        <f>AD802*'Inser. dati e pres. risult.'!$D$75</f>
        <v>2.0131074298457893E-3</v>
      </c>
      <c r="AF802" s="9">
        <f t="shared" si="384"/>
        <v>2.0110824881200973E-3</v>
      </c>
      <c r="AG802" s="2">
        <f t="shared" si="403"/>
        <v>13.316666666666666</v>
      </c>
      <c r="AH802" s="9">
        <f t="shared" si="395"/>
        <v>0.97374173213048387</v>
      </c>
      <c r="AI802" s="9">
        <f t="shared" si="396"/>
        <v>0.99999106644944935</v>
      </c>
      <c r="AJ802" s="35">
        <f t="shared" si="397"/>
        <v>-0.97374196671004731</v>
      </c>
      <c r="AL802" s="2">
        <f t="shared" si="398"/>
        <v>13.316666666666666</v>
      </c>
      <c r="AM802" s="4">
        <f t="shared" si="385"/>
        <v>1731.1666666666667</v>
      </c>
      <c r="AN802" s="7">
        <f>AN801-AN801*AM$4/'Inser. dati e pres. risult.'!$C$22+AO801</f>
        <v>0.25138559184728637</v>
      </c>
      <c r="AO802" s="6">
        <f>AN802*(1-'Inser. dati e pres. risult.'!$H$71)*AM$4/'Inser. dati e pres. risult.'!$C$22</f>
        <v>1.8781682149509914E-6</v>
      </c>
      <c r="AP802" s="5">
        <f t="shared" si="386"/>
        <v>99.748614408152719</v>
      </c>
      <c r="AQ802" s="2">
        <f>('Inser. dati e pres. risult.'!$C$15*'Inser. dati e pres. risult.'!$D$71/60+AQ801)*EXP(-'Inser. dati e pres. risult.'!$D$76*(AL802-AL801))</f>
        <v>51.349566624282858</v>
      </c>
      <c r="AR802" s="8">
        <f>AQ802/'Inser. dati e pres. risult.'!$C$22</f>
        <v>0.17706747111821675</v>
      </c>
      <c r="AS802" s="8">
        <f>AR802*'Inser. dati e pres. risult.'!$D$75</f>
        <v>7.9680362003197544E-2</v>
      </c>
      <c r="AT802" s="9">
        <f t="shared" si="387"/>
        <v>7.6588543391882147E-2</v>
      </c>
      <c r="AU802" s="7">
        <f t="shared" si="388"/>
        <v>0.1290854119694701</v>
      </c>
      <c r="AV802" s="8">
        <f>AU802/'Inser. dati e pres. risult.'!$C$22</f>
        <v>4.4512211023955208E-4</v>
      </c>
      <c r="AW802" s="8">
        <f>AV802*'Inser. dati e pres. risult.'!$D$75</f>
        <v>2.0030494960779843E-4</v>
      </c>
      <c r="AX802" s="9">
        <f t="shared" si="389"/>
        <v>2.0028488991075122E-4</v>
      </c>
      <c r="AY802" s="2">
        <f t="shared" si="404"/>
        <v>13.316666666666666</v>
      </c>
      <c r="AZ802" s="9">
        <f t="shared" si="399"/>
        <v>0.99738492363164621</v>
      </c>
      <c r="BA802" s="9">
        <f t="shared" si="400"/>
        <v>0.99999106644944935</v>
      </c>
      <c r="BB802" s="35">
        <f t="shared" si="401"/>
        <v>-0.99738494699356317</v>
      </c>
    </row>
    <row r="803" spans="1:54" x14ac:dyDescent="0.2">
      <c r="A803">
        <f t="shared" si="402"/>
        <v>800</v>
      </c>
      <c r="B803" s="2">
        <f t="shared" si="390"/>
        <v>13.333333333333334</v>
      </c>
      <c r="C803" s="4">
        <f t="shared" si="374"/>
        <v>2666.666666666667</v>
      </c>
      <c r="D803" s="7">
        <f>D802-D802*$C$4/'Inser. dati e pres. risult.'!$C$22+E802</f>
        <v>9.7140162387559445E-3</v>
      </c>
      <c r="E803" s="6">
        <f>D803*(1-'Inser. dati e pres. risult.'!$H$71)*C$4/'Inser. dati e pres. risult.'!$C$22</f>
        <v>1.1165535906616038E-7</v>
      </c>
      <c r="F803" s="5">
        <f t="shared" si="375"/>
        <v>99.99028598376124</v>
      </c>
      <c r="G803" s="2">
        <f>('Inser. dati e pres. risult.'!$C$15*'Inser. dati e pres. risult.'!$D$71/60+G802)*EXP(-'Inser. dati e pres. risult.'!$D$76*(B803-B802))</f>
        <v>51.349573498848628</v>
      </c>
      <c r="H803" s="8">
        <f>G803/'Inser. dati e pres. risult.'!$C$22</f>
        <v>0.17706749482361595</v>
      </c>
      <c r="I803" s="8">
        <f>H803*'Inser. dati e pres. risult.'!$D$75</f>
        <v>7.9680372670627178E-2</v>
      </c>
      <c r="J803" s="9">
        <f t="shared" si="376"/>
        <v>7.6588553242308843E-2</v>
      </c>
      <c r="K803" s="7">
        <f t="shared" si="377"/>
        <v>4.9881059082100745E-3</v>
      </c>
      <c r="L803" s="8">
        <f>K803/'Inser. dati e pres. risult.'!$C$22</f>
        <v>1.7200365200724396E-5</v>
      </c>
      <c r="M803" s="8">
        <f>L803*'Inser. dati e pres. risult.'!$D$75</f>
        <v>7.7401643403259788E-6</v>
      </c>
      <c r="N803" s="9">
        <f t="shared" si="378"/>
        <v>7.7401343853145121E-6</v>
      </c>
      <c r="O803" s="2">
        <f t="shared" si="379"/>
        <v>13.333333333333334</v>
      </c>
      <c r="P803" s="9">
        <f t="shared" si="391"/>
        <v>0.99989893875706426</v>
      </c>
      <c r="Q803" s="9">
        <f t="shared" si="392"/>
        <v>0.99999119506318535</v>
      </c>
      <c r="R803" s="35">
        <f t="shared" si="393"/>
        <v>-0.99989893964690213</v>
      </c>
      <c r="T803" s="2">
        <f t="shared" si="394"/>
        <v>13.333333333333334</v>
      </c>
      <c r="U803" s="4">
        <f t="shared" si="380"/>
        <v>1066.6666666666667</v>
      </c>
      <c r="V803" s="7">
        <f>V802-V802*U$4/'Inser. dati e pres. risult.'!$C$22+W802</f>
        <v>2.5148743916193559</v>
      </c>
      <c r="W803" s="6">
        <f>V803*(1-'Inser. dati e pres. risult.'!$H$71)*U$4/'Inser. dati e pres. risult.'!$C$22</f>
        <v>1.1562640881008543E-5</v>
      </c>
      <c r="X803" s="5">
        <f t="shared" si="381"/>
        <v>97.485125608380642</v>
      </c>
      <c r="Y803" s="2">
        <f>('Inser. dati e pres. risult.'!$C$15*'Inser. dati e pres. risult.'!$D$71/60+Y802)*EXP(-'Inser. dati e pres. risult.'!$D$76*(T803-T802))</f>
        <v>51.349573498848628</v>
      </c>
      <c r="Z803" s="8">
        <f>Y803/'Inser. dati e pres. risult.'!$C$22</f>
        <v>0.17706749482361595</v>
      </c>
      <c r="AA803" s="8">
        <f>Z803*'Inser. dati e pres. risult.'!$D$75</f>
        <v>7.9680372670627178E-2</v>
      </c>
      <c r="AB803" s="9">
        <f t="shared" si="382"/>
        <v>7.6588553242308843E-2</v>
      </c>
      <c r="AC803" s="7">
        <f t="shared" si="383"/>
        <v>1.2913772741283034</v>
      </c>
      <c r="AD803" s="8">
        <f>AC803/'Inser. dati e pres. risult.'!$C$22</f>
        <v>4.4530250832010461E-3</v>
      </c>
      <c r="AE803" s="8">
        <f>AD803*'Inser. dati e pres. risult.'!$D$75</f>
        <v>2.0038612874404707E-3</v>
      </c>
      <c r="AF803" s="9">
        <f t="shared" si="384"/>
        <v>2.0018548978101292E-3</v>
      </c>
      <c r="AG803" s="2">
        <f t="shared" si="403"/>
        <v>13.333333333333334</v>
      </c>
      <c r="AH803" s="9">
        <f t="shared" si="395"/>
        <v>0.97386221813752361</v>
      </c>
      <c r="AI803" s="9">
        <f t="shared" si="396"/>
        <v>0.99999119506318535</v>
      </c>
      <c r="AJ803" s="35">
        <f t="shared" si="397"/>
        <v>-0.97386244827904134</v>
      </c>
      <c r="AL803" s="2">
        <f t="shared" si="398"/>
        <v>13.333333333333334</v>
      </c>
      <c r="AM803" s="4">
        <f t="shared" si="385"/>
        <v>1733.3333333333335</v>
      </c>
      <c r="AN803" s="7">
        <f>AN802-AN802*AM$4/'Inser. dati e pres. risult.'!$C$22+AO802</f>
        <v>0.24950930180055034</v>
      </c>
      <c r="AO803" s="6">
        <f>AN803*(1-'Inser. dati e pres. risult.'!$H$71)*AM$4/'Inser. dati e pres. risult.'!$C$22</f>
        <v>1.8641499559811245E-6</v>
      </c>
      <c r="AP803" s="5">
        <f t="shared" si="386"/>
        <v>99.750490698199457</v>
      </c>
      <c r="AQ803" s="2">
        <f>('Inser. dati e pres. risult.'!$C$15*'Inser. dati e pres. risult.'!$D$71/60+AQ802)*EXP(-'Inser. dati e pres. risult.'!$D$76*(AL803-AL802))</f>
        <v>51.349573498848628</v>
      </c>
      <c r="AR803" s="8">
        <f>AQ803/'Inser. dati e pres. risult.'!$C$22</f>
        <v>0.17706749482361595</v>
      </c>
      <c r="AS803" s="8">
        <f>AR803*'Inser. dati e pres. risult.'!$D$75</f>
        <v>7.9680372670627178E-2</v>
      </c>
      <c r="AT803" s="9">
        <f t="shared" si="387"/>
        <v>7.6588553242308843E-2</v>
      </c>
      <c r="AU803" s="7">
        <f t="shared" si="388"/>
        <v>0.12812196231453762</v>
      </c>
      <c r="AV803" s="8">
        <f>AU803/'Inser. dati e pres. risult.'!$C$22</f>
        <v>4.4179987005012975E-4</v>
      </c>
      <c r="AW803" s="8">
        <f>AV803*'Inser. dati e pres. risult.'!$D$75</f>
        <v>1.9880994152255839E-4</v>
      </c>
      <c r="AX803" s="9">
        <f t="shared" si="389"/>
        <v>1.9879018013568839E-4</v>
      </c>
      <c r="AY803" s="2">
        <f t="shared" si="404"/>
        <v>13.333333333333334</v>
      </c>
      <c r="AZ803" s="9">
        <f t="shared" si="399"/>
        <v>0.99740444006682349</v>
      </c>
      <c r="BA803" s="9">
        <f t="shared" si="400"/>
        <v>0.99999119506318535</v>
      </c>
      <c r="BB803" s="35">
        <f t="shared" si="401"/>
        <v>-0.99740446292056473</v>
      </c>
    </row>
    <row r="804" spans="1:54" x14ac:dyDescent="0.2">
      <c r="A804">
        <f t="shared" si="402"/>
        <v>801</v>
      </c>
      <c r="B804" s="2">
        <f t="shared" si="390"/>
        <v>13.35</v>
      </c>
      <c r="C804" s="4">
        <f t="shared" si="374"/>
        <v>2670</v>
      </c>
      <c r="D804" s="7">
        <f>D803-D803*$C$4/'Inser. dati e pres. risult.'!$C$22+E803</f>
        <v>9.6024725350488498E-3</v>
      </c>
      <c r="E804" s="6">
        <f>D804*(1-'Inser. dati e pres. risult.'!$H$71)*C$4/'Inser. dati e pres. risult.'!$C$22</f>
        <v>1.1037324752929722E-7</v>
      </c>
      <c r="F804" s="5">
        <f t="shared" si="375"/>
        <v>99.99039752746495</v>
      </c>
      <c r="G804" s="2">
        <f>('Inser. dati e pres. risult.'!$C$15*'Inser. dati e pres. risult.'!$D$71/60+G803)*EXP(-'Inser. dati e pres. risult.'!$D$76*(B804-B803))</f>
        <v>51.349580274452471</v>
      </c>
      <c r="H804" s="8">
        <f>G804/'Inser. dati e pres. risult.'!$C$22</f>
        <v>0.17706751818776714</v>
      </c>
      <c r="I804" s="8">
        <f>H804*'Inser. dati e pres. risult.'!$D$75</f>
        <v>7.9680383184495218E-2</v>
      </c>
      <c r="J804" s="9">
        <f t="shared" si="376"/>
        <v>7.6588562950934858E-2</v>
      </c>
      <c r="K804" s="7">
        <f t="shared" si="377"/>
        <v>4.9308293427171605E-3</v>
      </c>
      <c r="L804" s="8">
        <f>K804/'Inser. dati e pres. risult.'!$C$22</f>
        <v>1.7002859802472967E-5</v>
      </c>
      <c r="M804" s="8">
        <f>L804*'Inser. dati e pres. risult.'!$D$75</f>
        <v>7.6512869111128353E-6</v>
      </c>
      <c r="N804" s="9">
        <f t="shared" si="378"/>
        <v>7.6512576401288612E-6</v>
      </c>
      <c r="O804" s="2">
        <f t="shared" si="379"/>
        <v>13.35</v>
      </c>
      <c r="P804" s="9">
        <f t="shared" si="391"/>
        <v>0.9999000992139645</v>
      </c>
      <c r="Q804" s="9">
        <f t="shared" si="392"/>
        <v>0.99999132182547712</v>
      </c>
      <c r="R804" s="35">
        <f t="shared" si="393"/>
        <v>-0.99990010008092089</v>
      </c>
      <c r="T804" s="2">
        <f t="shared" si="394"/>
        <v>13.35</v>
      </c>
      <c r="U804" s="4">
        <f t="shared" si="380"/>
        <v>1068</v>
      </c>
      <c r="V804" s="7">
        <f>V803-V803*U$4/'Inser. dati e pres. risult.'!$C$22+W803</f>
        <v>2.5033233133792288</v>
      </c>
      <c r="W804" s="6">
        <f>V804*(1-'Inser. dati e pres. risult.'!$H$71)*U$4/'Inser. dati e pres. risult.'!$C$22</f>
        <v>1.1509532475306809E-5</v>
      </c>
      <c r="X804" s="5">
        <f t="shared" si="381"/>
        <v>97.496676686620773</v>
      </c>
      <c r="Y804" s="2">
        <f>('Inser. dati e pres. risult.'!$C$15*'Inser. dati e pres. risult.'!$D$71/60+Y803)*EXP(-'Inser. dati e pres. risult.'!$D$76*(T804-T803))</f>
        <v>51.349580274452471</v>
      </c>
      <c r="Z804" s="8">
        <f>Y804/'Inser. dati e pres. risult.'!$C$22</f>
        <v>0.17706751818776714</v>
      </c>
      <c r="AA804" s="8">
        <f>Z804*'Inser. dati e pres. risult.'!$D$75</f>
        <v>7.9680383184495218E-2</v>
      </c>
      <c r="AB804" s="9">
        <f t="shared" si="382"/>
        <v>7.6588562950934858E-2</v>
      </c>
      <c r="AC804" s="7">
        <f t="shared" si="383"/>
        <v>1.2854460143327504</v>
      </c>
      <c r="AD804" s="8">
        <f>AC804/'Inser. dati e pres. risult.'!$C$22</f>
        <v>4.4325724632163811E-3</v>
      </c>
      <c r="AE804" s="8">
        <f>AD804*'Inser. dati e pres. risult.'!$D$75</f>
        <v>1.9946576084473714E-3</v>
      </c>
      <c r="AF804" s="9">
        <f t="shared" si="384"/>
        <v>1.992669600977659E-3</v>
      </c>
      <c r="AG804" s="2">
        <f t="shared" si="403"/>
        <v>13.35</v>
      </c>
      <c r="AH804" s="9">
        <f t="shared" si="395"/>
        <v>0.9739821518487789</v>
      </c>
      <c r="AI804" s="9">
        <f t="shared" si="396"/>
        <v>0.99999132182547712</v>
      </c>
      <c r="AJ804" s="35">
        <f t="shared" si="397"/>
        <v>-0.97398237763620588</v>
      </c>
      <c r="AL804" s="2">
        <f t="shared" si="398"/>
        <v>13.35</v>
      </c>
      <c r="AM804" s="4">
        <f t="shared" si="385"/>
        <v>1735.5</v>
      </c>
      <c r="AN804" s="7">
        <f>AN803-AN803*AM$4/'Inser. dati e pres. risult.'!$C$22+AO803</f>
        <v>0.24764701599452518</v>
      </c>
      <c r="AO804" s="6">
        <f>AN804*(1-'Inser. dati e pres. risult.'!$H$71)*AM$4/'Inser. dati e pres. risult.'!$C$22</f>
        <v>1.8502363263958792E-6</v>
      </c>
      <c r="AP804" s="5">
        <f t="shared" si="386"/>
        <v>99.752352984005469</v>
      </c>
      <c r="AQ804" s="2">
        <f>('Inser. dati e pres. risult.'!$C$15*'Inser. dati e pres. risult.'!$D$71/60+AQ803)*EXP(-'Inser. dati e pres. risult.'!$D$76*(AL804-AL803))</f>
        <v>51.349580274452471</v>
      </c>
      <c r="AR804" s="8">
        <f>AQ804/'Inser. dati e pres. risult.'!$C$22</f>
        <v>0.17706751818776714</v>
      </c>
      <c r="AS804" s="8">
        <f>AR804*'Inser. dati e pres. risult.'!$D$75</f>
        <v>7.9680383184495218E-2</v>
      </c>
      <c r="AT804" s="9">
        <f t="shared" si="387"/>
        <v>7.6588562950934858E-2</v>
      </c>
      <c r="AU804" s="7">
        <f t="shared" si="388"/>
        <v>0.12716570327539486</v>
      </c>
      <c r="AV804" s="8">
        <f>AU804/'Inser. dati e pres. risult.'!$C$22</f>
        <v>4.3850242508756851E-4</v>
      </c>
      <c r="AW804" s="8">
        <f>AV804*'Inser. dati e pres. risult.'!$D$75</f>
        <v>1.9732609128940583E-4</v>
      </c>
      <c r="AX804" s="9">
        <f t="shared" si="389"/>
        <v>1.9730662377670516E-4</v>
      </c>
      <c r="AY804" s="2">
        <f t="shared" si="404"/>
        <v>13.35</v>
      </c>
      <c r="AZ804" s="9">
        <f t="shared" si="399"/>
        <v>0.9974238108645137</v>
      </c>
      <c r="BA804" s="9">
        <f t="shared" si="400"/>
        <v>0.99999132182547712</v>
      </c>
      <c r="BB804" s="35">
        <f t="shared" si="401"/>
        <v>-0.99742383322113259</v>
      </c>
    </row>
    <row r="805" spans="1:54" x14ac:dyDescent="0.2">
      <c r="A805">
        <f t="shared" si="402"/>
        <v>802</v>
      </c>
      <c r="B805" s="2">
        <f t="shared" si="390"/>
        <v>13.366666666666667</v>
      </c>
      <c r="C805" s="4">
        <f t="shared" si="374"/>
        <v>2673.3333333333335</v>
      </c>
      <c r="D805" s="7">
        <f>D804-D804*$C$4/'Inser. dati e pres. risult.'!$C$22+E804</f>
        <v>9.4922096607670814E-3</v>
      </c>
      <c r="E805" s="6">
        <f>D805*(1-'Inser. dati e pres. risult.'!$H$71)*C$4/'Inser. dati e pres. risult.'!$C$22</f>
        <v>1.0910585816973668E-7</v>
      </c>
      <c r="F805" s="5">
        <f t="shared" si="375"/>
        <v>99.990507790339237</v>
      </c>
      <c r="G805" s="2">
        <f>('Inser. dati e pres. risult.'!$C$15*'Inser. dati e pres. risult.'!$D$71/60+G804)*EXP(-'Inser. dati e pres. risult.'!$D$76*(B805-B804))</f>
        <v>51.349586952518841</v>
      </c>
      <c r="H805" s="8">
        <f>G805/'Inser. dati e pres. risult.'!$C$22</f>
        <v>0.17706754121558221</v>
      </c>
      <c r="I805" s="8">
        <f>H805*'Inser. dati e pres. risult.'!$D$75</f>
        <v>7.9680393547011993E-2</v>
      </c>
      <c r="J805" s="9">
        <f t="shared" si="376"/>
        <v>7.6588572519801335E-2</v>
      </c>
      <c r="K805" s="7">
        <f t="shared" si="377"/>
        <v>4.8742104534709859E-3</v>
      </c>
      <c r="L805" s="8">
        <f>K805/'Inser. dati e pres. risult.'!$C$22</f>
        <v>1.6807622253348227E-5</v>
      </c>
      <c r="M805" s="8">
        <f>L805*'Inser. dati e pres. risult.'!$D$75</f>
        <v>7.5634300140067027E-6</v>
      </c>
      <c r="N805" s="9">
        <f t="shared" si="378"/>
        <v>7.5634014113923342E-6</v>
      </c>
      <c r="O805" s="2">
        <f t="shared" si="379"/>
        <v>13.366666666666667</v>
      </c>
      <c r="P805" s="9">
        <f t="shared" si="391"/>
        <v>0.99990124634573341</v>
      </c>
      <c r="Q805" s="9">
        <f t="shared" si="392"/>
        <v>0.99999144676297513</v>
      </c>
      <c r="R805" s="35">
        <f t="shared" si="393"/>
        <v>-0.99990124719039686</v>
      </c>
      <c r="T805" s="2">
        <f t="shared" si="394"/>
        <v>13.366666666666667</v>
      </c>
      <c r="U805" s="4">
        <f t="shared" si="380"/>
        <v>1069.3333333333335</v>
      </c>
      <c r="V805" s="7">
        <f>V804-V804*U$4/'Inser. dati e pres. risult.'!$C$22+W804</f>
        <v>2.4918252904363976</v>
      </c>
      <c r="W805" s="6">
        <f>V805*(1-'Inser. dati e pres. risult.'!$H$71)*U$4/'Inser. dati e pres. risult.'!$C$22</f>
        <v>1.1456668002006435E-5</v>
      </c>
      <c r="X805" s="5">
        <f t="shared" si="381"/>
        <v>97.508174709563605</v>
      </c>
      <c r="Y805" s="2">
        <f>('Inser. dati e pres. risult.'!$C$15*'Inser. dati e pres. risult.'!$D$71/60+Y804)*EXP(-'Inser. dati e pres. risult.'!$D$76*(T805-T804))</f>
        <v>51.349586952518841</v>
      </c>
      <c r="Z805" s="8">
        <f>Y805/'Inser. dati e pres. risult.'!$C$22</f>
        <v>0.17706754121558221</v>
      </c>
      <c r="AA805" s="8">
        <f>Z805*'Inser. dati e pres. risult.'!$D$75</f>
        <v>7.9680393547011993E-2</v>
      </c>
      <c r="AB805" s="9">
        <f t="shared" si="382"/>
        <v>7.6588572519801335E-2</v>
      </c>
      <c r="AC805" s="7">
        <f t="shared" si="383"/>
        <v>1.279541994217493</v>
      </c>
      <c r="AD805" s="8">
        <f>AC805/'Inser. dati e pres. risult.'!$C$22</f>
        <v>4.412213773163769E-3</v>
      </c>
      <c r="AE805" s="8">
        <f>AD805*'Inser. dati e pres. risult.'!$D$75</f>
        <v>1.9854961979236963E-3</v>
      </c>
      <c r="AF805" s="9">
        <f t="shared" si="384"/>
        <v>1.9835264042360468E-3</v>
      </c>
      <c r="AG805" s="2">
        <f t="shared" si="403"/>
        <v>13.366666666666667</v>
      </c>
      <c r="AH805" s="9">
        <f t="shared" si="395"/>
        <v>0.97410153579082281</v>
      </c>
      <c r="AI805" s="9">
        <f t="shared" si="396"/>
        <v>0.99999144676297513</v>
      </c>
      <c r="AJ805" s="35">
        <f t="shared" si="397"/>
        <v>-0.97410175730652582</v>
      </c>
      <c r="AL805" s="2">
        <f t="shared" si="398"/>
        <v>13.366666666666667</v>
      </c>
      <c r="AM805" s="4">
        <f t="shared" si="385"/>
        <v>1737.6666666666667</v>
      </c>
      <c r="AN805" s="7">
        <f>AN804-AN804*AM$4/'Inser. dati e pres. risult.'!$C$22+AO804</f>
        <v>0.2457986299044557</v>
      </c>
      <c r="AO805" s="6">
        <f>AN805*(1-'Inser. dati e pres. risult.'!$H$71)*AM$4/'Inser. dati e pres. risult.'!$C$22</f>
        <v>1.836426545263176E-6</v>
      </c>
      <c r="AP805" s="5">
        <f t="shared" si="386"/>
        <v>99.754201370095544</v>
      </c>
      <c r="AQ805" s="2">
        <f>('Inser. dati e pres. risult.'!$C$15*'Inser. dati e pres. risult.'!$D$71/60+AQ804)*EXP(-'Inser. dati e pres. risult.'!$D$76*(AL805-AL804))</f>
        <v>51.349586952518841</v>
      </c>
      <c r="AR805" s="8">
        <f>AQ805/'Inser. dati e pres. risult.'!$C$22</f>
        <v>0.17706754121558221</v>
      </c>
      <c r="AS805" s="8">
        <f>AR805*'Inser. dati e pres. risult.'!$D$75</f>
        <v>7.9680393547011993E-2</v>
      </c>
      <c r="AT805" s="9">
        <f t="shared" si="387"/>
        <v>7.6588572519801335E-2</v>
      </c>
      <c r="AU805" s="7">
        <f t="shared" si="388"/>
        <v>0.12621658119088847</v>
      </c>
      <c r="AV805" s="8">
        <f>AU805/'Inser. dati e pres. risult.'!$C$22</f>
        <v>4.3522959031340848E-4</v>
      </c>
      <c r="AW805" s="8">
        <f>AV805*'Inser. dati e pres. risult.'!$D$75</f>
        <v>1.9585331564103383E-4</v>
      </c>
      <c r="AX805" s="9">
        <f t="shared" si="389"/>
        <v>1.9583413763246682E-4</v>
      </c>
      <c r="AY805" s="2">
        <f t="shared" si="404"/>
        <v>13.366666666666667</v>
      </c>
      <c r="AZ805" s="9">
        <f t="shared" si="399"/>
        <v>0.99744303711128923</v>
      </c>
      <c r="BA805" s="9">
        <f t="shared" si="400"/>
        <v>0.99999144676297513</v>
      </c>
      <c r="BB805" s="35">
        <f t="shared" si="401"/>
        <v>-0.99744305898159891</v>
      </c>
    </row>
    <row r="806" spans="1:54" x14ac:dyDescent="0.2">
      <c r="A806">
        <f t="shared" si="402"/>
        <v>803</v>
      </c>
      <c r="B806" s="2">
        <f t="shared" si="390"/>
        <v>13.383333333333333</v>
      </c>
      <c r="C806" s="4">
        <f t="shared" si="374"/>
        <v>2676.6666666666665</v>
      </c>
      <c r="D806" s="7">
        <f>D805-D805*$C$4/'Inser. dati e pres. risult.'!$C$22+E805</f>
        <v>9.3832129084555141E-3</v>
      </c>
      <c r="E806" s="6">
        <f>D806*(1-'Inser. dati e pres. risult.'!$H$71)*C$4/'Inser. dati e pres. risult.'!$C$22</f>
        <v>1.0785302193627039E-7</v>
      </c>
      <c r="F806" s="5">
        <f t="shared" si="375"/>
        <v>99.99061678709154</v>
      </c>
      <c r="G806" s="2">
        <f>('Inser. dati e pres. risult.'!$C$15*'Inser. dati e pres. risult.'!$D$71/60+G805)*EXP(-'Inser. dati e pres. risult.'!$D$76*(B806-B805))</f>
        <v>51.349593534451976</v>
      </c>
      <c r="H806" s="8">
        <f>G806/'Inser. dati e pres. risult.'!$C$22</f>
        <v>0.17706756391190337</v>
      </c>
      <c r="I806" s="8">
        <f>H806*'Inser. dati e pres. risult.'!$D$75</f>
        <v>7.9680403760356525E-2</v>
      </c>
      <c r="J806" s="9">
        <f t="shared" si="376"/>
        <v>7.6588581950920331E-2</v>
      </c>
      <c r="K806" s="7">
        <f t="shared" si="377"/>
        <v>4.8182416889641358E-3</v>
      </c>
      <c r="L806" s="8">
        <f>K806/'Inser. dati e pres. risult.'!$C$22</f>
        <v>1.6614626513669432E-5</v>
      </c>
      <c r="M806" s="8">
        <f>L806*'Inser. dati e pres. risult.'!$D$75</f>
        <v>7.4765819311512448E-6</v>
      </c>
      <c r="N806" s="9">
        <f t="shared" si="378"/>
        <v>7.4765539815890847E-6</v>
      </c>
      <c r="O806" s="2">
        <f t="shared" si="379"/>
        <v>13.383333333333333</v>
      </c>
      <c r="P806" s="9">
        <f t="shared" si="391"/>
        <v>0.99990238030537792</v>
      </c>
      <c r="Q806" s="9">
        <f t="shared" si="392"/>
        <v>0.99999156990195037</v>
      </c>
      <c r="R806" s="35">
        <f t="shared" si="393"/>
        <v>-0.99990238112832153</v>
      </c>
      <c r="T806" s="2">
        <f t="shared" si="394"/>
        <v>13.383333333333333</v>
      </c>
      <c r="U806" s="4">
        <f t="shared" si="380"/>
        <v>1070.6666666666665</v>
      </c>
      <c r="V806" s="7">
        <f>V805-V805*U$4/'Inser. dati e pres. risult.'!$C$22+W805</f>
        <v>2.4803800791023929</v>
      </c>
      <c r="W806" s="6">
        <f>V806*(1-'Inser. dati e pres. risult.'!$H$71)*U$4/'Inser. dati e pres. risult.'!$C$22</f>
        <v>1.1404046340700667E-5</v>
      </c>
      <c r="X806" s="5">
        <f t="shared" si="381"/>
        <v>97.519619920897611</v>
      </c>
      <c r="Y806" s="2">
        <f>('Inser. dati e pres. risult.'!$C$15*'Inser. dati e pres. risult.'!$D$71/60+Y805)*EXP(-'Inser. dati e pres. risult.'!$D$76*(T806-T805))</f>
        <v>51.349593534451976</v>
      </c>
      <c r="Z806" s="8">
        <f>Y806/'Inser. dati e pres. risult.'!$C$22</f>
        <v>0.17706756391190337</v>
      </c>
      <c r="AA806" s="8">
        <f>Z806*'Inser. dati e pres. risult.'!$D$75</f>
        <v>7.9680403760356525E-2</v>
      </c>
      <c r="AB806" s="9">
        <f t="shared" si="382"/>
        <v>7.6588581950920331E-2</v>
      </c>
      <c r="AC806" s="7">
        <f t="shared" si="383"/>
        <v>1.2736650887285972</v>
      </c>
      <c r="AD806" s="8">
        <f>AC806/'Inser. dati e pres. risult.'!$C$22</f>
        <v>4.3919485818227485E-3</v>
      </c>
      <c r="AE806" s="8">
        <f>AD806*'Inser. dati e pres. risult.'!$D$75</f>
        <v>1.9763768618202369E-3</v>
      </c>
      <c r="AF806" s="9">
        <f t="shared" si="384"/>
        <v>1.974425115077727E-3</v>
      </c>
      <c r="AG806" s="2">
        <f t="shared" si="403"/>
        <v>13.383333333333333</v>
      </c>
      <c r="AH806" s="9">
        <f t="shared" si="395"/>
        <v>0.9742203724787204</v>
      </c>
      <c r="AI806" s="9">
        <f t="shared" si="396"/>
        <v>0.99999156990195037</v>
      </c>
      <c r="AJ806" s="35">
        <f t="shared" si="397"/>
        <v>-0.97422058980350801</v>
      </c>
      <c r="AL806" s="2">
        <f t="shared" si="398"/>
        <v>13.383333333333333</v>
      </c>
      <c r="AM806" s="4">
        <f t="shared" si="385"/>
        <v>1739.8333333333333</v>
      </c>
      <c r="AN806" s="7">
        <f>AN805-AN805*AM$4/'Inser. dati e pres. risult.'!$C$22+AO805</f>
        <v>0.2439640397857378</v>
      </c>
      <c r="AO806" s="6">
        <f>AN806*(1-'Inser. dati e pres. risult.'!$H$71)*AM$4/'Inser. dati e pres. risult.'!$C$22</f>
        <v>1.8227198374796517E-6</v>
      </c>
      <c r="AP806" s="5">
        <f t="shared" si="386"/>
        <v>99.756035960214263</v>
      </c>
      <c r="AQ806" s="2">
        <f>('Inser. dati e pres. risult.'!$C$15*'Inser. dati e pres. risult.'!$D$71/60+AQ805)*EXP(-'Inser. dati e pres. risult.'!$D$76*(AL806-AL805))</f>
        <v>51.349593534451976</v>
      </c>
      <c r="AR806" s="8">
        <f>AQ806/'Inser. dati e pres. risult.'!$C$22</f>
        <v>0.17706756391190337</v>
      </c>
      <c r="AS806" s="8">
        <f>AR806*'Inser. dati e pres. risult.'!$D$75</f>
        <v>7.9680403760356525E-2</v>
      </c>
      <c r="AT806" s="9">
        <f t="shared" si="387"/>
        <v>7.6588581950920331E-2</v>
      </c>
      <c r="AU806" s="7">
        <f t="shared" si="388"/>
        <v>0.12527454280020506</v>
      </c>
      <c r="AV806" s="8">
        <f>AU806/'Inser. dati e pres. risult.'!$C$22</f>
        <v>4.3198118206967261E-4</v>
      </c>
      <c r="AW806" s="8">
        <f>AV806*'Inser. dati e pres. risult.'!$D$75</f>
        <v>1.9439153193135267E-4</v>
      </c>
      <c r="AX806" s="9">
        <f t="shared" si="389"/>
        <v>1.9437263912169822E-4</v>
      </c>
      <c r="AY806" s="2">
        <f t="shared" si="404"/>
        <v>13.383333333333333</v>
      </c>
      <c r="AZ806" s="9">
        <f t="shared" si="399"/>
        <v>0.99746211988562139</v>
      </c>
      <c r="BA806" s="9">
        <f t="shared" si="400"/>
        <v>0.99999156990195037</v>
      </c>
      <c r="BB806" s="35">
        <f t="shared" si="401"/>
        <v>-0.99746214128019961</v>
      </c>
    </row>
    <row r="807" spans="1:54" x14ac:dyDescent="0.2">
      <c r="A807">
        <f t="shared" si="402"/>
        <v>804</v>
      </c>
      <c r="B807" s="2">
        <f t="shared" si="390"/>
        <v>13.4</v>
      </c>
      <c r="C807" s="4">
        <f t="shared" si="374"/>
        <v>2680</v>
      </c>
      <c r="D807" s="7">
        <f>D806-D806*$C$4/'Inser. dati e pres. risult.'!$C$22+E806</f>
        <v>9.2754677395411808E-3</v>
      </c>
      <c r="E807" s="6">
        <f>D807*(1-'Inser. dati e pres. risult.'!$H$71)*C$4/'Inser. dati e pres. risult.'!$C$22</f>
        <v>1.0661457171886425E-7</v>
      </c>
      <c r="F807" s="5">
        <f t="shared" si="375"/>
        <v>99.990724532260458</v>
      </c>
      <c r="G807" s="2">
        <f>('Inser. dati e pres. risult.'!$C$15*'Inser. dati e pres. risult.'!$D$71/60+G806)*EXP(-'Inser. dati e pres. risult.'!$D$76*(B807-B806))</f>
        <v>51.349600021635602</v>
      </c>
      <c r="H807" s="8">
        <f>G807/'Inser. dati e pres. risult.'!$C$22</f>
        <v>0.17706758628150207</v>
      </c>
      <c r="I807" s="8">
        <f>H807*'Inser. dati e pres. risult.'!$D$75</f>
        <v>7.9680413826675928E-2</v>
      </c>
      <c r="J807" s="9">
        <f t="shared" si="376"/>
        <v>7.6588591246274595E-2</v>
      </c>
      <c r="K807" s="7">
        <f t="shared" si="377"/>
        <v>4.7629155843902414E-3</v>
      </c>
      <c r="L807" s="8">
        <f>K807/'Inser. dati e pres. risult.'!$C$22</f>
        <v>1.6423846842724971E-5</v>
      </c>
      <c r="M807" s="8">
        <f>L807*'Inser. dati e pres. risult.'!$D$75</f>
        <v>7.3907310792262374E-6</v>
      </c>
      <c r="N807" s="9">
        <f t="shared" si="378"/>
        <v>7.390703767873319E-6</v>
      </c>
      <c r="O807" s="2">
        <f t="shared" si="379"/>
        <v>13.4</v>
      </c>
      <c r="P807" s="9">
        <f t="shared" si="391"/>
        <v>0.99990350124414606</v>
      </c>
      <c r="Q807" s="9">
        <f t="shared" si="392"/>
        <v>0.99999169126829068</v>
      </c>
      <c r="R807" s="35">
        <f t="shared" si="393"/>
        <v>-0.99990350204592826</v>
      </c>
      <c r="T807" s="2">
        <f t="shared" si="394"/>
        <v>13.4</v>
      </c>
      <c r="U807" s="4">
        <f t="shared" si="380"/>
        <v>1072</v>
      </c>
      <c r="V807" s="7">
        <f>V806-V806*U$4/'Inser. dati e pres. risult.'!$C$22+W806</f>
        <v>2.4689874368080327</v>
      </c>
      <c r="W807" s="6">
        <f>V807*(1-'Inser. dati e pres. risult.'!$H$71)*U$4/'Inser. dati e pres. risult.'!$C$22</f>
        <v>1.1351666376128894E-5</v>
      </c>
      <c r="X807" s="5">
        <f t="shared" si="381"/>
        <v>97.531012563191965</v>
      </c>
      <c r="Y807" s="2">
        <f>('Inser. dati e pres. risult.'!$C$15*'Inser. dati e pres. risult.'!$D$71/60+Y806)*EXP(-'Inser. dati e pres. risult.'!$D$76*(T807-T806))</f>
        <v>51.349600021635602</v>
      </c>
      <c r="Z807" s="8">
        <f>Y807/'Inser. dati e pres. risult.'!$C$22</f>
        <v>0.17706758628150207</v>
      </c>
      <c r="AA807" s="8">
        <f>Z807*'Inser. dati e pres. risult.'!$D$75</f>
        <v>7.9680413826675928E-2</v>
      </c>
      <c r="AB807" s="9">
        <f t="shared" si="382"/>
        <v>7.6588591246274595E-2</v>
      </c>
      <c r="AC807" s="7">
        <f t="shared" si="383"/>
        <v>1.2678151733853578</v>
      </c>
      <c r="AD807" s="8">
        <f>AC807/'Inser. dati e pres. risult.'!$C$22</f>
        <v>4.3717764599495099E-3</v>
      </c>
      <c r="AE807" s="8">
        <f>AD807*'Inser. dati e pres. risult.'!$D$75</f>
        <v>1.9672994069772796E-3</v>
      </c>
      <c r="AF807" s="9">
        <f t="shared" si="384"/>
        <v>1.9653655418706562E-3</v>
      </c>
      <c r="AG807" s="2">
        <f t="shared" si="403"/>
        <v>13.4</v>
      </c>
      <c r="AH807" s="9">
        <f t="shared" si="395"/>
        <v>0.97433866441607575</v>
      </c>
      <c r="AI807" s="9">
        <f t="shared" si="396"/>
        <v>0.99999169126829068</v>
      </c>
      <c r="AJ807" s="35">
        <f t="shared" si="397"/>
        <v>-0.97433887762922844</v>
      </c>
      <c r="AL807" s="2">
        <f t="shared" si="398"/>
        <v>13.4</v>
      </c>
      <c r="AM807" s="4">
        <f t="shared" si="385"/>
        <v>1742</v>
      </c>
      <c r="AN807" s="7">
        <f>AN806-AN806*AM$4/'Inser. dati e pres. risult.'!$C$22+AO806</f>
        <v>0.24214314266809564</v>
      </c>
      <c r="AO807" s="6">
        <f>AN807*(1-'Inser. dati e pres. risult.'!$H$71)*AM$4/'Inser. dati e pres. risult.'!$C$22</f>
        <v>1.8091154337271527E-6</v>
      </c>
      <c r="AP807" s="5">
        <f t="shared" si="386"/>
        <v>99.757856857331902</v>
      </c>
      <c r="AQ807" s="2">
        <f>('Inser. dati e pres. risult.'!$C$15*'Inser. dati e pres. risult.'!$D$71/60+AQ806)*EXP(-'Inser. dati e pres. risult.'!$D$76*(AL807-AL806))</f>
        <v>51.349600021635602</v>
      </c>
      <c r="AR807" s="8">
        <f>AQ807/'Inser. dati e pres. risult.'!$C$22</f>
        <v>0.17706758628150207</v>
      </c>
      <c r="AS807" s="8">
        <f>AR807*'Inser. dati e pres. risult.'!$D$75</f>
        <v>7.9680413826675928E-2</v>
      </c>
      <c r="AT807" s="9">
        <f t="shared" si="387"/>
        <v>7.6588591246274595E-2</v>
      </c>
      <c r="AU807" s="7">
        <f t="shared" si="388"/>
        <v>0.12433953523988556</v>
      </c>
      <c r="AV807" s="8">
        <f>AU807/'Inser. dati e pres. risult.'!$C$22</f>
        <v>4.2875701806857088E-4</v>
      </c>
      <c r="AW807" s="8">
        <f>AV807*'Inser. dati e pres. risult.'!$D$75</f>
        <v>1.9294065813085689E-4</v>
      </c>
      <c r="AX807" s="9">
        <f t="shared" si="389"/>
        <v>1.9292204627907594E-4</v>
      </c>
      <c r="AY807" s="2">
        <f t="shared" si="404"/>
        <v>13.4</v>
      </c>
      <c r="AZ807" s="9">
        <f t="shared" si="399"/>
        <v>0.99748106025793415</v>
      </c>
      <c r="BA807" s="9">
        <f t="shared" si="400"/>
        <v>0.99999169126829068</v>
      </c>
      <c r="BB807" s="35">
        <f t="shared" si="401"/>
        <v>-0.99748108118712864</v>
      </c>
    </row>
    <row r="808" spans="1:54" x14ac:dyDescent="0.2">
      <c r="A808">
        <f t="shared" si="402"/>
        <v>805</v>
      </c>
      <c r="B808" s="2">
        <f t="shared" si="390"/>
        <v>13.416666666666666</v>
      </c>
      <c r="C808" s="4">
        <f t="shared" si="374"/>
        <v>2683.333333333333</v>
      </c>
      <c r="D808" s="7">
        <f>D807-D807*$C$4/'Inser. dati e pres. risult.'!$C$22+E807</f>
        <v>9.1689597823940358E-3</v>
      </c>
      <c r="E808" s="6">
        <f>D808*(1-'Inser. dati e pres. risult.'!$H$71)*C$4/'Inser. dati e pres. risult.'!$C$22</f>
        <v>1.0539034232636834E-7</v>
      </c>
      <c r="F808" s="5">
        <f t="shared" si="375"/>
        <v>99.9908310402176</v>
      </c>
      <c r="G808" s="2">
        <f>('Inser. dati e pres. risult.'!$C$15*'Inser. dati e pres. risult.'!$D$71/60+G807)*EXP(-'Inser. dati e pres. risult.'!$D$76*(B808-B807))</f>
        <v>51.349606415433819</v>
      </c>
      <c r="H808" s="8">
        <f>G808/'Inser. dati e pres. risult.'!$C$22</f>
        <v>0.17706760832908214</v>
      </c>
      <c r="I808" s="8">
        <f>H808*'Inser. dati e pres. risult.'!$D$75</f>
        <v>7.9680423748086968E-2</v>
      </c>
      <c r="J808" s="9">
        <f t="shared" si="376"/>
        <v>7.6588600407818674E-2</v>
      </c>
      <c r="K808" s="7">
        <f t="shared" si="377"/>
        <v>4.7082247606487545E-3</v>
      </c>
      <c r="L808" s="8">
        <f>K808/'Inser. dati e pres. risult.'!$C$22</f>
        <v>1.6235257795340532E-5</v>
      </c>
      <c r="M808" s="8">
        <f>L808*'Inser. dati e pres. risult.'!$D$75</f>
        <v>7.3058660079032393E-6</v>
      </c>
      <c r="N808" s="9">
        <f t="shared" si="378"/>
        <v>7.3058393201819172E-6</v>
      </c>
      <c r="O808" s="2">
        <f t="shared" si="379"/>
        <v>13.416666666666666</v>
      </c>
      <c r="P808" s="9">
        <f t="shared" si="391"/>
        <v>0.9999046093115519</v>
      </c>
      <c r="Q808" s="9">
        <f t="shared" si="392"/>
        <v>0.9999918108875161</v>
      </c>
      <c r="R808" s="35">
        <f t="shared" si="393"/>
        <v>-0.99990461009271692</v>
      </c>
      <c r="T808" s="2">
        <f t="shared" si="394"/>
        <v>13.416666666666666</v>
      </c>
      <c r="U808" s="4">
        <f t="shared" si="380"/>
        <v>1073.3333333333333</v>
      </c>
      <c r="V808" s="7">
        <f>V807-V807*U$4/'Inser. dati e pres. risult.'!$C$22+W807</f>
        <v>2.4576471220982801</v>
      </c>
      <c r="W808" s="6">
        <f>V808*(1-'Inser. dati e pres. risult.'!$H$71)*U$4/'Inser. dati e pres. risult.'!$C$22</f>
        <v>1.1299526998153022E-5</v>
      </c>
      <c r="X808" s="5">
        <f t="shared" si="381"/>
        <v>97.54235287790172</v>
      </c>
      <c r="Y808" s="2">
        <f>('Inser. dati e pres. risult.'!$C$15*'Inser. dati e pres. risult.'!$D$71/60+Y807)*EXP(-'Inser. dati e pres. risult.'!$D$76*(T808-T807))</f>
        <v>51.349606415433819</v>
      </c>
      <c r="Z808" s="8">
        <f>Y808/'Inser. dati e pres. risult.'!$C$22</f>
        <v>0.17706760832908214</v>
      </c>
      <c r="AA808" s="8">
        <f>Z808*'Inser. dati e pres. risult.'!$D$75</f>
        <v>7.9680423748086968E-2</v>
      </c>
      <c r="AB808" s="9">
        <f t="shared" si="382"/>
        <v>7.6588600407818674E-2</v>
      </c>
      <c r="AC808" s="7">
        <f t="shared" si="383"/>
        <v>1.261992124277703</v>
      </c>
      <c r="AD808" s="8">
        <f>AC808/'Inser. dati e pres. risult.'!$C$22</f>
        <v>4.3516969802679419E-3</v>
      </c>
      <c r="AE808" s="8">
        <f>AD808*'Inser. dati e pres. risult.'!$D$75</f>
        <v>1.9582636411205737E-3</v>
      </c>
      <c r="AF808" s="9">
        <f t="shared" si="384"/>
        <v>1.9563474938544267E-3</v>
      </c>
      <c r="AG808" s="2">
        <f t="shared" si="403"/>
        <v>13.416666666666666</v>
      </c>
      <c r="AH808" s="9">
        <f t="shared" si="395"/>
        <v>0.97445641409508366</v>
      </c>
      <c r="AI808" s="9">
        <f t="shared" si="396"/>
        <v>0.9999918108875161</v>
      </c>
      <c r="AJ808" s="35">
        <f t="shared" si="397"/>
        <v>-0.97445662327438187</v>
      </c>
      <c r="AL808" s="2">
        <f t="shared" si="398"/>
        <v>13.416666666666666</v>
      </c>
      <c r="AM808" s="4">
        <f t="shared" si="385"/>
        <v>1744.1666666666665</v>
      </c>
      <c r="AN808" s="7">
        <f>AN807-AN807*AM$4/'Inser. dati e pres. risult.'!$C$22+AO807</f>
        <v>0.24033583634980221</v>
      </c>
      <c r="AO808" s="6">
        <f>AN808*(1-'Inser. dati e pres. risult.'!$H$71)*AM$4/'Inser. dati e pres. risult.'!$C$22</f>
        <v>1.7956125704295582E-6</v>
      </c>
      <c r="AP808" s="5">
        <f t="shared" si="386"/>
        <v>99.7596641636502</v>
      </c>
      <c r="AQ808" s="2">
        <f>('Inser. dati e pres. risult.'!$C$15*'Inser. dati e pres. risult.'!$D$71/60+AQ807)*EXP(-'Inser. dati e pres. risult.'!$D$76*(AL808-AL807))</f>
        <v>51.349606415433819</v>
      </c>
      <c r="AR808" s="8">
        <f>AQ808/'Inser. dati e pres. risult.'!$C$22</f>
        <v>0.17706760832908214</v>
      </c>
      <c r="AS808" s="8">
        <f>AR808*'Inser. dati e pres. risult.'!$D$75</f>
        <v>7.9680423748086968E-2</v>
      </c>
      <c r="AT808" s="9">
        <f t="shared" si="387"/>
        <v>7.6588600407818674E-2</v>
      </c>
      <c r="AU808" s="7">
        <f t="shared" si="388"/>
        <v>0.12341150604086457</v>
      </c>
      <c r="AV808" s="8">
        <f>AU808/'Inser. dati e pres. risult.'!$C$22</f>
        <v>4.2555691738229161E-4</v>
      </c>
      <c r="AW808" s="8">
        <f>AV808*'Inser. dati e pres. risult.'!$D$75</f>
        <v>1.9150061282203123E-4</v>
      </c>
      <c r="AX808" s="9">
        <f t="shared" si="389"/>
        <v>1.9148227775012128E-4</v>
      </c>
      <c r="AY808" s="2">
        <f t="shared" si="404"/>
        <v>13.416666666666666</v>
      </c>
      <c r="AZ808" s="9">
        <f t="shared" si="399"/>
        <v>0.99749985929067098</v>
      </c>
      <c r="BA808" s="9">
        <f t="shared" si="400"/>
        <v>0.9999918108875161</v>
      </c>
      <c r="BB808" s="35">
        <f t="shared" si="401"/>
        <v>-0.99749987976460441</v>
      </c>
    </row>
    <row r="809" spans="1:54" x14ac:dyDescent="0.2">
      <c r="A809">
        <f t="shared" si="402"/>
        <v>806</v>
      </c>
      <c r="B809" s="2">
        <f t="shared" si="390"/>
        <v>13.433333333333334</v>
      </c>
      <c r="C809" s="4">
        <f t="shared" si="374"/>
        <v>2686.6666666666665</v>
      </c>
      <c r="D809" s="7">
        <f>D808-D808*$C$4/'Inser. dati e pres. risult.'!$C$22+E808</f>
        <v>9.0636748304099932E-3</v>
      </c>
      <c r="E809" s="6">
        <f>D809*(1-'Inser. dati e pres. risult.'!$H$71)*C$4/'Inser. dati e pres. risult.'!$C$22</f>
        <v>1.0418017046448279E-7</v>
      </c>
      <c r="F809" s="5">
        <f t="shared" si="375"/>
        <v>99.990936325169585</v>
      </c>
      <c r="G809" s="2">
        <f>('Inser. dati e pres. risult.'!$C$15*'Inser. dati e pres. risult.'!$D$71/60+G808)*EXP(-'Inser. dati e pres. risult.'!$D$76*(B809-B808))</f>
        <v>51.349612717190794</v>
      </c>
      <c r="H809" s="8">
        <f>G809/'Inser. dati e pres. risult.'!$C$22</f>
        <v>0.17706763005927861</v>
      </c>
      <c r="I809" s="8">
        <f>H809*'Inser. dati e pres. risult.'!$D$75</f>
        <v>7.9680433526675379E-2</v>
      </c>
      <c r="J809" s="9">
        <f t="shared" si="376"/>
        <v>7.6588609437478694E-2</v>
      </c>
      <c r="K809" s="7">
        <f t="shared" si="377"/>
        <v>4.6541619233610313E-3</v>
      </c>
      <c r="L809" s="8">
        <f>K809/'Inser. dati e pres. risult.'!$C$22</f>
        <v>1.6048834218486315E-5</v>
      </c>
      <c r="M809" s="8">
        <f>L809*'Inser. dati e pres. risult.'!$D$75</f>
        <v>7.2219753983188422E-6</v>
      </c>
      <c r="N809" s="9">
        <f t="shared" si="378"/>
        <v>7.2219493199021656E-6</v>
      </c>
      <c r="O809" s="2">
        <f t="shared" si="379"/>
        <v>13.433333333333334</v>
      </c>
      <c r="P809" s="9">
        <f t="shared" si="391"/>
        <v>0.99990570465539264</v>
      </c>
      <c r="Q809" s="9">
        <f t="shared" si="392"/>
        <v>0.99999192878477527</v>
      </c>
      <c r="R809" s="35">
        <f t="shared" si="393"/>
        <v>-0.99990570541647072</v>
      </c>
      <c r="T809" s="2">
        <f t="shared" si="394"/>
        <v>13.433333333333334</v>
      </c>
      <c r="U809" s="4">
        <f t="shared" si="380"/>
        <v>1074.6666666666667</v>
      </c>
      <c r="V809" s="7">
        <f>V808-V808*U$4/'Inser. dati e pres. risult.'!$C$22+W808</f>
        <v>2.4463588946271253</v>
      </c>
      <c r="W809" s="6">
        <f>V809*(1-'Inser. dati e pres. risult.'!$H$71)*U$4/'Inser. dati e pres. risult.'!$C$22</f>
        <v>1.124762710173392E-5</v>
      </c>
      <c r="X809" s="5">
        <f t="shared" si="381"/>
        <v>97.553641105372876</v>
      </c>
      <c r="Y809" s="2">
        <f>('Inser. dati e pres. risult.'!$C$15*'Inser. dati e pres. risult.'!$D$71/60+Y808)*EXP(-'Inser. dati e pres. risult.'!$D$76*(T809-T808))</f>
        <v>51.349612717190794</v>
      </c>
      <c r="Z809" s="8">
        <f>Y809/'Inser. dati e pres. risult.'!$C$22</f>
        <v>0.17706763005927861</v>
      </c>
      <c r="AA809" s="8">
        <f>Z809*'Inser. dati e pres. risult.'!$D$75</f>
        <v>7.9680433526675379E-2</v>
      </c>
      <c r="AB809" s="9">
        <f t="shared" si="382"/>
        <v>7.6588609437478694E-2</v>
      </c>
      <c r="AC809" s="7">
        <f t="shared" si="383"/>
        <v>1.2561958180635784</v>
      </c>
      <c r="AD809" s="8">
        <f>AC809/'Inser. dati e pres. risult.'!$C$22</f>
        <v>4.3317097174606148E-3</v>
      </c>
      <c r="AE809" s="8">
        <f>AD809*'Inser. dati e pres. risult.'!$D$75</f>
        <v>1.9492693728572767E-3</v>
      </c>
      <c r="AF809" s="9">
        <f t="shared" si="384"/>
        <v>1.9473707811359375E-3</v>
      </c>
      <c r="AG809" s="2">
        <f t="shared" si="403"/>
        <v>13.433333333333334</v>
      </c>
      <c r="AH809" s="9">
        <f t="shared" si="395"/>
        <v>0.9745736239965862</v>
      </c>
      <c r="AI809" s="9">
        <f t="shared" si="396"/>
        <v>0.99999192878477527</v>
      </c>
      <c r="AJ809" s="35">
        <f t="shared" si="397"/>
        <v>-0.97457382921833935</v>
      </c>
      <c r="AL809" s="2">
        <f t="shared" si="398"/>
        <v>13.433333333333334</v>
      </c>
      <c r="AM809" s="4">
        <f t="shared" si="385"/>
        <v>1746.3333333333333</v>
      </c>
      <c r="AN809" s="7">
        <f>AN808-AN808*AM$4/'Inser. dati e pres. risult.'!$C$22+AO808</f>
        <v>0.23854201939194308</v>
      </c>
      <c r="AO809" s="6">
        <f>AN809*(1-'Inser. dati e pres. risult.'!$H$71)*AM$4/'Inser. dati e pres. risult.'!$C$22</f>
        <v>1.7822104897099211E-6</v>
      </c>
      <c r="AP809" s="5">
        <f t="shared" si="386"/>
        <v>99.761457980608057</v>
      </c>
      <c r="AQ809" s="2">
        <f>('Inser. dati e pres. risult.'!$C$15*'Inser. dati e pres. risult.'!$D$71/60+AQ808)*EXP(-'Inser. dati e pres. risult.'!$D$76*(AL809-AL808))</f>
        <v>51.349612717190794</v>
      </c>
      <c r="AR809" s="8">
        <f>AQ809/'Inser. dati e pres. risult.'!$C$22</f>
        <v>0.17706763005927861</v>
      </c>
      <c r="AS809" s="8">
        <f>AR809*'Inser. dati e pres. risult.'!$D$75</f>
        <v>7.9680433526675379E-2</v>
      </c>
      <c r="AT809" s="9">
        <f t="shared" si="387"/>
        <v>7.6588609437478694E-2</v>
      </c>
      <c r="AU809" s="7">
        <f t="shared" si="388"/>
        <v>0.12249040312552893</v>
      </c>
      <c r="AV809" s="8">
        <f>AU809/'Inser. dati e pres. risult.'!$C$22</f>
        <v>4.2238070043285839E-4</v>
      </c>
      <c r="AW809" s="8">
        <f>AV809*'Inser. dati e pres. risult.'!$D$75</f>
        <v>1.9007131519478628E-4</v>
      </c>
      <c r="AX809" s="9">
        <f t="shared" si="389"/>
        <v>1.9005325278675933E-4</v>
      </c>
      <c r="AY809" s="2">
        <f t="shared" si="404"/>
        <v>13.433333333333334</v>
      </c>
      <c r="AZ809" s="9">
        <f t="shared" si="399"/>
        <v>0.99751851803835268</v>
      </c>
      <c r="BA809" s="9">
        <f t="shared" si="400"/>
        <v>0.99999192878477527</v>
      </c>
      <c r="BB809" s="35">
        <f t="shared" si="401"/>
        <v>-0.99751853806692758</v>
      </c>
    </row>
    <row r="810" spans="1:54" x14ac:dyDescent="0.2">
      <c r="A810">
        <f t="shared" si="402"/>
        <v>807</v>
      </c>
      <c r="B810" s="2">
        <f t="shared" si="390"/>
        <v>13.45</v>
      </c>
      <c r="C810" s="4">
        <f t="shared" si="374"/>
        <v>2690</v>
      </c>
      <c r="D810" s="7">
        <f>D809-D809*$C$4/'Inser. dati e pres. risult.'!$C$22+E809</f>
        <v>8.9595988401159742E-3</v>
      </c>
      <c r="E810" s="6">
        <f>D810*(1-'Inser. dati e pres. risult.'!$H$71)*C$4/'Inser. dati e pres. risult.'!$C$22</f>
        <v>1.0298389471397681E-7</v>
      </c>
      <c r="F810" s="5">
        <f t="shared" si="375"/>
        <v>99.991040401159879</v>
      </c>
      <c r="G810" s="2">
        <f>('Inser. dati e pres. risult.'!$C$15*'Inser. dati e pres. risult.'!$D$71/60+G809)*EXP(-'Inser. dati e pres. risult.'!$D$76*(B810-B809))</f>
        <v>51.349618928231656</v>
      </c>
      <c r="H810" s="8">
        <f>G810/'Inser. dati e pres. risult.'!$C$22</f>
        <v>0.1770676514766609</v>
      </c>
      <c r="I810" s="8">
        <f>H810*'Inser. dati e pres. risult.'!$D$75</f>
        <v>7.9680443164497405E-2</v>
      </c>
      <c r="J810" s="9">
        <f t="shared" si="376"/>
        <v>7.6588618337153247E-2</v>
      </c>
      <c r="K810" s="7">
        <f t="shared" si="377"/>
        <v>4.6007198618978166E-3</v>
      </c>
      <c r="L810" s="8">
        <f>K810/'Inser. dati e pres. risult.'!$C$22</f>
        <v>1.5864551247923504E-5</v>
      </c>
      <c r="M810" s="8">
        <f>L810*'Inser. dati e pres. risult.'!$D$75</f>
        <v>7.1390480615655769E-6</v>
      </c>
      <c r="N810" s="9">
        <f t="shared" si="378"/>
        <v>7.1390225786505113E-6</v>
      </c>
      <c r="O810" s="2">
        <f t="shared" si="379"/>
        <v>13.45</v>
      </c>
      <c r="P810" s="9">
        <f t="shared" si="391"/>
        <v>0.9999067874217652</v>
      </c>
      <c r="Q810" s="9">
        <f t="shared" si="392"/>
        <v>0.99999204498485761</v>
      </c>
      <c r="R810" s="35">
        <f t="shared" si="393"/>
        <v>-0.99990678816327261</v>
      </c>
      <c r="T810" s="2">
        <f t="shared" si="394"/>
        <v>13.45</v>
      </c>
      <c r="U810" s="4">
        <f t="shared" si="380"/>
        <v>1076</v>
      </c>
      <c r="V810" s="7">
        <f>V809-V809*U$4/'Inser. dati e pres. risult.'!$C$22+W809</f>
        <v>2.4351225151524929</v>
      </c>
      <c r="W810" s="6">
        <f>V810*(1-'Inser. dati e pres. risult.'!$H$71)*U$4/'Inser. dati e pres. risult.'!$C$22</f>
        <v>1.1195965586908023E-5</v>
      </c>
      <c r="X810" s="5">
        <f t="shared" si="381"/>
        <v>97.5648774848475</v>
      </c>
      <c r="Y810" s="2">
        <f>('Inser. dati e pres. risult.'!$C$15*'Inser. dati e pres. risult.'!$D$71/60+Y809)*EXP(-'Inser. dati e pres. risult.'!$D$76*(T810-T809))</f>
        <v>51.349618928231656</v>
      </c>
      <c r="Z810" s="8">
        <f>Y810/'Inser. dati e pres. risult.'!$C$22</f>
        <v>0.1770676514766609</v>
      </c>
      <c r="AA810" s="8">
        <f>Z810*'Inser. dati e pres. risult.'!$D$75</f>
        <v>7.9680443164497405E-2</v>
      </c>
      <c r="AB810" s="9">
        <f t="shared" si="382"/>
        <v>7.6588618337153247E-2</v>
      </c>
      <c r="AC810" s="7">
        <f t="shared" si="383"/>
        <v>1.2504261319663754</v>
      </c>
      <c r="AD810" s="8">
        <f>AC810/'Inser. dati e pres. risult.'!$C$22</f>
        <v>4.3118142481599151E-3</v>
      </c>
      <c r="AE810" s="8">
        <f>AD810*'Inser. dati e pres. risult.'!$D$75</f>
        <v>1.9403164116719618E-3</v>
      </c>
      <c r="AF810" s="9">
        <f t="shared" si="384"/>
        <v>1.9384352146857298E-3</v>
      </c>
      <c r="AG810" s="2">
        <f t="shared" si="403"/>
        <v>13.45</v>
      </c>
      <c r="AH810" s="9">
        <f t="shared" si="395"/>
        <v>0.97469029659012152</v>
      </c>
      <c r="AI810" s="9">
        <f t="shared" si="396"/>
        <v>0.99999204498485761</v>
      </c>
      <c r="AJ810" s="35">
        <f t="shared" si="397"/>
        <v>-0.97469049792919538</v>
      </c>
      <c r="AL810" s="2">
        <f t="shared" si="398"/>
        <v>13.45</v>
      </c>
      <c r="AM810" s="4">
        <f t="shared" si="385"/>
        <v>1748.5</v>
      </c>
      <c r="AN810" s="7">
        <f>AN809-AN809*AM$4/'Inser. dati e pres. risult.'!$C$22+AO809</f>
        <v>0.23676159111272288</v>
      </c>
      <c r="AO810" s="6">
        <f>AN810*(1-'Inser. dati e pres. risult.'!$H$71)*AM$4/'Inser. dati e pres. risult.'!$C$22</f>
        <v>1.7689084393479308E-6</v>
      </c>
      <c r="AP810" s="5">
        <f t="shared" si="386"/>
        <v>99.763238408887275</v>
      </c>
      <c r="AQ810" s="2">
        <f>('Inser. dati e pres. risult.'!$C$15*'Inser. dati e pres. risult.'!$D$71/60+AQ809)*EXP(-'Inser. dati e pres. risult.'!$D$76*(AL810-AL809))</f>
        <v>51.349618928231656</v>
      </c>
      <c r="AR810" s="8">
        <f>AQ810/'Inser. dati e pres. risult.'!$C$22</f>
        <v>0.1770676514766609</v>
      </c>
      <c r="AS810" s="8">
        <f>AR810*'Inser. dati e pres. risult.'!$D$75</f>
        <v>7.9680443164497405E-2</v>
      </c>
      <c r="AT810" s="9">
        <f t="shared" si="387"/>
        <v>7.6588618337153247E-2</v>
      </c>
      <c r="AU810" s="7">
        <f t="shared" si="388"/>
        <v>0.12157617480480118</v>
      </c>
      <c r="AV810" s="8">
        <f>AU810/'Inser. dati e pres. risult.'!$C$22</f>
        <v>4.1922818898207305E-4</v>
      </c>
      <c r="AW810" s="8">
        <f>AV810*'Inser. dati e pres. risult.'!$D$75</f>
        <v>1.8865268504193288E-4</v>
      </c>
      <c r="AX810" s="9">
        <f t="shared" si="389"/>
        <v>1.8863489124310018E-4</v>
      </c>
      <c r="AY810" s="2">
        <f t="shared" si="404"/>
        <v>13.45</v>
      </c>
      <c r="AZ810" s="9">
        <f t="shared" si="399"/>
        <v>0.99753703754763268</v>
      </c>
      <c r="BA810" s="9">
        <f t="shared" si="400"/>
        <v>0.99999204498485761</v>
      </c>
      <c r="BB810" s="35">
        <f t="shared" si="401"/>
        <v>-0.99753705714053631</v>
      </c>
    </row>
    <row r="811" spans="1:54" x14ac:dyDescent="0.2">
      <c r="A811">
        <f t="shared" si="402"/>
        <v>808</v>
      </c>
      <c r="B811" s="2">
        <f t="shared" si="390"/>
        <v>13.466666666666667</v>
      </c>
      <c r="C811" s="4">
        <f t="shared" si="374"/>
        <v>2693.3333333333335</v>
      </c>
      <c r="D811" s="7">
        <f>D810-D810*$C$4/'Inser. dati e pres. risult.'!$C$22+E810</f>
        <v>8.8567179292967108E-3</v>
      </c>
      <c r="E811" s="6">
        <f>D811*(1-'Inser. dati e pres. risult.'!$H$71)*C$4/'Inser. dati e pres. risult.'!$C$22</f>
        <v>1.0180135550915769E-7</v>
      </c>
      <c r="F811" s="5">
        <f t="shared" si="375"/>
        <v>99.991143282070709</v>
      </c>
      <c r="G811" s="2">
        <f>('Inser. dati e pres. risult.'!$C$15*'Inser. dati e pres. risult.'!$D$71/60+G810)*EXP(-'Inser. dati e pres. risult.'!$D$76*(B811-B810))</f>
        <v>51.349625049862141</v>
      </c>
      <c r="H811" s="8">
        <f>G811/'Inser. dati e pres. risult.'!$C$22</f>
        <v>0.17706767258573153</v>
      </c>
      <c r="I811" s="8">
        <f>H811*'Inser. dati e pres. risult.'!$D$75</f>
        <v>7.968045266357919E-2</v>
      </c>
      <c r="J811" s="9">
        <f t="shared" si="376"/>
        <v>7.6588627108713392E-2</v>
      </c>
      <c r="K811" s="7">
        <f t="shared" si="377"/>
        <v>4.5478914484177752E-3</v>
      </c>
      <c r="L811" s="8">
        <f>K811/'Inser. dati e pres. risult.'!$C$22</f>
        <v>1.568238430488888E-5</v>
      </c>
      <c r="M811" s="8">
        <f>L811*'Inser. dati e pres. risult.'!$D$75</f>
        <v>7.0570729371999956E-6</v>
      </c>
      <c r="N811" s="9">
        <f t="shared" si="378"/>
        <v>7.0570480361631382E-6</v>
      </c>
      <c r="O811" s="2">
        <f t="shared" si="379"/>
        <v>13.466666666666667</v>
      </c>
      <c r="P811" s="9">
        <f t="shared" si="391"/>
        <v>0.99990785775509272</v>
      </c>
      <c r="Q811" s="9">
        <f t="shared" si="392"/>
        <v>0.99999215951219289</v>
      </c>
      <c r="R811" s="35">
        <f t="shared" si="393"/>
        <v>-0.99990785847753283</v>
      </c>
      <c r="T811" s="2">
        <f t="shared" si="394"/>
        <v>13.466666666666667</v>
      </c>
      <c r="U811" s="4">
        <f t="shared" si="380"/>
        <v>1077.3333333333333</v>
      </c>
      <c r="V811" s="7">
        <f>V810-V810*U$4/'Inser. dati e pres. risult.'!$C$22+W810</f>
        <v>2.4239377455311719</v>
      </c>
      <c r="W811" s="6">
        <f>V811*(1-'Inser. dati e pres. risult.'!$H$71)*U$4/'Inser. dati e pres. risult.'!$C$22</f>
        <v>1.114454135876402E-5</v>
      </c>
      <c r="X811" s="5">
        <f t="shared" si="381"/>
        <v>97.576062254468823</v>
      </c>
      <c r="Y811" s="2">
        <f>('Inser. dati e pres. risult.'!$C$15*'Inser. dati e pres. risult.'!$D$71/60+Y810)*EXP(-'Inser. dati e pres. risult.'!$D$76*(T811-T810))</f>
        <v>51.349625049862141</v>
      </c>
      <c r="Z811" s="8">
        <f>Y811/'Inser. dati e pres. risult.'!$C$22</f>
        <v>0.17706767258573153</v>
      </c>
      <c r="AA811" s="8">
        <f>Z811*'Inser. dati e pres. risult.'!$D$75</f>
        <v>7.968045266357919E-2</v>
      </c>
      <c r="AB811" s="9">
        <f t="shared" si="382"/>
        <v>7.6588627108713392E-2</v>
      </c>
      <c r="AC811" s="7">
        <f t="shared" si="383"/>
        <v>1.2446829437723383</v>
      </c>
      <c r="AD811" s="8">
        <f>AC811/'Inser. dati e pres. risult.'!$C$22</f>
        <v>4.2920101509390978E-3</v>
      </c>
      <c r="AE811" s="8">
        <f>AD811*'Inser. dati e pres. risult.'!$D$75</f>
        <v>1.931404567922594E-3</v>
      </c>
      <c r="AF811" s="9">
        <f t="shared" si="384"/>
        <v>1.9295406063345455E-3</v>
      </c>
      <c r="AG811" s="2">
        <f t="shared" si="403"/>
        <v>13.466666666666667</v>
      </c>
      <c r="AH811" s="9">
        <f t="shared" si="395"/>
        <v>0.97480643433396885</v>
      </c>
      <c r="AI811" s="9">
        <f t="shared" si="396"/>
        <v>0.99999215951219289</v>
      </c>
      <c r="AJ811" s="35">
        <f t="shared" si="397"/>
        <v>-0.97480663186381322</v>
      </c>
      <c r="AL811" s="2">
        <f t="shared" si="398"/>
        <v>13.466666666666667</v>
      </c>
      <c r="AM811" s="4">
        <f t="shared" si="385"/>
        <v>1750.6666666666667</v>
      </c>
      <c r="AN811" s="7">
        <f>AN810-AN810*AM$4/'Inser. dati e pres. risult.'!$C$22+AO810</f>
        <v>0.23499445158181428</v>
      </c>
      <c r="AO811" s="6">
        <f>AN811*(1-'Inser. dati e pres. risult.'!$H$71)*AM$4/'Inser. dati e pres. risult.'!$C$22</f>
        <v>1.7557056727376943E-6</v>
      </c>
      <c r="AP811" s="5">
        <f t="shared" si="386"/>
        <v>99.765005548418188</v>
      </c>
      <c r="AQ811" s="2">
        <f>('Inser. dati e pres. risult.'!$C$15*'Inser. dati e pres. risult.'!$D$71/60+AQ810)*EXP(-'Inser. dati e pres. risult.'!$D$76*(AL811-AL810))</f>
        <v>51.349625049862141</v>
      </c>
      <c r="AR811" s="8">
        <f>AQ811/'Inser. dati e pres. risult.'!$C$22</f>
        <v>0.17706767258573153</v>
      </c>
      <c r="AS811" s="8">
        <f>AR811*'Inser. dati e pres. risult.'!$D$75</f>
        <v>7.968045266357919E-2</v>
      </c>
      <c r="AT811" s="9">
        <f t="shared" si="387"/>
        <v>7.6588627108713392E-2</v>
      </c>
      <c r="AU811" s="7">
        <f t="shared" si="388"/>
        <v>0.12066876977524148</v>
      </c>
      <c r="AV811" s="8">
        <f>AU811/'Inser. dati e pres. risult.'!$C$22</f>
        <v>4.1609920612152232E-4</v>
      </c>
      <c r="AW811" s="8">
        <f>AV811*'Inser. dati e pres. risult.'!$D$75</f>
        <v>1.8724464275468505E-4</v>
      </c>
      <c r="AX811" s="9">
        <f t="shared" si="389"/>
        <v>1.872271135706649E-4</v>
      </c>
      <c r="AY811" s="2">
        <f t="shared" si="404"/>
        <v>13.466666666666667</v>
      </c>
      <c r="AZ811" s="9">
        <f t="shared" si="399"/>
        <v>0.99755541885735977</v>
      </c>
      <c r="BA811" s="9">
        <f t="shared" si="400"/>
        <v>0.99999215951219289</v>
      </c>
      <c r="BB811" s="35">
        <f t="shared" si="401"/>
        <v>-0.99755543802406843</v>
      </c>
    </row>
    <row r="812" spans="1:54" x14ac:dyDescent="0.2">
      <c r="A812">
        <f t="shared" si="402"/>
        <v>809</v>
      </c>
      <c r="B812" s="2">
        <f t="shared" si="390"/>
        <v>13.483333333333333</v>
      </c>
      <c r="C812" s="4">
        <f t="shared" si="374"/>
        <v>2696.6666666666665</v>
      </c>
      <c r="D812" s="7">
        <f>D811-D811*$C$4/'Inser. dati e pres. risult.'!$C$22+E811</f>
        <v>8.7550183751430623E-3</v>
      </c>
      <c r="E812" s="6">
        <f>D812*(1-'Inser. dati e pres. risult.'!$H$71)*C$4/'Inser. dati e pres. risult.'!$C$22</f>
        <v>1.0063239511658702E-7</v>
      </c>
      <c r="F812" s="5">
        <f t="shared" si="375"/>
        <v>99.99124498162486</v>
      </c>
      <c r="G812" s="2">
        <f>('Inser. dati e pres. risult.'!$C$15*'Inser. dati e pres. risult.'!$D$71/60+G811)*EXP(-'Inser. dati e pres. risult.'!$D$76*(B812-B811))</f>
        <v>51.349631083369495</v>
      </c>
      <c r="H812" s="8">
        <f>G812/'Inser. dati e pres. risult.'!$C$22</f>
        <v>0.17706769339092929</v>
      </c>
      <c r="I812" s="8">
        <f>H812*'Inser. dati e pres. risult.'!$D$75</f>
        <v>7.9680462025918178E-2</v>
      </c>
      <c r="J812" s="9">
        <f t="shared" si="376"/>
        <v>7.6588635754003653E-2</v>
      </c>
      <c r="K812" s="7">
        <f t="shared" si="377"/>
        <v>4.4956696369171725E-3</v>
      </c>
      <c r="L812" s="8">
        <f>K812/'Inser. dati e pres. risult.'!$C$22</f>
        <v>1.5502309092817837E-5</v>
      </c>
      <c r="M812" s="8">
        <f>L812*'Inser. dati e pres. risult.'!$D$75</f>
        <v>6.976039091768027E-6</v>
      </c>
      <c r="N812" s="9">
        <f t="shared" si="378"/>
        <v>6.976014759296767E-6</v>
      </c>
      <c r="O812" s="2">
        <f t="shared" si="379"/>
        <v>13.483333333333333</v>
      </c>
      <c r="P812" s="9">
        <f t="shared" si="391"/>
        <v>0.99990891579813879</v>
      </c>
      <c r="Q812" s="9">
        <f t="shared" si="392"/>
        <v>0.9999922723908643</v>
      </c>
      <c r="R812" s="35">
        <f t="shared" si="393"/>
        <v>-0.99990891650200187</v>
      </c>
      <c r="T812" s="2">
        <f t="shared" si="394"/>
        <v>13.483333333333333</v>
      </c>
      <c r="U812" s="4">
        <f t="shared" si="380"/>
        <v>1078.6666666666665</v>
      </c>
      <c r="V812" s="7">
        <f>V811-V811*U$4/'Inser. dati e pres. risult.'!$C$22+W811</f>
        <v>2.4128043487137667</v>
      </c>
      <c r="W812" s="6">
        <f>V812*(1-'Inser. dati e pres. risult.'!$H$71)*U$4/'Inser. dati e pres. risult.'!$C$22</f>
        <v>1.1093353327419626E-5</v>
      </c>
      <c r="X812" s="5">
        <f t="shared" si="381"/>
        <v>97.587195651286237</v>
      </c>
      <c r="Y812" s="2">
        <f>('Inser. dati e pres. risult.'!$C$15*'Inser. dati e pres. risult.'!$D$71/60+Y811)*EXP(-'Inser. dati e pres. risult.'!$D$76*(T812-T811))</f>
        <v>51.349631083369495</v>
      </c>
      <c r="Z812" s="8">
        <f>Y812/'Inser. dati e pres. risult.'!$C$22</f>
        <v>0.17706769339092929</v>
      </c>
      <c r="AA812" s="8">
        <f>Z812*'Inser. dati e pres. risult.'!$D$75</f>
        <v>7.9680462025918178E-2</v>
      </c>
      <c r="AB812" s="9">
        <f t="shared" si="382"/>
        <v>7.6588635754003653E-2</v>
      </c>
      <c r="AC812" s="7">
        <f t="shared" si="383"/>
        <v>1.2389661318280154</v>
      </c>
      <c r="AD812" s="8">
        <f>AC812/'Inser. dati e pres. risult.'!$C$22</f>
        <v>4.2722970063035015E-3</v>
      </c>
      <c r="AE812" s="8">
        <f>AD812*'Inser. dati e pres. risult.'!$D$75</f>
        <v>1.9225336528365757E-3</v>
      </c>
      <c r="AF812" s="9">
        <f t="shared" si="384"/>
        <v>1.9206867687686646E-3</v>
      </c>
      <c r="AG812" s="2">
        <f t="shared" si="403"/>
        <v>13.483333333333333</v>
      </c>
      <c r="AH812" s="9">
        <f t="shared" si="395"/>
        <v>0.97492203967521041</v>
      </c>
      <c r="AI812" s="9">
        <f t="shared" si="396"/>
        <v>0.9999922723908643</v>
      </c>
      <c r="AJ812" s="35">
        <f t="shared" si="397"/>
        <v>-0.97492223346788576</v>
      </c>
      <c r="AL812" s="2">
        <f t="shared" si="398"/>
        <v>13.483333333333333</v>
      </c>
      <c r="AM812" s="4">
        <f t="shared" si="385"/>
        <v>1752.8333333333333</v>
      </c>
      <c r="AN812" s="7">
        <f>AN811-AN811*AM$4/'Inser. dati e pres. risult.'!$C$22+AO811</f>
        <v>0.23324050161474932</v>
      </c>
      <c r="AO812" s="6">
        <f>AN812*(1-'Inser. dati e pres. risult.'!$H$71)*AM$4/'Inser. dati e pres. risult.'!$C$22</f>
        <v>1.7426014488458297E-6</v>
      </c>
      <c r="AP812" s="5">
        <f t="shared" si="386"/>
        <v>99.766759498385255</v>
      </c>
      <c r="AQ812" s="2">
        <f>('Inser. dati e pres. risult.'!$C$15*'Inser. dati e pres. risult.'!$D$71/60+AQ811)*EXP(-'Inser. dati e pres. risult.'!$D$76*(AL812-AL811))</f>
        <v>51.349631083369495</v>
      </c>
      <c r="AR812" s="8">
        <f>AQ812/'Inser. dati e pres. risult.'!$C$22</f>
        <v>0.17706769339092929</v>
      </c>
      <c r="AS812" s="8">
        <f>AR812*'Inser. dati e pres. risult.'!$D$75</f>
        <v>7.9680462025918178E-2</v>
      </c>
      <c r="AT812" s="9">
        <f t="shared" si="387"/>
        <v>7.6588635754003653E-2</v>
      </c>
      <c r="AU812" s="7">
        <f t="shared" si="388"/>
        <v>0.11976813711617425</v>
      </c>
      <c r="AV812" s="8">
        <f>AU812/'Inser. dati e pres. risult.'!$C$22</f>
        <v>4.1299357626266981E-4</v>
      </c>
      <c r="AW812" s="8">
        <f>AV812*'Inser. dati e pres. risult.'!$D$75</f>
        <v>1.8584710931820141E-4</v>
      </c>
      <c r="AX812" s="9">
        <f t="shared" si="389"/>
        <v>1.8582984081394471E-4</v>
      </c>
      <c r="AY812" s="2">
        <f t="shared" si="404"/>
        <v>13.483333333333333</v>
      </c>
      <c r="AZ812" s="9">
        <f t="shared" si="399"/>
        <v>0.99757366299863581</v>
      </c>
      <c r="BA812" s="9">
        <f t="shared" si="400"/>
        <v>0.9999922723908643</v>
      </c>
      <c r="BB812" s="35">
        <f t="shared" si="401"/>
        <v>-0.99757368174841976</v>
      </c>
    </row>
    <row r="813" spans="1:54" x14ac:dyDescent="0.2">
      <c r="A813">
        <f t="shared" si="402"/>
        <v>810</v>
      </c>
      <c r="B813" s="2">
        <f t="shared" si="390"/>
        <v>13.5</v>
      </c>
      <c r="C813" s="4">
        <f t="shared" si="374"/>
        <v>2700</v>
      </c>
      <c r="D813" s="7">
        <f>D812-D812*$C$4/'Inser. dati e pres. risult.'!$C$22+E812</f>
        <v>8.654486612421592E-3</v>
      </c>
      <c r="E813" s="6">
        <f>D813*(1-'Inser. dati e pres. risult.'!$H$71)*C$4/'Inser. dati e pres. risult.'!$C$22</f>
        <v>9.947685761404139E-8</v>
      </c>
      <c r="F813" s="5">
        <f t="shared" si="375"/>
        <v>99.991345513387571</v>
      </c>
      <c r="G813" s="2">
        <f>('Inser. dati e pres. risult.'!$C$15*'Inser. dati e pres. risult.'!$D$71/60+G812)*EXP(-'Inser. dati e pres. risult.'!$D$76*(B813-B812))</f>
        <v>51.34963703002213</v>
      </c>
      <c r="H813" s="8">
        <f>G813/'Inser. dati e pres. risult.'!$C$22</f>
        <v>0.17706771389662804</v>
      </c>
      <c r="I813" s="8">
        <f>H813*'Inser. dati e pres. risult.'!$D$75</f>
        <v>7.9680471253482613E-2</v>
      </c>
      <c r="J813" s="9">
        <f t="shared" si="376"/>
        <v>7.6588644274841466E-2</v>
      </c>
      <c r="K813" s="7">
        <f t="shared" si="377"/>
        <v>4.4440474622903462E-3</v>
      </c>
      <c r="L813" s="8">
        <f>K813/'Inser. dati e pres. risult.'!$C$22</f>
        <v>1.5324301594104641E-5</v>
      </c>
      <c r="M813" s="8">
        <f>L813*'Inser. dati e pres. risult.'!$D$75</f>
        <v>6.8959357173470889E-6</v>
      </c>
      <c r="N813" s="9">
        <f t="shared" si="378"/>
        <v>6.8959119404743419E-6</v>
      </c>
      <c r="O813" s="2">
        <f t="shared" si="379"/>
        <v>13.5</v>
      </c>
      <c r="P813" s="9">
        <f t="shared" si="391"/>
        <v>0.99990996169202673</v>
      </c>
      <c r="Q813" s="9">
        <f t="shared" si="392"/>
        <v>0.99999238364460175</v>
      </c>
      <c r="R813" s="35">
        <f t="shared" si="393"/>
        <v>-0.99990996237779051</v>
      </c>
      <c r="T813" s="2">
        <f t="shared" si="394"/>
        <v>13.5</v>
      </c>
      <c r="U813" s="4">
        <f t="shared" si="380"/>
        <v>1080</v>
      </c>
      <c r="V813" s="7">
        <f>V812-V812*U$4/'Inser. dati e pres. risult.'!$C$22+W812</f>
        <v>2.4017220887396746</v>
      </c>
      <c r="W813" s="6">
        <f>V813*(1-'Inser. dati e pres. risult.'!$H$71)*U$4/'Inser. dati e pres. risult.'!$C$22</f>
        <v>1.1042400407998513E-5</v>
      </c>
      <c r="X813" s="5">
        <f t="shared" si="381"/>
        <v>97.598277911260325</v>
      </c>
      <c r="Y813" s="2">
        <f>('Inser. dati e pres. risult.'!$C$15*'Inser. dati e pres. risult.'!$D$71/60+Y812)*EXP(-'Inser. dati e pres. risult.'!$D$76*(T813-T812))</f>
        <v>51.34963703002213</v>
      </c>
      <c r="Z813" s="8">
        <f>Y813/'Inser. dati e pres. risult.'!$C$22</f>
        <v>0.17706771389662804</v>
      </c>
      <c r="AA813" s="8">
        <f>Z813*'Inser. dati e pres. risult.'!$D$75</f>
        <v>7.9680471253482613E-2</v>
      </c>
      <c r="AB813" s="9">
        <f t="shared" si="382"/>
        <v>7.6588644274841466E-2</v>
      </c>
      <c r="AC813" s="7">
        <f t="shared" si="383"/>
        <v>1.2332755750376889</v>
      </c>
      <c r="AD813" s="8">
        <f>AC813/'Inser. dati e pres. risult.'!$C$22</f>
        <v>4.2526743966816863E-3</v>
      </c>
      <c r="AE813" s="8">
        <f>AD813*'Inser. dati e pres. risult.'!$D$75</f>
        <v>1.9137034785067588E-3</v>
      </c>
      <c r="AF813" s="9">
        <f t="shared" si="384"/>
        <v>1.9118735155265743E-3</v>
      </c>
      <c r="AG813" s="2">
        <f t="shared" si="403"/>
        <v>13.5</v>
      </c>
      <c r="AH813" s="9">
        <f t="shared" si="395"/>
        <v>0.97503711504977497</v>
      </c>
      <c r="AI813" s="9">
        <f t="shared" si="396"/>
        <v>0.99999238364460175</v>
      </c>
      <c r="AJ813" s="35">
        <f t="shared" si="397"/>
        <v>-0.97503730517597853</v>
      </c>
      <c r="AL813" s="2">
        <f t="shared" si="398"/>
        <v>13.5</v>
      </c>
      <c r="AM813" s="4">
        <f t="shared" si="385"/>
        <v>1755</v>
      </c>
      <c r="AN813" s="7">
        <f>AN812-AN812*AM$4/'Inser. dati e pres. risult.'!$C$22+AO812</f>
        <v>0.23149964276735233</v>
      </c>
      <c r="AO813" s="6">
        <f>AN813*(1-'Inser. dati e pres. risult.'!$H$71)*AM$4/'Inser. dati e pres. risult.'!$C$22</f>
        <v>1.7295950321698751E-6</v>
      </c>
      <c r="AP813" s="5">
        <f t="shared" si="386"/>
        <v>99.768500357232654</v>
      </c>
      <c r="AQ813" s="2">
        <f>('Inser. dati e pres. risult.'!$C$15*'Inser. dati e pres. risult.'!$D$71/60+AQ812)*EXP(-'Inser. dati e pres. risult.'!$D$76*(AL813-AL812))</f>
        <v>51.34963703002213</v>
      </c>
      <c r="AR813" s="8">
        <f>AQ813/'Inser. dati e pres. risult.'!$C$22</f>
        <v>0.17706771389662804</v>
      </c>
      <c r="AS813" s="8">
        <f>AR813*'Inser. dati e pres. risult.'!$D$75</f>
        <v>7.9680471253482613E-2</v>
      </c>
      <c r="AT813" s="9">
        <f t="shared" si="387"/>
        <v>7.6588644274841466E-2</v>
      </c>
      <c r="AU813" s="7">
        <f t="shared" si="388"/>
        <v>0.11887422628683331</v>
      </c>
      <c r="AV813" s="8">
        <f>AU813/'Inser. dati e pres. risult.'!$C$22</f>
        <v>4.099111251270114E-4</v>
      </c>
      <c r="AW813" s="8">
        <f>AV813*'Inser. dati e pres. risult.'!$D$75</f>
        <v>1.8446000630715514E-4</v>
      </c>
      <c r="AX813" s="9">
        <f t="shared" si="389"/>
        <v>1.8444299460618208E-4</v>
      </c>
      <c r="AY813" s="2">
        <f t="shared" si="404"/>
        <v>13.5</v>
      </c>
      <c r="AZ813" s="9">
        <f t="shared" si="399"/>
        <v>0.99759177099487095</v>
      </c>
      <c r="BA813" s="9">
        <f t="shared" si="400"/>
        <v>0.99999238364460175</v>
      </c>
      <c r="BB813" s="35">
        <f t="shared" si="401"/>
        <v>-0.99759178933679893</v>
      </c>
    </row>
    <row r="814" spans="1:54" x14ac:dyDescent="0.2">
      <c r="A814">
        <f t="shared" si="402"/>
        <v>811</v>
      </c>
      <c r="B814" s="2">
        <f t="shared" si="390"/>
        <v>13.516666666666667</v>
      </c>
      <c r="C814" s="4">
        <f t="shared" si="374"/>
        <v>2703.3333333333335</v>
      </c>
      <c r="D814" s="7">
        <f>D813-D813*$C$4/'Inser. dati e pres. risult.'!$C$22+E813</f>
        <v>8.5551092316651645E-3</v>
      </c>
      <c r="E814" s="6">
        <f>D814*(1-'Inser. dati e pres. risult.'!$H$71)*C$4/'Inser. dati e pres. risult.'!$C$22</f>
        <v>9.8334588869714611E-8</v>
      </c>
      <c r="F814" s="5">
        <f t="shared" si="375"/>
        <v>99.991444890768335</v>
      </c>
      <c r="G814" s="2">
        <f>('Inser. dati e pres. risult.'!$C$15*'Inser. dati e pres. risult.'!$D$71/60+G813)*EXP(-'Inser. dati e pres. risult.'!$D$76*(B814-B813))</f>
        <v>51.349642891070438</v>
      </c>
      <c r="H814" s="8">
        <f>G814/'Inser. dati e pres. risult.'!$C$22</f>
        <v>0.17706773410713944</v>
      </c>
      <c r="I814" s="8">
        <f>H814*'Inser. dati e pres. risult.'!$D$75</f>
        <v>7.9680480348212748E-2</v>
      </c>
      <c r="J814" s="9">
        <f t="shared" si="376"/>
        <v>7.6588652673018509E-2</v>
      </c>
      <c r="K814" s="7">
        <f t="shared" si="377"/>
        <v>4.3930180394010617E-3</v>
      </c>
      <c r="L814" s="8">
        <f>K814/'Inser. dati e pres. risult.'!$C$22</f>
        <v>1.5148338066900213E-5</v>
      </c>
      <c r="M814" s="8">
        <f>L814*'Inser. dati e pres. risult.'!$D$75</f>
        <v>6.8167521301050959E-6</v>
      </c>
      <c r="N814" s="9">
        <f t="shared" si="378"/>
        <v>6.8167288961307193E-6</v>
      </c>
      <c r="O814" s="2">
        <f t="shared" si="379"/>
        <v>13.516666666666667</v>
      </c>
      <c r="P814" s="9">
        <f t="shared" si="391"/>
        <v>0.99991099557626073</v>
      </c>
      <c r="Q814" s="9">
        <f t="shared" si="392"/>
        <v>0.99999249329679829</v>
      </c>
      <c r="R814" s="35">
        <f t="shared" si="393"/>
        <v>-0.9999109962443905</v>
      </c>
      <c r="T814" s="2">
        <f t="shared" si="394"/>
        <v>13.516666666666667</v>
      </c>
      <c r="U814" s="4">
        <f t="shared" si="380"/>
        <v>1081.3333333333335</v>
      </c>
      <c r="V814" s="7">
        <f>V813-V813*U$4/'Inser. dati e pres. risult.'!$C$22+W813</f>
        <v>2.3906907307320839</v>
      </c>
      <c r="W814" s="6">
        <f>V814*(1-'Inser. dati e pres. risult.'!$H$71)*U$4/'Inser. dati e pres. risult.'!$C$22</f>
        <v>1.0991681520607291E-5</v>
      </c>
      <c r="X814" s="5">
        <f t="shared" si="381"/>
        <v>97.609309269267911</v>
      </c>
      <c r="Y814" s="2">
        <f>('Inser. dati e pres. risult.'!$C$15*'Inser. dati e pres. risult.'!$D$71/60+Y813)*EXP(-'Inser. dati e pres. risult.'!$D$76*(T814-T813))</f>
        <v>51.349642891070438</v>
      </c>
      <c r="Z814" s="8">
        <f>Y814/'Inser. dati e pres. risult.'!$C$22</f>
        <v>0.17706773410713944</v>
      </c>
      <c r="AA814" s="8">
        <f>Z814*'Inser. dati e pres. risult.'!$D$75</f>
        <v>7.9680480348212748E-2</v>
      </c>
      <c r="AB814" s="9">
        <f t="shared" si="382"/>
        <v>7.6588652673018509E-2</v>
      </c>
      <c r="AC814" s="7">
        <f t="shared" si="383"/>
        <v>1.2276111528608475</v>
      </c>
      <c r="AD814" s="8">
        <f>AC814/'Inser. dati e pres. risult.'!$C$22</f>
        <v>4.2331419064167153E-3</v>
      </c>
      <c r="AE814" s="8">
        <f>AD814*'Inser. dati e pres. risult.'!$D$75</f>
        <v>1.9049138578875219E-3</v>
      </c>
      <c r="AF814" s="9">
        <f t="shared" si="384"/>
        <v>1.9031006609951939E-3</v>
      </c>
      <c r="AG814" s="2">
        <f t="shared" si="403"/>
        <v>13.516666666666667</v>
      </c>
      <c r="AH814" s="9">
        <f t="shared" si="395"/>
        <v>0.97515166288248811</v>
      </c>
      <c r="AI814" s="9">
        <f t="shared" si="396"/>
        <v>0.99999249329679829</v>
      </c>
      <c r="AJ814" s="35">
        <f t="shared" si="397"/>
        <v>-0.97515184941157984</v>
      </c>
      <c r="AL814" s="2">
        <f t="shared" si="398"/>
        <v>13.516666666666667</v>
      </c>
      <c r="AM814" s="4">
        <f t="shared" si="385"/>
        <v>1757.1666666666667</v>
      </c>
      <c r="AN814" s="7">
        <f>AN813-AN813*AM$4/'Inser. dati e pres. risult.'!$C$22+AO813</f>
        <v>0.22977177733021462</v>
      </c>
      <c r="AO814" s="6">
        <f>AN814*(1-'Inser. dati e pres. risult.'!$H$71)*AM$4/'Inser. dati e pres. risult.'!$C$22</f>
        <v>1.7166856926970073E-6</v>
      </c>
      <c r="AP814" s="5">
        <f t="shared" si="386"/>
        <v>99.770228222669786</v>
      </c>
      <c r="AQ814" s="2">
        <f>('Inser. dati e pres. risult.'!$C$15*'Inser. dati e pres. risult.'!$D$71/60+AQ813)*EXP(-'Inser. dati e pres. risult.'!$D$76*(AL814-AL813))</f>
        <v>51.349642891070438</v>
      </c>
      <c r="AR814" s="8">
        <f>AQ814/'Inser. dati e pres. risult.'!$C$22</f>
        <v>0.17706773410713944</v>
      </c>
      <c r="AS814" s="8">
        <f>AR814*'Inser. dati e pres. risult.'!$D$75</f>
        <v>7.9680480348212748E-2</v>
      </c>
      <c r="AT814" s="9">
        <f t="shared" si="387"/>
        <v>7.6588652673018509E-2</v>
      </c>
      <c r="AU814" s="7">
        <f t="shared" si="388"/>
        <v>0.11798698712353074</v>
      </c>
      <c r="AV814" s="8">
        <f>AU814/'Inser. dati e pres. risult.'!$C$22</f>
        <v>4.0685167973631293E-4</v>
      </c>
      <c r="AW814" s="8">
        <f>AV814*'Inser. dati e pres. risult.'!$D$75</f>
        <v>1.8308325588134081E-4</v>
      </c>
      <c r="AX814" s="9">
        <f t="shared" si="389"/>
        <v>1.8306649716481882E-4</v>
      </c>
      <c r="AY814" s="2">
        <f t="shared" si="404"/>
        <v>13.516666666666667</v>
      </c>
      <c r="AZ814" s="9">
        <f t="shared" si="399"/>
        <v>0.99760974386184353</v>
      </c>
      <c r="BA814" s="9">
        <f t="shared" si="400"/>
        <v>0.99999249329679829</v>
      </c>
      <c r="BB814" s="35">
        <f t="shared" si="401"/>
        <v>-0.99760976180478689</v>
      </c>
    </row>
    <row r="815" spans="1:54" x14ac:dyDescent="0.2">
      <c r="A815">
        <f t="shared" si="402"/>
        <v>812</v>
      </c>
      <c r="B815" s="2">
        <f t="shared" si="390"/>
        <v>13.533333333333333</v>
      </c>
      <c r="C815" s="4">
        <f t="shared" si="374"/>
        <v>2706.6666666666665</v>
      </c>
      <c r="D815" s="7">
        <f>D814-D814*$C$4/'Inser. dati e pres. risult.'!$C$22+E814</f>
        <v>8.4568729773843183E-3</v>
      </c>
      <c r="E815" s="6">
        <f>D815*(1-'Inser. dati e pres. risult.'!$H$71)*C$4/'Inser. dati e pres. risult.'!$C$22</f>
        <v>9.7205436521658921E-8</v>
      </c>
      <c r="F815" s="5">
        <f t="shared" si="375"/>
        <v>99.991543127022609</v>
      </c>
      <c r="G815" s="2">
        <f>('Inser. dati e pres. risult.'!$C$15*'Inser. dati e pres. risult.'!$D$71/60+G814)*EXP(-'Inser. dati e pres. risult.'!$D$76*(B815-B814))</f>
        <v>51.349648667746791</v>
      </c>
      <c r="H815" s="8">
        <f>G815/'Inser. dati e pres. risult.'!$C$22</f>
        <v>0.17706775402671307</v>
      </c>
      <c r="I815" s="8">
        <f>H815*'Inser. dati e pres. risult.'!$D$75</f>
        <v>7.9680489312020888E-2</v>
      </c>
      <c r="J815" s="9">
        <f t="shared" si="376"/>
        <v>7.6588660950300702E-2</v>
      </c>
      <c r="K815" s="7">
        <f t="shared" si="377"/>
        <v>4.3425745621644652E-3</v>
      </c>
      <c r="L815" s="8">
        <f>K815/'Inser. dati e pres. risult.'!$C$22</f>
        <v>1.4974395041946432E-5</v>
      </c>
      <c r="M815" s="8">
        <f>L815*'Inser. dati e pres. risult.'!$D$75</f>
        <v>6.7384777688758945E-6</v>
      </c>
      <c r="N815" s="9">
        <f t="shared" si="378"/>
        <v>6.7384550653803998E-6</v>
      </c>
      <c r="O815" s="2">
        <f t="shared" si="379"/>
        <v>13.533333333333333</v>
      </c>
      <c r="P815" s="9">
        <f t="shared" si="391"/>
        <v>0.9999120175887426</v>
      </c>
      <c r="Q815" s="9">
        <f t="shared" si="392"/>
        <v>0.99999260137051116</v>
      </c>
      <c r="R815" s="35">
        <f t="shared" si="393"/>
        <v>-0.99991201823969189</v>
      </c>
      <c r="T815" s="2">
        <f t="shared" si="394"/>
        <v>13.533333333333333</v>
      </c>
      <c r="U815" s="4">
        <f t="shared" si="380"/>
        <v>1082.6666666666667</v>
      </c>
      <c r="V815" s="7">
        <f>V814-V814*U$4/'Inser. dati e pres. risult.'!$C$22+W814</f>
        <v>2.3797100408929972</v>
      </c>
      <c r="W815" s="6">
        <f>V815*(1-'Inser. dati e pres. risult.'!$H$71)*U$4/'Inser. dati e pres. risult.'!$C$22</f>
        <v>1.0941195590312641E-5</v>
      </c>
      <c r="X815" s="5">
        <f t="shared" si="381"/>
        <v>97.620289959106998</v>
      </c>
      <c r="Y815" s="2">
        <f>('Inser. dati e pres. risult.'!$C$15*'Inser. dati e pres. risult.'!$D$71/60+Y814)*EXP(-'Inser. dati e pres. risult.'!$D$76*(T815-T814))</f>
        <v>51.349648667746791</v>
      </c>
      <c r="Z815" s="8">
        <f>Y815/'Inser. dati e pres. risult.'!$C$22</f>
        <v>0.17706775402671307</v>
      </c>
      <c r="AA815" s="8">
        <f>Z815*'Inser. dati e pres. risult.'!$D$75</f>
        <v>7.9680489312020888E-2</v>
      </c>
      <c r="AB815" s="9">
        <f t="shared" si="382"/>
        <v>7.6588660950300702E-2</v>
      </c>
      <c r="AC815" s="7">
        <f t="shared" si="383"/>
        <v>1.2219727453096476</v>
      </c>
      <c r="AD815" s="8">
        <f>AC815/'Inser. dati e pres. risult.'!$C$22</f>
        <v>4.2136991217574058E-3</v>
      </c>
      <c r="AE815" s="8">
        <f>AD815*'Inser. dati e pres. risult.'!$D$75</f>
        <v>1.8961646047908327E-3</v>
      </c>
      <c r="AF815" s="9">
        <f t="shared" si="384"/>
        <v>1.8943680204058788E-3</v>
      </c>
      <c r="AG815" s="2">
        <f t="shared" si="403"/>
        <v>13.533333333333333</v>
      </c>
      <c r="AH815" s="9">
        <f t="shared" si="395"/>
        <v>0.97526568558712423</v>
      </c>
      <c r="AI815" s="9">
        <f t="shared" si="396"/>
        <v>0.99999260137051116</v>
      </c>
      <c r="AJ815" s="35">
        <f t="shared" si="397"/>
        <v>-0.97526586858715225</v>
      </c>
      <c r="AL815" s="2">
        <f t="shared" si="398"/>
        <v>13.533333333333333</v>
      </c>
      <c r="AM815" s="4">
        <f t="shared" si="385"/>
        <v>1759.3333333333333</v>
      </c>
      <c r="AN815" s="7">
        <f>AN814-AN814*AM$4/'Inser. dati e pres. risult.'!$C$22+AO814</f>
        <v>0.22805680832321032</v>
      </c>
      <c r="AO815" s="6">
        <f>AN815*(1-'Inser. dati e pres. risult.'!$H$71)*AM$4/'Inser. dati e pres. risult.'!$C$22</f>
        <v>1.7038727058630672E-6</v>
      </c>
      <c r="AP815" s="5">
        <f t="shared" si="386"/>
        <v>99.771943191676783</v>
      </c>
      <c r="AQ815" s="2">
        <f>('Inser. dati e pres. risult.'!$C$15*'Inser. dati e pres. risult.'!$D$71/60+AQ814)*EXP(-'Inser. dati e pres. risult.'!$D$76*(AL815-AL814))</f>
        <v>51.349648667746791</v>
      </c>
      <c r="AR815" s="8">
        <f>AQ815/'Inser. dati e pres. risult.'!$C$22</f>
        <v>0.17706775402671307</v>
      </c>
      <c r="AS815" s="8">
        <f>AR815*'Inser. dati e pres. risult.'!$D$75</f>
        <v>7.9680489312020888E-2</v>
      </c>
      <c r="AT815" s="9">
        <f t="shared" si="387"/>
        <v>7.6588660950300702E-2</v>
      </c>
      <c r="AU815" s="7">
        <f t="shared" si="388"/>
        <v>0.11710636983684522</v>
      </c>
      <c r="AV815" s="8">
        <f>AU815/'Inser. dati e pres. risult.'!$C$22</f>
        <v>4.0381506840291454E-4</v>
      </c>
      <c r="AW815" s="8">
        <f>AV815*'Inser. dati e pres. risult.'!$D$75</f>
        <v>1.8171678078131155E-4</v>
      </c>
      <c r="AX815" s="9">
        <f t="shared" si="389"/>
        <v>1.8170027128716626E-4</v>
      </c>
      <c r="AY815" s="2">
        <f t="shared" si="404"/>
        <v>13.533333333333333</v>
      </c>
      <c r="AZ815" s="9">
        <f t="shared" si="399"/>
        <v>0.99762758260775608</v>
      </c>
      <c r="BA815" s="9">
        <f t="shared" si="400"/>
        <v>0.99999260137051116</v>
      </c>
      <c r="BB815" s="35">
        <f t="shared" si="401"/>
        <v>-0.99762760016039331</v>
      </c>
    </row>
    <row r="816" spans="1:54" x14ac:dyDescent="0.2">
      <c r="A816">
        <f t="shared" si="402"/>
        <v>813</v>
      </c>
      <c r="B816" s="2">
        <f t="shared" si="390"/>
        <v>13.55</v>
      </c>
      <c r="C816" s="4">
        <f t="shared" si="374"/>
        <v>2710</v>
      </c>
      <c r="D816" s="7">
        <f>D815-D815*$C$4/'Inser. dati e pres. risult.'!$C$22+E815</f>
        <v>8.3597647462991809E-3</v>
      </c>
      <c r="E816" s="6">
        <f>D816*(1-'Inser. dati e pres. risult.'!$H$71)*C$4/'Inser. dati e pres. risult.'!$C$22</f>
        <v>9.6089249957461941E-8</v>
      </c>
      <c r="F816" s="5">
        <f t="shared" si="375"/>
        <v>99.991640235253698</v>
      </c>
      <c r="G816" s="2">
        <f>('Inser. dati e pres. risult.'!$C$15*'Inser. dati e pres. risult.'!$D$71/60+G815)*EXP(-'Inser. dati e pres. risult.'!$D$76*(B816-B815))</f>
        <v>51.349654361265614</v>
      </c>
      <c r="H816" s="8">
        <f>G816/'Inser. dati e pres. risult.'!$C$22</f>
        <v>0.1770677736595366</v>
      </c>
      <c r="I816" s="8">
        <f>H816*'Inser. dati e pres. risult.'!$D$75</f>
        <v>7.968049814679147E-2</v>
      </c>
      <c r="J816" s="9">
        <f t="shared" si="376"/>
        <v>7.6588669108427987E-2</v>
      </c>
      <c r="K816" s="7">
        <f t="shared" si="377"/>
        <v>4.2927103026395626E-3</v>
      </c>
      <c r="L816" s="8">
        <f>K816/'Inser. dati e pres. risult.'!$C$22</f>
        <v>1.4802449319446768E-5</v>
      </c>
      <c r="M816" s="8">
        <f>L816*'Inser. dati e pres. risult.'!$D$75</f>
        <v>6.6611021937510458E-6</v>
      </c>
      <c r="N816" s="9">
        <f t="shared" si="378"/>
        <v>6.6610800086852606E-6</v>
      </c>
      <c r="O816" s="2">
        <f t="shared" si="379"/>
        <v>13.55</v>
      </c>
      <c r="P816" s="9">
        <f t="shared" si="391"/>
        <v>0.99991302786578973</v>
      </c>
      <c r="Q816" s="9">
        <f t="shared" si="392"/>
        <v>0.99999270788845818</v>
      </c>
      <c r="R816" s="35">
        <f t="shared" si="393"/>
        <v>-0.99991302850000019</v>
      </c>
      <c r="T816" s="2">
        <f t="shared" si="394"/>
        <v>13.55</v>
      </c>
      <c r="U816" s="4">
        <f t="shared" si="380"/>
        <v>1084</v>
      </c>
      <c r="V816" s="7">
        <f>V815-V815*U$4/'Inser. dati e pres. risult.'!$C$22+W815</f>
        <v>2.3687797864982749</v>
      </c>
      <c r="W816" s="6">
        <f>V816*(1-'Inser. dati e pres. risult.'!$H$71)*U$4/'Inser. dati e pres. risult.'!$C$22</f>
        <v>1.0890941547118515E-5</v>
      </c>
      <c r="X816" s="5">
        <f t="shared" si="381"/>
        <v>97.63122021350172</v>
      </c>
      <c r="Y816" s="2">
        <f>('Inser. dati e pres. risult.'!$C$15*'Inser. dati e pres. risult.'!$D$71/60+Y815)*EXP(-'Inser. dati e pres. risult.'!$D$76*(T816-T815))</f>
        <v>51.349654361265614</v>
      </c>
      <c r="Z816" s="8">
        <f>Y816/'Inser. dati e pres. risult.'!$C$22</f>
        <v>0.1770677736595366</v>
      </c>
      <c r="AA816" s="8">
        <f>Z816*'Inser. dati e pres. risult.'!$D$75</f>
        <v>7.968049814679147E-2</v>
      </c>
      <c r="AB816" s="9">
        <f t="shared" si="382"/>
        <v>7.6588669108427987E-2</v>
      </c>
      <c r="AC816" s="7">
        <f t="shared" si="383"/>
        <v>1.2163602329463898</v>
      </c>
      <c r="AD816" s="8">
        <f>AC816/'Inser. dati e pres. risult.'!$C$22</f>
        <v>4.1943456308496203E-3</v>
      </c>
      <c r="AE816" s="8">
        <f>AD816*'Inser. dati e pres. risult.'!$D$75</f>
        <v>1.8874555338823291E-3</v>
      </c>
      <c r="AF816" s="9">
        <f t="shared" si="384"/>
        <v>1.885675409830645E-3</v>
      </c>
      <c r="AG816" s="2">
        <f t="shared" si="403"/>
        <v>13.55</v>
      </c>
      <c r="AH816" s="9">
        <f t="shared" si="395"/>
        <v>0.97537918556645686</v>
      </c>
      <c r="AI816" s="9">
        <f t="shared" si="396"/>
        <v>0.99999270788845818</v>
      </c>
      <c r="AJ816" s="35">
        <f t="shared" si="397"/>
        <v>-0.97537936510418199</v>
      </c>
      <c r="AL816" s="2">
        <f t="shared" si="398"/>
        <v>13.55</v>
      </c>
      <c r="AM816" s="4">
        <f t="shared" si="385"/>
        <v>1761.5</v>
      </c>
      <c r="AN816" s="7">
        <f>AN815-AN815*AM$4/'Inser. dati e pres. risult.'!$C$22+AO815</f>
        <v>0.22635463949005313</v>
      </c>
      <c r="AO816" s="6">
        <f>AN816*(1-'Inser. dati e pres. risult.'!$H$71)*AM$4/'Inser. dati e pres. risult.'!$C$22</f>
        <v>1.6911553525118928E-6</v>
      </c>
      <c r="AP816" s="5">
        <f t="shared" si="386"/>
        <v>99.773645360509946</v>
      </c>
      <c r="AQ816" s="2">
        <f>('Inser. dati e pres. risult.'!$C$15*'Inser. dati e pres. risult.'!$D$71/60+AQ815)*EXP(-'Inser. dati e pres. risult.'!$D$76*(AL816-AL815))</f>
        <v>51.349654361265614</v>
      </c>
      <c r="AR816" s="8">
        <f>AQ816/'Inser. dati e pres. risult.'!$C$22</f>
        <v>0.1770677736595366</v>
      </c>
      <c r="AS816" s="8">
        <f>AR816*'Inser. dati e pres. risult.'!$D$75</f>
        <v>7.968049814679147E-2</v>
      </c>
      <c r="AT816" s="9">
        <f t="shared" si="387"/>
        <v>7.6588669108427987E-2</v>
      </c>
      <c r="AU816" s="7">
        <f t="shared" si="388"/>
        <v>0.11623232500883113</v>
      </c>
      <c r="AV816" s="8">
        <f>AU816/'Inser. dati e pres. risult.'!$C$22</f>
        <v>4.0080112072010736E-4</v>
      </c>
      <c r="AW816" s="8">
        <f>AV816*'Inser. dati e pres. risult.'!$D$75</f>
        <v>1.803605043240483E-4</v>
      </c>
      <c r="AX816" s="9">
        <f t="shared" si="389"/>
        <v>1.8034424034607532E-4</v>
      </c>
      <c r="AY816" s="2">
        <f t="shared" si="404"/>
        <v>13.55</v>
      </c>
      <c r="AZ816" s="9">
        <f t="shared" si="399"/>
        <v>0.99764528823329257</v>
      </c>
      <c r="BA816" s="9">
        <f t="shared" si="400"/>
        <v>0.99999270788845818</v>
      </c>
      <c r="BB816" s="35">
        <f t="shared" si="401"/>
        <v>-0.99764530540411345</v>
      </c>
    </row>
    <row r="817" spans="1:54" x14ac:dyDescent="0.2">
      <c r="A817">
        <f t="shared" si="402"/>
        <v>814</v>
      </c>
      <c r="B817" s="2">
        <f t="shared" si="390"/>
        <v>13.566666666666666</v>
      </c>
      <c r="C817" s="4">
        <f t="shared" si="374"/>
        <v>2713.3333333333335</v>
      </c>
      <c r="D817" s="7">
        <f>D816-D816*$C$4/'Inser. dati e pres. risult.'!$C$22+E816</f>
        <v>8.2637715855916772E-3</v>
      </c>
      <c r="E817" s="6">
        <f>D817*(1-'Inser. dati e pres. risult.'!$H$71)*C$4/'Inser. dati e pres. risult.'!$C$22</f>
        <v>9.4985880294157287E-8</v>
      </c>
      <c r="F817" s="5">
        <f t="shared" si="375"/>
        <v>99.99173622841441</v>
      </c>
      <c r="G817" s="2">
        <f>('Inser. dati e pres. risult.'!$C$15*'Inser. dati e pres. risult.'!$D$71/60+G816)*EXP(-'Inser. dati e pres. risult.'!$D$76*(B817-B816))</f>
        <v>51.349659972824135</v>
      </c>
      <c r="H817" s="8">
        <f>G817/'Inser. dati e pres. risult.'!$C$22</f>
        <v>0.17706779300973841</v>
      </c>
      <c r="I817" s="8">
        <f>H817*'Inser. dati e pres. risult.'!$D$75</f>
        <v>7.9680506854382285E-2</v>
      </c>
      <c r="J817" s="9">
        <f t="shared" si="376"/>
        <v>7.6588677149115991E-2</v>
      </c>
      <c r="K817" s="7">
        <f t="shared" si="377"/>
        <v>4.2434186101321832E-3</v>
      </c>
      <c r="L817" s="8">
        <f>K817/'Inser. dati e pres. risult.'!$C$22</f>
        <v>1.4632477965973046E-5</v>
      </c>
      <c r="M817" s="8">
        <f>L817*'Inser. dati e pres. risult.'!$D$75</f>
        <v>6.5846150846878709E-6</v>
      </c>
      <c r="N817" s="9">
        <f t="shared" si="378"/>
        <v>6.5845934061892208E-6</v>
      </c>
      <c r="O817" s="2">
        <f t="shared" si="379"/>
        <v>13.566666666666666</v>
      </c>
      <c r="P817" s="9">
        <f t="shared" si="391"/>
        <v>0.99991402654215622</v>
      </c>
      <c r="Q817" s="9">
        <f t="shared" si="392"/>
        <v>0.99999281287303954</v>
      </c>
      <c r="R817" s="35">
        <f t="shared" si="393"/>
        <v>-0.99991402716005839</v>
      </c>
      <c r="T817" s="2">
        <f t="shared" si="394"/>
        <v>13.566666666666666</v>
      </c>
      <c r="U817" s="4">
        <f t="shared" si="380"/>
        <v>1085.3333333333333</v>
      </c>
      <c r="V817" s="7">
        <f>V816-V816*U$4/'Inser. dati e pres. risult.'!$C$22+W816</f>
        <v>2.3578997358927039</v>
      </c>
      <c r="W817" s="6">
        <f>V817*(1-'Inser. dati e pres. risult.'!$H$71)*U$4/'Inser. dati e pres. risult.'!$C$22</f>
        <v>1.0840918325943475E-5</v>
      </c>
      <c r="X817" s="5">
        <f t="shared" si="381"/>
        <v>97.642100264107299</v>
      </c>
      <c r="Y817" s="2">
        <f>('Inser. dati e pres. risult.'!$C$15*'Inser. dati e pres. risult.'!$D$71/60+Y816)*EXP(-'Inser. dati e pres. risult.'!$D$76*(T817-T816))</f>
        <v>51.349659972824135</v>
      </c>
      <c r="Z817" s="8">
        <f>Y817/'Inser. dati e pres. risult.'!$C$22</f>
        <v>0.17706779300973841</v>
      </c>
      <c r="AA817" s="8">
        <f>Z817*'Inser. dati e pres. risult.'!$D$75</f>
        <v>7.9680506854382285E-2</v>
      </c>
      <c r="AB817" s="9">
        <f t="shared" si="382"/>
        <v>7.6588677149115991E-2</v>
      </c>
      <c r="AC817" s="7">
        <f t="shared" si="383"/>
        <v>1.2107734968810218</v>
      </c>
      <c r="AD817" s="8">
        <f>AC817/'Inser. dati e pres. risult.'!$C$22</f>
        <v>4.1750810237276611E-3</v>
      </c>
      <c r="AE817" s="8">
        <f>AD817*'Inser. dati e pres. risult.'!$D$75</f>
        <v>1.8787864606774475E-3</v>
      </c>
      <c r="AF817" s="9">
        <f t="shared" si="384"/>
        <v>1.8770226461781725E-3</v>
      </c>
      <c r="AG817" s="2">
        <f t="shared" si="403"/>
        <v>13.566666666666666</v>
      </c>
      <c r="AH817" s="9">
        <f t="shared" si="395"/>
        <v>0.97549216521231119</v>
      </c>
      <c r="AI817" s="9">
        <f t="shared" si="396"/>
        <v>0.99999281287303954</v>
      </c>
      <c r="AJ817" s="35">
        <f t="shared" si="397"/>
        <v>-0.97549234135323137</v>
      </c>
      <c r="AL817" s="2">
        <f t="shared" si="398"/>
        <v>13.566666666666666</v>
      </c>
      <c r="AM817" s="4">
        <f t="shared" si="385"/>
        <v>1763.6666666666667</v>
      </c>
      <c r="AN817" s="7">
        <f>AN816-AN816*AM$4/'Inser. dati e pres. risult.'!$C$22+AO816</f>
        <v>0.22466517529289376</v>
      </c>
      <c r="AO817" s="6">
        <f>AN817*(1-'Inser. dati e pres. risult.'!$H$71)*AM$4/'Inser. dati e pres. risult.'!$C$22</f>
        <v>1.6785329188549547E-6</v>
      </c>
      <c r="AP817" s="5">
        <f t="shared" si="386"/>
        <v>99.775334824707102</v>
      </c>
      <c r="AQ817" s="2">
        <f>('Inser. dati e pres. risult.'!$C$15*'Inser. dati e pres. risult.'!$D$71/60+AQ816)*EXP(-'Inser. dati e pres. risult.'!$D$76*(AL817-AL816))</f>
        <v>51.349659972824135</v>
      </c>
      <c r="AR817" s="8">
        <f>AQ817/'Inser. dati e pres. risult.'!$C$22</f>
        <v>0.17706779300973841</v>
      </c>
      <c r="AS817" s="8">
        <f>AR817*'Inser. dati e pres. risult.'!$D$75</f>
        <v>7.9680506854382285E-2</v>
      </c>
      <c r="AT817" s="9">
        <f t="shared" si="387"/>
        <v>7.6588677149115991E-2</v>
      </c>
      <c r="AU817" s="7">
        <f t="shared" si="388"/>
        <v>0.11536480359025024</v>
      </c>
      <c r="AV817" s="8">
        <f>AU817/'Inser. dati e pres. risult.'!$C$22</f>
        <v>3.9780966755258705E-4</v>
      </c>
      <c r="AW817" s="8">
        <f>AV817*'Inser. dati e pres. risult.'!$D$75</f>
        <v>1.7901435039866418E-4</v>
      </c>
      <c r="AX817" s="9">
        <f t="shared" si="389"/>
        <v>1.7899832828593976E-4</v>
      </c>
      <c r="AY817" s="2">
        <f t="shared" si="404"/>
        <v>13.566666666666666</v>
      </c>
      <c r="AZ817" s="9">
        <f t="shared" si="399"/>
        <v>0.9976628617316704</v>
      </c>
      <c r="BA817" s="9">
        <f t="shared" si="400"/>
        <v>0.99999281287303954</v>
      </c>
      <c r="BB817" s="35">
        <f t="shared" si="401"/>
        <v>-0.99766287852897984</v>
      </c>
    </row>
    <row r="818" spans="1:54" x14ac:dyDescent="0.2">
      <c r="A818">
        <f t="shared" si="402"/>
        <v>815</v>
      </c>
      <c r="B818" s="2">
        <f t="shared" si="390"/>
        <v>13.583333333333334</v>
      </c>
      <c r="C818" s="4">
        <f t="shared" si="374"/>
        <v>2716.666666666667</v>
      </c>
      <c r="D818" s="7">
        <f>D817-D817*$C$4/'Inser. dati e pres. risult.'!$C$22+E817</f>
        <v>8.1688806911778145E-3</v>
      </c>
      <c r="E818" s="6">
        <f>D818*(1-'Inser. dati e pres. risult.'!$H$71)*C$4/'Inser. dati e pres. risult.'!$C$22</f>
        <v>9.3895180358365769E-8</v>
      </c>
      <c r="F818" s="5">
        <f t="shared" si="375"/>
        <v>99.991831119308827</v>
      </c>
      <c r="G818" s="2">
        <f>('Inser. dati e pres. risult.'!$C$15*'Inser. dati e pres. risult.'!$D$71/60+G817)*EXP(-'Inser. dati e pres. risult.'!$D$76*(B818-B817))</f>
        <v>51.349665503602061</v>
      </c>
      <c r="H818" s="8">
        <f>G818/'Inser. dati e pres. risult.'!$C$22</f>
        <v>0.17706781208138642</v>
      </c>
      <c r="I818" s="8">
        <f>H818*'Inser. dati e pres. risult.'!$D$75</f>
        <v>7.9680515436623883E-2</v>
      </c>
      <c r="J818" s="9">
        <f t="shared" si="376"/>
        <v>7.658868507405503E-2</v>
      </c>
      <c r="K818" s="7">
        <f t="shared" si="377"/>
        <v>4.1946929103081438E-3</v>
      </c>
      <c r="L818" s="8">
        <f>K818/'Inser. dati e pres. risult.'!$C$22</f>
        <v>1.4464458311407393E-5</v>
      </c>
      <c r="M818" s="8">
        <f>L818*'Inser. dati e pres. risult.'!$D$75</f>
        <v>6.5090062401333268E-6</v>
      </c>
      <c r="N818" s="9">
        <f t="shared" si="378"/>
        <v>6.5089850566080187E-6</v>
      </c>
      <c r="O818" s="2">
        <f t="shared" si="379"/>
        <v>13.583333333333334</v>
      </c>
      <c r="P818" s="9">
        <f t="shared" si="391"/>
        <v>0.99991501375104808</v>
      </c>
      <c r="Q818" s="9">
        <f t="shared" si="392"/>
        <v>0.99999291634632537</v>
      </c>
      <c r="R818" s="35">
        <f t="shared" si="393"/>
        <v>-0.99991501435306118</v>
      </c>
      <c r="T818" s="2">
        <f t="shared" si="394"/>
        <v>13.583333333333334</v>
      </c>
      <c r="U818" s="4">
        <f t="shared" si="380"/>
        <v>1086.6666666666667</v>
      </c>
      <c r="V818" s="7">
        <f>V817-V817*U$4/'Inser. dati e pres. risult.'!$C$22+W817</f>
        <v>2.3470696584850868</v>
      </c>
      <c r="W818" s="6">
        <f>V818*(1-'Inser. dati e pres. risult.'!$H$71)*U$4/'Inser. dati e pres. risult.'!$C$22</f>
        <v>1.0791124866598109E-5</v>
      </c>
      <c r="X818" s="5">
        <f t="shared" si="381"/>
        <v>97.652930341514917</v>
      </c>
      <c r="Y818" s="2">
        <f>('Inser. dati e pres. risult.'!$C$15*'Inser. dati e pres. risult.'!$D$71/60+Y817)*EXP(-'Inser. dati e pres. risult.'!$D$76*(T818-T817))</f>
        <v>51.349665503602061</v>
      </c>
      <c r="Z818" s="8">
        <f>Y818/'Inser. dati e pres. risult.'!$C$22</f>
        <v>0.17706781208138642</v>
      </c>
      <c r="AA818" s="8">
        <f>Z818*'Inser. dati e pres. risult.'!$D$75</f>
        <v>7.9680515436623883E-2</v>
      </c>
      <c r="AB818" s="9">
        <f t="shared" si="382"/>
        <v>7.658868507405503E-2</v>
      </c>
      <c r="AC818" s="7">
        <f t="shared" si="383"/>
        <v>1.2052124187686273</v>
      </c>
      <c r="AD818" s="8">
        <f>AC818/'Inser. dati e pres. risult.'!$C$22</f>
        <v>4.1559048923056115E-3</v>
      </c>
      <c r="AE818" s="8">
        <f>AD818*'Inser. dati e pres. risult.'!$D$75</f>
        <v>1.8701572015375253E-3</v>
      </c>
      <c r="AF818" s="9">
        <f t="shared" si="384"/>
        <v>1.868409547190808E-3</v>
      </c>
      <c r="AG818" s="2">
        <f t="shared" si="403"/>
        <v>13.583333333333334</v>
      </c>
      <c r="AH818" s="9">
        <f t="shared" si="395"/>
        <v>0.97560462690560357</v>
      </c>
      <c r="AI818" s="9">
        <f t="shared" si="396"/>
        <v>0.99999291634632537</v>
      </c>
      <c r="AJ818" s="35">
        <f t="shared" si="397"/>
        <v>-0.97560479971397773</v>
      </c>
      <c r="AL818" s="2">
        <f t="shared" si="398"/>
        <v>13.583333333333334</v>
      </c>
      <c r="AM818" s="4">
        <f t="shared" si="385"/>
        <v>1765.8333333333335</v>
      </c>
      <c r="AN818" s="7">
        <f>AN817-AN817*AM$4/'Inser. dati e pres. risult.'!$C$22+AO817</f>
        <v>0.22298832090695767</v>
      </c>
      <c r="AO818" s="6">
        <f>AN818*(1-'Inser. dati e pres. risult.'!$H$71)*AM$4/'Inser. dati e pres. risult.'!$C$22</f>
        <v>1.666004696431294E-6</v>
      </c>
      <c r="AP818" s="5">
        <f t="shared" si="386"/>
        <v>99.777011679093036</v>
      </c>
      <c r="AQ818" s="2">
        <f>('Inser. dati e pres. risult.'!$C$15*'Inser. dati e pres. risult.'!$D$71/60+AQ817)*EXP(-'Inser. dati e pres. risult.'!$D$76*(AL818-AL817))</f>
        <v>51.349665503602061</v>
      </c>
      <c r="AR818" s="8">
        <f>AQ818/'Inser. dati e pres. risult.'!$C$22</f>
        <v>0.17706781208138642</v>
      </c>
      <c r="AS818" s="8">
        <f>AR818*'Inser. dati e pres. risult.'!$D$75</f>
        <v>7.9680515436623883E-2</v>
      </c>
      <c r="AT818" s="9">
        <f t="shared" si="387"/>
        <v>7.658868507405503E-2</v>
      </c>
      <c r="AU818" s="7">
        <f t="shared" si="388"/>
        <v>0.11450375689782151</v>
      </c>
      <c r="AV818" s="8">
        <f>AU818/'Inser. dati e pres. risult.'!$C$22</f>
        <v>3.9484054102697071E-4</v>
      </c>
      <c r="AW818" s="8">
        <f>AV818*'Inser. dati e pres. risult.'!$D$75</f>
        <v>1.7767824346213683E-4</v>
      </c>
      <c r="AX818" s="9">
        <f t="shared" si="389"/>
        <v>1.7766245961792215E-4</v>
      </c>
      <c r="AY818" s="2">
        <f t="shared" si="404"/>
        <v>13.583333333333334</v>
      </c>
      <c r="AZ818" s="9">
        <f t="shared" si="399"/>
        <v>0.99768030408870267</v>
      </c>
      <c r="BA818" s="9">
        <f t="shared" si="400"/>
        <v>0.99999291634632537</v>
      </c>
      <c r="BB818" s="35">
        <f t="shared" si="401"/>
        <v>-0.99768032052062516</v>
      </c>
    </row>
    <row r="819" spans="1:54" x14ac:dyDescent="0.2">
      <c r="A819">
        <f t="shared" si="402"/>
        <v>816</v>
      </c>
      <c r="B819" s="2">
        <f t="shared" si="390"/>
        <v>13.6</v>
      </c>
      <c r="C819" s="4">
        <f t="shared" si="374"/>
        <v>2720</v>
      </c>
      <c r="D819" s="7">
        <f>D818-D818*$C$4/'Inser. dati e pres. risult.'!$C$22+E818</f>
        <v>8.0750794059998073E-3</v>
      </c>
      <c r="E819" s="6">
        <f>D819*(1-'Inser. dati e pres. risult.'!$H$71)*C$4/'Inser. dati e pres. risult.'!$C$22</f>
        <v>9.2817004666664538E-8</v>
      </c>
      <c r="F819" s="5">
        <f t="shared" si="375"/>
        <v>99.991924920594002</v>
      </c>
      <c r="G819" s="2">
        <f>('Inser. dati e pres. risult.'!$C$15*'Inser. dati e pres. risult.'!$D$71/60+G818)*EXP(-'Inser. dati e pres. risult.'!$D$76*(B819-B818))</f>
        <v>51.349670954762402</v>
      </c>
      <c r="H819" s="8">
        <f>G819/'Inser. dati e pres. risult.'!$C$22</f>
        <v>0.17706783087849104</v>
      </c>
      <c r="I819" s="8">
        <f>H819*'Inser. dati e pres. risult.'!$D$75</f>
        <v>7.9680523895320973E-2</v>
      </c>
      <c r="J819" s="9">
        <f t="shared" si="376"/>
        <v>7.6588692884911547E-2</v>
      </c>
      <c r="K819" s="7">
        <f t="shared" si="377"/>
        <v>4.1465267043166833E-3</v>
      </c>
      <c r="L819" s="8">
        <f>K819/'Inser. dati e pres. risult.'!$C$22</f>
        <v>1.4298367945919597E-5</v>
      </c>
      <c r="M819" s="8">
        <f>L819*'Inser. dati e pres. risult.'!$D$75</f>
        <v>6.4342655756638186E-6</v>
      </c>
      <c r="N819" s="9">
        <f t="shared" si="378"/>
        <v>6.4342448757859216E-6</v>
      </c>
      <c r="O819" s="2">
        <f t="shared" si="379"/>
        <v>13.6</v>
      </c>
      <c r="P819" s="9">
        <f t="shared" si="391"/>
        <v>0.9999159896241413</v>
      </c>
      <c r="Q819" s="9">
        <f t="shared" si="392"/>
        <v>0.99999301833007381</v>
      </c>
      <c r="R819" s="35">
        <f t="shared" si="393"/>
        <v>-0.99991599021067401</v>
      </c>
      <c r="T819" s="2">
        <f t="shared" si="394"/>
        <v>13.6</v>
      </c>
      <c r="U819" s="4">
        <f t="shared" si="380"/>
        <v>1088</v>
      </c>
      <c r="V819" s="7">
        <f>V818-V818*U$4/'Inser. dati e pres. risult.'!$C$22+W818</f>
        <v>2.3362893247433552</v>
      </c>
      <c r="W819" s="6">
        <f>V819*(1-'Inser. dati e pres. risult.'!$H$71)*U$4/'Inser. dati e pres. risult.'!$C$22</f>
        <v>1.0741560113762562E-5</v>
      </c>
      <c r="X819" s="5">
        <f t="shared" si="381"/>
        <v>97.663710675256638</v>
      </c>
      <c r="Y819" s="2">
        <f>('Inser. dati e pres. risult.'!$C$15*'Inser. dati e pres. risult.'!$D$71/60+Y818)*EXP(-'Inser. dati e pres. risult.'!$D$76*(T819-T818))</f>
        <v>51.349670954762402</v>
      </c>
      <c r="Z819" s="8">
        <f>Y819/'Inser. dati e pres. risult.'!$C$22</f>
        <v>0.17706783087849104</v>
      </c>
      <c r="AA819" s="8">
        <f>Z819*'Inser. dati e pres. risult.'!$D$75</f>
        <v>7.9680523895320973E-2</v>
      </c>
      <c r="AB819" s="9">
        <f t="shared" si="382"/>
        <v>7.6588692884911547E-2</v>
      </c>
      <c r="AC819" s="7">
        <f t="shared" si="383"/>
        <v>1.1996768808069533</v>
      </c>
      <c r="AD819" s="8">
        <f>AC819/'Inser. dati e pres. risult.'!$C$22</f>
        <v>4.1368168303688047E-3</v>
      </c>
      <c r="AE819" s="8">
        <f>AD819*'Inser. dati e pres. risult.'!$D$75</f>
        <v>1.8615675736659621E-3</v>
      </c>
      <c r="AF819" s="9">
        <f t="shared" si="384"/>
        <v>1.8598359314400126E-3</v>
      </c>
      <c r="AG819" s="2">
        <f t="shared" si="403"/>
        <v>13.6</v>
      </c>
      <c r="AH819" s="9">
        <f t="shared" si="395"/>
        <v>0.97571657301640136</v>
      </c>
      <c r="AI819" s="9">
        <f t="shared" si="396"/>
        <v>0.99999301833007381</v>
      </c>
      <c r="AJ819" s="35">
        <f t="shared" si="397"/>
        <v>-0.97571674255527319</v>
      </c>
      <c r="AL819" s="2">
        <f t="shared" si="398"/>
        <v>13.6</v>
      </c>
      <c r="AM819" s="4">
        <f t="shared" si="385"/>
        <v>1768</v>
      </c>
      <c r="AN819" s="7">
        <f>AN818-AN818*AM$4/'Inser. dati e pres. risult.'!$C$22+AO818</f>
        <v>0.22132398221522279</v>
      </c>
      <c r="AO819" s="6">
        <f>AN819*(1-'Inser. dati e pres. risult.'!$H$71)*AM$4/'Inser. dati e pres. risult.'!$C$22</f>
        <v>1.6535699820677581E-6</v>
      </c>
      <c r="AP819" s="5">
        <f t="shared" si="386"/>
        <v>99.778676017784775</v>
      </c>
      <c r="AQ819" s="2">
        <f>('Inser. dati e pres. risult.'!$C$15*'Inser. dati e pres. risult.'!$D$71/60+AQ818)*EXP(-'Inser. dati e pres. risult.'!$D$76*(AL819-AL818))</f>
        <v>51.349670954762402</v>
      </c>
      <c r="AR819" s="8">
        <f>AQ819/'Inser. dati e pres. risult.'!$C$22</f>
        <v>0.17706783087849104</v>
      </c>
      <c r="AS819" s="8">
        <f>AR819*'Inser. dati e pres. risult.'!$D$75</f>
        <v>7.9680523895320973E-2</v>
      </c>
      <c r="AT819" s="9">
        <f t="shared" si="387"/>
        <v>7.6588692884911547E-2</v>
      </c>
      <c r="AU819" s="7">
        <f t="shared" si="388"/>
        <v>0.11364913661149377</v>
      </c>
      <c r="AV819" s="8">
        <f>AU819/'Inser. dati e pres. risult.'!$C$22</f>
        <v>3.9189357452239232E-4</v>
      </c>
      <c r="AW819" s="8">
        <f>AV819*'Inser. dati e pres. risult.'!$D$75</f>
        <v>1.7635210853507655E-4</v>
      </c>
      <c r="AX819" s="9">
        <f t="shared" si="389"/>
        <v>1.7633655941606818E-4</v>
      </c>
      <c r="AY819" s="2">
        <f t="shared" si="404"/>
        <v>13.6</v>
      </c>
      <c r="AZ819" s="9">
        <f t="shared" si="399"/>
        <v>0.99769761628284936</v>
      </c>
      <c r="BA819" s="9">
        <f t="shared" si="400"/>
        <v>0.99999301833007381</v>
      </c>
      <c r="BB819" s="35">
        <f t="shared" si="401"/>
        <v>-0.99769763235733255</v>
      </c>
    </row>
    <row r="820" spans="1:54" x14ac:dyDescent="0.2">
      <c r="A820">
        <f t="shared" si="402"/>
        <v>817</v>
      </c>
      <c r="B820" s="2">
        <f t="shared" si="390"/>
        <v>13.616666666666667</v>
      </c>
      <c r="C820" s="4">
        <f t="shared" si="374"/>
        <v>2723.3333333333335</v>
      </c>
      <c r="D820" s="7">
        <f>D819-D819*$C$4/'Inser. dati e pres. risult.'!$C$22+E819</f>
        <v>7.9823552183378096E-3</v>
      </c>
      <c r="E820" s="6">
        <f>D820*(1-'Inser. dati e pres. risult.'!$H$71)*C$4/'Inser. dati e pres. risult.'!$C$22</f>
        <v>9.1751209406181801E-8</v>
      </c>
      <c r="F820" s="5">
        <f t="shared" si="375"/>
        <v>99.992017644781669</v>
      </c>
      <c r="G820" s="2">
        <f>('Inser. dati e pres. risult.'!$C$15*'Inser. dati e pres. risult.'!$D$71/60+G819)*EXP(-'Inser. dati e pres. risult.'!$D$76*(B820-B819))</f>
        <v>51.349676327451135</v>
      </c>
      <c r="H820" s="8">
        <f>G820/'Inser. dati e pres. risult.'!$C$22</f>
        <v>0.17706784940500392</v>
      </c>
      <c r="I820" s="8">
        <f>H820*'Inser. dati e pres. risult.'!$D$75</f>
        <v>7.9680532232251772E-2</v>
      </c>
      <c r="J820" s="9">
        <f t="shared" si="376"/>
        <v>7.6588700583327673E-2</v>
      </c>
      <c r="K820" s="7">
        <f t="shared" si="377"/>
        <v>4.0989135679238712E-3</v>
      </c>
      <c r="L820" s="8">
        <f>K820/'Inser. dati e pres. risult.'!$C$22</f>
        <v>1.4134184716978865E-5</v>
      </c>
      <c r="M820" s="8">
        <f>L820*'Inser. dati e pres. risult.'!$D$75</f>
        <v>6.3603831226404896E-6</v>
      </c>
      <c r="N820" s="9">
        <f t="shared" si="378"/>
        <v>6.3603628954744806E-6</v>
      </c>
      <c r="O820" s="2">
        <f t="shared" si="379"/>
        <v>13.616666666666667</v>
      </c>
      <c r="P820" s="9">
        <f t="shared" si="391"/>
        <v>0.99991695429159877</v>
      </c>
      <c r="Q820" s="9">
        <f t="shared" si="392"/>
        <v>0.9999931188457255</v>
      </c>
      <c r="R820" s="35">
        <f t="shared" si="393"/>
        <v>-0.9999169548630491</v>
      </c>
      <c r="T820" s="2">
        <f t="shared" si="394"/>
        <v>13.616666666666667</v>
      </c>
      <c r="U820" s="4">
        <f t="shared" si="380"/>
        <v>1089.3333333333335</v>
      </c>
      <c r="V820" s="7">
        <f>V819-V819*U$4/'Inser. dati e pres. risult.'!$C$22+W819</f>
        <v>2.3255585061897066</v>
      </c>
      <c r="W820" s="6">
        <f>V820*(1-'Inser. dati e pres. risult.'!$H$71)*U$4/'Inser. dati e pres. risult.'!$C$22</f>
        <v>1.0692223016964178E-5</v>
      </c>
      <c r="X820" s="5">
        <f t="shared" si="381"/>
        <v>97.674441493810292</v>
      </c>
      <c r="Y820" s="2">
        <f>('Inser. dati e pres. risult.'!$C$15*'Inser. dati e pres. risult.'!$D$71/60+Y819)*EXP(-'Inser. dati e pres. risult.'!$D$76*(T820-T819))</f>
        <v>51.349676327451135</v>
      </c>
      <c r="Z820" s="8">
        <f>Y820/'Inser. dati e pres. risult.'!$C$22</f>
        <v>0.17706784940500392</v>
      </c>
      <c r="AA820" s="8">
        <f>Z820*'Inser. dati e pres. risult.'!$D$75</f>
        <v>7.9680532232251772E-2</v>
      </c>
      <c r="AB820" s="9">
        <f t="shared" si="382"/>
        <v>7.6588700583327673E-2</v>
      </c>
      <c r="AC820" s="7">
        <f t="shared" si="383"/>
        <v>1.1941667657339219</v>
      </c>
      <c r="AD820" s="8">
        <f>AC820/'Inser. dati e pres. risult.'!$C$22</f>
        <v>4.1178164335652478E-3</v>
      </c>
      <c r="AE820" s="8">
        <f>AD820*'Inser. dati e pres. risult.'!$D$75</f>
        <v>1.8530173951043615E-3</v>
      </c>
      <c r="AF820" s="9">
        <f t="shared" si="384"/>
        <v>1.8513016183228093E-3</v>
      </c>
      <c r="AG820" s="2">
        <f t="shared" si="403"/>
        <v>13.616666666666667</v>
      </c>
      <c r="AH820" s="9">
        <f t="shared" si="395"/>
        <v>0.97582800590397001</v>
      </c>
      <c r="AI820" s="9">
        <f t="shared" si="396"/>
        <v>0.9999931188457255</v>
      </c>
      <c r="AJ820" s="35">
        <f t="shared" si="397"/>
        <v>-0.97582817223519047</v>
      </c>
      <c r="AL820" s="2">
        <f t="shared" si="398"/>
        <v>13.616666666666667</v>
      </c>
      <c r="AM820" s="4">
        <f t="shared" si="385"/>
        <v>1770.1666666666667</v>
      </c>
      <c r="AN820" s="7">
        <f>AN819-AN819*AM$4/'Inser. dati e pres. risult.'!$C$22+AO819</f>
        <v>0.21967206580313711</v>
      </c>
      <c r="AO820" s="6">
        <f>AN820*(1-'Inser. dati e pres. risult.'!$H$71)*AM$4/'Inser. dati e pres. risult.'!$C$22</f>
        <v>1.6412280778395316E-6</v>
      </c>
      <c r="AP820" s="5">
        <f t="shared" si="386"/>
        <v>99.780327934196862</v>
      </c>
      <c r="AQ820" s="2">
        <f>('Inser. dati e pres. risult.'!$C$15*'Inser. dati e pres. risult.'!$D$71/60+AQ819)*EXP(-'Inser. dati e pres. risult.'!$D$76*(AL820-AL819))</f>
        <v>51.349676327451135</v>
      </c>
      <c r="AR820" s="8">
        <f>AQ820/'Inser. dati e pres. risult.'!$C$22</f>
        <v>0.17706784940500392</v>
      </c>
      <c r="AS820" s="8">
        <f>AR820*'Inser. dati e pres. risult.'!$D$75</f>
        <v>7.9680532232251772E-2</v>
      </c>
      <c r="AT820" s="9">
        <f t="shared" si="387"/>
        <v>7.6588700583327673E-2</v>
      </c>
      <c r="AU820" s="7">
        <f t="shared" si="388"/>
        <v>0.11280089477173638</v>
      </c>
      <c r="AV820" s="8">
        <f>AU820/'Inser. dati e pres. risult.'!$C$22</f>
        <v>3.8896860266115992E-4</v>
      </c>
      <c r="AW820" s="8">
        <f>AV820*'Inser. dati e pres. risult.'!$D$75</f>
        <v>1.7503587119752195E-4</v>
      </c>
      <c r="AX820" s="9">
        <f t="shared" si="389"/>
        <v>1.7502055331319877E-4</v>
      </c>
      <c r="AY820" s="2">
        <f t="shared" si="404"/>
        <v>13.616666666666667</v>
      </c>
      <c r="AZ820" s="9">
        <f t="shared" si="399"/>
        <v>0.99771479928527085</v>
      </c>
      <c r="BA820" s="9">
        <f t="shared" si="400"/>
        <v>0.9999931188457255</v>
      </c>
      <c r="BB820" s="35">
        <f t="shared" si="401"/>
        <v>-0.99771481501008952</v>
      </c>
    </row>
    <row r="821" spans="1:54" x14ac:dyDescent="0.2">
      <c r="A821">
        <f t="shared" si="402"/>
        <v>818</v>
      </c>
      <c r="B821" s="2">
        <f t="shared" si="390"/>
        <v>13.633333333333333</v>
      </c>
      <c r="C821" s="4">
        <f t="shared" si="374"/>
        <v>2726.6666666666665</v>
      </c>
      <c r="D821" s="7">
        <f>D820-D820*$C$4/'Inser. dati e pres. risult.'!$C$22+E820</f>
        <v>7.8906957601410348E-3</v>
      </c>
      <c r="E821" s="6">
        <f>D821*(1-'Inser. dati e pres. risult.'!$H$71)*C$4/'Inser. dati e pres. risult.'!$C$22</f>
        <v>9.0697652415414277E-8</v>
      </c>
      <c r="F821" s="5">
        <f t="shared" si="375"/>
        <v>99.992109304239861</v>
      </c>
      <c r="G821" s="2">
        <f>('Inser. dati e pres. risult.'!$C$15*'Inser. dati e pres. risult.'!$D$71/60+G820)*EXP(-'Inser. dati e pres. risult.'!$D$76*(B821-B820))</f>
        <v>51.349681622798045</v>
      </c>
      <c r="H821" s="8">
        <f>G821/'Inser. dati e pres. risult.'!$C$22</f>
        <v>0.17706786766482085</v>
      </c>
      <c r="I821" s="8">
        <f>H821*'Inser. dati e pres. risult.'!$D$75</f>
        <v>7.968054044916939E-2</v>
      </c>
      <c r="J821" s="9">
        <f t="shared" si="376"/>
        <v>7.6588708170922226E-2</v>
      </c>
      <c r="K821" s="7">
        <f t="shared" si="377"/>
        <v>4.0518471506560457E-3</v>
      </c>
      <c r="L821" s="8">
        <f>K821/'Inser. dati e pres. risult.'!$C$22</f>
        <v>1.3971886726400157E-5</v>
      </c>
      <c r="M821" s="8">
        <f>L821*'Inser. dati e pres. risult.'!$D$75</f>
        <v>6.2873490268800711E-6</v>
      </c>
      <c r="N821" s="9">
        <f t="shared" si="378"/>
        <v>6.2873292615561738E-6</v>
      </c>
      <c r="O821" s="2">
        <f t="shared" si="379"/>
        <v>13.633333333333333</v>
      </c>
      <c r="P821" s="9">
        <f t="shared" si="391"/>
        <v>0.99991790788209245</v>
      </c>
      <c r="Q821" s="9">
        <f t="shared" si="392"/>
        <v>0.99999321791441687</v>
      </c>
      <c r="R821" s="35">
        <f t="shared" si="393"/>
        <v>-0.9999179084388482</v>
      </c>
      <c r="T821" s="2">
        <f t="shared" si="394"/>
        <v>13.633333333333333</v>
      </c>
      <c r="U821" s="4">
        <f t="shared" si="380"/>
        <v>1090.6666666666665</v>
      </c>
      <c r="V821" s="7">
        <f>V820-V820*U$4/'Inser. dati e pres. risult.'!$C$22+W820</f>
        <v>2.3148769753957592</v>
      </c>
      <c r="W821" s="6">
        <f>V821*(1-'Inser. dati e pres. risult.'!$H$71)*U$4/'Inser. dati e pres. risult.'!$C$22</f>
        <v>1.0643112530555222E-5</v>
      </c>
      <c r="X821" s="5">
        <f t="shared" si="381"/>
        <v>97.685123024604238</v>
      </c>
      <c r="Y821" s="2">
        <f>('Inser. dati e pres. risult.'!$C$15*'Inser. dati e pres. risult.'!$D$71/60+Y820)*EXP(-'Inser. dati e pres. risult.'!$D$76*(T821-T820))</f>
        <v>51.349681622798045</v>
      </c>
      <c r="Z821" s="8">
        <f>Y821/'Inser. dati e pres. risult.'!$C$22</f>
        <v>0.17706786766482085</v>
      </c>
      <c r="AA821" s="8">
        <f>Z821*'Inser. dati e pres. risult.'!$D$75</f>
        <v>7.968054044916939E-2</v>
      </c>
      <c r="AB821" s="9">
        <f t="shared" si="382"/>
        <v>7.6588708170922226E-2</v>
      </c>
      <c r="AC821" s="7">
        <f t="shared" si="383"/>
        <v>1.1886819568251794</v>
      </c>
      <c r="AD821" s="8">
        <f>AC821/'Inser. dati e pres. risult.'!$C$22</f>
        <v>4.0989032993971703E-3</v>
      </c>
      <c r="AE821" s="8">
        <f>AD821*'Inser. dati e pres. risult.'!$D$75</f>
        <v>1.8445064847287267E-3</v>
      </c>
      <c r="AF821" s="9">
        <f t="shared" si="384"/>
        <v>1.8428064280584522E-3</v>
      </c>
      <c r="AG821" s="2">
        <f t="shared" si="403"/>
        <v>13.633333333333333</v>
      </c>
      <c r="AH821" s="9">
        <f t="shared" si="395"/>
        <v>0.97593892791681669</v>
      </c>
      <c r="AI821" s="9">
        <f t="shared" si="396"/>
        <v>0.99999321791441687</v>
      </c>
      <c r="AJ821" s="35">
        <f t="shared" si="397"/>
        <v>-0.9759390911010668</v>
      </c>
      <c r="AL821" s="2">
        <f t="shared" si="398"/>
        <v>13.633333333333333</v>
      </c>
      <c r="AM821" s="4">
        <f t="shared" si="385"/>
        <v>1772.3333333333333</v>
      </c>
      <c r="AN821" s="7">
        <f>AN820-AN820*AM$4/'Inser. dati e pres. risult.'!$C$22+AO820</f>
        <v>0.21803247895337541</v>
      </c>
      <c r="AO821" s="6">
        <f>AN821*(1-'Inser. dati e pres. risult.'!$H$71)*AM$4/'Inser. dati e pres. risult.'!$C$22</f>
        <v>1.628978291030967E-6</v>
      </c>
      <c r="AP821" s="5">
        <f t="shared" si="386"/>
        <v>99.781967521046624</v>
      </c>
      <c r="AQ821" s="2">
        <f>('Inser. dati e pres. risult.'!$C$15*'Inser. dati e pres. risult.'!$D$71/60+AQ820)*EXP(-'Inser. dati e pres. risult.'!$D$76*(AL821-AL820))</f>
        <v>51.349681622798045</v>
      </c>
      <c r="AR821" s="8">
        <f>AQ821/'Inser. dati e pres. risult.'!$C$22</f>
        <v>0.17706786766482085</v>
      </c>
      <c r="AS821" s="8">
        <f>AR821*'Inser. dati e pres. risult.'!$D$75</f>
        <v>7.968054044916939E-2</v>
      </c>
      <c r="AT821" s="9">
        <f t="shared" si="387"/>
        <v>7.6588708170922226E-2</v>
      </c>
      <c r="AU821" s="7">
        <f t="shared" si="388"/>
        <v>0.11195898377685243</v>
      </c>
      <c r="AV821" s="8">
        <f>AU821/'Inser. dati e pres. risult.'!$C$22</f>
        <v>3.8606546129949112E-4</v>
      </c>
      <c r="AW821" s="8">
        <f>AV821*'Inser. dati e pres. risult.'!$D$75</f>
        <v>1.7372945758477101E-4</v>
      </c>
      <c r="AX821" s="9">
        <f t="shared" si="389"/>
        <v>1.7371436749646918E-4</v>
      </c>
      <c r="AY821" s="2">
        <f t="shared" si="404"/>
        <v>13.633333333333333</v>
      </c>
      <c r="AZ821" s="9">
        <f t="shared" si="399"/>
        <v>0.99773185405988574</v>
      </c>
      <c r="BA821" s="9">
        <f t="shared" si="400"/>
        <v>0.99999321791441687</v>
      </c>
      <c r="BB821" s="35">
        <f t="shared" si="401"/>
        <v>-0.99773186944264569</v>
      </c>
    </row>
    <row r="822" spans="1:54" x14ac:dyDescent="0.2">
      <c r="A822">
        <f t="shared" si="402"/>
        <v>819</v>
      </c>
      <c r="B822" s="2">
        <f t="shared" si="390"/>
        <v>13.65</v>
      </c>
      <c r="C822" s="4">
        <f t="shared" si="374"/>
        <v>2730</v>
      </c>
      <c r="D822" s="7">
        <f>D821-D821*$C$4/'Inser. dati e pres. risult.'!$C$22+E821</f>
        <v>7.8000888053780361E-3</v>
      </c>
      <c r="E822" s="6">
        <f>D822*(1-'Inser. dati e pres. risult.'!$H$71)*C$4/'Inser. dati e pres. risult.'!$C$22</f>
        <v>8.9656193165264867E-8</v>
      </c>
      <c r="F822" s="5">
        <f t="shared" si="375"/>
        <v>99.992199911194618</v>
      </c>
      <c r="G822" s="2">
        <f>('Inser. dati e pres. risult.'!$C$15*'Inser. dati e pres. risult.'!$D$71/60+G821)*EXP(-'Inser. dati e pres. risult.'!$D$76*(B822-B821))</f>
        <v>51.349686841916338</v>
      </c>
      <c r="H822" s="8">
        <f>G822/'Inser. dati e pres. risult.'!$C$22</f>
        <v>0.17706788566178047</v>
      </c>
      <c r="I822" s="8">
        <f>H822*'Inser. dati e pres. risult.'!$D$75</f>
        <v>7.9680548547801211E-2</v>
      </c>
      <c r="J822" s="9">
        <f t="shared" si="376"/>
        <v>7.6588715649290262E-2</v>
      </c>
      <c r="K822" s="7">
        <f t="shared" si="377"/>
        <v>4.0053211749529949E-3</v>
      </c>
      <c r="L822" s="8">
        <f>K822/'Inser. dati e pres. risult.'!$C$22</f>
        <v>1.381145232742412E-5</v>
      </c>
      <c r="M822" s="8">
        <f>L822*'Inser. dati e pres. risult.'!$D$75</f>
        <v>6.2151535473408541E-6</v>
      </c>
      <c r="N822" s="9">
        <f t="shared" si="378"/>
        <v>6.2151342332672499E-6</v>
      </c>
      <c r="O822" s="2">
        <f t="shared" si="379"/>
        <v>13.65</v>
      </c>
      <c r="P822" s="9">
        <f t="shared" si="391"/>
        <v>0.99991885052281426</v>
      </c>
      <c r="Q822" s="9">
        <f t="shared" si="392"/>
        <v>0.99999331555697402</v>
      </c>
      <c r="R822" s="35">
        <f t="shared" si="393"/>
        <v>-0.99991885106525336</v>
      </c>
      <c r="T822" s="2">
        <f t="shared" si="394"/>
        <v>13.65</v>
      </c>
      <c r="U822" s="4">
        <f t="shared" si="380"/>
        <v>1092</v>
      </c>
      <c r="V822" s="7">
        <f>V821-V821*U$4/'Inser. dati e pres. risult.'!$C$22+W821</f>
        <v>2.3042445059777346</v>
      </c>
      <c r="W822" s="6">
        <f>V822*(1-'Inser. dati e pres. risult.'!$H$71)*U$4/'Inser. dati e pres. risult.'!$C$22</f>
        <v>1.0594227613690744E-5</v>
      </c>
      <c r="X822" s="5">
        <f t="shared" si="381"/>
        <v>97.695755494022265</v>
      </c>
      <c r="Y822" s="2">
        <f>('Inser. dati e pres. risult.'!$C$15*'Inser. dati e pres. risult.'!$D$71/60+Y821)*EXP(-'Inser. dati e pres. risult.'!$D$76*(T822-T821))</f>
        <v>51.349686841916338</v>
      </c>
      <c r="Z822" s="8">
        <f>Y822/'Inser. dati e pres. risult.'!$C$22</f>
        <v>0.17706788566178047</v>
      </c>
      <c r="AA822" s="8">
        <f>Z822*'Inser. dati e pres. risult.'!$D$75</f>
        <v>7.9680548547801211E-2</v>
      </c>
      <c r="AB822" s="9">
        <f t="shared" si="382"/>
        <v>7.6588715649290262E-2</v>
      </c>
      <c r="AC822" s="7">
        <f t="shared" si="383"/>
        <v>1.1832223378916289</v>
      </c>
      <c r="AD822" s="8">
        <f>AC822/'Inser. dati e pres. risult.'!$C$22</f>
        <v>4.0800770272125132E-3</v>
      </c>
      <c r="AE822" s="8">
        <f>AD822*'Inser. dati e pres. risult.'!$D$75</f>
        <v>1.836034662245631E-3</v>
      </c>
      <c r="AF822" s="9">
        <f t="shared" si="384"/>
        <v>1.8343501816844299E-3</v>
      </c>
      <c r="AG822" s="2">
        <f t="shared" si="403"/>
        <v>13.65</v>
      </c>
      <c r="AH822" s="9">
        <f t="shared" si="395"/>
        <v>0.97604934139274302</v>
      </c>
      <c r="AI822" s="9">
        <f t="shared" si="396"/>
        <v>0.99999331555697402</v>
      </c>
      <c r="AJ822" s="35">
        <f t="shared" si="397"/>
        <v>-0.97604950148955594</v>
      </c>
      <c r="AL822" s="2">
        <f t="shared" si="398"/>
        <v>13.65</v>
      </c>
      <c r="AM822" s="4">
        <f t="shared" si="385"/>
        <v>1774.5</v>
      </c>
      <c r="AN822" s="7">
        <f>AN821-AN821*AM$4/'Inser. dati e pres. risult.'!$C$22+AO821</f>
        <v>0.21640512964063549</v>
      </c>
      <c r="AO822" s="6">
        <f>AN822*(1-'Inser. dati e pres. risult.'!$H$71)*AM$4/'Inser. dati e pres. risult.'!$C$22</f>
        <v>1.6168199340967032E-6</v>
      </c>
      <c r="AP822" s="5">
        <f t="shared" si="386"/>
        <v>99.783594870359366</v>
      </c>
      <c r="AQ822" s="2">
        <f>('Inser. dati e pres. risult.'!$C$15*'Inser. dati e pres. risult.'!$D$71/60+AQ821)*EXP(-'Inser. dati e pres. risult.'!$D$76*(AL822-AL821))</f>
        <v>51.349686841916338</v>
      </c>
      <c r="AR822" s="8">
        <f>AQ822/'Inser. dati e pres. risult.'!$C$22</f>
        <v>0.17706788566178047</v>
      </c>
      <c r="AS822" s="8">
        <f>AR822*'Inser. dati e pres. risult.'!$D$75</f>
        <v>7.9680548547801211E-2</v>
      </c>
      <c r="AT822" s="9">
        <f t="shared" si="387"/>
        <v>7.6588715649290262E-2</v>
      </c>
      <c r="AU822" s="7">
        <f t="shared" si="388"/>
        <v>0.1111233563803094</v>
      </c>
      <c r="AV822" s="8">
        <f>AU822/'Inser. dati e pres. risult.'!$C$22</f>
        <v>3.8318398751830828E-4</v>
      </c>
      <c r="AW822" s="8">
        <f>AV822*'Inser. dati e pres. risult.'!$D$75</f>
        <v>1.7243279438323872E-4</v>
      </c>
      <c r="AX822" s="9">
        <f t="shared" si="389"/>
        <v>1.7241792870337225E-4</v>
      </c>
      <c r="AY822" s="2">
        <f t="shared" si="404"/>
        <v>13.65</v>
      </c>
      <c r="AZ822" s="9">
        <f t="shared" si="399"/>
        <v>0.99774878156342384</v>
      </c>
      <c r="BA822" s="9">
        <f t="shared" si="400"/>
        <v>0.99999331555697402</v>
      </c>
      <c r="BB822" s="35">
        <f t="shared" si="401"/>
        <v>-0.99774879661156524</v>
      </c>
    </row>
    <row r="823" spans="1:54" x14ac:dyDescent="0.2">
      <c r="A823">
        <f t="shared" si="402"/>
        <v>820</v>
      </c>
      <c r="B823" s="2">
        <f t="shared" si="390"/>
        <v>13.666666666666666</v>
      </c>
      <c r="C823" s="4">
        <f t="shared" si="374"/>
        <v>2733.333333333333</v>
      </c>
      <c r="D823" s="7">
        <f>D822-D822*$C$4/'Inser. dati e pres. risult.'!$C$22+E822</f>
        <v>7.7105222684059364E-3</v>
      </c>
      <c r="E823" s="6">
        <f>D823*(1-'Inser. dati e pres. risult.'!$H$71)*C$4/'Inser. dati e pres. risult.'!$C$22</f>
        <v>8.8626692740298204E-8</v>
      </c>
      <c r="F823" s="5">
        <f t="shared" si="375"/>
        <v>99.992289477731589</v>
      </c>
      <c r="G823" s="2">
        <f>('Inser. dati e pres. risult.'!$C$15*'Inser. dati e pres. risult.'!$D$71/60+G822)*EXP(-'Inser. dati e pres. risult.'!$D$76*(B823-B822))</f>
        <v>51.349691985903512</v>
      </c>
      <c r="H823" s="8">
        <f>G823/'Inser. dati e pres. risult.'!$C$22</f>
        <v>0.17706790339966727</v>
      </c>
      <c r="I823" s="8">
        <f>H823*'Inser. dati e pres. risult.'!$D$75</f>
        <v>7.9680556529850274E-2</v>
      </c>
      <c r="J823" s="9">
        <f t="shared" si="376"/>
        <v>7.6588723020004412E-2</v>
      </c>
      <c r="K823" s="7">
        <f t="shared" si="377"/>
        <v>3.9593294353309485E-3</v>
      </c>
      <c r="L823" s="8">
        <f>K823/'Inser. dati e pres. risult.'!$C$22</f>
        <v>1.3652860121830856E-5</v>
      </c>
      <c r="M823" s="8">
        <f>L823*'Inser. dati e pres. risult.'!$D$75</f>
        <v>6.1437870548238854E-6</v>
      </c>
      <c r="N823" s="9">
        <f t="shared" si="378"/>
        <v>6.1437681817544387E-6</v>
      </c>
      <c r="O823" s="2">
        <f t="shared" si="379"/>
        <v>13.666666666666666</v>
      </c>
      <c r="P823" s="9">
        <f t="shared" si="391"/>
        <v>0.99991978233949463</v>
      </c>
      <c r="Q823" s="9">
        <f t="shared" si="392"/>
        <v>0.99999341179393031</v>
      </c>
      <c r="R823" s="35">
        <f t="shared" si="393"/>
        <v>-0.99991978286798511</v>
      </c>
      <c r="T823" s="2">
        <f t="shared" si="394"/>
        <v>13.666666666666666</v>
      </c>
      <c r="U823" s="4">
        <f t="shared" si="380"/>
        <v>1093.3333333333333</v>
      </c>
      <c r="V823" s="7">
        <f>V822-V822*U$4/'Inser. dati e pres. risult.'!$C$22+W822</f>
        <v>2.2936608725916576</v>
      </c>
      <c r="W823" s="6">
        <f>V823*(1-'Inser. dati e pres. risult.'!$H$71)*U$4/'Inser. dati e pres. risult.'!$C$22</f>
        <v>1.0545567230306482E-5</v>
      </c>
      <c r="X823" s="5">
        <f t="shared" si="381"/>
        <v>97.706339127408341</v>
      </c>
      <c r="Y823" s="2">
        <f>('Inser. dati e pres. risult.'!$C$15*'Inser. dati e pres. risult.'!$D$71/60+Y822)*EXP(-'Inser. dati e pres. risult.'!$D$76*(T823-T822))</f>
        <v>51.349691985903512</v>
      </c>
      <c r="Z823" s="8">
        <f>Y823/'Inser. dati e pres. risult.'!$C$22</f>
        <v>0.17706790339966727</v>
      </c>
      <c r="AA823" s="8">
        <f>Z823*'Inser. dati e pres. risult.'!$D$75</f>
        <v>7.9680556529850274E-2</v>
      </c>
      <c r="AB823" s="9">
        <f t="shared" si="382"/>
        <v>7.6588723020004412E-2</v>
      </c>
      <c r="AC823" s="7">
        <f t="shared" si="383"/>
        <v>1.1777877932770029</v>
      </c>
      <c r="AD823" s="8">
        <f>AC823/'Inser. dati e pres. risult.'!$C$22</f>
        <v>4.0613372181965614E-3</v>
      </c>
      <c r="AE823" s="8">
        <f>AD823*'Inser. dati e pres. risult.'!$D$75</f>
        <v>1.8276017481884527E-3</v>
      </c>
      <c r="AF823" s="9">
        <f t="shared" si="384"/>
        <v>1.8259327010528015E-3</v>
      </c>
      <c r="AG823" s="2">
        <f t="shared" si="403"/>
        <v>13.666666666666666</v>
      </c>
      <c r="AH823" s="9">
        <f t="shared" si="395"/>
        <v>0.97615924865889359</v>
      </c>
      <c r="AI823" s="9">
        <f t="shared" si="396"/>
        <v>0.99999341179393031</v>
      </c>
      <c r="AJ823" s="35">
        <f t="shared" si="397"/>
        <v>-0.97615940572667625</v>
      </c>
      <c r="AL823" s="2">
        <f t="shared" si="398"/>
        <v>13.666666666666666</v>
      </c>
      <c r="AM823" s="4">
        <f t="shared" si="385"/>
        <v>1776.6666666666665</v>
      </c>
      <c r="AN823" s="7">
        <f>AN822-AN822*AM$4/'Inser. dati e pres. risult.'!$C$22+AO822</f>
        <v>0.21478992652647289</v>
      </c>
      <c r="AO823" s="6">
        <f>AN823*(1-'Inser. dati e pres. risult.'!$H$71)*AM$4/'Inser. dati e pres. risult.'!$C$22</f>
        <v>1.6047523246230746E-6</v>
      </c>
      <c r="AP823" s="5">
        <f t="shared" si="386"/>
        <v>99.785210073473522</v>
      </c>
      <c r="AQ823" s="2">
        <f>('Inser. dati e pres. risult.'!$C$15*'Inser. dati e pres. risult.'!$D$71/60+AQ822)*EXP(-'Inser. dati e pres. risult.'!$D$76*(AL823-AL822))</f>
        <v>51.349691985903512</v>
      </c>
      <c r="AR823" s="8">
        <f>AQ823/'Inser. dati e pres. risult.'!$C$22</f>
        <v>0.17706790339966727</v>
      </c>
      <c r="AS823" s="8">
        <f>AR823*'Inser. dati e pres. risult.'!$D$75</f>
        <v>7.9680556529850274E-2</v>
      </c>
      <c r="AT823" s="9">
        <f t="shared" si="387"/>
        <v>7.6588723020004412E-2</v>
      </c>
      <c r="AU823" s="7">
        <f t="shared" si="388"/>
        <v>0.1102939656880923</v>
      </c>
      <c r="AV823" s="8">
        <f>AU823/'Inser. dati e pres. risult.'!$C$22</f>
        <v>3.8032401961411136E-4</v>
      </c>
      <c r="AW823" s="8">
        <f>AV823*'Inser. dati e pres. risult.'!$D$75</f>
        <v>1.7114580882635012E-4</v>
      </c>
      <c r="AX823" s="9">
        <f t="shared" si="389"/>
        <v>1.7113116421785257E-4</v>
      </c>
      <c r="AY823" s="2">
        <f t="shared" si="404"/>
        <v>13.666666666666666</v>
      </c>
      <c r="AZ823" s="9">
        <f t="shared" si="399"/>
        <v>0.99776558274547611</v>
      </c>
      <c r="BA823" s="9">
        <f t="shared" si="400"/>
        <v>0.99999341179393031</v>
      </c>
      <c r="BB823" s="35">
        <f t="shared" si="401"/>
        <v>-0.99776559746627735</v>
      </c>
    </row>
    <row r="824" spans="1:54" x14ac:dyDescent="0.2">
      <c r="A824">
        <f t="shared" si="402"/>
        <v>821</v>
      </c>
      <c r="B824" s="2">
        <f t="shared" si="390"/>
        <v>13.683333333333334</v>
      </c>
      <c r="C824" s="4">
        <f t="shared" si="374"/>
        <v>2736.6666666666665</v>
      </c>
      <c r="D824" s="7">
        <f>D823-D823*$C$4/'Inser. dati e pres. risult.'!$C$22+E823</f>
        <v>7.6219842023583784E-3</v>
      </c>
      <c r="E824" s="6">
        <f>D824*(1-'Inser. dati e pres. risult.'!$H$71)*C$4/'Inser. dati e pres. risult.'!$C$22</f>
        <v>8.7609013820211313E-8</v>
      </c>
      <c r="F824" s="5">
        <f t="shared" si="375"/>
        <v>99.992378015797641</v>
      </c>
      <c r="G824" s="2">
        <f>('Inser. dati e pres. risult.'!$C$15*'Inser. dati e pres. risult.'!$D$71/60+G823)*EXP(-'Inser. dati e pres. risult.'!$D$76*(B824-B823))</f>
        <v>51.349697055840956</v>
      </c>
      <c r="H824" s="8">
        <f>G824/'Inser. dati e pres. risult.'!$C$22</f>
        <v>0.17706792088221018</v>
      </c>
      <c r="I824" s="8">
        <f>H824*'Inser. dati e pres. risult.'!$D$75</f>
        <v>7.9680564396994585E-2</v>
      </c>
      <c r="J824" s="9">
        <f t="shared" si="376"/>
        <v>7.6588730284614215E-2</v>
      </c>
      <c r="K824" s="7">
        <f t="shared" si="377"/>
        <v>3.9138657975550826E-3</v>
      </c>
      <c r="L824" s="8">
        <f>K824/'Inser. dati e pres. risult.'!$C$22</f>
        <v>1.3496088957086491E-5</v>
      </c>
      <c r="M824" s="8">
        <f>L824*'Inser. dati e pres. risult.'!$D$75</f>
        <v>6.073240030688921E-6</v>
      </c>
      <c r="N824" s="9">
        <f t="shared" si="378"/>
        <v>6.0732215886316609E-6</v>
      </c>
      <c r="O824" s="2">
        <f t="shared" si="379"/>
        <v>13.683333333333334</v>
      </c>
      <c r="P824" s="9">
        <f t="shared" si="391"/>
        <v>0.99992070345642159</v>
      </c>
      <c r="Q824" s="9">
        <f t="shared" si="392"/>
        <v>0.99999350664551756</v>
      </c>
      <c r="R824" s="35">
        <f t="shared" si="393"/>
        <v>-0.99992070397132216</v>
      </c>
      <c r="T824" s="2">
        <f t="shared" si="394"/>
        <v>13.683333333333334</v>
      </c>
      <c r="U824" s="4">
        <f t="shared" si="380"/>
        <v>1094.6666666666667</v>
      </c>
      <c r="V824" s="7">
        <f>V823-V823*U$4/'Inser. dati e pres. risult.'!$C$22+W823</f>
        <v>2.2831258509285814</v>
      </c>
      <c r="W824" s="6">
        <f>V824*(1-'Inser. dati e pres. risult.'!$H$71)*U$4/'Inser. dati e pres. risult.'!$C$22</f>
        <v>1.0497130349096937E-5</v>
      </c>
      <c r="X824" s="5">
        <f t="shared" si="381"/>
        <v>97.716874149071415</v>
      </c>
      <c r="Y824" s="2">
        <f>('Inser. dati e pres. risult.'!$C$15*'Inser. dati e pres. risult.'!$D$71/60+Y823)*EXP(-'Inser. dati e pres. risult.'!$D$76*(T824-T823))</f>
        <v>51.349697055840956</v>
      </c>
      <c r="Z824" s="8">
        <f>Y824/'Inser. dati e pres. risult.'!$C$22</f>
        <v>0.17706792088221018</v>
      </c>
      <c r="AA824" s="8">
        <f>Z824*'Inser. dati e pres. risult.'!$D$75</f>
        <v>7.9680564396994585E-2</v>
      </c>
      <c r="AB824" s="9">
        <f t="shared" si="382"/>
        <v>7.6588730284614215E-2</v>
      </c>
      <c r="AC824" s="7">
        <f t="shared" si="383"/>
        <v>1.1723782078554175</v>
      </c>
      <c r="AD824" s="8">
        <f>AC824/'Inser. dati e pres. risult.'!$C$22</f>
        <v>4.0426834753635081E-3</v>
      </c>
      <c r="AE824" s="8">
        <f>AD824*'Inser. dati e pres. risult.'!$D$75</f>
        <v>1.8192075639135788E-3</v>
      </c>
      <c r="AF824" s="9">
        <f t="shared" si="384"/>
        <v>1.8175538088265331E-3</v>
      </c>
      <c r="AG824" s="2">
        <f t="shared" si="403"/>
        <v>13.683333333333334</v>
      </c>
      <c r="AH824" s="9">
        <f t="shared" si="395"/>
        <v>0.97626865203180346</v>
      </c>
      <c r="AI824" s="9">
        <f t="shared" si="396"/>
        <v>0.99999350664551756</v>
      </c>
      <c r="AJ824" s="35">
        <f t="shared" si="397"/>
        <v>-0.97626880612785816</v>
      </c>
      <c r="AL824" s="2">
        <f t="shared" si="398"/>
        <v>13.683333333333334</v>
      </c>
      <c r="AM824" s="4">
        <f t="shared" si="385"/>
        <v>1778.8333333333333</v>
      </c>
      <c r="AN824" s="7">
        <f>AN823-AN823*AM$4/'Inser. dati e pres. risult.'!$C$22+AO823</f>
        <v>0.21318677895417446</v>
      </c>
      <c r="AO824" s="6">
        <f>AN824*(1-'Inser. dati e pres. risult.'!$H$71)*AM$4/'Inser. dati e pres. risult.'!$C$22</f>
        <v>1.5927747852898106E-6</v>
      </c>
      <c r="AP824" s="5">
        <f t="shared" si="386"/>
        <v>99.786813221045819</v>
      </c>
      <c r="AQ824" s="2">
        <f>('Inser. dati e pres. risult.'!$C$15*'Inser. dati e pres. risult.'!$D$71/60+AQ823)*EXP(-'Inser. dati e pres. risult.'!$D$76*(AL824-AL823))</f>
        <v>51.349697055840956</v>
      </c>
      <c r="AR824" s="8">
        <f>AQ824/'Inser. dati e pres. risult.'!$C$22</f>
        <v>0.17706792088221018</v>
      </c>
      <c r="AS824" s="8">
        <f>AR824*'Inser. dati e pres. risult.'!$D$75</f>
        <v>7.9680564396994585E-2</v>
      </c>
      <c r="AT824" s="9">
        <f t="shared" si="387"/>
        <v>7.6588730284614215E-2</v>
      </c>
      <c r="AU824" s="7">
        <f t="shared" si="388"/>
        <v>0.10947076515607389</v>
      </c>
      <c r="AV824" s="8">
        <f>AU824/'Inser. dati e pres. risult.'!$C$22</f>
        <v>3.7748539708990994E-4</v>
      </c>
      <c r="AW824" s="8">
        <f>AV824*'Inser. dati e pres. risult.'!$D$75</f>
        <v>1.6986842869045948E-4</v>
      </c>
      <c r="AX824" s="9">
        <f t="shared" si="389"/>
        <v>1.6985400186586563E-4</v>
      </c>
      <c r="AY824" s="2">
        <f t="shared" si="404"/>
        <v>13.683333333333334</v>
      </c>
      <c r="AZ824" s="9">
        <f t="shared" si="399"/>
        <v>0.99778225854855318</v>
      </c>
      <c r="BA824" s="9">
        <f t="shared" si="400"/>
        <v>0.99999350664551756</v>
      </c>
      <c r="BB824" s="35">
        <f t="shared" si="401"/>
        <v>-0.99778227294913457</v>
      </c>
    </row>
    <row r="825" spans="1:54" x14ac:dyDescent="0.2">
      <c r="A825">
        <f t="shared" si="402"/>
        <v>822</v>
      </c>
      <c r="B825" s="2">
        <f t="shared" si="390"/>
        <v>13.7</v>
      </c>
      <c r="C825" s="4">
        <f t="shared" si="374"/>
        <v>2740</v>
      </c>
      <c r="D825" s="7">
        <f>D824-D824*$C$4/'Inser. dati e pres. risult.'!$C$22+E824</f>
        <v>7.5344627975519876E-3</v>
      </c>
      <c r="E825" s="6">
        <f>D825*(1-'Inser. dati e pres. risult.'!$H$71)*C$4/'Inser. dati e pres. risult.'!$C$22</f>
        <v>8.6603020661517185E-8</v>
      </c>
      <c r="F825" s="5">
        <f t="shared" si="375"/>
        <v>99.992465537202449</v>
      </c>
      <c r="G825" s="2">
        <f>('Inser. dati e pres. risult.'!$C$15*'Inser. dati e pres. risult.'!$D$71/60+G824)*EXP(-'Inser. dati e pres. risult.'!$D$76*(B825-B824))</f>
        <v>51.34970205279479</v>
      </c>
      <c r="H825" s="8">
        <f>G825/'Inser. dati e pres. risult.'!$C$22</f>
        <v>0.17706793811308549</v>
      </c>
      <c r="I825" s="8">
        <f>H825*'Inser. dati e pres. risult.'!$D$75</f>
        <v>7.9680572150888473E-2</v>
      </c>
      <c r="J825" s="9">
        <f t="shared" si="376"/>
        <v>7.6588737444647115E-2</v>
      </c>
      <c r="K825" s="7">
        <f t="shared" si="377"/>
        <v>3.8689241978216125E-3</v>
      </c>
      <c r="L825" s="8">
        <f>K825/'Inser. dati e pres. risult.'!$C$22</f>
        <v>1.3341117923522802E-5</v>
      </c>
      <c r="M825" s="8">
        <f>L825*'Inser. dati e pres. risult.'!$D$75</f>
        <v>6.0035030655852614E-6</v>
      </c>
      <c r="N825" s="9">
        <f t="shared" si="378"/>
        <v>6.0034850446477606E-6</v>
      </c>
      <c r="O825" s="2">
        <f t="shared" si="379"/>
        <v>13.7</v>
      </c>
      <c r="P825" s="9">
        <f t="shared" si="391"/>
        <v>0.99992161399645751</v>
      </c>
      <c r="Q825" s="9">
        <f t="shared" si="392"/>
        <v>0.99999360013167904</v>
      </c>
      <c r="R825" s="35">
        <f t="shared" si="393"/>
        <v>-0.99992161449811767</v>
      </c>
      <c r="T825" s="2">
        <f t="shared" si="394"/>
        <v>13.7</v>
      </c>
      <c r="U825" s="4">
        <f t="shared" si="380"/>
        <v>1096</v>
      </c>
      <c r="V825" s="7">
        <f>V824-V824*U$4/'Inser. dati e pres. risult.'!$C$22+W824</f>
        <v>2.2726392177098336</v>
      </c>
      <c r="W825" s="6">
        <f>V825*(1-'Inser. dati e pres. risult.'!$H$71)*U$4/'Inser. dati e pres. risult.'!$C$22</f>
        <v>1.0448915943493497E-5</v>
      </c>
      <c r="X825" s="5">
        <f t="shared" si="381"/>
        <v>97.727360782290162</v>
      </c>
      <c r="Y825" s="2">
        <f>('Inser. dati e pres. risult.'!$C$15*'Inser. dati e pres. risult.'!$D$71/60+Y824)*EXP(-'Inser. dati e pres. risult.'!$D$76*(T825-T824))</f>
        <v>51.34970205279479</v>
      </c>
      <c r="Z825" s="8">
        <f>Y825/'Inser. dati e pres. risult.'!$C$22</f>
        <v>0.17706793811308549</v>
      </c>
      <c r="AA825" s="8">
        <f>Z825*'Inser. dati e pres. risult.'!$D$75</f>
        <v>7.9680572150888473E-2</v>
      </c>
      <c r="AB825" s="9">
        <f t="shared" si="382"/>
        <v>7.6588737444647115E-2</v>
      </c>
      <c r="AC825" s="7">
        <f t="shared" si="383"/>
        <v>1.1669934670289659</v>
      </c>
      <c r="AD825" s="8">
        <f>AC825/'Inser. dati e pres. risult.'!$C$22</f>
        <v>4.0241154035481584E-3</v>
      </c>
      <c r="AE825" s="8">
        <f>AD825*'Inser. dati e pres. risult.'!$D$75</f>
        <v>1.8108519315966714E-3</v>
      </c>
      <c r="AF825" s="9">
        <f t="shared" si="384"/>
        <v>1.8092133284760559E-3</v>
      </c>
      <c r="AG825" s="2">
        <f t="shared" si="403"/>
        <v>13.7</v>
      </c>
      <c r="AH825" s="9">
        <f t="shared" si="395"/>
        <v>0.9763775538174444</v>
      </c>
      <c r="AI825" s="9">
        <f t="shared" si="396"/>
        <v>0.99999360013167904</v>
      </c>
      <c r="AJ825" s="35">
        <f t="shared" si="397"/>
        <v>-0.97637770499798937</v>
      </c>
      <c r="AL825" s="2">
        <f t="shared" si="398"/>
        <v>13.7</v>
      </c>
      <c r="AM825" s="4">
        <f t="shared" si="385"/>
        <v>1781</v>
      </c>
      <c r="AN825" s="7">
        <f>AN824-AN824*AM$4/'Inser. dati e pres. risult.'!$C$22+AO824</f>
        <v>0.21159559694366994</v>
      </c>
      <c r="AO825" s="6">
        <f>AN825*(1-'Inser. dati e pres. risult.'!$H$71)*AM$4/'Inser. dati e pres. risult.'!$C$22</f>
        <v>1.5808866438320181E-6</v>
      </c>
      <c r="AP825" s="5">
        <f t="shared" si="386"/>
        <v>99.788404403056333</v>
      </c>
      <c r="AQ825" s="2">
        <f>('Inser. dati e pres. risult.'!$C$15*'Inser. dati e pres. risult.'!$D$71/60+AQ824)*EXP(-'Inser. dati e pres. risult.'!$D$76*(AL825-AL824))</f>
        <v>51.34970205279479</v>
      </c>
      <c r="AR825" s="8">
        <f>AQ825/'Inser. dati e pres. risult.'!$C$22</f>
        <v>0.17706793811308549</v>
      </c>
      <c r="AS825" s="8">
        <f>AR825*'Inser. dati e pres. risult.'!$D$75</f>
        <v>7.9680572150888473E-2</v>
      </c>
      <c r="AT825" s="9">
        <f t="shared" si="387"/>
        <v>7.6588737444647115E-2</v>
      </c>
      <c r="AU825" s="7">
        <f t="shared" si="388"/>
        <v>0.10865370858740707</v>
      </c>
      <c r="AV825" s="8">
        <f>AU825/'Inser. dati e pres. risult.'!$C$22</f>
        <v>3.7466796064623126E-4</v>
      </c>
      <c r="AW825" s="8">
        <f>AV825*'Inser. dati e pres. risult.'!$D$75</f>
        <v>1.6860058229080407E-4</v>
      </c>
      <c r="AX825" s="9">
        <f t="shared" si="389"/>
        <v>1.6858637001138099E-4</v>
      </c>
      <c r="AY825" s="2">
        <f t="shared" si="404"/>
        <v>13.7</v>
      </c>
      <c r="AZ825" s="9">
        <f t="shared" si="399"/>
        <v>0.99779880990813796</v>
      </c>
      <c r="BA825" s="9">
        <f t="shared" si="400"/>
        <v>0.99999360013167904</v>
      </c>
      <c r="BB825" s="35">
        <f t="shared" si="401"/>
        <v>-0.99779882399546471</v>
      </c>
    </row>
    <row r="826" spans="1:54" x14ac:dyDescent="0.2">
      <c r="A826">
        <f t="shared" si="402"/>
        <v>823</v>
      </c>
      <c r="B826" s="2">
        <f t="shared" si="390"/>
        <v>13.716666666666667</v>
      </c>
      <c r="C826" s="4">
        <f t="shared" si="374"/>
        <v>2743.3333333333335</v>
      </c>
      <c r="D826" s="7">
        <f>D825-D825*$C$4/'Inser. dati e pres. risult.'!$C$22+E825</f>
        <v>7.4479463799111325E-3</v>
      </c>
      <c r="E826" s="6">
        <f>D826*(1-'Inser. dati e pres. risult.'!$H$71)*C$4/'Inser. dati e pres. risult.'!$C$22</f>
        <v>8.560857907943838E-8</v>
      </c>
      <c r="F826" s="5">
        <f t="shared" si="375"/>
        <v>99.992552053620088</v>
      </c>
      <c r="G826" s="2">
        <f>('Inser. dati e pres. risult.'!$C$15*'Inser. dati e pres. risult.'!$D$71/60+G825)*EXP(-'Inser. dati e pres. risult.'!$D$76*(B826-B825))</f>
        <v>51.349706977815494</v>
      </c>
      <c r="H826" s="8">
        <f>G826/'Inser. dati e pres. risult.'!$C$22</f>
        <v>0.1770679550959155</v>
      </c>
      <c r="I826" s="8">
        <f>H826*'Inser. dati e pres. risult.'!$D$75</f>
        <v>7.9680579793161982E-2</v>
      </c>
      <c r="J826" s="9">
        <f t="shared" si="376"/>
        <v>7.6588744501608574E-2</v>
      </c>
      <c r="K826" s="7">
        <f t="shared" si="377"/>
        <v>3.8244986419491834E-3</v>
      </c>
      <c r="L826" s="8">
        <f>K826/'Inser. dati e pres. risult.'!$C$22</f>
        <v>1.3187926351548908E-5</v>
      </c>
      <c r="M826" s="8">
        <f>L826*'Inser. dati e pres. risult.'!$D$75</f>
        <v>5.9345668581970086E-6</v>
      </c>
      <c r="N826" s="9">
        <f t="shared" si="378"/>
        <v>5.9345492486873042E-6</v>
      </c>
      <c r="O826" s="2">
        <f t="shared" si="379"/>
        <v>13.716666666666667</v>
      </c>
      <c r="P826" s="9">
        <f t="shared" si="391"/>
        <v>0.99992251408105326</v>
      </c>
      <c r="Q826" s="9">
        <f t="shared" si="392"/>
        <v>0.99999369227207113</v>
      </c>
      <c r="R826" s="35">
        <f t="shared" si="393"/>
        <v>-0.99992251456981329</v>
      </c>
      <c r="T826" s="2">
        <f t="shared" si="394"/>
        <v>13.716666666666667</v>
      </c>
      <c r="U826" s="4">
        <f t="shared" si="380"/>
        <v>1097.3333333333333</v>
      </c>
      <c r="V826" s="7">
        <f>V825-V825*U$4/'Inser. dati e pres. risult.'!$C$22+W825</f>
        <v>2.2622007506822839</v>
      </c>
      <c r="W826" s="6">
        <f>V826*(1-'Inser. dati e pres. risult.'!$H$71)*U$4/'Inser. dati e pres. risult.'!$C$22</f>
        <v>1.0400922991642694E-5</v>
      </c>
      <c r="X826" s="5">
        <f t="shared" si="381"/>
        <v>97.737799249317717</v>
      </c>
      <c r="Y826" s="2">
        <f>('Inser. dati e pres. risult.'!$C$15*'Inser. dati e pres. risult.'!$D$71/60+Y825)*EXP(-'Inser. dati e pres. risult.'!$D$76*(T826-T825))</f>
        <v>51.349706977815494</v>
      </c>
      <c r="Z826" s="8">
        <f>Y826/'Inser. dati e pres. risult.'!$C$22</f>
        <v>0.1770679550959155</v>
      </c>
      <c r="AA826" s="8">
        <f>Z826*'Inser. dati e pres. risult.'!$D$75</f>
        <v>7.9680579793161982E-2</v>
      </c>
      <c r="AB826" s="9">
        <f t="shared" si="382"/>
        <v>7.6588744501608574E-2</v>
      </c>
      <c r="AC826" s="7">
        <f t="shared" si="383"/>
        <v>1.1616334567252951</v>
      </c>
      <c r="AD826" s="8">
        <f>AC826/'Inser. dati e pres. risult.'!$C$22</f>
        <v>4.0056326093975692E-3</v>
      </c>
      <c r="AE826" s="8">
        <f>AD826*'Inser. dati e pres. risult.'!$D$75</f>
        <v>1.8025346742289062E-3</v>
      </c>
      <c r="AF826" s="9">
        <f t="shared" si="384"/>
        <v>1.8009110842752696E-3</v>
      </c>
      <c r="AG826" s="2">
        <f t="shared" si="403"/>
        <v>13.716666666666667</v>
      </c>
      <c r="AH826" s="9">
        <f t="shared" si="395"/>
        <v>0.97648595631127699</v>
      </c>
      <c r="AI826" s="9">
        <f t="shared" si="396"/>
        <v>0.99999369227207113</v>
      </c>
      <c r="AJ826" s="35">
        <f t="shared" si="397"/>
        <v>-0.97648610463146701</v>
      </c>
      <c r="AL826" s="2">
        <f t="shared" si="398"/>
        <v>13.716666666666667</v>
      </c>
      <c r="AM826" s="4">
        <f t="shared" si="385"/>
        <v>1783.1666666666667</v>
      </c>
      <c r="AN826" s="7">
        <f>AN825-AN825*AM$4/'Inser. dati e pres. risult.'!$C$22+AO825</f>
        <v>0.21001629118648177</v>
      </c>
      <c r="AO826" s="6">
        <f>AN826*(1-'Inser. dati e pres. risult.'!$H$71)*AM$4/'Inser. dati e pres. risult.'!$C$22</f>
        <v>1.5690872330024512E-6</v>
      </c>
      <c r="AP826" s="5">
        <f t="shared" si="386"/>
        <v>99.789983708813523</v>
      </c>
      <c r="AQ826" s="2">
        <f>('Inser. dati e pres. risult.'!$C$15*'Inser. dati e pres. risult.'!$D$71/60+AQ825)*EXP(-'Inser. dati e pres. risult.'!$D$76*(AL826-AL825))</f>
        <v>51.349706977815494</v>
      </c>
      <c r="AR826" s="8">
        <f>AQ826/'Inser. dati e pres. risult.'!$C$22</f>
        <v>0.1770679550959155</v>
      </c>
      <c r="AS826" s="8">
        <f>AR826*'Inser. dati e pres. risult.'!$D$75</f>
        <v>7.9680579793161982E-2</v>
      </c>
      <c r="AT826" s="9">
        <f t="shared" si="387"/>
        <v>7.6588744501608574E-2</v>
      </c>
      <c r="AU826" s="7">
        <f t="shared" si="388"/>
        <v>0.10784275012993413</v>
      </c>
      <c r="AV826" s="8">
        <f>AU826/'Inser. dati e pres. risult.'!$C$22</f>
        <v>3.7187155217218668E-4</v>
      </c>
      <c r="AW826" s="8">
        <f>AV826*'Inser. dati e pres. risult.'!$D$75</f>
        <v>1.67342198477484E-4</v>
      </c>
      <c r="AX826" s="9">
        <f t="shared" si="389"/>
        <v>1.6732819755282957E-4</v>
      </c>
      <c r="AY826" s="2">
        <f t="shared" si="404"/>
        <v>13.716666666666667</v>
      </c>
      <c r="AZ826" s="9">
        <f t="shared" si="399"/>
        <v>0.99781523775273118</v>
      </c>
      <c r="BA826" s="9">
        <f t="shared" si="400"/>
        <v>0.99999369227207113</v>
      </c>
      <c r="BB826" s="35">
        <f t="shared" si="401"/>
        <v>-0.99781525153361705</v>
      </c>
    </row>
    <row r="827" spans="1:54" x14ac:dyDescent="0.2">
      <c r="A827">
        <f t="shared" si="402"/>
        <v>824</v>
      </c>
      <c r="B827" s="2">
        <f t="shared" si="390"/>
        <v>13.733333333333333</v>
      </c>
      <c r="C827" s="4">
        <f t="shared" si="374"/>
        <v>2746.6666666666665</v>
      </c>
      <c r="D827" s="7">
        <f>D826-D826*$C$4/'Inser. dati e pres. risult.'!$C$22+E826</f>
        <v>7.3624234094107743E-3</v>
      </c>
      <c r="E827" s="6">
        <f>D827*(1-'Inser. dati e pres. risult.'!$H$71)*C$4/'Inser. dati e pres. risult.'!$C$22</f>
        <v>8.4625556430008978E-8</v>
      </c>
      <c r="F827" s="5">
        <f t="shared" si="375"/>
        <v>99.992637576590596</v>
      </c>
      <c r="G827" s="2">
        <f>('Inser. dati e pres. risult.'!$C$15*'Inser. dati e pres. risult.'!$D$71/60+G826)*EXP(-'Inser. dati e pres. risult.'!$D$76*(B827-B826))</f>
        <v>51.34971183193872</v>
      </c>
      <c r="H827" s="8">
        <f>G827/'Inser. dati e pres. risult.'!$C$22</f>
        <v>0.17706797183427145</v>
      </c>
      <c r="I827" s="8">
        <f>H827*'Inser. dati e pres. risult.'!$D$75</f>
        <v>7.9680587325422159E-2</v>
      </c>
      <c r="J827" s="9">
        <f t="shared" si="376"/>
        <v>7.6588751456982407E-2</v>
      </c>
      <c r="K827" s="7">
        <f t="shared" si="377"/>
        <v>3.7805832045796307E-3</v>
      </c>
      <c r="L827" s="8">
        <f>K827/'Inser. dati e pres. risult.'!$C$22</f>
        <v>1.3036493808895279E-5</v>
      </c>
      <c r="M827" s="8">
        <f>L827*'Inser. dati e pres. risult.'!$D$75</f>
        <v>5.8664222140028754E-6</v>
      </c>
      <c r="N827" s="9">
        <f t="shared" si="378"/>
        <v>5.8664050065493356E-6</v>
      </c>
      <c r="O827" s="2">
        <f t="shared" si="379"/>
        <v>13.733333333333333</v>
      </c>
      <c r="P827" s="9">
        <f t="shared" si="391"/>
        <v>0.9999234038302629</v>
      </c>
      <c r="Q827" s="9">
        <f t="shared" si="392"/>
        <v>0.99999378308606746</v>
      </c>
      <c r="R827" s="35">
        <f t="shared" si="393"/>
        <v>-0.99992340430645477</v>
      </c>
      <c r="T827" s="2">
        <f t="shared" si="394"/>
        <v>13.733333333333333</v>
      </c>
      <c r="U827" s="4">
        <f t="shared" si="380"/>
        <v>1098.6666666666665</v>
      </c>
      <c r="V827" s="7">
        <f>V826-V826*U$4/'Inser. dati e pres. risult.'!$C$22+W826</f>
        <v>2.2518102286136328</v>
      </c>
      <c r="W827" s="6">
        <f>V827*(1-'Inser. dati e pres. risult.'!$H$71)*U$4/'Inser. dati e pres. risult.'!$C$22</f>
        <v>1.0353150476384529E-5</v>
      </c>
      <c r="X827" s="5">
        <f t="shared" si="381"/>
        <v>97.748189771386365</v>
      </c>
      <c r="Y827" s="2">
        <f>('Inser. dati e pres. risult.'!$C$15*'Inser. dati e pres. risult.'!$D$71/60+Y826)*EXP(-'Inser. dati e pres. risult.'!$D$76*(T827-T826))</f>
        <v>51.34971183193872</v>
      </c>
      <c r="Z827" s="8">
        <f>Y827/'Inser. dati e pres. risult.'!$C$22</f>
        <v>0.17706797183427145</v>
      </c>
      <c r="AA827" s="8">
        <f>Z827*'Inser. dati e pres. risult.'!$D$75</f>
        <v>7.9680587325422159E-2</v>
      </c>
      <c r="AB827" s="9">
        <f t="shared" si="382"/>
        <v>7.6588751456982407E-2</v>
      </c>
      <c r="AC827" s="7">
        <f t="shared" si="383"/>
        <v>1.1562980633952209</v>
      </c>
      <c r="AD827" s="8">
        <f>AC827/'Inser. dati e pres. risult.'!$C$22</f>
        <v>3.9872347013628308E-3</v>
      </c>
      <c r="AE827" s="8">
        <f>AD827*'Inser. dati e pres. risult.'!$D$75</f>
        <v>1.7942556156132739E-3</v>
      </c>
      <c r="AF827" s="9">
        <f t="shared" si="384"/>
        <v>1.7926469012983226E-3</v>
      </c>
      <c r="AG827" s="2">
        <f t="shared" si="403"/>
        <v>13.733333333333333</v>
      </c>
      <c r="AH827" s="9">
        <f t="shared" si="395"/>
        <v>0.97659386179829299</v>
      </c>
      <c r="AI827" s="9">
        <f t="shared" si="396"/>
        <v>0.99999378308606746</v>
      </c>
      <c r="AJ827" s="35">
        <f t="shared" si="397"/>
        <v>-0.97659400731223966</v>
      </c>
      <c r="AL827" s="2">
        <f t="shared" si="398"/>
        <v>13.733333333333333</v>
      </c>
      <c r="AM827" s="4">
        <f t="shared" si="385"/>
        <v>1785.3333333333333</v>
      </c>
      <c r="AN827" s="7">
        <f>AN826-AN826*AM$4/'Inser. dati e pres. risult.'!$C$22+AO826</f>
        <v>0.20844877304071233</v>
      </c>
      <c r="AO827" s="6">
        <f>AN827*(1-'Inser. dati e pres. risult.'!$H$71)*AM$4/'Inser. dati e pres. risult.'!$C$22</f>
        <v>1.5573758905340588E-6</v>
      </c>
      <c r="AP827" s="5">
        <f t="shared" si="386"/>
        <v>99.791551226959285</v>
      </c>
      <c r="AQ827" s="2">
        <f>('Inser. dati e pres. risult.'!$C$15*'Inser. dati e pres. risult.'!$D$71/60+AQ826)*EXP(-'Inser. dati e pres. risult.'!$D$76*(AL827-AL826))</f>
        <v>51.34971183193872</v>
      </c>
      <c r="AR827" s="8">
        <f>AQ827/'Inser. dati e pres. risult.'!$C$22</f>
        <v>0.17706797183427145</v>
      </c>
      <c r="AS827" s="8">
        <f>AR827*'Inser. dati e pres. risult.'!$D$75</f>
        <v>7.9680587325422159E-2</v>
      </c>
      <c r="AT827" s="9">
        <f t="shared" si="387"/>
        <v>7.6588751456982407E-2</v>
      </c>
      <c r="AU827" s="7">
        <f t="shared" si="388"/>
        <v>0.10703784427361775</v>
      </c>
      <c r="AV827" s="8">
        <f>AU827/'Inser. dati e pres. risult.'!$C$22</f>
        <v>3.6909601473661294E-4</v>
      </c>
      <c r="AW827" s="8">
        <f>AV827*'Inser. dati e pres. risult.'!$D$75</f>
        <v>1.6609320663147582E-4</v>
      </c>
      <c r="AX827" s="9">
        <f t="shared" si="389"/>
        <v>1.6607941391844072E-4</v>
      </c>
      <c r="AY827" s="2">
        <f t="shared" si="404"/>
        <v>13.733333333333333</v>
      </c>
      <c r="AZ827" s="9">
        <f t="shared" si="399"/>
        <v>0.9978315430039133</v>
      </c>
      <c r="BA827" s="9">
        <f t="shared" si="400"/>
        <v>0.99999378308606746</v>
      </c>
      <c r="BB827" s="35">
        <f t="shared" si="401"/>
        <v>-0.99783155648502375</v>
      </c>
    </row>
    <row r="828" spans="1:54" x14ac:dyDescent="0.2">
      <c r="A828">
        <f t="shared" si="402"/>
        <v>825</v>
      </c>
      <c r="B828" s="2">
        <f t="shared" si="390"/>
        <v>13.75</v>
      </c>
      <c r="C828" s="4">
        <f t="shared" si="374"/>
        <v>2750</v>
      </c>
      <c r="D828" s="7">
        <f>D827-D827*$C$4/'Inser. dati e pres. risult.'!$C$22+E827</f>
        <v>7.2778824785371945E-3</v>
      </c>
      <c r="E828" s="6">
        <f>D828*(1-'Inser. dati e pres. risult.'!$H$71)*C$4/'Inser. dati e pres. risult.'!$C$22</f>
        <v>8.3653821592381625E-8</v>
      </c>
      <c r="F828" s="5">
        <f t="shared" si="375"/>
        <v>99.992722117521467</v>
      </c>
      <c r="G828" s="2">
        <f>('Inser. dati e pres. risult.'!$C$15*'Inser. dati e pres. risult.'!$D$71/60+G827)*EXP(-'Inser. dati e pres. risult.'!$D$76*(B828-B827))</f>
        <v>51.349716616184921</v>
      </c>
      <c r="H828" s="8">
        <f>G828/'Inser. dati e pres. risult.'!$C$22</f>
        <v>0.17706798833167214</v>
      </c>
      <c r="I828" s="8">
        <f>H828*'Inser. dati e pres. risult.'!$D$75</f>
        <v>7.9680594749252473E-2</v>
      </c>
      <c r="J828" s="9">
        <f t="shared" si="376"/>
        <v>7.6588758312230776E-2</v>
      </c>
      <c r="K828" s="7">
        <f t="shared" si="377"/>
        <v>3.7371720283878246E-3</v>
      </c>
      <c r="L828" s="8">
        <f>K828/'Inser. dati e pres. risult.'!$C$22</f>
        <v>1.288680009788905E-5</v>
      </c>
      <c r="M828" s="8">
        <f>L828*'Inser. dati e pres. risult.'!$D$75</f>
        <v>5.7990600440500728E-6</v>
      </c>
      <c r="N828" s="9">
        <f t="shared" si="378"/>
        <v>5.7990432295040861E-6</v>
      </c>
      <c r="O828" s="2">
        <f t="shared" si="379"/>
        <v>13.75</v>
      </c>
      <c r="P828" s="9">
        <f t="shared" si="391"/>
        <v>0.99992428336276373</v>
      </c>
      <c r="Q828" s="9">
        <f t="shared" si="392"/>
        <v>0.99999387259275896</v>
      </c>
      <c r="R828" s="35">
        <f t="shared" si="393"/>
        <v>-0.99992428382671039</v>
      </c>
      <c r="T828" s="2">
        <f t="shared" si="394"/>
        <v>13.75</v>
      </c>
      <c r="U828" s="4">
        <f t="shared" si="380"/>
        <v>1100</v>
      </c>
      <c r="V828" s="7">
        <f>V827-V827*U$4/'Inser. dati e pres. risult.'!$C$22+W827</f>
        <v>2.2414674312877247</v>
      </c>
      <c r="W828" s="6">
        <f>V828*(1-'Inser. dati e pres. risult.'!$H$71)*U$4/'Inser. dati e pres. risult.'!$C$22</f>
        <v>1.0305597385230928E-5</v>
      </c>
      <c r="X828" s="5">
        <f t="shared" si="381"/>
        <v>97.758532568712269</v>
      </c>
      <c r="Y828" s="2">
        <f>('Inser. dati e pres. risult.'!$C$15*'Inser. dati e pres. risult.'!$D$71/60+Y827)*EXP(-'Inser. dati e pres. risult.'!$D$76*(T828-T827))</f>
        <v>51.349716616184921</v>
      </c>
      <c r="Z828" s="8">
        <f>Y828/'Inser. dati e pres. risult.'!$C$22</f>
        <v>0.17706798833167214</v>
      </c>
      <c r="AA828" s="8">
        <f>Z828*'Inser. dati e pres. risult.'!$D$75</f>
        <v>7.9680594749252473E-2</v>
      </c>
      <c r="AB828" s="9">
        <f t="shared" si="382"/>
        <v>7.6588758312230776E-2</v>
      </c>
      <c r="AC828" s="7">
        <f t="shared" si="383"/>
        <v>1.1509871740103261</v>
      </c>
      <c r="AD828" s="8">
        <f>AC828/'Inser. dati e pres. risult.'!$C$22</f>
        <v>3.9689212896907794E-3</v>
      </c>
      <c r="AE828" s="8">
        <f>AD828*'Inser. dati e pres. risult.'!$D$75</f>
        <v>1.7860145803608508E-3</v>
      </c>
      <c r="AF828" s="9">
        <f t="shared" si="384"/>
        <v>1.7844206054156153E-3</v>
      </c>
      <c r="AG828" s="2">
        <f t="shared" si="403"/>
        <v>13.75</v>
      </c>
      <c r="AH828" s="9">
        <f t="shared" si="395"/>
        <v>0.97670127255306793</v>
      </c>
      <c r="AI828" s="9">
        <f t="shared" si="396"/>
        <v>0.99999387259275896</v>
      </c>
      <c r="AJ828" s="35">
        <f t="shared" si="397"/>
        <v>-0.97670141531385923</v>
      </c>
      <c r="AL828" s="2">
        <f t="shared" si="398"/>
        <v>13.75</v>
      </c>
      <c r="AM828" s="4">
        <f t="shared" si="385"/>
        <v>1787.5</v>
      </c>
      <c r="AN828" s="7">
        <f>AN827-AN827*AM$4/'Inser. dati e pres. risult.'!$C$22+AO827</f>
        <v>0.20689295452606879</v>
      </c>
      <c r="AO828" s="6">
        <f>AN828*(1-'Inser. dati e pres. risult.'!$H$71)*AM$4/'Inser. dati e pres. risult.'!$C$22</f>
        <v>1.5457519591028141E-6</v>
      </c>
      <c r="AP828" s="5">
        <f t="shared" si="386"/>
        <v>99.793107045473931</v>
      </c>
      <c r="AQ828" s="2">
        <f>('Inser. dati e pres. risult.'!$C$15*'Inser. dati e pres. risult.'!$D$71/60+AQ827)*EXP(-'Inser. dati e pres. risult.'!$D$76*(AL828-AL827))</f>
        <v>51.349716616184921</v>
      </c>
      <c r="AR828" s="8">
        <f>AQ828/'Inser. dati e pres. risult.'!$C$22</f>
        <v>0.17706798833167214</v>
      </c>
      <c r="AS828" s="8">
        <f>AR828*'Inser. dati e pres. risult.'!$D$75</f>
        <v>7.9680594749252473E-2</v>
      </c>
      <c r="AT828" s="9">
        <f t="shared" si="387"/>
        <v>7.6588758312230776E-2</v>
      </c>
      <c r="AU828" s="7">
        <f t="shared" si="388"/>
        <v>0.10623894584798865</v>
      </c>
      <c r="AV828" s="8">
        <f>AU828/'Inser. dati e pres. risult.'!$C$22</f>
        <v>3.6634119257927122E-4</v>
      </c>
      <c r="AW828" s="8">
        <f>AV828*'Inser. dati e pres. risult.'!$D$75</f>
        <v>1.6485353666067205E-4</v>
      </c>
      <c r="AX828" s="9">
        <f t="shared" si="389"/>
        <v>1.6483994906302257E-4</v>
      </c>
      <c r="AY828" s="2">
        <f t="shared" si="404"/>
        <v>13.75</v>
      </c>
      <c r="AZ828" s="9">
        <f t="shared" si="399"/>
        <v>0.99784772657638587</v>
      </c>
      <c r="BA828" s="9">
        <f t="shared" si="400"/>
        <v>0.99999387259275896</v>
      </c>
      <c r="BB828" s="35">
        <f t="shared" si="401"/>
        <v>-0.99784773976424157</v>
      </c>
    </row>
    <row r="829" spans="1:54" x14ac:dyDescent="0.2">
      <c r="A829">
        <f t="shared" si="402"/>
        <v>826</v>
      </c>
      <c r="B829" s="2">
        <f t="shared" si="390"/>
        <v>13.766666666666667</v>
      </c>
      <c r="C829" s="4">
        <f t="shared" si="374"/>
        <v>2753.3333333333335</v>
      </c>
      <c r="D829" s="7">
        <f>D828-D828*$C$4/'Inser. dati e pres. risult.'!$C$22+E828</f>
        <v>7.1943123107664052E-3</v>
      </c>
      <c r="E829" s="6">
        <f>D829*(1-'Inser. dati e pres. risult.'!$H$71)*C$4/'Inser. dati e pres. risult.'!$C$22</f>
        <v>8.2693244951338063E-8</v>
      </c>
      <c r="F829" s="5">
        <f t="shared" si="375"/>
        <v>99.992805687689227</v>
      </c>
      <c r="G829" s="2">
        <f>('Inser. dati e pres. risult.'!$C$15*'Inser. dati e pres. risult.'!$D$71/60+G828)*EXP(-'Inser. dati e pres. risult.'!$D$76*(B829-B828))</f>
        <v>51.349721331560069</v>
      </c>
      <c r="H829" s="8">
        <f>G829/'Inser. dati e pres. risult.'!$C$22</f>
        <v>0.17706800459158645</v>
      </c>
      <c r="I829" s="8">
        <f>H829*'Inser. dati e pres. risult.'!$D$75</f>
        <v>7.9680602066213899E-2</v>
      </c>
      <c r="J829" s="9">
        <f t="shared" si="376"/>
        <v>7.6588765068795195E-2</v>
      </c>
      <c r="K829" s="7">
        <f t="shared" si="377"/>
        <v>3.6942593233006689E-3</v>
      </c>
      <c r="L829" s="8">
        <f>K829/'Inser. dati e pres. risult.'!$C$22</f>
        <v>1.2738825252760927E-5</v>
      </c>
      <c r="M829" s="8">
        <f>L829*'Inser. dati e pres. risult.'!$D$75</f>
        <v>5.7324713637424178E-6</v>
      </c>
      <c r="N829" s="9">
        <f t="shared" si="378"/>
        <v>5.7324549331827512E-6</v>
      </c>
      <c r="O829" s="2">
        <f t="shared" si="379"/>
        <v>13.766666666666667</v>
      </c>
      <c r="P829" s="9">
        <f t="shared" si="391"/>
        <v>0.9999251527958698</v>
      </c>
      <c r="Q829" s="9">
        <f t="shared" si="392"/>
        <v>0.99999396081096703</v>
      </c>
      <c r="R829" s="35">
        <f t="shared" si="393"/>
        <v>-0.99992515324788622</v>
      </c>
      <c r="T829" s="2">
        <f t="shared" si="394"/>
        <v>13.766666666666667</v>
      </c>
      <c r="U829" s="4">
        <f t="shared" si="380"/>
        <v>1101.3333333333335</v>
      </c>
      <c r="V829" s="7">
        <f>V828-V828*U$4/'Inser. dati e pres. risult.'!$C$22+W828</f>
        <v>2.2311721394998791</v>
      </c>
      <c r="W829" s="6">
        <f>V829*(1-'Inser. dati e pres. risult.'!$H$71)*U$4/'Inser. dati e pres. risult.'!$C$22</f>
        <v>1.0258262710344282E-5</v>
      </c>
      <c r="X829" s="5">
        <f t="shared" si="381"/>
        <v>97.768827860500124</v>
      </c>
      <c r="Y829" s="2">
        <f>('Inser. dati e pres. risult.'!$C$15*'Inser. dati e pres. risult.'!$D$71/60+Y828)*EXP(-'Inser. dati e pres. risult.'!$D$76*(T829-T828))</f>
        <v>51.349721331560069</v>
      </c>
      <c r="Z829" s="8">
        <f>Y829/'Inser. dati e pres. risult.'!$C$22</f>
        <v>0.17706800459158645</v>
      </c>
      <c r="AA829" s="8">
        <f>Z829*'Inser. dati e pres. risult.'!$D$75</f>
        <v>7.9680602066213899E-2</v>
      </c>
      <c r="AB829" s="9">
        <f t="shared" si="382"/>
        <v>7.6588765068795195E-2</v>
      </c>
      <c r="AC829" s="7">
        <f t="shared" si="383"/>
        <v>1.1457006760605948</v>
      </c>
      <c r="AD829" s="8">
        <f>AC829/'Inser. dati e pres. risult.'!$C$22</f>
        <v>3.9506919864158441E-3</v>
      </c>
      <c r="AE829" s="8">
        <f>AD829*'Inser. dati e pres. risult.'!$D$75</f>
        <v>1.77781139388713E-3</v>
      </c>
      <c r="AF829" s="9">
        <f t="shared" si="384"/>
        <v>1.7762320232906914E-3</v>
      </c>
      <c r="AG829" s="2">
        <f t="shared" si="403"/>
        <v>13.766666666666667</v>
      </c>
      <c r="AH829" s="9">
        <f t="shared" si="395"/>
        <v>0.97680819083980264</v>
      </c>
      <c r="AI829" s="9">
        <f t="shared" si="396"/>
        <v>0.99999396081096703</v>
      </c>
      <c r="AJ829" s="35">
        <f t="shared" si="397"/>
        <v>-0.97680833089952213</v>
      </c>
      <c r="AL829" s="2">
        <f t="shared" si="398"/>
        <v>13.766666666666667</v>
      </c>
      <c r="AM829" s="4">
        <f t="shared" si="385"/>
        <v>1789.6666666666667</v>
      </c>
      <c r="AN829" s="7">
        <f>AN828-AN828*AM$4/'Inser. dati e pres. risult.'!$C$22+AO828</f>
        <v>0.20534874831892508</v>
      </c>
      <c r="AO829" s="6">
        <f>AN829*(1-'Inser. dati e pres. risult.'!$H$71)*AM$4/'Inser. dati e pres. risult.'!$C$22</f>
        <v>1.5342147862908208E-6</v>
      </c>
      <c r="AP829" s="5">
        <f t="shared" si="386"/>
        <v>99.794651251681074</v>
      </c>
      <c r="AQ829" s="2">
        <f>('Inser. dati e pres. risult.'!$C$15*'Inser. dati e pres. risult.'!$D$71/60+AQ828)*EXP(-'Inser. dati e pres. risult.'!$D$76*(AL829-AL828))</f>
        <v>51.349721331560069</v>
      </c>
      <c r="AR829" s="8">
        <f>AQ829/'Inser. dati e pres. risult.'!$C$22</f>
        <v>0.17706800459158645</v>
      </c>
      <c r="AS829" s="8">
        <f>AR829*'Inser. dati e pres. risult.'!$D$75</f>
        <v>7.9680602066213899E-2</v>
      </c>
      <c r="AT829" s="9">
        <f t="shared" si="387"/>
        <v>7.6588765068795195E-2</v>
      </c>
      <c r="AU829" s="7">
        <f t="shared" si="388"/>
        <v>0.10544601001961468</v>
      </c>
      <c r="AV829" s="8">
        <f>AU829/'Inser. dati e pres. risult.'!$C$22</f>
        <v>3.636069311021196E-4</v>
      </c>
      <c r="AW829" s="8">
        <f>AV829*'Inser. dati e pres. risult.'!$D$75</f>
        <v>1.6362311899595383E-4</v>
      </c>
      <c r="AX829" s="9">
        <f t="shared" si="389"/>
        <v>1.6360973346352115E-4</v>
      </c>
      <c r="AY829" s="2">
        <f t="shared" si="404"/>
        <v>13.766666666666667</v>
      </c>
      <c r="AZ829" s="9">
        <f t="shared" si="399"/>
        <v>0.99786378937803</v>
      </c>
      <c r="BA829" s="9">
        <f t="shared" si="400"/>
        <v>0.99999396081096703</v>
      </c>
      <c r="BB829" s="35">
        <f t="shared" si="401"/>
        <v>-0.99786380227900984</v>
      </c>
    </row>
    <row r="830" spans="1:54" x14ac:dyDescent="0.2">
      <c r="A830">
        <f t="shared" si="402"/>
        <v>827</v>
      </c>
      <c r="B830" s="2">
        <f t="shared" si="390"/>
        <v>13.783333333333333</v>
      </c>
      <c r="C830" s="4">
        <f t="shared" si="374"/>
        <v>2756.6666666666665</v>
      </c>
      <c r="D830" s="7">
        <f>D829-D829*$C$4/'Inser. dati e pres. risult.'!$C$22+E829</f>
        <v>7.1117017590600186E-3</v>
      </c>
      <c r="E830" s="6">
        <f>D830*(1-'Inser. dati e pres. risult.'!$H$71)*C$4/'Inser. dati e pres. risult.'!$C$22</f>
        <v>8.1743698380000299E-8</v>
      </c>
      <c r="F830" s="5">
        <f t="shared" si="375"/>
        <v>99.992888298240942</v>
      </c>
      <c r="G830" s="2">
        <f>('Inser. dati e pres. risult.'!$C$15*'Inser. dati e pres. risult.'!$D$71/60+G829)*EXP(-'Inser. dati e pres. risult.'!$D$76*(B830-B829))</f>
        <v>51.34972597905567</v>
      </c>
      <c r="H830" s="8">
        <f>G830/'Inser. dati e pres. risult.'!$C$22</f>
        <v>0.17706802061743335</v>
      </c>
      <c r="I830" s="8">
        <f>H830*'Inser. dati e pres. risult.'!$D$75</f>
        <v>7.968060927784501E-2</v>
      </c>
      <c r="J830" s="9">
        <f t="shared" si="376"/>
        <v>7.6588771728096305E-2</v>
      </c>
      <c r="K830" s="7">
        <f t="shared" si="377"/>
        <v>3.6518393657250015E-3</v>
      </c>
      <c r="L830" s="8">
        <f>K830/'Inser. dati e pres. risult.'!$C$22</f>
        <v>1.2592549536982763E-5</v>
      </c>
      <c r="M830" s="8">
        <f>L830*'Inser. dati e pres. risult.'!$D$75</f>
        <v>5.6666472916422439E-6</v>
      </c>
      <c r="N830" s="9">
        <f t="shared" si="378"/>
        <v>5.6666312362452231E-6</v>
      </c>
      <c r="O830" s="2">
        <f t="shared" si="379"/>
        <v>13.783333333333333</v>
      </c>
      <c r="P830" s="9">
        <f t="shared" si="391"/>
        <v>0.99992601224555</v>
      </c>
      <c r="Q830" s="9">
        <f t="shared" si="392"/>
        <v>0.99999404775924061</v>
      </c>
      <c r="R830" s="35">
        <f t="shared" si="393"/>
        <v>-0.99992601268594294</v>
      </c>
      <c r="T830" s="2">
        <f t="shared" si="394"/>
        <v>13.783333333333333</v>
      </c>
      <c r="U830" s="4">
        <f t="shared" si="380"/>
        <v>1102.6666666666667</v>
      </c>
      <c r="V830" s="7">
        <f>V829-V829*U$4/'Inser. dati e pres. risult.'!$C$22+W829</f>
        <v>2.2209241350522451</v>
      </c>
      <c r="W830" s="6">
        <f>V830*(1-'Inser. dati e pres. risult.'!$H$71)*U$4/'Inser. dati e pres. risult.'!$C$22</f>
        <v>1.0211145448516078E-5</v>
      </c>
      <c r="X830" s="5">
        <f t="shared" si="381"/>
        <v>97.779075864947757</v>
      </c>
      <c r="Y830" s="2">
        <f>('Inser. dati e pres. risult.'!$C$15*'Inser. dati e pres. risult.'!$D$71/60+Y829)*EXP(-'Inser. dati e pres. risult.'!$D$76*(T830-T829))</f>
        <v>51.34972597905567</v>
      </c>
      <c r="Z830" s="8">
        <f>Y830/'Inser. dati e pres. risult.'!$C$22</f>
        <v>0.17706802061743335</v>
      </c>
      <c r="AA830" s="8">
        <f>Z830*'Inser. dati e pres. risult.'!$D$75</f>
        <v>7.968060927784501E-2</v>
      </c>
      <c r="AB830" s="9">
        <f t="shared" si="382"/>
        <v>7.6588771728096305E-2</v>
      </c>
      <c r="AC830" s="7">
        <f t="shared" si="383"/>
        <v>1.1404384575520401</v>
      </c>
      <c r="AD830" s="8">
        <f>AC830/'Inser. dati e pres. risult.'!$C$22</f>
        <v>3.9325464053518626E-3</v>
      </c>
      <c r="AE830" s="8">
        <f>AD830*'Inser. dati e pres. risult.'!$D$75</f>
        <v>1.7696458824083383E-3</v>
      </c>
      <c r="AF830" s="9">
        <f t="shared" si="384"/>
        <v>1.7680809823762411E-3</v>
      </c>
      <c r="AG830" s="2">
        <f t="shared" si="403"/>
        <v>13.783333333333333</v>
      </c>
      <c r="AH830" s="9">
        <f t="shared" si="395"/>
        <v>0.97691461891237474</v>
      </c>
      <c r="AI830" s="9">
        <f t="shared" si="396"/>
        <v>0.99999404775924061</v>
      </c>
      <c r="AJ830" s="35">
        <f t="shared" si="397"/>
        <v>-0.97691475632212099</v>
      </c>
      <c r="AL830" s="2">
        <f t="shared" si="398"/>
        <v>13.783333333333333</v>
      </c>
      <c r="AM830" s="4">
        <f t="shared" si="385"/>
        <v>1791.8333333333333</v>
      </c>
      <c r="AN830" s="7">
        <f>AN829-AN829*AM$4/'Inser. dati e pres. risult.'!$C$22+AO829</f>
        <v>0.20381606774742056</v>
      </c>
      <c r="AO830" s="6">
        <f>AN830*(1-'Inser. dati e pres. risult.'!$H$71)*AM$4/'Inser. dati e pres. risult.'!$C$22</f>
        <v>1.5227637245496951E-6</v>
      </c>
      <c r="AP830" s="5">
        <f t="shared" si="386"/>
        <v>99.796183932252575</v>
      </c>
      <c r="AQ830" s="2">
        <f>('Inser. dati e pres. risult.'!$C$15*'Inser. dati e pres. risult.'!$D$71/60+AQ829)*EXP(-'Inser. dati e pres. risult.'!$D$76*(AL830-AL829))</f>
        <v>51.34972597905567</v>
      </c>
      <c r="AR830" s="8">
        <f>AQ830/'Inser. dati e pres. risult.'!$C$22</f>
        <v>0.17706802061743335</v>
      </c>
      <c r="AS830" s="8">
        <f>AR830*'Inser. dati e pres. risult.'!$D$75</f>
        <v>7.968060927784501E-2</v>
      </c>
      <c r="AT830" s="9">
        <f t="shared" si="387"/>
        <v>7.6588771728096305E-2</v>
      </c>
      <c r="AU830" s="7">
        <f t="shared" si="388"/>
        <v>0.10465899228958692</v>
      </c>
      <c r="AV830" s="8">
        <f>AU830/'Inser. dati e pres. risult.'!$C$22</f>
        <v>3.6089307686064452E-4</v>
      </c>
      <c r="AW830" s="8">
        <f>AV830*'Inser. dati e pres. risult.'!$D$75</f>
        <v>1.6240188458729003E-4</v>
      </c>
      <c r="AX830" s="9">
        <f t="shared" si="389"/>
        <v>1.6238869811502354E-4</v>
      </c>
      <c r="AY830" s="2">
        <f t="shared" si="404"/>
        <v>13.783333333333333</v>
      </c>
      <c r="AZ830" s="9">
        <f t="shared" si="399"/>
        <v>0.99787973230995874</v>
      </c>
      <c r="BA830" s="9">
        <f t="shared" si="400"/>
        <v>0.99999404775924061</v>
      </c>
      <c r="BB830" s="35">
        <f t="shared" si="401"/>
        <v>-0.99787974493030251</v>
      </c>
    </row>
    <row r="831" spans="1:54" x14ac:dyDescent="0.2">
      <c r="A831">
        <f t="shared" si="402"/>
        <v>828</v>
      </c>
      <c r="B831" s="2">
        <f t="shared" si="390"/>
        <v>13.8</v>
      </c>
      <c r="C831" s="4">
        <f t="shared" si="374"/>
        <v>2760</v>
      </c>
      <c r="D831" s="7">
        <f>D830-D830*$C$4/'Inser. dati e pres. risult.'!$C$22+E830</f>
        <v>7.0300398043783982E-3</v>
      </c>
      <c r="E831" s="6">
        <f>D831*(1-'Inser. dati e pres. risult.'!$H$71)*C$4/'Inser. dati e pres. risult.'!$C$22</f>
        <v>8.0805055222740286E-8</v>
      </c>
      <c r="F831" s="5">
        <f t="shared" si="375"/>
        <v>99.992969960195623</v>
      </c>
      <c r="G831" s="2">
        <f>('Inser. dati e pres. risult.'!$C$15*'Inser. dati e pres. risult.'!$D$71/60+G830)*EXP(-'Inser. dati e pres. risult.'!$D$76*(B831-B830))</f>
        <v>51.349730559648727</v>
      </c>
      <c r="H831" s="8">
        <f>G831/'Inser. dati e pres. risult.'!$C$22</f>
        <v>0.17706803641258181</v>
      </c>
      <c r="I831" s="8">
        <f>H831*'Inser. dati e pres. risult.'!$D$75</f>
        <v>7.9680616385661818E-2</v>
      </c>
      <c r="J831" s="9">
        <f t="shared" si="376"/>
        <v>7.6588778291534099E-2</v>
      </c>
      <c r="K831" s="7">
        <f t="shared" si="377"/>
        <v>3.6099064977843636E-3</v>
      </c>
      <c r="L831" s="8">
        <f>K831/'Inser. dati e pres. risult.'!$C$22</f>
        <v>1.2447953440635736E-5</v>
      </c>
      <c r="M831" s="8">
        <f>L831*'Inser. dati e pres. risult.'!$D$75</f>
        <v>5.6015790482860812E-6</v>
      </c>
      <c r="N831" s="9">
        <f t="shared" si="378"/>
        <v>5.6015633594919123E-6</v>
      </c>
      <c r="O831" s="2">
        <f t="shared" si="379"/>
        <v>13.8</v>
      </c>
      <c r="P831" s="9">
        <f t="shared" si="391"/>
        <v>0.99992686182643931</v>
      </c>
      <c r="Q831" s="9">
        <f t="shared" si="392"/>
        <v>0.99999413345585875</v>
      </c>
      <c r="R831" s="35">
        <f t="shared" si="393"/>
        <v>-0.99992686225550753</v>
      </c>
      <c r="T831" s="2">
        <f t="shared" si="394"/>
        <v>13.8</v>
      </c>
      <c r="U831" s="4">
        <f t="shared" si="380"/>
        <v>1104</v>
      </c>
      <c r="V831" s="7">
        <f>V830-V830*U$4/'Inser. dati e pres. risult.'!$C$22+W830</f>
        <v>2.2107232007491775</v>
      </c>
      <c r="W831" s="6">
        <f>V831*(1-'Inser. dati e pres. risult.'!$H$71)*U$4/'Inser. dati e pres. risult.'!$C$22</f>
        <v>1.0164244601145651E-5</v>
      </c>
      <c r="X831" s="5">
        <f t="shared" si="381"/>
        <v>97.789276799250828</v>
      </c>
      <c r="Y831" s="2">
        <f>('Inser. dati e pres. risult.'!$C$15*'Inser. dati e pres. risult.'!$D$71/60+Y830)*EXP(-'Inser. dati e pres. risult.'!$D$76*(T831-T830))</f>
        <v>51.349730559648727</v>
      </c>
      <c r="Z831" s="8">
        <f>Y831/'Inser. dati e pres. risult.'!$C$22</f>
        <v>0.17706803641258181</v>
      </c>
      <c r="AA831" s="8">
        <f>Z831*'Inser. dati e pres. risult.'!$D$75</f>
        <v>7.9680616385661818E-2</v>
      </c>
      <c r="AB831" s="9">
        <f t="shared" si="382"/>
        <v>7.6588778291534099E-2</v>
      </c>
      <c r="AC831" s="7">
        <f t="shared" si="383"/>
        <v>1.1352004070043449</v>
      </c>
      <c r="AD831" s="8">
        <f>AC831/'Inser. dati e pres. risult.'!$C$22</f>
        <v>3.914484162083948E-3</v>
      </c>
      <c r="AE831" s="8">
        <f>AD831*'Inser. dati e pres. risult.'!$D$75</f>
        <v>1.7615178729377767E-3</v>
      </c>
      <c r="AF831" s="9">
        <f t="shared" si="384"/>
        <v>1.7599673109106595E-3</v>
      </c>
      <c r="AG831" s="2">
        <f t="shared" si="403"/>
        <v>13.8</v>
      </c>
      <c r="AH831" s="9">
        <f t="shared" si="395"/>
        <v>0.977020559014385</v>
      </c>
      <c r="AI831" s="9">
        <f t="shared" si="396"/>
        <v>0.99999413345585875</v>
      </c>
      <c r="AJ831" s="35">
        <f t="shared" si="397"/>
        <v>-0.97702069382428991</v>
      </c>
      <c r="AL831" s="2">
        <f t="shared" si="398"/>
        <v>13.8</v>
      </c>
      <c r="AM831" s="4">
        <f t="shared" si="385"/>
        <v>1794</v>
      </c>
      <c r="AN831" s="7">
        <f>AN830-AN830*AM$4/'Inser. dati e pres. risult.'!$C$22+AO830</f>
        <v>0.20229482678659544</v>
      </c>
      <c r="AO831" s="6">
        <f>AN831*(1-'Inser. dati e pres. risult.'!$H$71)*AM$4/'Inser. dati e pres. risult.'!$C$22</f>
        <v>1.5113981311642201E-6</v>
      </c>
      <c r="AP831" s="5">
        <f t="shared" si="386"/>
        <v>99.797705173213402</v>
      </c>
      <c r="AQ831" s="2">
        <f>('Inser. dati e pres. risult.'!$C$15*'Inser. dati e pres. risult.'!$D$71/60+AQ830)*EXP(-'Inser. dati e pres. risult.'!$D$76*(AL831-AL830))</f>
        <v>51.349730559648727</v>
      </c>
      <c r="AR831" s="8">
        <f>AQ831/'Inser. dati e pres. risult.'!$C$22</f>
        <v>0.17706803641258181</v>
      </c>
      <c r="AS831" s="8">
        <f>AR831*'Inser. dati e pres. risult.'!$D$75</f>
        <v>7.9680616385661818E-2</v>
      </c>
      <c r="AT831" s="9">
        <f t="shared" si="387"/>
        <v>7.6588778291534099E-2</v>
      </c>
      <c r="AU831" s="7">
        <f t="shared" si="388"/>
        <v>0.10387784849102485</v>
      </c>
      <c r="AV831" s="8">
        <f>AU831/'Inser. dati e pres. risult.'!$C$22</f>
        <v>3.5819947755525811E-4</v>
      </c>
      <c r="AW831" s="8">
        <f>AV831*'Inser. dati e pres. risult.'!$D$75</f>
        <v>1.6118976489986616E-4</v>
      </c>
      <c r="AX831" s="9">
        <f t="shared" si="389"/>
        <v>1.6117677452764934E-4</v>
      </c>
      <c r="AY831" s="2">
        <f t="shared" si="404"/>
        <v>13.8</v>
      </c>
      <c r="AZ831" s="9">
        <f t="shared" si="399"/>
        <v>0.99789555626655735</v>
      </c>
      <c r="BA831" s="9">
        <f t="shared" si="400"/>
        <v>0.99999413345585875</v>
      </c>
      <c r="BB831" s="35">
        <f t="shared" si="401"/>
        <v>-0.99789556861236939</v>
      </c>
    </row>
    <row r="832" spans="1:54" x14ac:dyDescent="0.2">
      <c r="A832">
        <f t="shared" si="402"/>
        <v>829</v>
      </c>
      <c r="B832" s="2">
        <f t="shared" si="390"/>
        <v>13.816666666666666</v>
      </c>
      <c r="C832" s="4">
        <f t="shared" si="374"/>
        <v>2763.3333333333335</v>
      </c>
      <c r="D832" s="7">
        <f>D831-D831*$C$4/'Inser. dati e pres. risult.'!$C$22+E831</f>
        <v>6.9493155542108805E-3</v>
      </c>
      <c r="E832" s="6">
        <f>D832*(1-'Inser. dati e pres. risult.'!$H$71)*C$4/'Inser. dati e pres. risult.'!$C$22</f>
        <v>7.9877190278286053E-8</v>
      </c>
      <c r="F832" s="5">
        <f t="shared" si="375"/>
        <v>99.993050684445791</v>
      </c>
      <c r="G832" s="2">
        <f>('Inser. dati e pres. risult.'!$C$15*'Inser. dati e pres. risult.'!$D$71/60+G831)*EXP(-'Inser. dati e pres. risult.'!$D$76*(B832-B831))</f>
        <v>51.349735074302473</v>
      </c>
      <c r="H832" s="8">
        <f>G832/'Inser. dati e pres. risult.'!$C$22</f>
        <v>0.17706805198035336</v>
      </c>
      <c r="I832" s="8">
        <f>H832*'Inser. dati e pres. risult.'!$D$75</f>
        <v>7.9680623391159014E-2</v>
      </c>
      <c r="J832" s="9">
        <f t="shared" si="376"/>
        <v>7.6588784760488804E-2</v>
      </c>
      <c r="K832" s="7">
        <f t="shared" si="377"/>
        <v>3.5684551265645821E-3</v>
      </c>
      <c r="L832" s="8">
        <f>K832/'Inser. dati e pres. risult.'!$C$22</f>
        <v>1.2305017677808903E-5</v>
      </c>
      <c r="M832" s="8">
        <f>L832*'Inser. dati e pres. risult.'!$D$75</f>
        <v>5.5372579550140069E-6</v>
      </c>
      <c r="N832" s="9">
        <f t="shared" si="378"/>
        <v>5.5372426244204576E-6</v>
      </c>
      <c r="O832" s="2">
        <f t="shared" si="379"/>
        <v>13.816666666666666</v>
      </c>
      <c r="P832" s="9">
        <f t="shared" si="391"/>
        <v>0.99992770165185751</v>
      </c>
      <c r="Q832" s="9">
        <f t="shared" si="392"/>
        <v>0.99999421791884269</v>
      </c>
      <c r="R832" s="35">
        <f t="shared" si="393"/>
        <v>-0.99992770206989245</v>
      </c>
      <c r="T832" s="2">
        <f t="shared" si="394"/>
        <v>13.816666666666666</v>
      </c>
      <c r="U832" s="4">
        <f t="shared" si="380"/>
        <v>1105.3333333333333</v>
      </c>
      <c r="V832" s="7">
        <f>V831-V831*U$4/'Inser. dati e pres. risult.'!$C$22+W831</f>
        <v>2.200569120392633</v>
      </c>
      <c r="W832" s="6">
        <f>V832*(1-'Inser. dati e pres. risult.'!$H$71)*U$4/'Inser. dati e pres. risult.'!$C$22</f>
        <v>1.0117559174219011E-5</v>
      </c>
      <c r="X832" s="5">
        <f t="shared" si="381"/>
        <v>97.799430879607371</v>
      </c>
      <c r="Y832" s="2">
        <f>('Inser. dati e pres. risult.'!$C$15*'Inser. dati e pres. risult.'!$D$71/60+Y831)*EXP(-'Inser. dati e pres. risult.'!$D$76*(T832-T831))</f>
        <v>51.349735074302473</v>
      </c>
      <c r="Z832" s="8">
        <f>Y832/'Inser. dati e pres. risult.'!$C$22</f>
        <v>0.17706805198035336</v>
      </c>
      <c r="AA832" s="8">
        <f>Z832*'Inser. dati e pres. risult.'!$D$75</f>
        <v>7.9680623391159014E-2</v>
      </c>
      <c r="AB832" s="9">
        <f t="shared" si="382"/>
        <v>7.6588784760488804E-2</v>
      </c>
      <c r="AC832" s="7">
        <f t="shared" si="383"/>
        <v>1.1299864134485254</v>
      </c>
      <c r="AD832" s="8">
        <f>AC832/'Inser. dati e pres. risult.'!$C$22</f>
        <v>3.8965048739604321E-3</v>
      </c>
      <c r="AE832" s="8">
        <f>AD832*'Inser. dati e pres. risult.'!$D$75</f>
        <v>1.7534271932821944E-3</v>
      </c>
      <c r="AF832" s="9">
        <f t="shared" si="384"/>
        <v>1.7518908379147158E-3</v>
      </c>
      <c r="AG832" s="2">
        <f t="shared" si="403"/>
        <v>13.816666666666666</v>
      </c>
      <c r="AH832" s="9">
        <f t="shared" si="395"/>
        <v>0.97712601337920046</v>
      </c>
      <c r="AI832" s="9">
        <f t="shared" si="396"/>
        <v>0.99999421791884269</v>
      </c>
      <c r="AJ832" s="35">
        <f t="shared" si="397"/>
        <v>-0.97712614563844746</v>
      </c>
      <c r="AL832" s="2">
        <f t="shared" si="398"/>
        <v>13.816666666666666</v>
      </c>
      <c r="AM832" s="4">
        <f t="shared" si="385"/>
        <v>1796.1666666666667</v>
      </c>
      <c r="AN832" s="7">
        <f>AN831-AN831*AM$4/'Inser. dati e pres. risult.'!$C$22+AO831</f>
        <v>0.2007849400535624</v>
      </c>
      <c r="AO832" s="6">
        <f>AN832*(1-'Inser. dati e pres. risult.'!$H$71)*AM$4/'Inser. dati e pres. risult.'!$C$22</f>
        <v>1.500117368216272E-6</v>
      </c>
      <c r="AP832" s="5">
        <f t="shared" si="386"/>
        <v>99.799215059946434</v>
      </c>
      <c r="AQ832" s="2">
        <f>('Inser. dati e pres. risult.'!$C$15*'Inser. dati e pres. risult.'!$D$71/60+AQ831)*EXP(-'Inser. dati e pres. risult.'!$D$76*(AL832-AL831))</f>
        <v>51.349735074302473</v>
      </c>
      <c r="AR832" s="8">
        <f>AQ832/'Inser. dati e pres. risult.'!$C$22</f>
        <v>0.17706805198035336</v>
      </c>
      <c r="AS832" s="8">
        <f>AR832*'Inser. dati e pres. risult.'!$D$75</f>
        <v>7.9680623391159014E-2</v>
      </c>
      <c r="AT832" s="9">
        <f t="shared" si="387"/>
        <v>7.6588784760488804E-2</v>
      </c>
      <c r="AU832" s="7">
        <f t="shared" si="388"/>
        <v>0.10310253478660134</v>
      </c>
      <c r="AV832" s="8">
        <f>AU832/'Inser. dati e pres. risult.'!$C$22</f>
        <v>3.5552598202276322E-4</v>
      </c>
      <c r="AW832" s="8">
        <f>AV832*'Inser. dati e pres. risult.'!$D$75</f>
        <v>1.5998669191024346E-4</v>
      </c>
      <c r="AX832" s="9">
        <f t="shared" si="389"/>
        <v>1.5997389472188761E-4</v>
      </c>
      <c r="AY832" s="2">
        <f t="shared" si="404"/>
        <v>13.816666666666666</v>
      </c>
      <c r="AZ832" s="9">
        <f t="shared" si="399"/>
        <v>0.99791126213554426</v>
      </c>
      <c r="BA832" s="9">
        <f t="shared" si="400"/>
        <v>0.99999421791884269</v>
      </c>
      <c r="BB832" s="35">
        <f t="shared" si="401"/>
        <v>-0.99791127421279602</v>
      </c>
    </row>
    <row r="833" spans="1:54" x14ac:dyDescent="0.2">
      <c r="A833">
        <f t="shared" si="402"/>
        <v>830</v>
      </c>
      <c r="B833" s="2">
        <f t="shared" si="390"/>
        <v>13.833333333333334</v>
      </c>
      <c r="C833" s="4">
        <f t="shared" si="374"/>
        <v>2766.666666666667</v>
      </c>
      <c r="D833" s="7">
        <f>D832-D832*$C$4/'Inser. dati e pres. risult.'!$C$22+E832</f>
        <v>6.8695182411228723E-3</v>
      </c>
      <c r="E833" s="6">
        <f>D833*(1-'Inser. dati e pres. risult.'!$H$71)*C$4/'Inser. dati e pres. risult.'!$C$22</f>
        <v>7.8959979783021599E-8</v>
      </c>
      <c r="F833" s="5">
        <f t="shared" si="375"/>
        <v>99.993130481758882</v>
      </c>
      <c r="G833" s="2">
        <f>('Inser. dati e pres. risult.'!$C$15*'Inser. dati e pres. risult.'!$D$71/60+G832)*EXP(-'Inser. dati e pres. risult.'!$D$76*(B833-B832))</f>
        <v>51.34973952396598</v>
      </c>
      <c r="H833" s="8">
        <f>G833/'Inser. dati e pres. risult.'!$C$22</f>
        <v>0.17706806732402061</v>
      </c>
      <c r="I833" s="8">
        <f>H833*'Inser. dati e pres. risult.'!$D$75</f>
        <v>7.9680630295809282E-2</v>
      </c>
      <c r="J833" s="9">
        <f t="shared" si="376"/>
        <v>7.6588791136320333E-2</v>
      </c>
      <c r="K833" s="7">
        <f t="shared" si="377"/>
        <v>3.5274797233679238E-3</v>
      </c>
      <c r="L833" s="8">
        <f>K833/'Inser. dati e pres. risult.'!$C$22</f>
        <v>1.2163723184027323E-5</v>
      </c>
      <c r="M833" s="8">
        <f>L833*'Inser. dati e pres. risult.'!$D$75</f>
        <v>5.4736754328122957E-6</v>
      </c>
      <c r="N833" s="9">
        <f t="shared" si="378"/>
        <v>5.4736604522265253E-6</v>
      </c>
      <c r="O833" s="2">
        <f t="shared" si="379"/>
        <v>13.833333333333334</v>
      </c>
      <c r="P833" s="9">
        <f t="shared" si="391"/>
        <v>0.99992853183382302</v>
      </c>
      <c r="Q833" s="9">
        <f t="shared" si="392"/>
        <v>0.99999430116594845</v>
      </c>
      <c r="R833" s="35">
        <f t="shared" si="393"/>
        <v>-0.99992853224110823</v>
      </c>
      <c r="T833" s="2">
        <f t="shared" si="394"/>
        <v>13.833333333333334</v>
      </c>
      <c r="U833" s="4">
        <f t="shared" si="380"/>
        <v>1106.6666666666667</v>
      </c>
      <c r="V833" s="7">
        <f>V832-V832*U$4/'Inser. dati e pres. risult.'!$C$22+W832</f>
        <v>2.1904616787775879</v>
      </c>
      <c r="W833" s="6">
        <f>V833*(1-'Inser. dati e pres. risult.'!$H$71)*U$4/'Inser. dati e pres. risult.'!$C$22</f>
        <v>1.007108817828777E-5</v>
      </c>
      <c r="X833" s="5">
        <f t="shared" si="381"/>
        <v>97.809538321222419</v>
      </c>
      <c r="Y833" s="2">
        <f>('Inser. dati e pres. risult.'!$C$15*'Inser. dati e pres. risult.'!$D$71/60+Y832)*EXP(-'Inser. dati e pres. risult.'!$D$76*(T833-T832))</f>
        <v>51.34973952396598</v>
      </c>
      <c r="Z833" s="8">
        <f>Y833/'Inser. dati e pres. risult.'!$C$22</f>
        <v>0.17706806732402061</v>
      </c>
      <c r="AA833" s="8">
        <f>Z833*'Inser. dati e pres. risult.'!$D$75</f>
        <v>7.9680630295809282E-2</v>
      </c>
      <c r="AB833" s="9">
        <f t="shared" si="382"/>
        <v>7.6588791136320333E-2</v>
      </c>
      <c r="AC833" s="7">
        <f t="shared" si="383"/>
        <v>1.1247963664245837</v>
      </c>
      <c r="AD833" s="8">
        <f>AC833/'Inser. dati e pres. risult.'!$C$22</f>
        <v>3.8786081600847714E-3</v>
      </c>
      <c r="AE833" s="8">
        <f>AD833*'Inser. dati e pres. risult.'!$D$75</f>
        <v>1.7453736720381471E-3</v>
      </c>
      <c r="AF833" s="9">
        <f t="shared" si="384"/>
        <v>1.7438513931878896E-3</v>
      </c>
      <c r="AG833" s="2">
        <f t="shared" si="403"/>
        <v>13.833333333333334</v>
      </c>
      <c r="AH833" s="9">
        <f t="shared" si="395"/>
        <v>0.97723098423000287</v>
      </c>
      <c r="AI833" s="9">
        <f t="shared" si="396"/>
        <v>0.99999430116594845</v>
      </c>
      <c r="AJ833" s="35">
        <f t="shared" si="397"/>
        <v>-0.97723111398684537</v>
      </c>
      <c r="AL833" s="2">
        <f t="shared" si="398"/>
        <v>13.833333333333334</v>
      </c>
      <c r="AM833" s="4">
        <f t="shared" si="385"/>
        <v>1798.3333333333335</v>
      </c>
      <c r="AN833" s="7">
        <f>AN832-AN832*AM$4/'Inser. dati e pres. risult.'!$C$22+AO832</f>
        <v>0.19928632280271436</v>
      </c>
      <c r="AO833" s="6">
        <f>AN833*(1-'Inser. dati e pres. risult.'!$H$71)*AM$4/'Inser. dati e pres. risult.'!$C$22</f>
        <v>1.4889208025490166E-6</v>
      </c>
      <c r="AP833" s="5">
        <f t="shared" si="386"/>
        <v>99.80071367719728</v>
      </c>
      <c r="AQ833" s="2">
        <f>('Inser. dati e pres. risult.'!$C$15*'Inser. dati e pres. risult.'!$D$71/60+AQ832)*EXP(-'Inser. dati e pres. risult.'!$D$76*(AL833-AL832))</f>
        <v>51.34973952396598</v>
      </c>
      <c r="AR833" s="8">
        <f>AQ833/'Inser. dati e pres. risult.'!$C$22</f>
        <v>0.17706806732402061</v>
      </c>
      <c r="AS833" s="8">
        <f>AR833*'Inser. dati e pres. risult.'!$D$75</f>
        <v>7.9680630295809282E-2</v>
      </c>
      <c r="AT833" s="9">
        <f t="shared" si="387"/>
        <v>7.6588791136320333E-2</v>
      </c>
      <c r="AU833" s="7">
        <f t="shared" si="388"/>
        <v>0.10233300766608383</v>
      </c>
      <c r="AV833" s="8">
        <f>AU833/'Inser. dati e pres. risult.'!$C$22</f>
        <v>3.5287244022787526E-4</v>
      </c>
      <c r="AW833" s="8">
        <f>AV833*'Inser. dati e pres. risult.'!$D$75</f>
        <v>1.5879259810254388E-4</v>
      </c>
      <c r="AX833" s="9">
        <f t="shared" si="389"/>
        <v>1.5877999122526631E-4</v>
      </c>
      <c r="AY833" s="2">
        <f t="shared" si="404"/>
        <v>13.833333333333334</v>
      </c>
      <c r="AZ833" s="9">
        <f t="shared" si="399"/>
        <v>0.99792685079801491</v>
      </c>
      <c r="BA833" s="9">
        <f t="shared" si="400"/>
        <v>0.99999430116594845</v>
      </c>
      <c r="BB833" s="35">
        <f t="shared" si="401"/>
        <v>-0.99792686261254815</v>
      </c>
    </row>
    <row r="834" spans="1:54" x14ac:dyDescent="0.2">
      <c r="A834">
        <f t="shared" si="402"/>
        <v>831</v>
      </c>
      <c r="B834" s="2">
        <f t="shared" si="390"/>
        <v>13.85</v>
      </c>
      <c r="C834" s="4">
        <f t="shared" si="374"/>
        <v>2770</v>
      </c>
      <c r="D834" s="7">
        <f>D833-D833*$C$4/'Inser. dati e pres. risult.'!$C$22+E833</f>
        <v>6.790637221319634E-3</v>
      </c>
      <c r="E834" s="6">
        <f>D834*(1-'Inser. dati e pres. risult.'!$H$71)*C$4/'Inser. dati e pres. risult.'!$C$22</f>
        <v>7.805330139447862E-8</v>
      </c>
      <c r="F834" s="5">
        <f t="shared" si="375"/>
        <v>99.993209362778686</v>
      </c>
      <c r="G834" s="2">
        <f>('Inser. dati e pres. risult.'!$C$15*'Inser. dati e pres. risult.'!$D$71/60+G833)*EXP(-'Inser. dati e pres. risult.'!$D$76*(B834-B833))</f>
        <v>51.349743909574961</v>
      </c>
      <c r="H834" s="8">
        <f>G834/'Inser. dati e pres. risult.'!$C$22</f>
        <v>0.17706808244681022</v>
      </c>
      <c r="I834" s="8">
        <f>H834*'Inser. dati e pres. risult.'!$D$75</f>
        <v>7.96806371010646E-2</v>
      </c>
      <c r="J834" s="9">
        <f t="shared" si="376"/>
        <v>7.6588797420369392E-2</v>
      </c>
      <c r="K834" s="7">
        <f t="shared" si="377"/>
        <v>3.4869748229759091E-3</v>
      </c>
      <c r="L834" s="8">
        <f>K834/'Inser. dati e pres. risult.'!$C$22</f>
        <v>1.2024051113710031E-5</v>
      </c>
      <c r="M834" s="8">
        <f>L834*'Inser. dati e pres. risult.'!$D$75</f>
        <v>5.410823001169514E-6</v>
      </c>
      <c r="N834" s="9">
        <f t="shared" si="378"/>
        <v>5.4108083626935866E-6</v>
      </c>
      <c r="O834" s="2">
        <f t="shared" si="379"/>
        <v>13.85</v>
      </c>
      <c r="P834" s="9">
        <f t="shared" si="391"/>
        <v>0.99992935248306625</v>
      </c>
      <c r="Q834" s="9">
        <f t="shared" si="392"/>
        <v>0.99999438321468115</v>
      </c>
      <c r="R834" s="35">
        <f t="shared" si="393"/>
        <v>-0.99992935287987816</v>
      </c>
      <c r="T834" s="2">
        <f t="shared" si="394"/>
        <v>13.85</v>
      </c>
      <c r="U834" s="4">
        <f t="shared" si="380"/>
        <v>1108</v>
      </c>
      <c r="V834" s="7">
        <f>V833-V833*U$4/'Inser. dati e pres. risult.'!$C$22+W833</f>
        <v>2.1804006616874783</v>
      </c>
      <c r="W834" s="6">
        <f>V834*(1-'Inser. dati e pres. risult.'!$H$71)*U$4/'Inser. dati e pres. risult.'!$C$22</f>
        <v>1.0024830628448185E-5</v>
      </c>
      <c r="X834" s="5">
        <f t="shared" si="381"/>
        <v>97.819599338312528</v>
      </c>
      <c r="Y834" s="2">
        <f>('Inser. dati e pres. risult.'!$C$15*'Inser. dati e pres. risult.'!$D$71/60+Y833)*EXP(-'Inser. dati e pres. risult.'!$D$76*(T834-T833))</f>
        <v>51.349743909574961</v>
      </c>
      <c r="Z834" s="8">
        <f>Y834/'Inser. dati e pres. risult.'!$C$22</f>
        <v>0.17706808244681022</v>
      </c>
      <c r="AA834" s="8">
        <f>Z834*'Inser. dati e pres. risult.'!$D$75</f>
        <v>7.96806371010646E-2</v>
      </c>
      <c r="AB834" s="9">
        <f t="shared" si="382"/>
        <v>7.6588797420369392E-2</v>
      </c>
      <c r="AC834" s="7">
        <f t="shared" si="383"/>
        <v>1.1196301559791981</v>
      </c>
      <c r="AD834" s="8">
        <f>AC834/'Inser. dati e pres. risult.'!$C$22</f>
        <v>3.8607936413075799E-3</v>
      </c>
      <c r="AE834" s="8">
        <f>AD834*'Inser. dati e pres. risult.'!$D$75</f>
        <v>1.7373571385884111E-3</v>
      </c>
      <c r="AF834" s="9">
        <f t="shared" si="384"/>
        <v>1.7358488073047074E-3</v>
      </c>
      <c r="AG834" s="2">
        <f t="shared" si="403"/>
        <v>13.85</v>
      </c>
      <c r="AH834" s="9">
        <f t="shared" si="395"/>
        <v>0.97733547377983709</v>
      </c>
      <c r="AI834" s="9">
        <f t="shared" si="396"/>
        <v>0.99999438321468115</v>
      </c>
      <c r="AJ834" s="35">
        <f t="shared" si="397"/>
        <v>-0.97733560108161521</v>
      </c>
      <c r="AL834" s="2">
        <f t="shared" si="398"/>
        <v>13.85</v>
      </c>
      <c r="AM834" s="4">
        <f t="shared" si="385"/>
        <v>1800.5</v>
      </c>
      <c r="AN834" s="7">
        <f>AN833-AN833*AM$4/'Inser. dati e pres. risult.'!$C$22+AO833</f>
        <v>0.19779889092096789</v>
      </c>
      <c r="AO834" s="6">
        <f>AN834*(1-'Inser. dati e pres. risult.'!$H$71)*AM$4/'Inser. dati e pres. risult.'!$C$22</f>
        <v>1.4778078057313703E-6</v>
      </c>
      <c r="AP834" s="5">
        <f t="shared" si="386"/>
        <v>99.802201109079036</v>
      </c>
      <c r="AQ834" s="2">
        <f>('Inser. dati e pres. risult.'!$C$15*'Inser. dati e pres. risult.'!$D$71/60+AQ833)*EXP(-'Inser. dati e pres. risult.'!$D$76*(AL834-AL833))</f>
        <v>51.349743909574961</v>
      </c>
      <c r="AR834" s="8">
        <f>AQ834/'Inser. dati e pres. risult.'!$C$22</f>
        <v>0.17706808244681022</v>
      </c>
      <c r="AS834" s="8">
        <f>AR834*'Inser. dati e pres. risult.'!$D$75</f>
        <v>7.96806371010646E-2</v>
      </c>
      <c r="AT834" s="9">
        <f t="shared" si="387"/>
        <v>7.6588797420369392E-2</v>
      </c>
      <c r="AU834" s="7">
        <f t="shared" si="388"/>
        <v>0.10156922394389653</v>
      </c>
      <c r="AV834" s="8">
        <f>AU834/'Inser. dati e pres. risult.'!$C$22</f>
        <v>3.502387032548156E-4</v>
      </c>
      <c r="AW834" s="8">
        <f>AV834*'Inser. dati e pres. risult.'!$D$75</f>
        <v>1.5760741646466702E-4</v>
      </c>
      <c r="AX834" s="9">
        <f t="shared" si="389"/>
        <v>1.5759499706824442E-4</v>
      </c>
      <c r="AY834" s="2">
        <f t="shared" si="404"/>
        <v>13.85</v>
      </c>
      <c r="AZ834" s="9">
        <f t="shared" si="399"/>
        <v>0.9979423231284954</v>
      </c>
      <c r="BA834" s="9">
        <f t="shared" si="400"/>
        <v>0.99999438321468115</v>
      </c>
      <c r="BB834" s="35">
        <f t="shared" si="401"/>
        <v>-0.99794233468602467</v>
      </c>
    </row>
    <row r="835" spans="1:54" x14ac:dyDescent="0.2">
      <c r="A835">
        <f t="shared" si="402"/>
        <v>832</v>
      </c>
      <c r="B835" s="2">
        <f t="shared" si="390"/>
        <v>13.866666666666667</v>
      </c>
      <c r="C835" s="4">
        <f t="shared" ref="C835:C898" si="405">C$1*B835</f>
        <v>2773.3333333333335</v>
      </c>
      <c r="D835" s="7">
        <f>D834-D834*$C$4/'Inser. dati e pres. risult.'!$C$22+E834</f>
        <v>6.7126619732265497E-3</v>
      </c>
      <c r="E835" s="6">
        <f>D835*(1-'Inser. dati e pres. risult.'!$H$71)*C$4/'Inser. dati e pres. risult.'!$C$22</f>
        <v>7.715703417501789E-8</v>
      </c>
      <c r="F835" s="5">
        <f t="shared" ref="F835:F898" si="406">100-D835</f>
        <v>99.993287338026775</v>
      </c>
      <c r="G835" s="2">
        <f>('Inser. dati e pres. risult.'!$C$15*'Inser. dati e pres. risult.'!$D$71/60+G834)*EXP(-'Inser. dati e pres. risult.'!$D$76*(B835-B834))</f>
        <v>51.349748232051354</v>
      </c>
      <c r="H835" s="8">
        <f>G835/'Inser. dati e pres. risult.'!$C$22</f>
        <v>0.17706809735190121</v>
      </c>
      <c r="I835" s="8">
        <f>H835*'Inser. dati e pres. risult.'!$D$75</f>
        <v>7.9680643808355545E-2</v>
      </c>
      <c r="J835" s="9">
        <f t="shared" ref="J835:J898" si="407">1-EXP(-I835)</f>
        <v>7.6588803613956924E-2</v>
      </c>
      <c r="K835" s="7">
        <f t="shared" ref="K835:K898" si="408">G835*D835/100</f>
        <v>3.4469350229204836E-3</v>
      </c>
      <c r="L835" s="8">
        <f>K835/'Inser. dati e pres. risult.'!$C$22</f>
        <v>1.188598283765684E-5</v>
      </c>
      <c r="M835" s="8">
        <f>L835*'Inser. dati e pres. risult.'!$D$75</f>
        <v>5.3486922769455781E-6</v>
      </c>
      <c r="N835" s="9">
        <f t="shared" ref="N835:N898" si="409">1-EXP(-M835)</f>
        <v>5.348677972749627E-6</v>
      </c>
      <c r="O835" s="2">
        <f t="shared" ref="O835:O898" si="410">B835</f>
        <v>13.866666666666667</v>
      </c>
      <c r="P835" s="9">
        <f t="shared" si="391"/>
        <v>0.9999301637090493</v>
      </c>
      <c r="Q835" s="9">
        <f t="shared" si="392"/>
        <v>0.99999446408228776</v>
      </c>
      <c r="R835" s="35">
        <f t="shared" si="393"/>
        <v>-0.99993016409565727</v>
      </c>
      <c r="T835" s="2">
        <f t="shared" si="394"/>
        <v>13.866666666666667</v>
      </c>
      <c r="U835" s="4">
        <f t="shared" ref="U835:U898" si="411">U$1*T835</f>
        <v>1109.3333333333335</v>
      </c>
      <c r="V835" s="7">
        <f>V834-V834*U$4/'Inser. dati e pres. risult.'!$C$22+W834</f>
        <v>2.1703858558896583</v>
      </c>
      <c r="W835" s="6">
        <f>V835*(1-'Inser. dati e pres. risult.'!$H$71)*U$4/'Inser. dati e pres. risult.'!$C$22</f>
        <v>9.978785544320276E-6</v>
      </c>
      <c r="X835" s="5">
        <f t="shared" ref="X835:X898" si="412">100-V835</f>
        <v>97.829614144110337</v>
      </c>
      <c r="Y835" s="2">
        <f>('Inser. dati e pres. risult.'!$C$15*'Inser. dati e pres. risult.'!$D$71/60+Y834)*EXP(-'Inser. dati e pres. risult.'!$D$76*(T835-T834))</f>
        <v>51.349748232051354</v>
      </c>
      <c r="Z835" s="8">
        <f>Y835/'Inser. dati e pres. risult.'!$C$22</f>
        <v>0.17706809735190121</v>
      </c>
      <c r="AA835" s="8">
        <f>Z835*'Inser. dati e pres. risult.'!$D$75</f>
        <v>7.9680643808355545E-2</v>
      </c>
      <c r="AB835" s="9">
        <f t="shared" ref="AB835:AB898" si="413">1-EXP(-AA835)</f>
        <v>7.6588803613956924E-2</v>
      </c>
      <c r="AC835" s="7">
        <f t="shared" ref="AC835:AC898" si="414">Y835*V835/100</f>
        <v>1.1144876726633925</v>
      </c>
      <c r="AD835" s="8">
        <f>AC835/'Inser. dati e pres. risult.'!$C$22</f>
        <v>3.843060940218595E-3</v>
      </c>
      <c r="AE835" s="8">
        <f>AD835*'Inser. dati e pres. risult.'!$D$75</f>
        <v>1.7293774230983678E-3</v>
      </c>
      <c r="AF835" s="9">
        <f t="shared" ref="AF835:AF898" si="415">1-EXP(-AE835)</f>
        <v>1.7278829116115224E-3</v>
      </c>
      <c r="AG835" s="2">
        <f t="shared" si="403"/>
        <v>13.866666666666667</v>
      </c>
      <c r="AH835" s="9">
        <f t="shared" si="395"/>
        <v>0.97743948423165283</v>
      </c>
      <c r="AI835" s="9">
        <f t="shared" si="396"/>
        <v>0.99999446408228776</v>
      </c>
      <c r="AJ835" s="35">
        <f t="shared" si="397"/>
        <v>-0.97743960912481165</v>
      </c>
      <c r="AL835" s="2">
        <f t="shared" si="398"/>
        <v>13.866666666666667</v>
      </c>
      <c r="AM835" s="4">
        <f t="shared" ref="AM835:AM898" si="416">AM$1*AL835</f>
        <v>1802.6666666666667</v>
      </c>
      <c r="AN835" s="7">
        <f>AN834-AN834*AM$4/'Inser. dati e pres. risult.'!$C$22+AO834</f>
        <v>0.19632256092304226</v>
      </c>
      <c r="AO835" s="6">
        <f>AN835*(1-'Inser. dati e pres. risult.'!$H$71)*AM$4/'Inser. dati e pres. risult.'!$C$22</f>
        <v>1.4667777540227306E-6</v>
      </c>
      <c r="AP835" s="5">
        <f t="shared" ref="AP835:AP898" si="417">100-AN835</f>
        <v>99.803677439076964</v>
      </c>
      <c r="AQ835" s="2">
        <f>('Inser. dati e pres. risult.'!$C$15*'Inser. dati e pres. risult.'!$D$71/60+AQ834)*EXP(-'Inser. dati e pres. risult.'!$D$76*(AL835-AL834))</f>
        <v>51.349748232051354</v>
      </c>
      <c r="AR835" s="8">
        <f>AQ835/'Inser. dati e pres. risult.'!$C$22</f>
        <v>0.17706809735190121</v>
      </c>
      <c r="AS835" s="8">
        <f>AR835*'Inser. dati e pres. risult.'!$D$75</f>
        <v>7.9680643808355545E-2</v>
      </c>
      <c r="AT835" s="9">
        <f t="shared" ref="AT835:AT898" si="418">1-EXP(-AS835)</f>
        <v>7.6588803613956924E-2</v>
      </c>
      <c r="AU835" s="7">
        <f t="shared" ref="AU835:AU898" si="419">AQ835*AN835/100</f>
        <v>0.10081114075669782</v>
      </c>
      <c r="AV835" s="8">
        <f>AU835/'Inser. dati e pres. risult.'!$C$22</f>
        <v>3.4762462329895801E-4</v>
      </c>
      <c r="AW835" s="8">
        <f>AV835*'Inser. dati e pres. risult.'!$D$75</f>
        <v>1.564310804845311E-4</v>
      </c>
      <c r="AX835" s="9">
        <f t="shared" ref="AX835:AX898" si="420">1-EXP(-AW835)</f>
        <v>1.564188457809923E-4</v>
      </c>
      <c r="AY835" s="2">
        <f t="shared" si="404"/>
        <v>13.866666666666667</v>
      </c>
      <c r="AZ835" s="9">
        <f t="shared" si="399"/>
        <v>0.99795767999498441</v>
      </c>
      <c r="BA835" s="9">
        <f t="shared" si="400"/>
        <v>0.99999446408228776</v>
      </c>
      <c r="BB835" s="35">
        <f t="shared" si="401"/>
        <v>-0.9979576913010999</v>
      </c>
    </row>
    <row r="836" spans="1:54" x14ac:dyDescent="0.2">
      <c r="A836">
        <f t="shared" si="402"/>
        <v>833</v>
      </c>
      <c r="B836" s="2">
        <f t="shared" ref="B836:B899" si="421">$A836/60</f>
        <v>13.883333333333333</v>
      </c>
      <c r="C836" s="4">
        <f t="shared" si="405"/>
        <v>2776.6666666666665</v>
      </c>
      <c r="D836" s="7">
        <f>D835-D835*$C$4/'Inser. dati e pres. risult.'!$C$22+E835</f>
        <v>6.6355820960857072E-3</v>
      </c>
      <c r="E836" s="6">
        <f>D836*(1-'Inser. dati e pres. risult.'!$H$71)*C$4/'Inser. dati e pres. risult.'!$C$22</f>
        <v>7.6271058575697848E-8</v>
      </c>
      <c r="F836" s="5">
        <f t="shared" si="406"/>
        <v>99.993364417903919</v>
      </c>
      <c r="G836" s="2">
        <f>('Inser. dati e pres. risult.'!$C$15*'Inser. dati e pres. risult.'!$D$71/60+G835)*EXP(-'Inser. dati e pres. risult.'!$D$76*(B836-B835))</f>
        <v>51.349752492304127</v>
      </c>
      <c r="H836" s="8">
        <f>G836/'Inser. dati e pres. risult.'!$C$22</f>
        <v>0.17706811204242803</v>
      </c>
      <c r="I836" s="8">
        <f>H836*'Inser. dati e pres. risult.'!$D$75</f>
        <v>7.9680650419092613E-2</v>
      </c>
      <c r="J836" s="9">
        <f t="shared" si="407"/>
        <v>7.6588809718385553E-2</v>
      </c>
      <c r="K836" s="7">
        <f t="shared" si="408"/>
        <v>3.4073549827636569E-3</v>
      </c>
      <c r="L836" s="8">
        <f>K836/'Inser. dati e pres. risult.'!$C$22</f>
        <v>1.1749499940564335E-5</v>
      </c>
      <c r="M836" s="8">
        <f>L836*'Inser. dati e pres. risult.'!$D$75</f>
        <v>5.2872749732539506E-6</v>
      </c>
      <c r="N836" s="9">
        <f t="shared" si="409"/>
        <v>5.2872609956899908E-6</v>
      </c>
      <c r="O836" s="2">
        <f t="shared" si="410"/>
        <v>13.883333333333333</v>
      </c>
      <c r="P836" s="9">
        <f t="shared" ref="P836:P899" si="422">IF(J836&gt;0,1-N836/J836,0)</f>
        <v>0.99993096561997596</v>
      </c>
      <c r="Q836" s="9">
        <f t="shared" ref="Q836:Q899" si="423">J836/J$1</f>
        <v>0.99999454378577635</v>
      </c>
      <c r="R836" s="35">
        <f t="shared" ref="R836:R899" si="424">-(1-N836/J$1)</f>
        <v>-0.99993096599664233</v>
      </c>
      <c r="T836" s="2">
        <f t="shared" ref="T836:T899" si="425">$A836/60</f>
        <v>13.883333333333333</v>
      </c>
      <c r="U836" s="4">
        <f t="shared" si="411"/>
        <v>1110.6666666666665</v>
      </c>
      <c r="V836" s="7">
        <f>V835-V835*U$4/'Inser. dati e pres. risult.'!$C$22+W835</f>
        <v>2.1604170491308827</v>
      </c>
      <c r="W836" s="6">
        <f>V836*(1-'Inser. dati e pres. risult.'!$H$71)*U$4/'Inser. dati e pres. risult.'!$C$22</f>
        <v>9.9329519500270551E-6</v>
      </c>
      <c r="X836" s="5">
        <f t="shared" si="412"/>
        <v>97.839582950869115</v>
      </c>
      <c r="Y836" s="2">
        <f>('Inser. dati e pres. risult.'!$C$15*'Inser. dati e pres. risult.'!$D$71/60+Y835)*EXP(-'Inser. dati e pres. risult.'!$D$76*(T836-T835))</f>
        <v>51.349752492304127</v>
      </c>
      <c r="Z836" s="8">
        <f>Y836/'Inser. dati e pres. risult.'!$C$22</f>
        <v>0.17706811204242803</v>
      </c>
      <c r="AA836" s="8">
        <f>Z836*'Inser. dati e pres. risult.'!$D$75</f>
        <v>7.9680650419092613E-2</v>
      </c>
      <c r="AB836" s="9">
        <f t="shared" si="413"/>
        <v>7.6588809718385553E-2</v>
      </c>
      <c r="AC836" s="7">
        <f t="shared" si="414"/>
        <v>1.1093688075302486</v>
      </c>
      <c r="AD836" s="8">
        <f>AC836/'Inser. dati e pres. risult.'!$C$22</f>
        <v>3.8254096811387883E-3</v>
      </c>
      <c r="AE836" s="8">
        <f>AD836*'Inser. dati e pres. risult.'!$D$75</f>
        <v>1.7214343565124547E-3</v>
      </c>
      <c r="AF836" s="9">
        <f t="shared" si="415"/>
        <v>1.7199535382229625E-3</v>
      </c>
      <c r="AG836" s="2">
        <f t="shared" si="403"/>
        <v>13.883333333333333</v>
      </c>
      <c r="AH836" s="9">
        <f t="shared" ref="AH836:AH899" si="426">IF(AB836&gt;0,1-AF836/AB836,0)</f>
        <v>0.97754301777835206</v>
      </c>
      <c r="AI836" s="9">
        <f t="shared" ref="AI836:AI899" si="427">AB836/AB$1</f>
        <v>0.99999454378577635</v>
      </c>
      <c r="AJ836" s="35">
        <f t="shared" ref="AJ836:AJ899" si="428">IF(AJ$1=1,-(1-AF836/AB$1),"")</f>
        <v>-0.9775431403084579</v>
      </c>
      <c r="AL836" s="2">
        <f t="shared" ref="AL836:AL899" si="429">$A836/60</f>
        <v>13.883333333333333</v>
      </c>
      <c r="AM836" s="4">
        <f t="shared" si="416"/>
        <v>1804.8333333333333</v>
      </c>
      <c r="AN836" s="7">
        <f>AN835-AN835*AM$4/'Inser. dati e pres. risult.'!$C$22+AO835</f>
        <v>0.19485724994677356</v>
      </c>
      <c r="AO836" s="6">
        <f>AN836*(1-'Inser. dati e pres. risult.'!$H$71)*AM$4/'Inser. dati e pres. risult.'!$C$22</f>
        <v>1.4558300283379644E-6</v>
      </c>
      <c r="AP836" s="5">
        <f t="shared" si="417"/>
        <v>99.805142750053221</v>
      </c>
      <c r="AQ836" s="2">
        <f>('Inser. dati e pres. risult.'!$C$15*'Inser. dati e pres. risult.'!$D$71/60+AQ835)*EXP(-'Inser. dati e pres. risult.'!$D$76*(AL836-AL835))</f>
        <v>51.349752492304127</v>
      </c>
      <c r="AR836" s="8">
        <f>AQ836/'Inser. dati e pres. risult.'!$C$22</f>
        <v>0.17706811204242803</v>
      </c>
      <c r="AS836" s="8">
        <f>AR836*'Inser. dati e pres. risult.'!$D$75</f>
        <v>7.9680650419092613E-2</v>
      </c>
      <c r="AT836" s="9">
        <f t="shared" si="418"/>
        <v>7.6588809718385553E-2</v>
      </c>
      <c r="AU836" s="7">
        <f t="shared" si="419"/>
        <v>0.10005871556097863</v>
      </c>
      <c r="AV836" s="8">
        <f>AU836/'Inser. dati e pres. risult.'!$C$22</f>
        <v>3.4503005365854703E-4</v>
      </c>
      <c r="AW836" s="8">
        <f>AV836*'Inser. dati e pres. risult.'!$D$75</f>
        <v>1.5526352414634617E-4</v>
      </c>
      <c r="AX836" s="9">
        <f t="shared" si="420"/>
        <v>1.5525147138917283E-4</v>
      </c>
      <c r="AY836" s="2">
        <f t="shared" si="404"/>
        <v>13.883333333333333</v>
      </c>
      <c r="AZ836" s="9">
        <f t="shared" ref="AZ836:AZ899" si="430">IF(AT836&gt;0,1-AX836/AT836,0)</f>
        <v>0.99797292225900847</v>
      </c>
      <c r="BA836" s="9">
        <f t="shared" ref="BA836:BA899" si="431">AT836/AT$1</f>
        <v>0.99999454378577635</v>
      </c>
      <c r="BB836" s="35">
        <f t="shared" ref="BB836:BB899" si="432">IF(BB$1=1,-(1-AX836/AT$1),"")</f>
        <v>-0.99797293331917891</v>
      </c>
    </row>
    <row r="837" spans="1:54" x14ac:dyDescent="0.2">
      <c r="A837">
        <f t="shared" ref="A837:A900" si="433">A836+1</f>
        <v>834</v>
      </c>
      <c r="B837" s="2">
        <f t="shared" si="421"/>
        <v>13.9</v>
      </c>
      <c r="C837" s="4">
        <f t="shared" si="405"/>
        <v>2780</v>
      </c>
      <c r="D837" s="7">
        <f>D836-D836*$C$4/'Inser. dati e pres. risult.'!$C$22+E836</f>
        <v>6.5593873085685855E-3</v>
      </c>
      <c r="E837" s="6">
        <f>D837*(1-'Inser. dati e pres. risult.'!$H$71)*C$4/'Inser. dati e pres. risult.'!$C$22</f>
        <v>7.5395256420328649E-8</v>
      </c>
      <c r="F837" s="5">
        <f t="shared" si="406"/>
        <v>99.99344061269143</v>
      </c>
      <c r="G837" s="2">
        <f>('Inser. dati e pres. risult.'!$C$15*'Inser. dati e pres. risult.'!$D$71/60+G836)*EXP(-'Inser. dati e pres. risult.'!$D$76*(B837-B836))</f>
        <v>51.349756691228862</v>
      </c>
      <c r="H837" s="8">
        <f>G837/'Inser. dati e pres. risult.'!$C$22</f>
        <v>0.17706812652147882</v>
      </c>
      <c r="I837" s="8">
        <f>H837*'Inser. dati e pres. risult.'!$D$75</f>
        <v>7.9680656934665473E-2</v>
      </c>
      <c r="J837" s="9">
        <f t="shared" si="407"/>
        <v>7.6588815734938365E-2</v>
      </c>
      <c r="K837" s="7">
        <f t="shared" si="408"/>
        <v>3.3682294233853137E-3</v>
      </c>
      <c r="L837" s="8">
        <f>K837/'Inser. dati e pres. risult.'!$C$22</f>
        <v>1.1614584218570047E-5</v>
      </c>
      <c r="M837" s="8">
        <f>L837*'Inser. dati e pres. risult.'!$D$75</f>
        <v>5.2265628983565212E-6</v>
      </c>
      <c r="N837" s="9">
        <f t="shared" si="409"/>
        <v>5.2265492399561353E-6</v>
      </c>
      <c r="O837" s="2">
        <f t="shared" si="410"/>
        <v>13.9</v>
      </c>
      <c r="P837" s="9">
        <f t="shared" si="422"/>
        <v>0.99993175832280723</v>
      </c>
      <c r="Q837" s="9">
        <f t="shared" si="423"/>
        <v>0.99999462234189973</v>
      </c>
      <c r="R837" s="35">
        <f t="shared" si="424"/>
        <v>-0.99993175868978768</v>
      </c>
      <c r="T837" s="2">
        <f t="shared" si="425"/>
        <v>13.9</v>
      </c>
      <c r="U837" s="4">
        <f t="shared" si="411"/>
        <v>1112</v>
      </c>
      <c r="V837" s="7">
        <f>V836-V836*U$4/'Inser. dati e pres. risult.'!$C$22+W836</f>
        <v>2.1504940301328057</v>
      </c>
      <c r="W837" s="6">
        <f>V837*(1-'Inser. dati e pres. risult.'!$H$71)*U$4/'Inser. dati e pres. risult.'!$C$22</f>
        <v>9.8873288741738269E-6</v>
      </c>
      <c r="X837" s="5">
        <f t="shared" si="412"/>
        <v>97.849505969867195</v>
      </c>
      <c r="Y837" s="2">
        <f>('Inser. dati e pres. risult.'!$C$15*'Inser. dati e pres. risult.'!$D$71/60+Y836)*EXP(-'Inser. dati e pres. risult.'!$D$76*(T837-T836))</f>
        <v>51.349756691228862</v>
      </c>
      <c r="Z837" s="8">
        <f>Y837/'Inser. dati e pres. risult.'!$C$22</f>
        <v>0.17706812652147882</v>
      </c>
      <c r="AA837" s="8">
        <f>Z837*'Inser. dati e pres. risult.'!$D$75</f>
        <v>7.9680656934665473E-2</v>
      </c>
      <c r="AB837" s="9">
        <f t="shared" si="413"/>
        <v>7.6588815734938365E-2</v>
      </c>
      <c r="AC837" s="7">
        <f t="shared" si="414"/>
        <v>1.1042734521325976</v>
      </c>
      <c r="AD837" s="8">
        <f>AC837/'Inser. dati e pres. risult.'!$C$22</f>
        <v>3.8078394901124059E-3</v>
      </c>
      <c r="AE837" s="8">
        <f>AD837*'Inser. dati e pres. risult.'!$D$75</f>
        <v>1.7135277705505826E-3</v>
      </c>
      <c r="AF837" s="9">
        <f t="shared" si="415"/>
        <v>1.7120605200181549E-3</v>
      </c>
      <c r="AG837" s="2">
        <f t="shared" ref="AG837:AG900" si="434">T837</f>
        <v>13.9</v>
      </c>
      <c r="AH837" s="9">
        <f t="shared" si="426"/>
        <v>0.9776460766028382</v>
      </c>
      <c r="AI837" s="9">
        <f t="shared" si="427"/>
        <v>0.99999462234189973</v>
      </c>
      <c r="AJ837" s="35">
        <f t="shared" si="428"/>
        <v>-0.97764619681459541</v>
      </c>
      <c r="AL837" s="2">
        <f t="shared" si="429"/>
        <v>13.9</v>
      </c>
      <c r="AM837" s="4">
        <f t="shared" si="416"/>
        <v>1807</v>
      </c>
      <c r="AN837" s="7">
        <f>AN836-AN836*AM$4/'Inser. dati e pres. risult.'!$C$22+AO836</f>
        <v>0.19340287574846393</v>
      </c>
      <c r="AO837" s="6">
        <f>AN837*(1-'Inser. dati e pres. risult.'!$H$71)*AM$4/'Inser. dati e pres. risult.'!$C$22</f>
        <v>1.4449640142126627E-6</v>
      </c>
      <c r="AP837" s="5">
        <f t="shared" si="417"/>
        <v>99.806597124251539</v>
      </c>
      <c r="AQ837" s="2">
        <f>('Inser. dati e pres. risult.'!$C$15*'Inser. dati e pres. risult.'!$D$71/60+AQ836)*EXP(-'Inser. dati e pres. risult.'!$D$76*(AL837-AL836))</f>
        <v>51.349756691228862</v>
      </c>
      <c r="AR837" s="8">
        <f>AQ837/'Inser. dati e pres. risult.'!$C$22</f>
        <v>0.17706812652147882</v>
      </c>
      <c r="AS837" s="8">
        <f>AR837*'Inser. dati e pres. risult.'!$D$75</f>
        <v>7.9680656934665473E-2</v>
      </c>
      <c r="AT837" s="9">
        <f t="shared" si="418"/>
        <v>7.6588815734938365E-2</v>
      </c>
      <c r="AU837" s="7">
        <f t="shared" si="419"/>
        <v>9.9311906130675906E-2</v>
      </c>
      <c r="AV837" s="8">
        <f>AU837/'Inser. dati e pres. risult.'!$C$22</f>
        <v>3.4245484872646862E-4</v>
      </c>
      <c r="AW837" s="8">
        <f>AV837*'Inser. dati e pres. risult.'!$D$75</f>
        <v>1.541046819269109E-4</v>
      </c>
      <c r="AX837" s="9">
        <f t="shared" si="420"/>
        <v>1.5409280841038875E-4</v>
      </c>
      <c r="AY837" s="2">
        <f t="shared" ref="AY837:AY900" si="435">AL837</f>
        <v>13.9</v>
      </c>
      <c r="AZ837" s="9">
        <f t="shared" si="430"/>
        <v>0.99798805077566832</v>
      </c>
      <c r="BA837" s="9">
        <f t="shared" si="431"/>
        <v>0.99999462234189973</v>
      </c>
      <c r="BB837" s="35">
        <f t="shared" si="432"/>
        <v>-0.99798806159524345</v>
      </c>
    </row>
    <row r="838" spans="1:54" x14ac:dyDescent="0.2">
      <c r="A838">
        <f t="shared" si="433"/>
        <v>835</v>
      </c>
      <c r="B838" s="2">
        <f t="shared" si="421"/>
        <v>13.916666666666666</v>
      </c>
      <c r="C838" s="4">
        <f t="shared" si="405"/>
        <v>2783.333333333333</v>
      </c>
      <c r="D838" s="7">
        <f>D837-D837*$C$4/'Inser. dati e pres. risult.'!$C$22+E837</f>
        <v>6.4840674474046772E-3</v>
      </c>
      <c r="E838" s="6">
        <f>D838*(1-'Inser. dati e pres. risult.'!$H$71)*C$4/'Inser. dati e pres. risult.'!$C$22</f>
        <v>7.4529510889708997E-8</v>
      </c>
      <c r="F838" s="5">
        <f t="shared" si="406"/>
        <v>99.993515932552597</v>
      </c>
      <c r="G838" s="2">
        <f>('Inser. dati e pres. risult.'!$C$15*'Inser. dati e pres. risult.'!$D$71/60+G837)*EXP(-'Inser. dati e pres. risult.'!$D$76*(B838-B837))</f>
        <v>51.349760829708551</v>
      </c>
      <c r="H838" s="8">
        <f>G838/'Inser. dati e pres. risult.'!$C$22</f>
        <v>0.17706814079209846</v>
      </c>
      <c r="I838" s="8">
        <f>H838*'Inser. dati e pres. risult.'!$D$75</f>
        <v>7.9680663356444303E-2</v>
      </c>
      <c r="J838" s="9">
        <f t="shared" si="407"/>
        <v>7.6588821664880791E-2</v>
      </c>
      <c r="K838" s="7">
        <f t="shared" si="408"/>
        <v>3.3295531262792898E-3</v>
      </c>
      <c r="L838" s="8">
        <f>K838/'Inser. dati e pres. risult.'!$C$22</f>
        <v>1.1481217676825137E-5</v>
      </c>
      <c r="M838" s="8">
        <f>L838*'Inser. dati e pres. risult.'!$D$75</f>
        <v>5.1665479545713115E-6</v>
      </c>
      <c r="N838" s="9">
        <f t="shared" si="409"/>
        <v>5.1665346080254082E-6</v>
      </c>
      <c r="O838" s="2">
        <f t="shared" si="410"/>
        <v>13.916666666666666</v>
      </c>
      <c r="P838" s="9">
        <f t="shared" si="422"/>
        <v>0.99993254192327663</v>
      </c>
      <c r="Q838" s="9">
        <f t="shared" si="423"/>
        <v>0.99999469976718014</v>
      </c>
      <c r="R838" s="35">
        <f t="shared" si="424"/>
        <v>-0.99993254228082007</v>
      </c>
      <c r="T838" s="2">
        <f t="shared" si="425"/>
        <v>13.916666666666666</v>
      </c>
      <c r="U838" s="4">
        <f t="shared" si="411"/>
        <v>1113.3333333333333</v>
      </c>
      <c r="V838" s="7">
        <f>V837-V837*U$4/'Inser. dati e pres. risult.'!$C$22+W837</f>
        <v>2.1406165885875064</v>
      </c>
      <c r="W838" s="6">
        <f>V838*(1-'Inser. dati e pres. risult.'!$H$71)*U$4/'Inser. dati e pres. risult.'!$C$22</f>
        <v>9.8419153498276234E-6</v>
      </c>
      <c r="X838" s="5">
        <f t="shared" si="412"/>
        <v>97.859383411412495</v>
      </c>
      <c r="Y838" s="2">
        <f>('Inser. dati e pres. risult.'!$C$15*'Inser. dati e pres. risult.'!$D$71/60+Y837)*EXP(-'Inser. dati e pres. risult.'!$D$76*(T838-T837))</f>
        <v>51.349760829708551</v>
      </c>
      <c r="Z838" s="8">
        <f>Y838/'Inser. dati e pres. risult.'!$C$22</f>
        <v>0.17706814079209846</v>
      </c>
      <c r="AA838" s="8">
        <f>Z838*'Inser. dati e pres. risult.'!$D$75</f>
        <v>7.9680663356444303E-2</v>
      </c>
      <c r="AB838" s="9">
        <f t="shared" si="413"/>
        <v>7.6588821664880791E-2</v>
      </c>
      <c r="AC838" s="7">
        <f t="shared" si="414"/>
        <v>1.0992014985207508</v>
      </c>
      <c r="AD838" s="8">
        <f>AC838/'Inser. dati e pres. risult.'!$C$22</f>
        <v>3.7903499948991407E-3</v>
      </c>
      <c r="AE838" s="8">
        <f>AD838*'Inser. dati e pres. risult.'!$D$75</f>
        <v>1.7056574977046134E-3</v>
      </c>
      <c r="AF838" s="9">
        <f t="shared" si="415"/>
        <v>1.704203690637951E-3</v>
      </c>
      <c r="AG838" s="2">
        <f t="shared" si="434"/>
        <v>13.916666666666666</v>
      </c>
      <c r="AH838" s="9">
        <f t="shared" si="426"/>
        <v>0.97774866287805284</v>
      </c>
      <c r="AI838" s="9">
        <f t="shared" si="427"/>
        <v>0.99999469976718014</v>
      </c>
      <c r="AJ838" s="35">
        <f t="shared" si="428"/>
        <v>-0.97774878081532013</v>
      </c>
      <c r="AL838" s="2">
        <f t="shared" si="429"/>
        <v>13.916666666666666</v>
      </c>
      <c r="AM838" s="4">
        <f t="shared" si="416"/>
        <v>1809.1666666666665</v>
      </c>
      <c r="AN838" s="7">
        <f>AN837-AN837*AM$4/'Inser. dati e pres. risult.'!$C$22+AO837</f>
        <v>0.1919593566982655</v>
      </c>
      <c r="AO838" s="6">
        <f>AN838*(1-'Inser. dati e pres. risult.'!$H$71)*AM$4/'Inser. dati e pres. risult.'!$C$22</f>
        <v>1.4341791017686513E-6</v>
      </c>
      <c r="AP838" s="5">
        <f t="shared" si="417"/>
        <v>99.808040643301737</v>
      </c>
      <c r="AQ838" s="2">
        <f>('Inser. dati e pres. risult.'!$C$15*'Inser. dati e pres. risult.'!$D$71/60+AQ837)*EXP(-'Inser. dati e pres. risult.'!$D$76*(AL838-AL837))</f>
        <v>51.349760829708551</v>
      </c>
      <c r="AR838" s="8">
        <f>AQ838/'Inser. dati e pres. risult.'!$C$22</f>
        <v>0.17706814079209846</v>
      </c>
      <c r="AS838" s="8">
        <f>AR838*'Inser. dati e pres. risult.'!$D$75</f>
        <v>7.9680663356444303E-2</v>
      </c>
      <c r="AT838" s="9">
        <f t="shared" si="418"/>
        <v>7.6588821664880791E-2</v>
      </c>
      <c r="AU838" s="7">
        <f t="shared" si="419"/>
        <v>9.857067055480645E-2</v>
      </c>
      <c r="AV838" s="8">
        <f>AU838/'Inser. dati e pres. risult.'!$C$22</f>
        <v>3.3989886398209121E-4</v>
      </c>
      <c r="AW838" s="8">
        <f>AV838*'Inser. dati e pres. risult.'!$D$75</f>
        <v>1.5295448879194104E-4</v>
      </c>
      <c r="AX838" s="9">
        <f t="shared" si="420"/>
        <v>1.5294279185051884E-4</v>
      </c>
      <c r="AY838" s="2">
        <f t="shared" si="435"/>
        <v>13.916666666666666</v>
      </c>
      <c r="AZ838" s="9">
        <f t="shared" si="430"/>
        <v>0.99800306639368697</v>
      </c>
      <c r="BA838" s="9">
        <f t="shared" si="431"/>
        <v>0.99999469976718014</v>
      </c>
      <c r="BB838" s="35">
        <f t="shared" si="432"/>
        <v>-0.99800307697789992</v>
      </c>
    </row>
    <row r="839" spans="1:54" x14ac:dyDescent="0.2">
      <c r="A839">
        <f t="shared" si="433"/>
        <v>836</v>
      </c>
      <c r="B839" s="2">
        <f t="shared" si="421"/>
        <v>13.933333333333334</v>
      </c>
      <c r="C839" s="4">
        <f t="shared" si="405"/>
        <v>2786.6666666666665</v>
      </c>
      <c r="D839" s="7">
        <f>D838-D838*$C$4/'Inser. dati e pres. risult.'!$C$22+E838</f>
        <v>6.409612466025858E-3</v>
      </c>
      <c r="E839" s="6">
        <f>D839*(1-'Inser. dati e pres. risult.'!$H$71)*C$4/'Inser. dati e pres. risult.'!$C$22</f>
        <v>7.367370650604441E-8</v>
      </c>
      <c r="F839" s="5">
        <f t="shared" si="406"/>
        <v>99.99359038753397</v>
      </c>
      <c r="G839" s="2">
        <f>('Inser. dati e pres. risult.'!$C$15*'Inser. dati e pres. risult.'!$D$71/60+G838)*EXP(-'Inser. dati e pres. risult.'!$D$76*(B839-B838))</f>
        <v>51.349764908613167</v>
      </c>
      <c r="H839" s="8">
        <f>G839/'Inser. dati e pres. risult.'!$C$22</f>
        <v>0.17706815485728677</v>
      </c>
      <c r="I839" s="8">
        <f>H839*'Inser. dati e pres. risult.'!$D$75</f>
        <v>7.9680669685779054E-2</v>
      </c>
      <c r="J839" s="9">
        <f t="shared" si="407"/>
        <v>7.6588827509459168E-2</v>
      </c>
      <c r="K839" s="7">
        <f t="shared" si="408"/>
        <v>3.291320932857441E-3</v>
      </c>
      <c r="L839" s="8">
        <f>K839/'Inser. dati e pres. risult.'!$C$22</f>
        <v>1.1349382527094625E-5</v>
      </c>
      <c r="M839" s="8">
        <f>L839*'Inser. dati e pres. risult.'!$D$75</f>
        <v>5.1072221371925816E-6</v>
      </c>
      <c r="N839" s="9">
        <f t="shared" si="409"/>
        <v>5.1072090953008242E-6</v>
      </c>
      <c r="O839" s="2">
        <f t="shared" si="410"/>
        <v>13.933333333333334</v>
      </c>
      <c r="P839" s="9">
        <f t="shared" si="422"/>
        <v>0.99993331652590356</v>
      </c>
      <c r="Q839" s="9">
        <f t="shared" si="423"/>
        <v>0.99999477607789067</v>
      </c>
      <c r="R839" s="35">
        <f t="shared" si="424"/>
        <v>-0.99993331687425291</v>
      </c>
      <c r="T839" s="2">
        <f t="shared" si="425"/>
        <v>13.933333333333334</v>
      </c>
      <c r="U839" s="4">
        <f t="shared" si="411"/>
        <v>1114.6666666666667</v>
      </c>
      <c r="V839" s="7">
        <f>V838-V838*U$4/'Inser. dati e pres. risult.'!$C$22+W838</f>
        <v>2.1307845151530285</v>
      </c>
      <c r="W839" s="6">
        <f>V839*(1-'Inser. dati e pres. risult.'!$H$71)*U$4/'Inser. dati e pres. risult.'!$C$22</f>
        <v>9.7967104144966904E-6</v>
      </c>
      <c r="X839" s="5">
        <f t="shared" si="412"/>
        <v>97.869215484846976</v>
      </c>
      <c r="Y839" s="2">
        <f>('Inser. dati e pres. risult.'!$C$15*'Inser. dati e pres. risult.'!$D$71/60+Y838)*EXP(-'Inser. dati e pres. risult.'!$D$76*(T839-T838))</f>
        <v>51.349764908613167</v>
      </c>
      <c r="Z839" s="8">
        <f>Y839/'Inser. dati e pres. risult.'!$C$22</f>
        <v>0.17706815485728677</v>
      </c>
      <c r="AA839" s="8">
        <f>Z839*'Inser. dati e pres. risult.'!$D$75</f>
        <v>7.9680669685779054E-2</v>
      </c>
      <c r="AB839" s="9">
        <f t="shared" si="413"/>
        <v>7.6588827509459168E-2</v>
      </c>
      <c r="AC839" s="7">
        <f t="shared" si="414"/>
        <v>1.0941528392402131</v>
      </c>
      <c r="AD839" s="8">
        <f>AC839/'Inser. dati e pres. risult.'!$C$22</f>
        <v>3.7729408249662522E-3</v>
      </c>
      <c r="AE839" s="8">
        <f>AD839*'Inser. dati e pres. risult.'!$D$75</f>
        <v>1.6978233712348135E-3</v>
      </c>
      <c r="AF839" s="9">
        <f t="shared" si="415"/>
        <v>1.6963828844809292E-3</v>
      </c>
      <c r="AG839" s="2">
        <f t="shared" si="434"/>
        <v>13.933333333333334</v>
      </c>
      <c r="AH839" s="9">
        <f t="shared" si="426"/>
        <v>0.97785077876702819</v>
      </c>
      <c r="AI839" s="9">
        <f t="shared" si="427"/>
        <v>0.99999477607789067</v>
      </c>
      <c r="AJ839" s="35">
        <f t="shared" si="428"/>
        <v>-0.97785089447283469</v>
      </c>
      <c r="AL839" s="2">
        <f t="shared" si="429"/>
        <v>13.933333333333334</v>
      </c>
      <c r="AM839" s="4">
        <f t="shared" si="416"/>
        <v>1811.3333333333333</v>
      </c>
      <c r="AN839" s="7">
        <f>AN838-AN838*AM$4/'Inser. dati e pres. risult.'!$C$22+AO838</f>
        <v>0.1905266117755986</v>
      </c>
      <c r="AO839" s="6">
        <f>AN839*(1-'Inser. dati e pres. risult.'!$H$71)*AM$4/'Inser. dati e pres. risult.'!$C$22</f>
        <v>1.4234746856797606E-6</v>
      </c>
      <c r="AP839" s="5">
        <f t="shared" si="417"/>
        <v>99.809473388224404</v>
      </c>
      <c r="AQ839" s="2">
        <f>('Inser. dati e pres. risult.'!$C$15*'Inser. dati e pres. risult.'!$D$71/60+AQ838)*EXP(-'Inser. dati e pres. risult.'!$D$76*(AL839-AL838))</f>
        <v>51.349764908613167</v>
      </c>
      <c r="AR839" s="8">
        <f>AQ839/'Inser. dati e pres. risult.'!$C$22</f>
        <v>0.17706815485728677</v>
      </c>
      <c r="AS839" s="8">
        <f>AR839*'Inser. dati e pres. risult.'!$D$75</f>
        <v>7.9680669685779054E-2</v>
      </c>
      <c r="AT839" s="9">
        <f t="shared" si="418"/>
        <v>7.6588827509459168E-2</v>
      </c>
      <c r="AU839" s="7">
        <f t="shared" si="419"/>
        <v>9.7834967235115963E-2</v>
      </c>
      <c r="AV839" s="8">
        <f>AU839/'Inser. dati e pres. risult.'!$C$22</f>
        <v>3.3736195598315852E-4</v>
      </c>
      <c r="AW839" s="8">
        <f>AV839*'Inser. dati e pres. risult.'!$D$75</f>
        <v>1.5181288019242134E-4</v>
      </c>
      <c r="AX839" s="9">
        <f t="shared" si="420"/>
        <v>1.5180135720027632E-4</v>
      </c>
      <c r="AY839" s="2">
        <f t="shared" si="435"/>
        <v>13.933333333333334</v>
      </c>
      <c r="AZ839" s="9">
        <f t="shared" si="430"/>
        <v>0.99801796995545433</v>
      </c>
      <c r="BA839" s="9">
        <f t="shared" si="431"/>
        <v>0.99999477607789067</v>
      </c>
      <c r="BB839" s="35">
        <f t="shared" si="432"/>
        <v>-0.9980179803094249</v>
      </c>
    </row>
    <row r="840" spans="1:54" x14ac:dyDescent="0.2">
      <c r="A840">
        <f t="shared" si="433"/>
        <v>837</v>
      </c>
      <c r="B840" s="2">
        <f t="shared" si="421"/>
        <v>13.95</v>
      </c>
      <c r="C840" s="4">
        <f t="shared" si="405"/>
        <v>2790</v>
      </c>
      <c r="D840" s="7">
        <f>D839-D839*$C$4/'Inser. dati e pres. risult.'!$C$22+E839</f>
        <v>6.3360124332263196E-3</v>
      </c>
      <c r="E840" s="6">
        <f>D840*(1-'Inser. dati e pres. risult.'!$H$71)*C$4/'Inser. dati e pres. risult.'!$C$22</f>
        <v>7.2827729117543971E-8</v>
      </c>
      <c r="F840" s="5">
        <f t="shared" si="406"/>
        <v>99.993663987566777</v>
      </c>
      <c r="G840" s="2">
        <f>('Inser. dati e pres. risult.'!$C$15*'Inser. dati e pres. risult.'!$D$71/60+G839)*EXP(-'Inser. dati e pres. risult.'!$D$76*(B840-B839))</f>
        <v>51.349768928800472</v>
      </c>
      <c r="H840" s="8">
        <f>G840/'Inser. dati e pres. risult.'!$C$22</f>
        <v>0.17706816872000164</v>
      </c>
      <c r="I840" s="8">
        <f>H840*'Inser. dati e pres. risult.'!$D$75</f>
        <v>7.9680675924000743E-2</v>
      </c>
      <c r="J840" s="9">
        <f t="shared" si="407"/>
        <v>7.6588833269902845E-2</v>
      </c>
      <c r="K840" s="7">
        <f t="shared" si="408"/>
        <v>3.253527743761783E-3</v>
      </c>
      <c r="L840" s="8">
        <f>K840/'Inser. dati e pres. risult.'!$C$22</f>
        <v>1.1219061185385458E-5</v>
      </c>
      <c r="M840" s="8">
        <f>L840*'Inser. dati e pres. risult.'!$D$75</f>
        <v>5.0485775334234563E-6</v>
      </c>
      <c r="N840" s="9">
        <f t="shared" si="409"/>
        <v>5.0485647893339092E-6</v>
      </c>
      <c r="O840" s="2">
        <f t="shared" si="410"/>
        <v>13.95</v>
      </c>
      <c r="P840" s="9">
        <f t="shared" si="422"/>
        <v>0.99993408223400471</v>
      </c>
      <c r="Q840" s="9">
        <f t="shared" si="423"/>
        <v>0.99999485129008248</v>
      </c>
      <c r="R840" s="35">
        <f t="shared" si="424"/>
        <v>-0.99993408257339622</v>
      </c>
      <c r="T840" s="2">
        <f t="shared" si="425"/>
        <v>13.95</v>
      </c>
      <c r="U840" s="4">
        <f t="shared" si="411"/>
        <v>1116</v>
      </c>
      <c r="V840" s="7">
        <f>V839-V839*U$4/'Inser. dati e pres. risult.'!$C$22+W839</f>
        <v>2.1209976014489462</v>
      </c>
      <c r="W840" s="6">
        <f>V840*(1-'Inser. dati e pres. risult.'!$H$71)*U$4/'Inser. dati e pres. risult.'!$C$22</f>
        <v>9.7517131101101063E-6</v>
      </c>
      <c r="X840" s="5">
        <f t="shared" si="412"/>
        <v>97.879002398551052</v>
      </c>
      <c r="Y840" s="2">
        <f>('Inser. dati e pres. risult.'!$C$15*'Inser. dati e pres. risult.'!$D$71/60+Y839)*EXP(-'Inser. dati e pres. risult.'!$D$76*(T840-T839))</f>
        <v>51.349768928800472</v>
      </c>
      <c r="Z840" s="8">
        <f>Y840/'Inser. dati e pres. risult.'!$C$22</f>
        <v>0.17706816872000164</v>
      </c>
      <c r="AA840" s="8">
        <f>Z840*'Inser. dati e pres. risult.'!$D$75</f>
        <v>7.9680675924000743E-2</v>
      </c>
      <c r="AB840" s="9">
        <f t="shared" si="413"/>
        <v>7.6588833269902845E-2</v>
      </c>
      <c r="AC840" s="7">
        <f t="shared" si="414"/>
        <v>1.0891273673294344</v>
      </c>
      <c r="AD840" s="8">
        <f>AC840/'Inser. dati e pres. risult.'!$C$22</f>
        <v>3.7556116114808081E-3</v>
      </c>
      <c r="AE840" s="8">
        <f>AD840*'Inser. dati e pres. risult.'!$D$75</f>
        <v>1.6900252251663636E-3</v>
      </c>
      <c r="AF840" s="9">
        <f t="shared" si="415"/>
        <v>1.6885979366999537E-3</v>
      </c>
      <c r="AG840" s="2">
        <f t="shared" si="434"/>
        <v>13.95</v>
      </c>
      <c r="AH840" s="9">
        <f t="shared" si="426"/>
        <v>0.97795242642293234</v>
      </c>
      <c r="AI840" s="9">
        <f t="shared" si="427"/>
        <v>0.99999485129008248</v>
      </c>
      <c r="AJ840" s="35">
        <f t="shared" si="428"/>
        <v>-0.97795253993949305</v>
      </c>
      <c r="AL840" s="2">
        <f t="shared" si="429"/>
        <v>13.95</v>
      </c>
      <c r="AM840" s="4">
        <f t="shared" si="416"/>
        <v>1813.5</v>
      </c>
      <c r="AN840" s="7">
        <f>AN839-AN839*AM$4/'Inser. dati e pres. risult.'!$C$22+AO839</f>
        <v>0.18910456056460451</v>
      </c>
      <c r="AO840" s="6">
        <f>AN840*(1-'Inser. dati e pres. risult.'!$H$71)*AM$4/'Inser. dati e pres. risult.'!$C$22</f>
        <v>1.412850165137851E-6</v>
      </c>
      <c r="AP840" s="5">
        <f t="shared" si="417"/>
        <v>99.810895439435399</v>
      </c>
      <c r="AQ840" s="2">
        <f>('Inser. dati e pres. risult.'!$C$15*'Inser. dati e pres. risult.'!$D$71/60+AQ839)*EXP(-'Inser. dati e pres. risult.'!$D$76*(AL840-AL839))</f>
        <v>51.349768928800472</v>
      </c>
      <c r="AR840" s="8">
        <f>AQ840/'Inser. dati e pres. risult.'!$C$22</f>
        <v>0.17706816872000164</v>
      </c>
      <c r="AS840" s="8">
        <f>AR840*'Inser. dati e pres. risult.'!$D$75</f>
        <v>7.9680675924000743E-2</v>
      </c>
      <c r="AT840" s="9">
        <f t="shared" si="418"/>
        <v>7.6588833269902845E-2</v>
      </c>
      <c r="AU840" s="7">
        <f t="shared" si="419"/>
        <v>9.7104754883747951E-2</v>
      </c>
      <c r="AV840" s="8">
        <f>AU840/'Inser. dati e pres. risult.'!$C$22</f>
        <v>3.3484398235775155E-4</v>
      </c>
      <c r="AW840" s="8">
        <f>AV840*'Inser. dati e pres. risult.'!$D$75</f>
        <v>1.5067979206098819E-4</v>
      </c>
      <c r="AX840" s="9">
        <f t="shared" si="420"/>
        <v>1.5066844043132299E-4</v>
      </c>
      <c r="AY840" s="2">
        <f t="shared" si="435"/>
        <v>13.95</v>
      </c>
      <c r="AZ840" s="9">
        <f t="shared" si="430"/>
        <v>0.99803276229707849</v>
      </c>
      <c r="BA840" s="9">
        <f t="shared" si="431"/>
        <v>0.99999485129008248</v>
      </c>
      <c r="BB840" s="35">
        <f t="shared" si="432"/>
        <v>-0.99803277242581478</v>
      </c>
    </row>
    <row r="841" spans="1:54" x14ac:dyDescent="0.2">
      <c r="A841">
        <f t="shared" si="433"/>
        <v>838</v>
      </c>
      <c r="B841" s="2">
        <f t="shared" si="421"/>
        <v>13.966666666666667</v>
      </c>
      <c r="C841" s="4">
        <f t="shared" si="405"/>
        <v>2793.3333333333335</v>
      </c>
      <c r="D841" s="7">
        <f>D840-D840*$C$4/'Inser. dati e pres. risult.'!$C$22+E840</f>
        <v>6.2632575318378927E-3</v>
      </c>
      <c r="E841" s="6">
        <f>D841*(1-'Inser. dati e pres. risult.'!$H$71)*C$4/'Inser. dati e pres. risult.'!$C$22</f>
        <v>7.1991465883194245E-8</v>
      </c>
      <c r="F841" s="5">
        <f t="shared" si="406"/>
        <v>99.993736742468158</v>
      </c>
      <c r="G841" s="2">
        <f>('Inser. dati e pres. risult.'!$C$15*'Inser. dati e pres. risult.'!$D$71/60+G840)*EXP(-'Inser. dati e pres. risult.'!$D$76*(B841-B840))</f>
        <v>51.349772891115578</v>
      </c>
      <c r="H841" s="8">
        <f>G841/'Inser. dati e pres. risult.'!$C$22</f>
        <v>0.17706818238315716</v>
      </c>
      <c r="I841" s="8">
        <f>H841*'Inser. dati e pres. risult.'!$D$75</f>
        <v>7.9680682072420725E-2</v>
      </c>
      <c r="J841" s="9">
        <f t="shared" si="407"/>
        <v>7.6588838947422411E-2</v>
      </c>
      <c r="K841" s="7">
        <f t="shared" si="408"/>
        <v>3.2161685181844491E-3</v>
      </c>
      <c r="L841" s="8">
        <f>K841/'Inser. dati e pres. risult.'!$C$22</f>
        <v>1.1090236269601549E-5</v>
      </c>
      <c r="M841" s="8">
        <f>L841*'Inser. dati e pres. risult.'!$D$75</f>
        <v>4.9906063213206973E-6</v>
      </c>
      <c r="N841" s="9">
        <f t="shared" si="409"/>
        <v>4.9905938682703876E-6</v>
      </c>
      <c r="O841" s="2">
        <f t="shared" si="410"/>
        <v>13.966666666666667</v>
      </c>
      <c r="P841" s="9">
        <f t="shared" si="422"/>
        <v>0.99993483914971348</v>
      </c>
      <c r="Q841" s="9">
        <f t="shared" si="423"/>
        <v>0.99999492541956181</v>
      </c>
      <c r="R841" s="35">
        <f t="shared" si="424"/>
        <v>-0.99993483948037742</v>
      </c>
      <c r="T841" s="2">
        <f t="shared" si="425"/>
        <v>13.966666666666667</v>
      </c>
      <c r="U841" s="4">
        <f t="shared" si="411"/>
        <v>1117.3333333333333</v>
      </c>
      <c r="V841" s="7">
        <f>V840-V840*U$4/'Inser. dati e pres. risult.'!$C$22+W840</f>
        <v>2.111255640051946</v>
      </c>
      <c r="W841" s="6">
        <f>V841*(1-'Inser. dati e pres. risult.'!$H$71)*U$4/'Inser. dati e pres. risult.'!$C$22</f>
        <v>9.7069224829974603E-6</v>
      </c>
      <c r="X841" s="5">
        <f t="shared" si="412"/>
        <v>97.888744359948049</v>
      </c>
      <c r="Y841" s="2">
        <f>('Inser. dati e pres. risult.'!$C$15*'Inser. dati e pres. risult.'!$D$71/60+Y840)*EXP(-'Inser. dati e pres. risult.'!$D$76*(T841-T840))</f>
        <v>51.349772891115578</v>
      </c>
      <c r="Z841" s="8">
        <f>Y841/'Inser. dati e pres. risult.'!$C$22</f>
        <v>0.17706818238315716</v>
      </c>
      <c r="AA841" s="8">
        <f>Z841*'Inser. dati e pres. risult.'!$D$75</f>
        <v>7.9680682072420725E-2</v>
      </c>
      <c r="AB841" s="9">
        <f t="shared" si="413"/>
        <v>7.6588838947422411E-2</v>
      </c>
      <c r="AC841" s="7">
        <f t="shared" si="414"/>
        <v>1.0841249763175427</v>
      </c>
      <c r="AD841" s="8">
        <f>AC841/'Inser. dati e pres. risult.'!$C$22</f>
        <v>3.7383619873018713E-3</v>
      </c>
      <c r="AE841" s="8">
        <f>AD841*'Inser. dati e pres. risult.'!$D$75</f>
        <v>1.6822628942858421E-3</v>
      </c>
      <c r="AF841" s="9">
        <f t="shared" si="415"/>
        <v>1.6808486831991765E-3</v>
      </c>
      <c r="AG841" s="2">
        <f t="shared" si="434"/>
        <v>13.966666666666667</v>
      </c>
      <c r="AH841" s="9">
        <f t="shared" si="426"/>
        <v>0.97805360798910834</v>
      </c>
      <c r="AI841" s="9">
        <f t="shared" si="427"/>
        <v>0.99999492541956181</v>
      </c>
      <c r="AJ841" s="35">
        <f t="shared" si="428"/>
        <v>-0.97805371935783991</v>
      </c>
      <c r="AL841" s="2">
        <f t="shared" si="429"/>
        <v>13.966666666666667</v>
      </c>
      <c r="AM841" s="4">
        <f t="shared" si="416"/>
        <v>1815.6666666666667</v>
      </c>
      <c r="AN841" s="7">
        <f>AN840-AN840*AM$4/'Inser. dati e pres. risult.'!$C$22+AO840</f>
        <v>0.1876931232496318</v>
      </c>
      <c r="AO841" s="6">
        <f>AN841*(1-'Inser. dati e pres. risult.'!$H$71)*AM$4/'Inser. dati e pres. risult.'!$C$22</f>
        <v>1.4023049438190895E-6</v>
      </c>
      <c r="AP841" s="5">
        <f t="shared" si="417"/>
        <v>99.81230687675037</v>
      </c>
      <c r="AQ841" s="2">
        <f>('Inser. dati e pres. risult.'!$C$15*'Inser. dati e pres. risult.'!$D$71/60+AQ840)*EXP(-'Inser. dati e pres. risult.'!$D$76*(AL841-AL840))</f>
        <v>51.349772891115578</v>
      </c>
      <c r="AR841" s="8">
        <f>AQ841/'Inser. dati e pres. risult.'!$C$22</f>
        <v>0.17706818238315716</v>
      </c>
      <c r="AS841" s="8">
        <f>AR841*'Inser. dati e pres. risult.'!$D$75</f>
        <v>7.9680682072420725E-2</v>
      </c>
      <c r="AT841" s="9">
        <f t="shared" si="418"/>
        <v>7.6588838947422411E-2</v>
      </c>
      <c r="AU841" s="7">
        <f t="shared" si="419"/>
        <v>9.6379992520927577E-2</v>
      </c>
      <c r="AV841" s="8">
        <f>AU841/'Inser. dati e pres. risult.'!$C$22</f>
        <v>3.3234480179630197E-4</v>
      </c>
      <c r="AW841" s="8">
        <f>AV841*'Inser. dati e pres. risult.'!$D$75</f>
        <v>1.4955516080833589E-4</v>
      </c>
      <c r="AX841" s="9">
        <f t="shared" si="420"/>
        <v>1.4954397799271657E-4</v>
      </c>
      <c r="AY841" s="2">
        <f t="shared" si="435"/>
        <v>13.966666666666667</v>
      </c>
      <c r="AZ841" s="9">
        <f t="shared" si="430"/>
        <v>0.99804744424843184</v>
      </c>
      <c r="BA841" s="9">
        <f t="shared" si="431"/>
        <v>0.99999492541956181</v>
      </c>
      <c r="BB841" s="35">
        <f t="shared" si="432"/>
        <v>-0.99804745415683305</v>
      </c>
    </row>
    <row r="842" spans="1:54" x14ac:dyDescent="0.2">
      <c r="A842">
        <f t="shared" si="433"/>
        <v>839</v>
      </c>
      <c r="B842" s="2">
        <f t="shared" si="421"/>
        <v>13.983333333333333</v>
      </c>
      <c r="C842" s="4">
        <f t="shared" si="405"/>
        <v>2796.6666666666665</v>
      </c>
      <c r="D842" s="7">
        <f>D841-D841*$C$4/'Inser. dati e pres. risult.'!$C$22+E841</f>
        <v>6.1913380574205815E-3</v>
      </c>
      <c r="E842" s="6">
        <f>D842*(1-'Inser. dati e pres. risult.'!$H$71)*C$4/'Inser. dati e pres. risult.'!$C$22</f>
        <v>7.1164805257707904E-8</v>
      </c>
      <c r="F842" s="5">
        <f t="shared" si="406"/>
        <v>99.99380866194258</v>
      </c>
      <c r="G842" s="2">
        <f>('Inser. dati e pres. risult.'!$C$15*'Inser. dati e pres. risult.'!$D$71/60+G841)*EXP(-'Inser. dati e pres. risult.'!$D$76*(B842-B841))</f>
        <v>51.349776796391723</v>
      </c>
      <c r="H842" s="8">
        <f>G842/'Inser. dati e pres. risult.'!$C$22</f>
        <v>0.17706819584962663</v>
      </c>
      <c r="I842" s="8">
        <f>H842*'Inser. dati e pres. risult.'!$D$75</f>
        <v>7.9680688132331992E-2</v>
      </c>
      <c r="J842" s="9">
        <f t="shared" si="407"/>
        <v>7.6588844543212131E-2</v>
      </c>
      <c r="K842" s="7">
        <f t="shared" si="408"/>
        <v>3.179238273195524E-3</v>
      </c>
      <c r="L842" s="8">
        <f>K842/'Inser. dati e pres. risult.'!$C$22</f>
        <v>1.0962890597225945E-5</v>
      </c>
      <c r="M842" s="8">
        <f>L842*'Inser. dati e pres. risult.'!$D$75</f>
        <v>4.9333007687516758E-6</v>
      </c>
      <c r="N842" s="9">
        <f t="shared" si="409"/>
        <v>4.9332886000730269E-6</v>
      </c>
      <c r="O842" s="2">
        <f t="shared" si="410"/>
        <v>13.983333333333333</v>
      </c>
      <c r="P842" s="9">
        <f t="shared" si="422"/>
        <v>0.99993558737399035</v>
      </c>
      <c r="Q842" s="9">
        <f t="shared" si="423"/>
        <v>0.99999499848192186</v>
      </c>
      <c r="R842" s="35">
        <f t="shared" si="424"/>
        <v>-0.99993558769615132</v>
      </c>
      <c r="T842" s="2">
        <f t="shared" si="425"/>
        <v>13.983333333333333</v>
      </c>
      <c r="U842" s="4">
        <f t="shared" si="411"/>
        <v>1118.6666666666665</v>
      </c>
      <c r="V842" s="7">
        <f>V841-V841*U$4/'Inser. dati e pres. risult.'!$C$22+W841</f>
        <v>2.1015584244914316</v>
      </c>
      <c r="W842" s="6">
        <f>V842*(1-'Inser. dati e pres. risult.'!$H$71)*U$4/'Inser. dati e pres. risult.'!$C$22</f>
        <v>9.6623375838686588E-6</v>
      </c>
      <c r="X842" s="5">
        <f t="shared" si="412"/>
        <v>97.898441575508571</v>
      </c>
      <c r="Y842" s="2">
        <f>('Inser. dati e pres. risult.'!$C$15*'Inser. dati e pres. risult.'!$D$71/60+Y841)*EXP(-'Inser. dati e pres. risult.'!$D$76*(T842-T841))</f>
        <v>51.349776796391723</v>
      </c>
      <c r="Z842" s="8">
        <f>Y842/'Inser. dati e pres. risult.'!$C$22</f>
        <v>0.17706819584962663</v>
      </c>
      <c r="AA842" s="8">
        <f>Z842*'Inser. dati e pres. risult.'!$D$75</f>
        <v>7.9680688132331992E-2</v>
      </c>
      <c r="AB842" s="9">
        <f t="shared" si="413"/>
        <v>7.6588844543212131E-2</v>
      </c>
      <c r="AC842" s="7">
        <f t="shared" si="414"/>
        <v>1.0791455602221165</v>
      </c>
      <c r="AD842" s="8">
        <f>AC842/'Inser. dati e pres. risult.'!$C$22</f>
        <v>3.7211915869728154E-3</v>
      </c>
      <c r="AE842" s="8">
        <f>AD842*'Inser. dati e pres. risult.'!$D$75</f>
        <v>1.6745362141377669E-3</v>
      </c>
      <c r="AF842" s="9">
        <f t="shared" si="415"/>
        <v>1.6731349606305956E-3</v>
      </c>
      <c r="AG842" s="2">
        <f t="shared" si="434"/>
        <v>13.983333333333333</v>
      </c>
      <c r="AH842" s="9">
        <f t="shared" si="426"/>
        <v>0.97815432559912041</v>
      </c>
      <c r="AI842" s="9">
        <f t="shared" si="427"/>
        <v>0.99999499848192186</v>
      </c>
      <c r="AJ842" s="35">
        <f t="shared" si="428"/>
        <v>-0.9781544348606559</v>
      </c>
      <c r="AL842" s="2">
        <f t="shared" si="429"/>
        <v>13.983333333333333</v>
      </c>
      <c r="AM842" s="4">
        <f t="shared" si="416"/>
        <v>1817.8333333333333</v>
      </c>
      <c r="AN842" s="7">
        <f>AN841-AN841*AM$4/'Inser. dati e pres. risult.'!$C$22+AO841</f>
        <v>0.18629222061075654</v>
      </c>
      <c r="AO842" s="6">
        <f>AN842*(1-'Inser. dati e pres. risult.'!$H$71)*AM$4/'Inser. dati e pres. risult.'!$C$22</f>
        <v>1.3918384298504811E-6</v>
      </c>
      <c r="AP842" s="5">
        <f t="shared" si="417"/>
        <v>99.813707779389247</v>
      </c>
      <c r="AQ842" s="2">
        <f>('Inser. dati e pres. risult.'!$C$15*'Inser. dati e pres. risult.'!$D$71/60+AQ841)*EXP(-'Inser. dati e pres. risult.'!$D$76*(AL842-AL841))</f>
        <v>51.349776796391723</v>
      </c>
      <c r="AR842" s="8">
        <f>AQ842/'Inser. dati e pres. risult.'!$C$22</f>
        <v>0.17706819584962663</v>
      </c>
      <c r="AS842" s="8">
        <f>AR842*'Inser. dati e pres. risult.'!$D$75</f>
        <v>7.9680688132331992E-2</v>
      </c>
      <c r="AT842" s="9">
        <f t="shared" si="418"/>
        <v>7.6588844543212131E-2</v>
      </c>
      <c r="AU842" s="7">
        <f t="shared" si="419"/>
        <v>9.5660639472665135E-2</v>
      </c>
      <c r="AV842" s="8">
        <f>AU842/'Inser. dati e pres. risult.'!$C$22</f>
        <v>3.2986427404367287E-4</v>
      </c>
      <c r="AW842" s="8">
        <f>AV842*'Inser. dati e pres. risult.'!$D$75</f>
        <v>1.4843892331965281E-4</v>
      </c>
      <c r="AX842" s="9">
        <f t="shared" si="420"/>
        <v>1.4842790680780205E-4</v>
      </c>
      <c r="AY842" s="2">
        <f t="shared" si="435"/>
        <v>13.983333333333333</v>
      </c>
      <c r="AZ842" s="9">
        <f t="shared" si="430"/>
        <v>0.99806201663319183</v>
      </c>
      <c r="BA842" s="9">
        <f t="shared" si="431"/>
        <v>0.99999499848192186</v>
      </c>
      <c r="BB842" s="35">
        <f t="shared" si="432"/>
        <v>-0.99806202632605068</v>
      </c>
    </row>
    <row r="843" spans="1:54" x14ac:dyDescent="0.2">
      <c r="A843">
        <f t="shared" si="433"/>
        <v>840</v>
      </c>
      <c r="B843" s="2">
        <f t="shared" si="421"/>
        <v>14</v>
      </c>
      <c r="C843" s="4">
        <f t="shared" si="405"/>
        <v>2800</v>
      </c>
      <c r="D843" s="7">
        <f>D842-D842*$C$4/'Inser. dati e pres. risult.'!$C$22+E842</f>
        <v>6.1202444169681314E-3</v>
      </c>
      <c r="E843" s="6">
        <f>D843*(1-'Inser. dati e pres. risult.'!$H$71)*C$4/'Inser. dati e pres. risult.'!$C$22</f>
        <v>7.0347636976645246E-8</v>
      </c>
      <c r="F843" s="5">
        <f t="shared" si="406"/>
        <v>99.993879755583038</v>
      </c>
      <c r="G843" s="2">
        <f>('Inser. dati e pres. risult.'!$C$15*'Inser. dati e pres. risult.'!$D$71/60+G842)*EXP(-'Inser. dati e pres. risult.'!$D$76*(B843-B842))</f>
        <v>51.349780645449847</v>
      </c>
      <c r="H843" s="8">
        <f>G843/'Inser. dati e pres. risult.'!$C$22</f>
        <v>0.17706820912224086</v>
      </c>
      <c r="I843" s="8">
        <f>H843*'Inser. dati e pres. risult.'!$D$75</f>
        <v>7.9680694105008387E-2</v>
      </c>
      <c r="J843" s="9">
        <f t="shared" si="407"/>
        <v>7.6588850058448177E-2</v>
      </c>
      <c r="K843" s="7">
        <f t="shared" si="408"/>
        <v>3.1427320830785268E-3</v>
      </c>
      <c r="L843" s="8">
        <f>K843/'Inser. dati e pres. risult.'!$C$22</f>
        <v>1.0837007183029402E-5</v>
      </c>
      <c r="M843" s="8">
        <f>L843*'Inser. dati e pres. risult.'!$D$75</f>
        <v>4.8766532323632315E-6</v>
      </c>
      <c r="N843" s="9">
        <f t="shared" si="409"/>
        <v>4.8766413415224363E-6</v>
      </c>
      <c r="O843" s="2">
        <f t="shared" si="410"/>
        <v>14</v>
      </c>
      <c r="P843" s="9">
        <f t="shared" si="422"/>
        <v>0.99993632700663604</v>
      </c>
      <c r="Q843" s="9">
        <f t="shared" si="423"/>
        <v>0.99999507049251934</v>
      </c>
      <c r="R843" s="35">
        <f t="shared" si="424"/>
        <v>-0.99993632732051252</v>
      </c>
      <c r="T843" s="2">
        <f t="shared" si="425"/>
        <v>14</v>
      </c>
      <c r="U843" s="4">
        <f t="shared" si="411"/>
        <v>1120</v>
      </c>
      <c r="V843" s="7">
        <f>V842-V842*U$4/'Inser. dati e pres. risult.'!$C$22+W842</f>
        <v>2.0919057492451469</v>
      </c>
      <c r="W843" s="6">
        <f>V843*(1-'Inser. dati e pres. risult.'!$H$71)*U$4/'Inser. dati e pres. risult.'!$C$22</f>
        <v>9.6179574677937868E-6</v>
      </c>
      <c r="X843" s="5">
        <f t="shared" si="412"/>
        <v>97.908094250754857</v>
      </c>
      <c r="Y843" s="2">
        <f>('Inser. dati e pres. risult.'!$C$15*'Inser. dati e pres. risult.'!$D$71/60+Y842)*EXP(-'Inser. dati e pres. risult.'!$D$76*(T843-T842))</f>
        <v>51.349780645449847</v>
      </c>
      <c r="Z843" s="8">
        <f>Y843/'Inser. dati e pres. risult.'!$C$22</f>
        <v>0.17706820912224086</v>
      </c>
      <c r="AA843" s="8">
        <f>Z843*'Inser. dati e pres. risult.'!$D$75</f>
        <v>7.9680694105008387E-2</v>
      </c>
      <c r="AB843" s="9">
        <f t="shared" si="413"/>
        <v>7.6588850058448177E-2</v>
      </c>
      <c r="AC843" s="7">
        <f t="shared" si="414"/>
        <v>1.074189013546937</v>
      </c>
      <c r="AD843" s="8">
        <f>AC843/'Inser. dati e pres. risult.'!$C$22</f>
        <v>3.7041000467135758E-3</v>
      </c>
      <c r="AE843" s="8">
        <f>AD843*'Inser. dati e pres. risult.'!$D$75</f>
        <v>1.6668450210211092E-3</v>
      </c>
      <c r="AF843" s="9">
        <f t="shared" si="415"/>
        <v>1.6654566063901699E-3</v>
      </c>
      <c r="AG843" s="2">
        <f t="shared" si="434"/>
        <v>14</v>
      </c>
      <c r="AH843" s="9">
        <f t="shared" si="426"/>
        <v>0.97825458137680366</v>
      </c>
      <c r="AI843" s="9">
        <f t="shared" si="427"/>
        <v>0.99999507049251934</v>
      </c>
      <c r="AJ843" s="35">
        <f t="shared" si="428"/>
        <v>-0.9782546885710075</v>
      </c>
      <c r="AL843" s="2">
        <f t="shared" si="429"/>
        <v>14</v>
      </c>
      <c r="AM843" s="4">
        <f t="shared" si="416"/>
        <v>1820</v>
      </c>
      <c r="AN843" s="7">
        <f>AN842-AN842*AM$4/'Inser. dati e pres. risult.'!$C$22+AO842</f>
        <v>0.18490177401933591</v>
      </c>
      <c r="AO843" s="6">
        <f>AN843*(1-'Inser. dati e pres. risult.'!$H$71)*AM$4/'Inser. dati e pres. risult.'!$C$22</f>
        <v>1.3814500357766489E-6</v>
      </c>
      <c r="AP843" s="5">
        <f t="shared" si="417"/>
        <v>99.815098225980663</v>
      </c>
      <c r="AQ843" s="2">
        <f>('Inser. dati e pres. risult.'!$C$15*'Inser. dati e pres. risult.'!$D$71/60+AQ842)*EXP(-'Inser. dati e pres. risult.'!$D$76*(AL843-AL842))</f>
        <v>51.349780645449847</v>
      </c>
      <c r="AR843" s="8">
        <f>AQ843/'Inser. dati e pres. risult.'!$C$22</f>
        <v>0.17706820912224086</v>
      </c>
      <c r="AS843" s="8">
        <f>AR843*'Inser. dati e pres. risult.'!$D$75</f>
        <v>7.9680694105008387E-2</v>
      </c>
      <c r="AT843" s="9">
        <f t="shared" si="418"/>
        <v>7.6588850058448177E-2</v>
      </c>
      <c r="AU843" s="7">
        <f t="shared" si="419"/>
        <v>9.4946655368474367E-2</v>
      </c>
      <c r="AV843" s="8">
        <f>AU843/'Inser. dati e pres. risult.'!$C$22</f>
        <v>3.2740225989129091E-4</v>
      </c>
      <c r="AW843" s="8">
        <f>AV843*'Inser. dati e pres. risult.'!$D$75</f>
        <v>1.4733101695108092E-4</v>
      </c>
      <c r="AX843" s="9">
        <f t="shared" si="420"/>
        <v>1.4732016426977079E-4</v>
      </c>
      <c r="AY843" s="2">
        <f t="shared" si="435"/>
        <v>14</v>
      </c>
      <c r="AZ843" s="9">
        <f t="shared" si="430"/>
        <v>0.99807648026889884</v>
      </c>
      <c r="BA843" s="9">
        <f t="shared" si="431"/>
        <v>0.99999507049251934</v>
      </c>
      <c r="BB843" s="35">
        <f t="shared" si="432"/>
        <v>-0.99807648975090379</v>
      </c>
    </row>
    <row r="844" spans="1:54" x14ac:dyDescent="0.2">
      <c r="A844">
        <f t="shared" si="433"/>
        <v>841</v>
      </c>
      <c r="B844" s="2">
        <f t="shared" si="421"/>
        <v>14.016666666666667</v>
      </c>
      <c r="C844" s="4">
        <f t="shared" si="405"/>
        <v>2803.3333333333335</v>
      </c>
      <c r="D844" s="7">
        <f>D843-D843*$C$4/'Inser. dati e pres. risult.'!$C$22+E843</f>
        <v>6.0499671276284632E-3</v>
      </c>
      <c r="E844" s="6">
        <f>D844*(1-'Inser. dati e pres. risult.'!$H$71)*C$4/'Inser. dati e pres. risult.'!$C$22</f>
        <v>6.9539852041706531E-8</v>
      </c>
      <c r="F844" s="5">
        <f t="shared" si="406"/>
        <v>99.993950032872377</v>
      </c>
      <c r="G844" s="2">
        <f>('Inser. dati e pres. risult.'!$C$15*'Inser. dati e pres. risult.'!$D$71/60+G843)*EXP(-'Inser. dati e pres. risult.'!$D$76*(B844-B843))</f>
        <v>51.349784439099317</v>
      </c>
      <c r="H844" s="8">
        <f>G844/'Inser. dati e pres. risult.'!$C$22</f>
        <v>0.17706822220379076</v>
      </c>
      <c r="I844" s="8">
        <f>H844*'Inser. dati e pres. risult.'!$D$75</f>
        <v>7.968069999170585E-2</v>
      </c>
      <c r="J844" s="9">
        <f t="shared" si="407"/>
        <v>7.6588855494290176E-2</v>
      </c>
      <c r="K844" s="7">
        <f t="shared" si="408"/>
        <v>3.1066450786735845E-3</v>
      </c>
      <c r="L844" s="8">
        <f>K844/'Inser. dati e pres. risult.'!$C$22</f>
        <v>1.0712569236805463E-5</v>
      </c>
      <c r="M844" s="8">
        <f>L844*'Inser. dati e pres. risult.'!$D$75</f>
        <v>4.8206561565624587E-6</v>
      </c>
      <c r="N844" s="9">
        <f t="shared" si="409"/>
        <v>4.8206445372178663E-6</v>
      </c>
      <c r="O844" s="2">
        <f t="shared" si="410"/>
        <v>14.016666666666667</v>
      </c>
      <c r="P844" s="9">
        <f t="shared" si="422"/>
        <v>0.99993705814630462</v>
      </c>
      <c r="Q844" s="9">
        <f t="shared" si="423"/>
        <v>0.99999514146649537</v>
      </c>
      <c r="R844" s="35">
        <f t="shared" si="424"/>
        <v>-0.99993705845210978</v>
      </c>
      <c r="T844" s="2">
        <f t="shared" si="425"/>
        <v>14.016666666666667</v>
      </c>
      <c r="U844" s="4">
        <f t="shared" si="411"/>
        <v>1121.3333333333335</v>
      </c>
      <c r="V844" s="7">
        <f>V843-V843*U$4/'Inser. dati e pres. risult.'!$C$22+W843</f>
        <v>2.0822974097348208</v>
      </c>
      <c r="W844" s="6">
        <f>V844*(1-'Inser. dati e pres. risult.'!$H$71)*U$4/'Inser. dati e pres. risult.'!$C$22</f>
        <v>9.573781194183092E-6</v>
      </c>
      <c r="X844" s="5">
        <f t="shared" si="412"/>
        <v>97.917702590265179</v>
      </c>
      <c r="Y844" s="2">
        <f>('Inser. dati e pres. risult.'!$C$15*'Inser. dati e pres. risult.'!$D$71/60+Y843)*EXP(-'Inser. dati e pres. risult.'!$D$76*(T844-T843))</f>
        <v>51.349784439099317</v>
      </c>
      <c r="Z844" s="8">
        <f>Y844/'Inser. dati e pres. risult.'!$C$22</f>
        <v>0.17706822220379076</v>
      </c>
      <c r="AA844" s="8">
        <f>Z844*'Inser. dati e pres. risult.'!$D$75</f>
        <v>7.968069999170585E-2</v>
      </c>
      <c r="AB844" s="9">
        <f t="shared" si="413"/>
        <v>7.6588855494290176E-2</v>
      </c>
      <c r="AC844" s="7">
        <f t="shared" si="414"/>
        <v>1.0692552312797792</v>
      </c>
      <c r="AD844" s="8">
        <f>AC844/'Inser. dati e pres. risult.'!$C$22</f>
        <v>3.6870870044130315E-3</v>
      </c>
      <c r="AE844" s="8">
        <f>AD844*'Inser. dati e pres. risult.'!$D$75</f>
        <v>1.6591891519858641E-3</v>
      </c>
      <c r="AF844" s="9">
        <f t="shared" si="415"/>
        <v>1.6578134586151538E-3</v>
      </c>
      <c r="AG844" s="2">
        <f t="shared" si="434"/>
        <v>14.016666666666667</v>
      </c>
      <c r="AH844" s="9">
        <f t="shared" si="426"/>
        <v>0.97835437743630016</v>
      </c>
      <c r="AI844" s="9">
        <f t="shared" si="427"/>
        <v>0.99999514146649537</v>
      </c>
      <c r="AJ844" s="35">
        <f t="shared" si="428"/>
        <v>-0.97835448260228264</v>
      </c>
      <c r="AL844" s="2">
        <f t="shared" si="429"/>
        <v>14.016666666666667</v>
      </c>
      <c r="AM844" s="4">
        <f t="shared" si="416"/>
        <v>1822.1666666666667</v>
      </c>
      <c r="AN844" s="7">
        <f>AN843-AN843*AM$4/'Inser. dati e pres. risult.'!$C$22+AO843</f>
        <v>0.18352170543359506</v>
      </c>
      <c r="AO844" s="6">
        <f>AN844*(1-'Inser. dati e pres. risult.'!$H$71)*AM$4/'Inser. dati e pres. risult.'!$C$22</f>
        <v>1.3711391785268608E-6</v>
      </c>
      <c r="AP844" s="5">
        <f t="shared" si="417"/>
        <v>99.816478294566409</v>
      </c>
      <c r="AQ844" s="2">
        <f>('Inser. dati e pres. risult.'!$C$15*'Inser. dati e pres. risult.'!$D$71/60+AQ843)*EXP(-'Inser. dati e pres. risult.'!$D$76*(AL844-AL843))</f>
        <v>51.349784439099317</v>
      </c>
      <c r="AR844" s="8">
        <f>AQ844/'Inser. dati e pres. risult.'!$C$22</f>
        <v>0.17706822220379076</v>
      </c>
      <c r="AS844" s="8">
        <f>AR844*'Inser. dati e pres. risult.'!$D$75</f>
        <v>7.968069999170585E-2</v>
      </c>
      <c r="AT844" s="9">
        <f t="shared" si="418"/>
        <v>7.6588855494290176E-2</v>
      </c>
      <c r="AU844" s="7">
        <f t="shared" si="419"/>
        <v>9.4238000139109879E-2</v>
      </c>
      <c r="AV844" s="8">
        <f>AU844/'Inser. dati e pres. risult.'!$C$22</f>
        <v>3.249586211693444E-4</v>
      </c>
      <c r="AW844" s="8">
        <f>AV844*'Inser. dati e pres. risult.'!$D$75</f>
        <v>1.4623137952620498E-4</v>
      </c>
      <c r="AX844" s="9">
        <f t="shared" si="420"/>
        <v>1.4622068823921808E-4</v>
      </c>
      <c r="AY844" s="2">
        <f t="shared" si="435"/>
        <v>14.016666666666667</v>
      </c>
      <c r="AZ844" s="9">
        <f t="shared" si="430"/>
        <v>0.99809083596698844</v>
      </c>
      <c r="BA844" s="9">
        <f t="shared" si="431"/>
        <v>0.99999514146649537</v>
      </c>
      <c r="BB844" s="35">
        <f t="shared" si="432"/>
        <v>-0.99809084524272584</v>
      </c>
    </row>
    <row r="845" spans="1:54" x14ac:dyDescent="0.2">
      <c r="A845">
        <f t="shared" si="433"/>
        <v>842</v>
      </c>
      <c r="B845" s="2">
        <f t="shared" si="421"/>
        <v>14.033333333333333</v>
      </c>
      <c r="C845" s="4">
        <f t="shared" si="405"/>
        <v>2806.6666666666665</v>
      </c>
      <c r="D845" s="7">
        <f>D844-D844*$C$4/'Inser. dati e pres. risult.'!$C$22+E844</f>
        <v>5.9804968154387982E-3</v>
      </c>
      <c r="E845" s="6">
        <f>D845*(1-'Inser. dati e pres. risult.'!$H$71)*C$4/'Inser. dati e pres. risult.'!$C$22</f>
        <v>6.8741342706193156E-8</v>
      </c>
      <c r="F845" s="5">
        <f t="shared" si="406"/>
        <v>99.99401950318456</v>
      </c>
      <c r="G845" s="2">
        <f>('Inser. dati e pres. risult.'!$C$15*'Inser. dati e pres. risult.'!$D$71/60+G844)*EXP(-'Inser. dati e pres. risult.'!$D$76*(B845-B844))</f>
        <v>51.349788178137828</v>
      </c>
      <c r="H845" s="8">
        <f>G845/'Inser. dati e pres. risult.'!$C$22</f>
        <v>0.17706823509702699</v>
      </c>
      <c r="I845" s="8">
        <f>H845*'Inser. dati e pres. risult.'!$D$75</f>
        <v>7.968070579366214E-2</v>
      </c>
      <c r="J845" s="9">
        <f t="shared" si="407"/>
        <v>7.6588860851881213E-2</v>
      </c>
      <c r="K845" s="7">
        <f t="shared" si="408"/>
        <v>3.0709724467281015E-3</v>
      </c>
      <c r="L845" s="8">
        <f>K845/'Inser. dati e pres. risult.'!$C$22</f>
        <v>1.0589560161131384E-5</v>
      </c>
      <c r="M845" s="8">
        <f>L845*'Inser. dati e pres. risult.'!$D$75</f>
        <v>4.7653020725091234E-6</v>
      </c>
      <c r="N845" s="9">
        <f t="shared" si="409"/>
        <v>4.7652907184669857E-6</v>
      </c>
      <c r="O845" s="2">
        <f t="shared" si="410"/>
        <v>14.033333333333333</v>
      </c>
      <c r="P845" s="9">
        <f t="shared" si="422"/>
        <v>0.99993778089051766</v>
      </c>
      <c r="Q845" s="9">
        <f t="shared" si="423"/>
        <v>0.99999521141877457</v>
      </c>
      <c r="R845" s="35">
        <f t="shared" si="424"/>
        <v>-0.999937781188459</v>
      </c>
      <c r="T845" s="2">
        <f t="shared" si="425"/>
        <v>14.033333333333333</v>
      </c>
      <c r="U845" s="4">
        <f t="shared" si="411"/>
        <v>1122.6666666666667</v>
      </c>
      <c r="V845" s="7">
        <f>V844-V844*U$4/'Inser. dati e pres. risult.'!$C$22+W844</f>
        <v>2.0727332023218317</v>
      </c>
      <c r="W845" s="6">
        <f>V845*(1-'Inser. dati e pres. risult.'!$H$71)*U$4/'Inser. dati e pres. risult.'!$C$22</f>
        <v>9.529807826767051E-6</v>
      </c>
      <c r="X845" s="5">
        <f t="shared" si="412"/>
        <v>97.927266797678172</v>
      </c>
      <c r="Y845" s="2">
        <f>('Inser. dati e pres. risult.'!$C$15*'Inser. dati e pres. risult.'!$D$71/60+Y844)*EXP(-'Inser. dati e pres. risult.'!$D$76*(T845-T844))</f>
        <v>51.349788178137828</v>
      </c>
      <c r="Z845" s="8">
        <f>Y845/'Inser. dati e pres. risult.'!$C$22</f>
        <v>0.17706823509702699</v>
      </c>
      <c r="AA845" s="8">
        <f>Z845*'Inser. dati e pres. risult.'!$D$75</f>
        <v>7.968070579366214E-2</v>
      </c>
      <c r="AB845" s="9">
        <f t="shared" si="413"/>
        <v>7.6588860851881213E-2</v>
      </c>
      <c r="AC845" s="7">
        <f t="shared" si="414"/>
        <v>1.0643441088901937</v>
      </c>
      <c r="AD845" s="8">
        <f>AC845/'Inser. dati e pres. risult.'!$C$22</f>
        <v>3.6701520996213575E-3</v>
      </c>
      <c r="AE845" s="8">
        <f>AD845*'Inser. dati e pres. risult.'!$D$75</f>
        <v>1.6515684448296108E-3</v>
      </c>
      <c r="AF845" s="9">
        <f t="shared" si="415"/>
        <v>1.6502053561803232E-3</v>
      </c>
      <c r="AG845" s="2">
        <f t="shared" si="434"/>
        <v>14.033333333333333</v>
      </c>
      <c r="AH845" s="9">
        <f t="shared" si="426"/>
        <v>0.97845371588210805</v>
      </c>
      <c r="AI845" s="9">
        <f t="shared" si="427"/>
        <v>0.99999521141877457</v>
      </c>
      <c r="AJ845" s="35">
        <f t="shared" si="428"/>
        <v>-0.97845381905823969</v>
      </c>
      <c r="AL845" s="2">
        <f t="shared" si="429"/>
        <v>14.033333333333333</v>
      </c>
      <c r="AM845" s="4">
        <f t="shared" si="416"/>
        <v>1824.3333333333333</v>
      </c>
      <c r="AN845" s="7">
        <f>AN844-AN844*AM$4/'Inser. dati e pres. risult.'!$C$22+AO844</f>
        <v>0.18215193739424673</v>
      </c>
      <c r="AO845" s="6">
        <f>AN845*(1-'Inser. dati e pres. risult.'!$H$71)*AM$4/'Inser. dati e pres. risult.'!$C$22</f>
        <v>1.3609052793823042E-6</v>
      </c>
      <c r="AP845" s="5">
        <f t="shared" si="417"/>
        <v>99.817848062605748</v>
      </c>
      <c r="AQ845" s="2">
        <f>('Inser. dati e pres. risult.'!$C$15*'Inser. dati e pres. risult.'!$D$71/60+AQ844)*EXP(-'Inser. dati e pres. risult.'!$D$76*(AL845-AL844))</f>
        <v>51.349788178137828</v>
      </c>
      <c r="AR845" s="8">
        <f>AQ845/'Inser. dati e pres. risult.'!$C$22</f>
        <v>0.17706823509702699</v>
      </c>
      <c r="AS845" s="8">
        <f>AR845*'Inser. dati e pres. risult.'!$D$75</f>
        <v>7.968070579366214E-2</v>
      </c>
      <c r="AT845" s="9">
        <f t="shared" si="418"/>
        <v>7.6588860851881213E-2</v>
      </c>
      <c r="AU845" s="7">
        <f t="shared" si="419"/>
        <v>9.3534634014319926E-2</v>
      </c>
      <c r="AV845" s="8">
        <f>AU845/'Inser. dati e pres. risult.'!$C$22</f>
        <v>3.2253322073903421E-4</v>
      </c>
      <c r="AW845" s="8">
        <f>AV845*'Inser. dati e pres. risult.'!$D$75</f>
        <v>1.4513994933256541E-4</v>
      </c>
      <c r="AX845" s="9">
        <f t="shared" si="420"/>
        <v>1.4512941703970217E-4</v>
      </c>
      <c r="AY845" s="2">
        <f t="shared" si="435"/>
        <v>14.033333333333333</v>
      </c>
      <c r="AZ845" s="9">
        <f t="shared" si="430"/>
        <v>0.99810508453284907</v>
      </c>
      <c r="BA845" s="9">
        <f t="shared" si="431"/>
        <v>0.99999521141877457</v>
      </c>
      <c r="BB845" s="35">
        <f t="shared" si="432"/>
        <v>-0.99810509360680566</v>
      </c>
    </row>
    <row r="846" spans="1:54" x14ac:dyDescent="0.2">
      <c r="A846">
        <f t="shared" si="433"/>
        <v>843</v>
      </c>
      <c r="B846" s="2">
        <f t="shared" si="421"/>
        <v>14.05</v>
      </c>
      <c r="C846" s="4">
        <f t="shared" si="405"/>
        <v>2810</v>
      </c>
      <c r="D846" s="7">
        <f>D845-D845*$C$4/'Inser. dati e pres. risult.'!$C$22+E845</f>
        <v>5.9118242140753117E-3</v>
      </c>
      <c r="E846" s="6">
        <f>D846*(1-'Inser. dati e pres. risult.'!$H$71)*C$4/'Inser. dati e pres. risult.'!$C$22</f>
        <v>6.7952002460635832E-8</v>
      </c>
      <c r="F846" s="5">
        <f t="shared" si="406"/>
        <v>99.994088175785919</v>
      </c>
      <c r="G846" s="2">
        <f>('Inser. dati e pres. risult.'!$C$15*'Inser. dati e pres. risult.'!$D$71/60+G845)*EXP(-'Inser. dati e pres. risult.'!$D$76*(B846-B845))</f>
        <v>51.349791863351385</v>
      </c>
      <c r="H846" s="8">
        <f>G846/'Inser. dati e pres. risult.'!$C$22</f>
        <v>0.17706824780465993</v>
      </c>
      <c r="I846" s="8">
        <f>H846*'Inser. dati e pres. risult.'!$D$75</f>
        <v>7.9680711512096977E-2</v>
      </c>
      <c r="J846" s="9">
        <f t="shared" si="407"/>
        <v>7.6588866132347722E-2</v>
      </c>
      <c r="K846" s="7">
        <f t="shared" si="408"/>
        <v>3.0357094292548814E-3</v>
      </c>
      <c r="L846" s="8">
        <f>K846/'Inser. dati e pres. risult.'!$C$22</f>
        <v>1.0467963549154764E-5</v>
      </c>
      <c r="M846" s="8">
        <f>L846*'Inser. dati e pres. risult.'!$D$75</f>
        <v>4.7105835971196442E-6</v>
      </c>
      <c r="N846" s="9">
        <f t="shared" si="409"/>
        <v>4.7105725022866807E-6</v>
      </c>
      <c r="O846" s="2">
        <f t="shared" si="410"/>
        <v>14.05</v>
      </c>
      <c r="P846" s="9">
        <f t="shared" si="422"/>
        <v>0.9999384953356778</v>
      </c>
      <c r="Q846" s="9">
        <f t="shared" si="423"/>
        <v>0.9999952803640646</v>
      </c>
      <c r="R846" s="35">
        <f t="shared" si="424"/>
        <v>-0.99993849562595749</v>
      </c>
      <c r="T846" s="2">
        <f t="shared" si="425"/>
        <v>14.05</v>
      </c>
      <c r="U846" s="4">
        <f t="shared" si="411"/>
        <v>1124</v>
      </c>
      <c r="V846" s="7">
        <f>V845-V845*U$4/'Inser. dati e pres. risult.'!$C$22+W845</f>
        <v>2.0632129243028916</v>
      </c>
      <c r="W846" s="6">
        <f>V846*(1-'Inser. dati e pres. risult.'!$H$71)*U$4/'Inser. dati e pres. risult.'!$C$22</f>
        <v>9.4860364335765201E-6</v>
      </c>
      <c r="X846" s="5">
        <f t="shared" si="412"/>
        <v>97.936787075697112</v>
      </c>
      <c r="Y846" s="2">
        <f>('Inser. dati e pres. risult.'!$C$15*'Inser. dati e pres. risult.'!$D$71/60+Y845)*EXP(-'Inser. dati e pres. risult.'!$D$76*(T846-T845))</f>
        <v>51.349791863351385</v>
      </c>
      <c r="Z846" s="8">
        <f>Y846/'Inser. dati e pres. risult.'!$C$22</f>
        <v>0.17706824780465993</v>
      </c>
      <c r="AA846" s="8">
        <f>Z846*'Inser. dati e pres. risult.'!$D$75</f>
        <v>7.9680711512096977E-2</v>
      </c>
      <c r="AB846" s="9">
        <f t="shared" si="413"/>
        <v>7.6588866132347722E-2</v>
      </c>
      <c r="AC846" s="7">
        <f t="shared" si="414"/>
        <v>1.0594555423273004</v>
      </c>
      <c r="AD846" s="8">
        <f>AC846/'Inser. dati e pres. risult.'!$C$22</f>
        <v>3.6532949735424152E-3</v>
      </c>
      <c r="AE846" s="8">
        <f>AD846*'Inser. dati e pres. risult.'!$D$75</f>
        <v>1.6439827380940869E-3</v>
      </c>
      <c r="AF846" s="9">
        <f t="shared" si="415"/>
        <v>1.6426321386946441E-3</v>
      </c>
      <c r="AG846" s="2">
        <f t="shared" si="434"/>
        <v>14.05</v>
      </c>
      <c r="AH846" s="9">
        <f t="shared" si="426"/>
        <v>0.97855259880912548</v>
      </c>
      <c r="AI846" s="9">
        <f t="shared" si="427"/>
        <v>0.9999952803640646</v>
      </c>
      <c r="AJ846" s="35">
        <f t="shared" si="428"/>
        <v>-0.97855270003305084</v>
      </c>
      <c r="AL846" s="2">
        <f t="shared" si="429"/>
        <v>14.05</v>
      </c>
      <c r="AM846" s="4">
        <f t="shared" si="416"/>
        <v>1826.5</v>
      </c>
      <c r="AN846" s="7">
        <f>AN845-AN845*AM$4/'Inser. dati e pres. risult.'!$C$22+AO845</f>
        <v>0.18079239302014383</v>
      </c>
      <c r="AO846" s="6">
        <f>AN846*(1-'Inser. dati e pres. risult.'!$H$71)*AM$4/'Inser. dati e pres. risult.'!$C$22</f>
        <v>1.3507477639436042E-6</v>
      </c>
      <c r="AP846" s="5">
        <f t="shared" si="417"/>
        <v>99.819207606979859</v>
      </c>
      <c r="AQ846" s="2">
        <f>('Inser. dati e pres. risult.'!$C$15*'Inser. dati e pres. risult.'!$D$71/60+AQ845)*EXP(-'Inser. dati e pres. risult.'!$D$76*(AL846-AL845))</f>
        <v>51.349791863351385</v>
      </c>
      <c r="AR846" s="8">
        <f>AQ846/'Inser. dati e pres. risult.'!$C$22</f>
        <v>0.17706824780465993</v>
      </c>
      <c r="AS846" s="8">
        <f>AR846*'Inser. dati e pres. risult.'!$D$75</f>
        <v>7.9680711512096977E-2</v>
      </c>
      <c r="AT846" s="9">
        <f t="shared" si="418"/>
        <v>7.6588866132347722E-2</v>
      </c>
      <c r="AU846" s="7">
        <f t="shared" si="419"/>
        <v>9.2836517520616071E-2</v>
      </c>
      <c r="AV846" s="8">
        <f>AU846/'Inser. dati e pres. risult.'!$C$22</f>
        <v>3.2012592248488301E-4</v>
      </c>
      <c r="AW846" s="8">
        <f>AV846*'Inser. dati e pres. risult.'!$D$75</f>
        <v>1.4405666511819735E-4</v>
      </c>
      <c r="AX846" s="9">
        <f t="shared" si="420"/>
        <v>1.440462894550798E-4</v>
      </c>
      <c r="AY846" s="2">
        <f t="shared" si="435"/>
        <v>14.05</v>
      </c>
      <c r="AZ846" s="9">
        <f t="shared" si="430"/>
        <v>0.99811922676585696</v>
      </c>
      <c r="BA846" s="9">
        <f t="shared" si="431"/>
        <v>0.9999952803640646</v>
      </c>
      <c r="BB846" s="35">
        <f t="shared" si="432"/>
        <v>-0.998119235642422</v>
      </c>
    </row>
    <row r="847" spans="1:54" x14ac:dyDescent="0.2">
      <c r="A847">
        <f t="shared" si="433"/>
        <v>844</v>
      </c>
      <c r="B847" s="2">
        <f t="shared" si="421"/>
        <v>14.066666666666666</v>
      </c>
      <c r="C847" s="4">
        <f t="shared" si="405"/>
        <v>2813.3333333333335</v>
      </c>
      <c r="D847" s="7">
        <f>D846-D846*$C$4/'Inser. dati e pres. risult.'!$C$22+E846</f>
        <v>5.8439401636171369E-3</v>
      </c>
      <c r="E847" s="6">
        <f>D847*(1-'Inser. dati e pres. risult.'!$H$71)*C$4/'Inser. dati e pres. risult.'!$C$22</f>
        <v>6.7171726018587846E-8</v>
      </c>
      <c r="F847" s="5">
        <f t="shared" si="406"/>
        <v>99.994156059836385</v>
      </c>
      <c r="G847" s="2">
        <f>('Inser. dati e pres. risult.'!$C$15*'Inser. dati e pres. risult.'!$D$71/60+G846)*EXP(-'Inser. dati e pres. risult.'!$D$76*(B847-B846))</f>
        <v>51.349795495514961</v>
      </c>
      <c r="H847" s="8">
        <f>G847/'Inser. dati e pres. risult.'!$C$22</f>
        <v>0.17706826032936193</v>
      </c>
      <c r="I847" s="8">
        <f>H847*'Inser. dati e pres. risult.'!$D$75</f>
        <v>7.9680717148212871E-2</v>
      </c>
      <c r="J847" s="9">
        <f t="shared" si="407"/>
        <v>7.6588871336799813E-2</v>
      </c>
      <c r="K847" s="7">
        <f t="shared" si="408"/>
        <v>3.0008513228976623E-3</v>
      </c>
      <c r="L847" s="8">
        <f>K847/'Inser. dati e pres. risult.'!$C$22</f>
        <v>1.0347763182405731E-5</v>
      </c>
      <c r="M847" s="8">
        <f>L847*'Inser. dati e pres. risult.'!$D$75</f>
        <v>4.6564934320825791E-6</v>
      </c>
      <c r="N847" s="9">
        <f t="shared" si="409"/>
        <v>4.6564825906258989E-6</v>
      </c>
      <c r="O847" s="2">
        <f t="shared" si="410"/>
        <v>14.066666666666666</v>
      </c>
      <c r="P847" s="9">
        <f t="shared" si="422"/>
        <v>0.99993920157707838</v>
      </c>
      <c r="Q847" s="9">
        <f t="shared" si="423"/>
        <v>0.99999534831685977</v>
      </c>
      <c r="R847" s="35">
        <f t="shared" si="424"/>
        <v>-0.99993920185989338</v>
      </c>
      <c r="T847" s="2">
        <f t="shared" si="425"/>
        <v>14.066666666666666</v>
      </c>
      <c r="U847" s="4">
        <f t="shared" si="411"/>
        <v>1125.3333333333333</v>
      </c>
      <c r="V847" s="7">
        <f>V846-V846*U$4/'Inser. dati e pres. risult.'!$C$22+W846</f>
        <v>2.0537363739057488</v>
      </c>
      <c r="W847" s="6">
        <f>V847*(1-'Inser. dati e pres. risult.'!$H$71)*U$4/'Inser. dati e pres. risult.'!$C$22</f>
        <v>9.4424660869229904E-6</v>
      </c>
      <c r="X847" s="5">
        <f t="shared" si="412"/>
        <v>97.94626362609425</v>
      </c>
      <c r="Y847" s="2">
        <f>('Inser. dati e pres. risult.'!$C$15*'Inser. dati e pres. risult.'!$D$71/60+Y846)*EXP(-'Inser. dati e pres. risult.'!$D$76*(T847-T846))</f>
        <v>51.349795495514961</v>
      </c>
      <c r="Z847" s="8">
        <f>Y847/'Inser. dati e pres. risult.'!$C$22</f>
        <v>0.17706826032936193</v>
      </c>
      <c r="AA847" s="8">
        <f>Z847*'Inser. dati e pres. risult.'!$D$75</f>
        <v>7.9680717148212871E-2</v>
      </c>
      <c r="AB847" s="9">
        <f t="shared" si="413"/>
        <v>7.6588871336799813E-2</v>
      </c>
      <c r="AC847" s="7">
        <f t="shared" si="414"/>
        <v>1.0545894280176065</v>
      </c>
      <c r="AD847" s="8">
        <f>AC847/'Inser. dati e pres. risult.'!$C$22</f>
        <v>3.6365152690262291E-3</v>
      </c>
      <c r="AE847" s="8">
        <f>AD847*'Inser. dati e pres. risult.'!$D$75</f>
        <v>1.6364318710618032E-3</v>
      </c>
      <c r="AF847" s="9">
        <f t="shared" si="415"/>
        <v>1.6350936464981647E-3</v>
      </c>
      <c r="AG847" s="2">
        <f t="shared" si="434"/>
        <v>14.066666666666666</v>
      </c>
      <c r="AH847" s="9">
        <f t="shared" si="426"/>
        <v>0.97865102830269124</v>
      </c>
      <c r="AI847" s="9">
        <f t="shared" si="427"/>
        <v>0.99999534831685977</v>
      </c>
      <c r="AJ847" s="35">
        <f t="shared" si="428"/>
        <v>-0.97865112761134287</v>
      </c>
      <c r="AL847" s="2">
        <f t="shared" si="429"/>
        <v>14.066666666666666</v>
      </c>
      <c r="AM847" s="4">
        <f t="shared" si="416"/>
        <v>1828.6666666666667</v>
      </c>
      <c r="AN847" s="7">
        <f>AN846-AN846*AM$4/'Inser. dati e pres. risult.'!$C$22+AO846</f>
        <v>0.17944299600396416</v>
      </c>
      <c r="AO847" s="6">
        <f>AN847*(1-'Inser. dati e pres. risult.'!$H$71)*AM$4/'Inser. dati e pres. risult.'!$C$22</f>
        <v>1.3406660620985839E-6</v>
      </c>
      <c r="AP847" s="5">
        <f t="shared" si="417"/>
        <v>99.820557003996029</v>
      </c>
      <c r="AQ847" s="2">
        <f>('Inser. dati e pres. risult.'!$C$15*'Inser. dati e pres. risult.'!$D$71/60+AQ846)*EXP(-'Inser. dati e pres. risult.'!$D$76*(AL847-AL846))</f>
        <v>51.349795495514961</v>
      </c>
      <c r="AR847" s="8">
        <f>AQ847/'Inser. dati e pres. risult.'!$C$22</f>
        <v>0.17706826032936193</v>
      </c>
      <c r="AS847" s="8">
        <f>AR847*'Inser. dati e pres. risult.'!$D$75</f>
        <v>7.9680717148212871E-2</v>
      </c>
      <c r="AT847" s="9">
        <f t="shared" si="418"/>
        <v>7.6588871336799813E-2</v>
      </c>
      <c r="AU847" s="7">
        <f t="shared" si="419"/>
        <v>9.214361147906068E-2</v>
      </c>
      <c r="AV847" s="8">
        <f>AU847/'Inser. dati e pres. risult.'!$C$22</f>
        <v>3.1773659130710581E-4</v>
      </c>
      <c r="AW847" s="8">
        <f>AV847*'Inser. dati e pres. risult.'!$D$75</f>
        <v>1.4298146608819761E-4</v>
      </c>
      <c r="AX847" s="9">
        <f t="shared" si="420"/>
        <v>1.4297124472550937E-4</v>
      </c>
      <c r="AY847" s="2">
        <f t="shared" si="435"/>
        <v>14.066666666666666</v>
      </c>
      <c r="AZ847" s="9">
        <f t="shared" si="430"/>
        <v>0.99813326345942877</v>
      </c>
      <c r="BA847" s="9">
        <f t="shared" si="431"/>
        <v>0.99999534831685977</v>
      </c>
      <c r="BB847" s="35">
        <f t="shared" si="432"/>
        <v>-0.99813327214289571</v>
      </c>
    </row>
    <row r="848" spans="1:54" x14ac:dyDescent="0.2">
      <c r="A848">
        <f t="shared" si="433"/>
        <v>845</v>
      </c>
      <c r="B848" s="2">
        <f t="shared" si="421"/>
        <v>14.083333333333334</v>
      </c>
      <c r="C848" s="4">
        <f t="shared" si="405"/>
        <v>2816.666666666667</v>
      </c>
      <c r="D848" s="7">
        <f>D847-D847*$C$4/'Inser. dati e pres. risult.'!$C$22+E847</f>
        <v>5.7768356093245675E-3</v>
      </c>
      <c r="E848" s="6">
        <f>D848*(1-'Inser. dati e pres. risult.'!$H$71)*C$4/'Inser. dati e pres. risult.'!$C$22</f>
        <v>6.6400409302581292E-8</v>
      </c>
      <c r="F848" s="5">
        <f t="shared" si="406"/>
        <v>99.994223164390675</v>
      </c>
      <c r="G848" s="2">
        <f>('Inser. dati e pres. risult.'!$C$15*'Inser. dati e pres. risult.'!$D$71/60+G847)*EXP(-'Inser. dati e pres. risult.'!$D$76*(B848-B847))</f>
        <v>51.349799075392077</v>
      </c>
      <c r="H848" s="8">
        <f>G848/'Inser. dati e pres. risult.'!$C$22</f>
        <v>0.17706827267376579</v>
      </c>
      <c r="I848" s="8">
        <f>H848*'Inser. dati e pres. risult.'!$D$75</f>
        <v>7.9680722703194609E-2</v>
      </c>
      <c r="J848" s="9">
        <f t="shared" si="407"/>
        <v>7.6588876466331723E-2</v>
      </c>
      <c r="K848" s="7">
        <f t="shared" si="408"/>
        <v>2.9663934783038669E-3</v>
      </c>
      <c r="L848" s="8">
        <f>K848/'Inser. dati e pres. risult.'!$C$22</f>
        <v>1.0228943028634024E-5</v>
      </c>
      <c r="M848" s="8">
        <f>L848*'Inser. dati e pres. risult.'!$D$75</f>
        <v>4.6030243628853111E-6</v>
      </c>
      <c r="N848" s="9">
        <f t="shared" si="409"/>
        <v>4.6030137690333817E-6</v>
      </c>
      <c r="O848" s="2">
        <f t="shared" si="410"/>
        <v>14.083333333333334</v>
      </c>
      <c r="P848" s="9">
        <f t="shared" si="422"/>
        <v>0.99993989970892105</v>
      </c>
      <c r="Q848" s="9">
        <f t="shared" si="423"/>
        <v>0.99999541529144698</v>
      </c>
      <c r="R848" s="35">
        <f t="shared" si="424"/>
        <v>-0.99993989998446342</v>
      </c>
      <c r="T848" s="2">
        <f t="shared" si="425"/>
        <v>14.083333333333334</v>
      </c>
      <c r="U848" s="4">
        <f t="shared" si="411"/>
        <v>1126.6666666666667</v>
      </c>
      <c r="V848" s="7">
        <f>V847-V847*U$4/'Inser. dati e pres. risult.'!$C$22+W847</f>
        <v>2.0443033502849128</v>
      </c>
      <c r="W848" s="6">
        <f>V848*(1-'Inser. dati e pres. risult.'!$H$71)*U$4/'Inser. dati e pres. risult.'!$C$22</f>
        <v>9.3990958633789188E-6</v>
      </c>
      <c r="X848" s="5">
        <f t="shared" si="412"/>
        <v>97.955696649715094</v>
      </c>
      <c r="Y848" s="2">
        <f>('Inser. dati e pres. risult.'!$C$15*'Inser. dati e pres. risult.'!$D$71/60+Y847)*EXP(-'Inser. dati e pres. risult.'!$D$76*(T848-T847))</f>
        <v>51.349799075392077</v>
      </c>
      <c r="Z848" s="8">
        <f>Y848/'Inser. dati e pres. risult.'!$C$22</f>
        <v>0.17706827267376579</v>
      </c>
      <c r="AA848" s="8">
        <f>Z848*'Inser. dati e pres. risult.'!$D$75</f>
        <v>7.9680722703194609E-2</v>
      </c>
      <c r="AB848" s="9">
        <f t="shared" si="413"/>
        <v>7.6588876466331723E-2</v>
      </c>
      <c r="AC848" s="7">
        <f t="shared" si="414"/>
        <v>1.0497456628628115</v>
      </c>
      <c r="AD848" s="8">
        <f>AC848/'Inser. dati e pres. risult.'!$C$22</f>
        <v>3.6198126305614186E-3</v>
      </c>
      <c r="AE848" s="8">
        <f>AD848*'Inser. dati e pres. risult.'!$D$75</f>
        <v>1.6289156837526384E-3</v>
      </c>
      <c r="AF848" s="9">
        <f t="shared" si="415"/>
        <v>1.6275897206586842E-3</v>
      </c>
      <c r="AG848" s="2">
        <f t="shared" si="434"/>
        <v>14.083333333333334</v>
      </c>
      <c r="AH848" s="9">
        <f t="shared" si="426"/>
        <v>0.97874900643862861</v>
      </c>
      <c r="AI848" s="9">
        <f t="shared" si="427"/>
        <v>0.99999541529144698</v>
      </c>
      <c r="AJ848" s="35">
        <f t="shared" si="428"/>
        <v>-0.97874910386824054</v>
      </c>
      <c r="AL848" s="2">
        <f t="shared" si="429"/>
        <v>14.083333333333334</v>
      </c>
      <c r="AM848" s="4">
        <f t="shared" si="416"/>
        <v>1830.8333333333335</v>
      </c>
      <c r="AN848" s="7">
        <f>AN847-AN847*AM$4/'Inser. dati e pres. risult.'!$C$22+AO847</f>
        <v>0.17810367060792767</v>
      </c>
      <c r="AO848" s="6">
        <f>AN848*(1-'Inser. dati e pres. risult.'!$H$71)*AM$4/'Inser. dati e pres. risult.'!$C$22</f>
        <v>1.3306596079902653E-6</v>
      </c>
      <c r="AP848" s="5">
        <f t="shared" si="417"/>
        <v>99.821896329392075</v>
      </c>
      <c r="AQ848" s="2">
        <f>('Inser. dati e pres. risult.'!$C$15*'Inser. dati e pres. risult.'!$D$71/60+AQ847)*EXP(-'Inser. dati e pres. risult.'!$D$76*(AL848-AL847))</f>
        <v>51.349799075392077</v>
      </c>
      <c r="AR848" s="8">
        <f>AQ848/'Inser. dati e pres. risult.'!$C$22</f>
        <v>0.17706827267376579</v>
      </c>
      <c r="AS848" s="8">
        <f>AR848*'Inser. dati e pres. risult.'!$D$75</f>
        <v>7.9680722703194609E-2</v>
      </c>
      <c r="AT848" s="9">
        <f t="shared" si="418"/>
        <v>7.6588876466331723E-2</v>
      </c>
      <c r="AU848" s="7">
        <f t="shared" si="419"/>
        <v>9.1455877003068994E-2</v>
      </c>
      <c r="AV848" s="8">
        <f>AU848/'Inser. dati e pres. risult.'!$C$22</f>
        <v>3.1536509311403104E-4</v>
      </c>
      <c r="AW848" s="8">
        <f>AV848*'Inser. dati e pres. risult.'!$D$75</f>
        <v>1.4191429190131398E-4</v>
      </c>
      <c r="AX848" s="9">
        <f t="shared" si="420"/>
        <v>1.4190422254456436E-4</v>
      </c>
      <c r="AY848" s="2">
        <f t="shared" si="435"/>
        <v>14.083333333333334</v>
      </c>
      <c r="AZ848" s="9">
        <f t="shared" si="430"/>
        <v>0.99814719540105867</v>
      </c>
      <c r="BA848" s="9">
        <f t="shared" si="431"/>
        <v>0.99999541529144698</v>
      </c>
      <c r="BB848" s="35">
        <f t="shared" si="432"/>
        <v>-0.99814720389562783</v>
      </c>
    </row>
    <row r="849" spans="1:54" x14ac:dyDescent="0.2">
      <c r="A849">
        <f t="shared" si="433"/>
        <v>846</v>
      </c>
      <c r="B849" s="2">
        <f t="shared" si="421"/>
        <v>14.1</v>
      </c>
      <c r="C849" s="4">
        <f t="shared" si="405"/>
        <v>2820</v>
      </c>
      <c r="D849" s="7">
        <f>D848-D848*$C$4/'Inser. dati e pres. risult.'!$C$22+E848</f>
        <v>5.7105016004312895E-3</v>
      </c>
      <c r="E849" s="6">
        <f>D849*(1-'Inser. dati e pres. risult.'!$H$71)*C$4/'Inser. dati e pres. risult.'!$C$22</f>
        <v>6.5637949430244769E-8</v>
      </c>
      <c r="F849" s="5">
        <f t="shared" si="406"/>
        <v>99.994289498399567</v>
      </c>
      <c r="G849" s="2">
        <f>('Inser. dati e pres. risult.'!$C$15*'Inser. dati e pres. risult.'!$D$71/60+G848)*EXP(-'Inser. dati e pres. risult.'!$D$76*(B849-B848))</f>
        <v>51.349802603735576</v>
      </c>
      <c r="H849" s="8">
        <f>G849/'Inser. dati e pres. risult.'!$C$22</f>
        <v>0.17706828484046749</v>
      </c>
      <c r="I849" s="8">
        <f>H849*'Inser. dati e pres. risult.'!$D$75</f>
        <v>7.9680728178210369E-2</v>
      </c>
      <c r="J849" s="9">
        <f t="shared" si="407"/>
        <v>7.6588881522022256E-2</v>
      </c>
      <c r="K849" s="7">
        <f t="shared" si="408"/>
        <v>2.932331299504628E-3</v>
      </c>
      <c r="L849" s="8">
        <f>K849/'Inser. dati e pres. risult.'!$C$22</f>
        <v>1.0111487239671131E-5</v>
      </c>
      <c r="M849" s="8">
        <f>L849*'Inser. dati e pres. risult.'!$D$75</f>
        <v>4.5501692578520091E-6</v>
      </c>
      <c r="N849" s="9">
        <f t="shared" si="409"/>
        <v>4.5501589058805081E-6</v>
      </c>
      <c r="O849" s="2">
        <f t="shared" si="410"/>
        <v>14.1</v>
      </c>
      <c r="P849" s="9">
        <f t="shared" si="422"/>
        <v>0.99994058982432621</v>
      </c>
      <c r="Q849" s="9">
        <f t="shared" si="423"/>
        <v>0.99999548130191207</v>
      </c>
      <c r="R849" s="35">
        <f t="shared" si="424"/>
        <v>-0.99994059009278291</v>
      </c>
      <c r="T849" s="2">
        <f t="shared" si="425"/>
        <v>14.1</v>
      </c>
      <c r="U849" s="4">
        <f t="shared" si="411"/>
        <v>1128</v>
      </c>
      <c r="V849" s="7">
        <f>V848-V848*U$4/'Inser. dati e pres. risult.'!$C$22+W848</f>
        <v>2.0349136535173975</v>
      </c>
      <c r="W849" s="6">
        <f>V849*(1-'Inser. dati e pres. risult.'!$H$71)*U$4/'Inser. dati e pres. risult.'!$C$22</f>
        <v>9.3559248437581573E-6</v>
      </c>
      <c r="X849" s="5">
        <f t="shared" si="412"/>
        <v>97.965086346482607</v>
      </c>
      <c r="Y849" s="2">
        <f>('Inser. dati e pres. risult.'!$C$15*'Inser. dati e pres. risult.'!$D$71/60+Y848)*EXP(-'Inser. dati e pres. risult.'!$D$76*(T849-T848))</f>
        <v>51.349802603735576</v>
      </c>
      <c r="Z849" s="8">
        <f>Y849/'Inser. dati e pres. risult.'!$C$22</f>
        <v>0.17706828484046749</v>
      </c>
      <c r="AA849" s="8">
        <f>Z849*'Inser. dati e pres. risult.'!$D$75</f>
        <v>7.9680728178210369E-2</v>
      </c>
      <c r="AB849" s="9">
        <f t="shared" si="413"/>
        <v>7.6588881522022256E-2</v>
      </c>
      <c r="AC849" s="7">
        <f t="shared" si="414"/>
        <v>1.0449241442376473</v>
      </c>
      <c r="AD849" s="8">
        <f>AC849/'Inser. dati e pres. risult.'!$C$22</f>
        <v>3.6031867042677496E-3</v>
      </c>
      <c r="AE849" s="8">
        <f>AD849*'Inser. dati e pres. risult.'!$D$75</f>
        <v>1.6214340169204873E-3</v>
      </c>
      <c r="AF849" s="9">
        <f t="shared" si="415"/>
        <v>1.6201202029683115E-3</v>
      </c>
      <c r="AG849" s="2">
        <f t="shared" si="434"/>
        <v>14.1</v>
      </c>
      <c r="AH849" s="9">
        <f t="shared" si="426"/>
        <v>0.97884653528329091</v>
      </c>
      <c r="AI849" s="9">
        <f t="shared" si="427"/>
        <v>0.99999548130191207</v>
      </c>
      <c r="AJ849" s="35">
        <f t="shared" si="428"/>
        <v>-0.97884663086941148</v>
      </c>
      <c r="AL849" s="2">
        <f t="shared" si="429"/>
        <v>14.1</v>
      </c>
      <c r="AM849" s="4">
        <f t="shared" si="416"/>
        <v>1833</v>
      </c>
      <c r="AN849" s="7">
        <f>AN848-AN848*AM$4/'Inser. dati e pres. risult.'!$C$22+AO848</f>
        <v>0.17677434165954542</v>
      </c>
      <c r="AO849" s="6">
        <f>AN849*(1-'Inser. dati e pres. risult.'!$H$71)*AM$4/'Inser. dati e pres. risult.'!$C$22</f>
        <v>1.3207278399851105E-6</v>
      </c>
      <c r="AP849" s="5">
        <f t="shared" si="417"/>
        <v>99.823225658340448</v>
      </c>
      <c r="AQ849" s="2">
        <f>('Inser. dati e pres. risult.'!$C$15*'Inser. dati e pres. risult.'!$D$71/60+AQ848)*EXP(-'Inser. dati e pres. risult.'!$D$76*(AL849-AL848))</f>
        <v>51.349802603735576</v>
      </c>
      <c r="AR849" s="8">
        <f>AQ849/'Inser. dati e pres. risult.'!$C$22</f>
        <v>0.17706828484046749</v>
      </c>
      <c r="AS849" s="8">
        <f>AR849*'Inser. dati e pres. risult.'!$D$75</f>
        <v>7.9680728178210369E-2</v>
      </c>
      <c r="AT849" s="9">
        <f t="shared" si="418"/>
        <v>7.6588881522022256E-2</v>
      </c>
      <c r="AU849" s="7">
        <f t="shared" si="419"/>
        <v>9.0773275496229683E-2</v>
      </c>
      <c r="AV849" s="8">
        <f>AU849/'Inser. dati e pres. risult.'!$C$22</f>
        <v>3.130112948145851E-4</v>
      </c>
      <c r="AW849" s="8">
        <f>AV849*'Inser. dati e pres. risult.'!$D$75</f>
        <v>1.408550826665633E-4</v>
      </c>
      <c r="AX849" s="9">
        <f t="shared" si="420"/>
        <v>1.4084516305512551E-4</v>
      </c>
      <c r="AY849" s="2">
        <f t="shared" si="435"/>
        <v>14.1</v>
      </c>
      <c r="AZ849" s="9">
        <f t="shared" si="430"/>
        <v>0.99816102337237256</v>
      </c>
      <c r="BA849" s="9">
        <f t="shared" si="431"/>
        <v>0.99999548130191207</v>
      </c>
      <c r="BB849" s="35">
        <f t="shared" si="432"/>
        <v>-0.99816103168215276</v>
      </c>
    </row>
    <row r="850" spans="1:54" x14ac:dyDescent="0.2">
      <c r="A850">
        <f t="shared" si="433"/>
        <v>847</v>
      </c>
      <c r="B850" s="2">
        <f t="shared" si="421"/>
        <v>14.116666666666667</v>
      </c>
      <c r="C850" s="4">
        <f t="shared" si="405"/>
        <v>2823.3333333333335</v>
      </c>
      <c r="D850" s="7">
        <f>D849-D849*$C$4/'Inser. dati e pres. risult.'!$C$22+E849</f>
        <v>5.6449292889504746E-3</v>
      </c>
      <c r="E850" s="6">
        <f>D850*(1-'Inser. dati e pres. risult.'!$H$71)*C$4/'Inser. dati e pres. risult.'!$C$22</f>
        <v>6.4884244700580235E-8</v>
      </c>
      <c r="F850" s="5">
        <f t="shared" si="406"/>
        <v>99.994355070711052</v>
      </c>
      <c r="G850" s="2">
        <f>('Inser. dati e pres. risult.'!$C$15*'Inser. dati e pres. risult.'!$D$71/60+G849)*EXP(-'Inser. dati e pres. risult.'!$D$76*(B850-B849))</f>
        <v>51.349806081287149</v>
      </c>
      <c r="H850" s="8">
        <f>G850/'Inser. dati e pres. risult.'!$C$22</f>
        <v>0.17706829683202466</v>
      </c>
      <c r="I850" s="8">
        <f>H850*'Inser. dati e pres. risult.'!$D$75</f>
        <v>7.9680733574411092E-2</v>
      </c>
      <c r="J850" s="9">
        <f t="shared" si="407"/>
        <v>7.6588886504933895E-2</v>
      </c>
      <c r="K850" s="7">
        <f t="shared" si="408"/>
        <v>2.8986602433018504E-3</v>
      </c>
      <c r="L850" s="8">
        <f>K850/'Inser. dati e pres. risult.'!$C$22</f>
        <v>9.9953801493167259E-6</v>
      </c>
      <c r="M850" s="8">
        <f>L850*'Inser. dati e pres. risult.'!$D$75</f>
        <v>4.4979210671925264E-6</v>
      </c>
      <c r="N850" s="9">
        <f t="shared" si="409"/>
        <v>4.4979109515841387E-6</v>
      </c>
      <c r="O850" s="2">
        <f t="shared" si="410"/>
        <v>14.116666666666667</v>
      </c>
      <c r="P850" s="9">
        <f t="shared" si="422"/>
        <v>0.99994127201534266</v>
      </c>
      <c r="Q850" s="9">
        <f t="shared" si="423"/>
        <v>0.9999955463621274</v>
      </c>
      <c r="R850" s="35">
        <f t="shared" si="424"/>
        <v>-0.99994127227689589</v>
      </c>
      <c r="T850" s="2">
        <f t="shared" si="425"/>
        <v>14.116666666666667</v>
      </c>
      <c r="U850" s="4">
        <f t="shared" si="411"/>
        <v>1129.3333333333335</v>
      </c>
      <c r="V850" s="7">
        <f>V849-V849*U$4/'Inser. dati e pres. risult.'!$C$22+W849</f>
        <v>2.025567084598483</v>
      </c>
      <c r="W850" s="6">
        <f>V850*(1-'Inser. dati e pres. risult.'!$H$71)*U$4/'Inser. dati e pres. risult.'!$C$22</f>
        <v>9.312952113096482E-6</v>
      </c>
      <c r="X850" s="5">
        <f t="shared" si="412"/>
        <v>97.974432915401522</v>
      </c>
      <c r="Y850" s="2">
        <f>('Inser. dati e pres. risult.'!$C$15*'Inser. dati e pres. risult.'!$D$71/60+Y849)*EXP(-'Inser. dati e pres. risult.'!$D$76*(T850-T849))</f>
        <v>51.349806081287149</v>
      </c>
      <c r="Z850" s="8">
        <f>Y850/'Inser. dati e pres. risult.'!$C$22</f>
        <v>0.17706829683202466</v>
      </c>
      <c r="AA850" s="8">
        <f>Z850*'Inser. dati e pres. risult.'!$D$75</f>
        <v>7.9680733574411092E-2</v>
      </c>
      <c r="AB850" s="9">
        <f t="shared" si="413"/>
        <v>7.6588886504933895E-2</v>
      </c>
      <c r="AC850" s="7">
        <f t="shared" si="414"/>
        <v>1.0401247699877028</v>
      </c>
      <c r="AD850" s="8">
        <f>AC850/'Inser. dati e pres. risult.'!$C$22</f>
        <v>3.5866371378886304E-3</v>
      </c>
      <c r="AE850" s="8">
        <f>AD850*'Inser. dati e pres. risult.'!$D$75</f>
        <v>1.6139867120498837E-3</v>
      </c>
      <c r="AF850" s="9">
        <f t="shared" si="415"/>
        <v>1.6126849359404671E-3</v>
      </c>
      <c r="AG850" s="2">
        <f t="shared" si="434"/>
        <v>14.116666666666667</v>
      </c>
      <c r="AH850" s="9">
        <f t="shared" si="426"/>
        <v>0.9789436168936001</v>
      </c>
      <c r="AI850" s="9">
        <f t="shared" si="427"/>
        <v>0.9999955463621274</v>
      </c>
      <c r="AJ850" s="35">
        <f t="shared" si="428"/>
        <v>-0.97894371067110542</v>
      </c>
      <c r="AL850" s="2">
        <f t="shared" si="429"/>
        <v>14.116666666666667</v>
      </c>
      <c r="AM850" s="4">
        <f t="shared" si="416"/>
        <v>1835.1666666666667</v>
      </c>
      <c r="AN850" s="7">
        <f>AN849-AN849*AM$4/'Inser. dati e pres. risult.'!$C$22+AO849</f>
        <v>0.1754549345474003</v>
      </c>
      <c r="AO850" s="6">
        <f>AN850*(1-'Inser. dati e pres. risult.'!$H$71)*AM$4/'Inser. dati e pres. risult.'!$C$22</f>
        <v>1.3108702006414976E-6</v>
      </c>
      <c r="AP850" s="5">
        <f t="shared" si="417"/>
        <v>99.824545065452597</v>
      </c>
      <c r="AQ850" s="2">
        <f>('Inser. dati e pres. risult.'!$C$15*'Inser. dati e pres. risult.'!$D$71/60+AQ849)*EXP(-'Inser. dati e pres. risult.'!$D$76*(AL850-AL849))</f>
        <v>51.349806081287149</v>
      </c>
      <c r="AR850" s="8">
        <f>AQ850/'Inser. dati e pres. risult.'!$C$22</f>
        <v>0.17706829683202466</v>
      </c>
      <c r="AS850" s="8">
        <f>AR850*'Inser. dati e pres. risult.'!$D$75</f>
        <v>7.9680733574411092E-2</v>
      </c>
      <c r="AT850" s="9">
        <f t="shared" si="418"/>
        <v>7.6588886504933895E-2</v>
      </c>
      <c r="AU850" s="7">
        <f t="shared" si="419"/>
        <v>9.0095768650139352E-2</v>
      </c>
      <c r="AV850" s="8">
        <f>AU850/'Inser. dati e pres. risult.'!$C$22</f>
        <v>3.1067506431082533E-4</v>
      </c>
      <c r="AW850" s="8">
        <f>AV850*'Inser. dati e pres. risult.'!$D$75</f>
        <v>1.398037789398714E-4</v>
      </c>
      <c r="AX850" s="9">
        <f t="shared" si="420"/>
        <v>1.3979400684693832E-4</v>
      </c>
      <c r="AY850" s="2">
        <f t="shared" si="435"/>
        <v>14.116666666666667</v>
      </c>
      <c r="AZ850" s="9">
        <f t="shared" si="430"/>
        <v>0.99817474814915952</v>
      </c>
      <c r="BA850" s="9">
        <f t="shared" si="431"/>
        <v>0.9999955463621274</v>
      </c>
      <c r="BB850" s="35">
        <f t="shared" si="432"/>
        <v>-0.99817475627817032</v>
      </c>
    </row>
    <row r="851" spans="1:54" x14ac:dyDescent="0.2">
      <c r="A851">
        <f t="shared" si="433"/>
        <v>848</v>
      </c>
      <c r="B851" s="2">
        <f t="shared" si="421"/>
        <v>14.133333333333333</v>
      </c>
      <c r="C851" s="4">
        <f t="shared" si="405"/>
        <v>2826.6666666666665</v>
      </c>
      <c r="D851" s="7">
        <f>D850-D850*$C$4/'Inser. dati e pres. risult.'!$C$22+E850</f>
        <v>5.5801099284945943E-3</v>
      </c>
      <c r="E851" s="6">
        <f>D851*(1-'Inser. dati e pres. risult.'!$H$71)*C$4/'Inser. dati e pres. risult.'!$C$22</f>
        <v>6.4139194580397701E-8</v>
      </c>
      <c r="F851" s="5">
        <f t="shared" si="406"/>
        <v>99.994419890071512</v>
      </c>
      <c r="G851" s="2">
        <f>('Inser. dati e pres. risult.'!$C$15*'Inser. dati e pres. risult.'!$D$71/60+G850)*EXP(-'Inser. dati e pres. risult.'!$D$76*(B851-B850))</f>
        <v>51.349809508778115</v>
      </c>
      <c r="H851" s="8">
        <f>G851/'Inser. dati e pres. risult.'!$C$22</f>
        <v>0.17706830865095902</v>
      </c>
      <c r="I851" s="8">
        <f>H851*'Inser. dati e pres. risult.'!$D$75</f>
        <v>7.9680738892931563E-2</v>
      </c>
      <c r="J851" s="9">
        <f t="shared" si="407"/>
        <v>7.6588891416114802E-2</v>
      </c>
      <c r="K851" s="7">
        <f t="shared" si="408"/>
        <v>2.865375818662389E-3</v>
      </c>
      <c r="L851" s="8">
        <f>K851/'Inser. dati e pres. risult.'!$C$22</f>
        <v>9.8806062712496175E-6</v>
      </c>
      <c r="M851" s="8">
        <f>L851*'Inser. dati e pres. risult.'!$D$75</f>
        <v>4.4462728220623281E-6</v>
      </c>
      <c r="N851" s="9">
        <f t="shared" si="409"/>
        <v>4.4462629373853702E-6</v>
      </c>
      <c r="O851" s="2">
        <f t="shared" si="410"/>
        <v>14.133333333333333</v>
      </c>
      <c r="P851" s="9">
        <f t="shared" si="422"/>
        <v>0.99994194637296385</v>
      </c>
      <c r="Q851" s="9">
        <f t="shared" si="423"/>
        <v>0.99999561048577845</v>
      </c>
      <c r="R851" s="35">
        <f t="shared" si="424"/>
        <v>-0.99994194662779101</v>
      </c>
      <c r="T851" s="2">
        <f t="shared" si="425"/>
        <v>14.133333333333333</v>
      </c>
      <c r="U851" s="4">
        <f t="shared" si="411"/>
        <v>1130.6666666666665</v>
      </c>
      <c r="V851" s="7">
        <f>V850-V850*U$4/'Inser. dati e pres. risult.'!$C$22+W850</f>
        <v>2.0162634454374997</v>
      </c>
      <c r="W851" s="6">
        <f>V851*(1-'Inser. dati e pres. risult.'!$H$71)*U$4/'Inser. dati e pres. risult.'!$C$22</f>
        <v>9.2701767606321908E-6</v>
      </c>
      <c r="X851" s="5">
        <f t="shared" si="412"/>
        <v>97.983736554562498</v>
      </c>
      <c r="Y851" s="2">
        <f>('Inser. dati e pres. risult.'!$C$15*'Inser. dati e pres. risult.'!$D$71/60+Y850)*EXP(-'Inser. dati e pres. risult.'!$D$76*(T851-T850))</f>
        <v>51.349809508778115</v>
      </c>
      <c r="Z851" s="8">
        <f>Y851/'Inser. dati e pres. risult.'!$C$22</f>
        <v>0.17706830865095902</v>
      </c>
      <c r="AA851" s="8">
        <f>Z851*'Inser. dati e pres. risult.'!$D$75</f>
        <v>7.9680738892931563E-2</v>
      </c>
      <c r="AB851" s="9">
        <f t="shared" si="413"/>
        <v>7.6588891416114802E-2</v>
      </c>
      <c r="AC851" s="7">
        <f t="shared" si="414"/>
        <v>1.0353474384272825</v>
      </c>
      <c r="AD851" s="8">
        <f>AC851/'Inser. dati e pres. risult.'!$C$22</f>
        <v>3.5701635807837326E-3</v>
      </c>
      <c r="AE851" s="8">
        <f>AD851*'Inser. dati e pres. risult.'!$D$75</f>
        <v>1.6065736113526797E-3</v>
      </c>
      <c r="AF851" s="9">
        <f t="shared" si="415"/>
        <v>1.605283762806331E-3</v>
      </c>
      <c r="AG851" s="2">
        <f t="shared" si="434"/>
        <v>14.133333333333333</v>
      </c>
      <c r="AH851" s="9">
        <f t="shared" si="426"/>
        <v>0.97904025331709432</v>
      </c>
      <c r="AI851" s="9">
        <f t="shared" si="427"/>
        <v>0.99999561048577845</v>
      </c>
      <c r="AJ851" s="35">
        <f t="shared" si="428"/>
        <v>-0.97904034532020057</v>
      </c>
      <c r="AL851" s="2">
        <f t="shared" si="429"/>
        <v>14.133333333333333</v>
      </c>
      <c r="AM851" s="4">
        <f t="shared" si="416"/>
        <v>1837.3333333333333</v>
      </c>
      <c r="AN851" s="7">
        <f>AN850-AN850*AM$4/'Inser. dati e pres. risult.'!$C$22+AO850</f>
        <v>0.17414537521695944</v>
      </c>
      <c r="AO851" s="6">
        <f>AN851*(1-'Inser. dati e pres. risult.'!$H$71)*AM$4/'Inser. dati e pres. risult.'!$C$22</f>
        <v>1.3010861366784336E-6</v>
      </c>
      <c r="AP851" s="5">
        <f t="shared" si="417"/>
        <v>99.825854624783034</v>
      </c>
      <c r="AQ851" s="2">
        <f>('Inser. dati e pres. risult.'!$C$15*'Inser. dati e pres. risult.'!$D$71/60+AQ850)*EXP(-'Inser. dati e pres. risult.'!$D$76*(AL851-AL850))</f>
        <v>51.349809508778115</v>
      </c>
      <c r="AR851" s="8">
        <f>AQ851/'Inser. dati e pres. risult.'!$C$22</f>
        <v>0.17706830865095902</v>
      </c>
      <c r="AS851" s="8">
        <f>AR851*'Inser. dati e pres. risult.'!$D$75</f>
        <v>7.9680738892931563E-2</v>
      </c>
      <c r="AT851" s="9">
        <f t="shared" si="418"/>
        <v>7.6588891416114802E-2</v>
      </c>
      <c r="AU851" s="7">
        <f t="shared" si="419"/>
        <v>8.9423318442255567E-2</v>
      </c>
      <c r="AV851" s="8">
        <f>AU851/'Inser. dati e pres. risult.'!$C$22</f>
        <v>3.0835627049053646E-4</v>
      </c>
      <c r="AW851" s="8">
        <f>AV851*'Inser. dati e pres. risult.'!$D$75</f>
        <v>1.3876032172074142E-4</v>
      </c>
      <c r="AX851" s="9">
        <f t="shared" si="420"/>
        <v>1.3875069495261627E-4</v>
      </c>
      <c r="AY851" s="2">
        <f t="shared" si="435"/>
        <v>14.133333333333333</v>
      </c>
      <c r="AZ851" s="9">
        <f t="shared" si="430"/>
        <v>0.99818837050142473</v>
      </c>
      <c r="BA851" s="9">
        <f t="shared" si="431"/>
        <v>0.99999561048577845</v>
      </c>
      <c r="BB851" s="35">
        <f t="shared" si="432"/>
        <v>-0.99818837845359809</v>
      </c>
    </row>
    <row r="852" spans="1:54" x14ac:dyDescent="0.2">
      <c r="A852">
        <f t="shared" si="433"/>
        <v>849</v>
      </c>
      <c r="B852" s="2">
        <f t="shared" si="421"/>
        <v>14.15</v>
      </c>
      <c r="C852" s="4">
        <f t="shared" si="405"/>
        <v>2830</v>
      </c>
      <c r="D852" s="7">
        <f>D851-D851*$C$4/'Inser. dati e pres. risult.'!$C$22+E851</f>
        <v>5.5160348731087775E-3</v>
      </c>
      <c r="E852" s="6">
        <f>D852*(1-'Inser. dati e pres. risult.'!$H$71)*C$4/'Inser. dati e pres. risult.'!$C$22</f>
        <v>6.3402699690905553E-8</v>
      </c>
      <c r="F852" s="5">
        <f t="shared" si="406"/>
        <v>99.994483965126889</v>
      </c>
      <c r="G852" s="2">
        <f>('Inser. dati e pres. risult.'!$C$15*'Inser. dati e pres. risult.'!$D$71/60+G851)*EXP(-'Inser. dati e pres. risult.'!$D$76*(B852-B851))</f>
        <v>51.349812886928966</v>
      </c>
      <c r="H852" s="8">
        <f>G852/'Inser. dati e pres. risult.'!$C$22</f>
        <v>0.17706832029975506</v>
      </c>
      <c r="I852" s="8">
        <f>H852*'Inser. dati e pres. risult.'!$D$75</f>
        <v>7.9680744134889778E-2</v>
      </c>
      <c r="J852" s="9">
        <f t="shared" si="407"/>
        <v>7.6588896256597261E-2</v>
      </c>
      <c r="K852" s="7">
        <f t="shared" si="408"/>
        <v>2.8324735861191071E-3</v>
      </c>
      <c r="L852" s="8">
        <f>K852/'Inser. dati e pres. risult.'!$C$22</f>
        <v>9.7671502969624382E-6</v>
      </c>
      <c r="M852" s="8">
        <f>L852*'Inser. dati e pres. risult.'!$D$75</f>
        <v>4.3952176336330976E-6</v>
      </c>
      <c r="N852" s="9">
        <f t="shared" si="409"/>
        <v>4.3952079746834016E-6</v>
      </c>
      <c r="O852" s="2">
        <f t="shared" si="410"/>
        <v>14.15</v>
      </c>
      <c r="P852" s="9">
        <f t="shared" si="422"/>
        <v>0.99994261298713649</v>
      </c>
      <c r="Q852" s="9">
        <f t="shared" si="423"/>
        <v>0.99999567368634346</v>
      </c>
      <c r="R852" s="35">
        <f t="shared" si="424"/>
        <v>-0.99994261323541067</v>
      </c>
      <c r="T852" s="2">
        <f t="shared" si="425"/>
        <v>14.15</v>
      </c>
      <c r="U852" s="4">
        <f t="shared" si="411"/>
        <v>1132</v>
      </c>
      <c r="V852" s="7">
        <f>V851-V851*U$4/'Inser. dati e pres. risult.'!$C$22+W851</f>
        <v>2.0070025388536279</v>
      </c>
      <c r="W852" s="6">
        <f>V852*(1-'Inser. dati e pres. risult.'!$H$71)*U$4/'Inser. dati e pres. risult.'!$C$22</f>
        <v>9.227597879786803E-6</v>
      </c>
      <c r="X852" s="5">
        <f t="shared" si="412"/>
        <v>97.992997461146373</v>
      </c>
      <c r="Y852" s="2">
        <f>('Inser. dati e pres. risult.'!$C$15*'Inser. dati e pres. risult.'!$D$71/60+Y851)*EXP(-'Inser. dati e pres. risult.'!$D$76*(T852-T851))</f>
        <v>51.349812886928966</v>
      </c>
      <c r="Z852" s="8">
        <f>Y852/'Inser. dati e pres. risult.'!$C$22</f>
        <v>0.17706832029975506</v>
      </c>
      <c r="AA852" s="8">
        <f>Z852*'Inser. dati e pres. risult.'!$D$75</f>
        <v>7.9680744134889778E-2</v>
      </c>
      <c r="AB852" s="9">
        <f t="shared" si="413"/>
        <v>7.6588896256597261E-2</v>
      </c>
      <c r="AC852" s="7">
        <f t="shared" si="414"/>
        <v>1.0305920483372517</v>
      </c>
      <c r="AD852" s="8">
        <f>AC852/'Inser. dati e pres. risult.'!$C$22</f>
        <v>3.5537656839215578E-3</v>
      </c>
      <c r="AE852" s="8">
        <f>AD852*'Inser. dati e pres. risult.'!$D$75</f>
        <v>1.5991945577647011E-3</v>
      </c>
      <c r="AF852" s="9">
        <f t="shared" si="415"/>
        <v>1.5979165275117335E-3</v>
      </c>
      <c r="AG852" s="2">
        <f t="shared" si="434"/>
        <v>14.15</v>
      </c>
      <c r="AH852" s="9">
        <f t="shared" si="426"/>
        <v>0.97913644659196808</v>
      </c>
      <c r="AI852" s="9">
        <f t="shared" si="427"/>
        <v>0.99999567368634346</v>
      </c>
      <c r="AJ852" s="35">
        <f t="shared" si="428"/>
        <v>-0.97913653685424407</v>
      </c>
      <c r="AL852" s="2">
        <f t="shared" si="429"/>
        <v>14.15</v>
      </c>
      <c r="AM852" s="4">
        <f t="shared" si="416"/>
        <v>1839.5</v>
      </c>
      <c r="AN852" s="7">
        <f>AN851-AN851*AM$4/'Inser. dati e pres. risult.'!$C$22+AO851</f>
        <v>0.17284559016641771</v>
      </c>
      <c r="AO852" s="6">
        <f>AN852*(1-'Inser. dati e pres. risult.'!$H$71)*AM$4/'Inser. dati e pres. risult.'!$C$22</f>
        <v>1.2913750989445012E-6</v>
      </c>
      <c r="AP852" s="5">
        <f t="shared" si="417"/>
        <v>99.827154409833582</v>
      </c>
      <c r="AQ852" s="2">
        <f>('Inser. dati e pres. risult.'!$C$15*'Inser. dati e pres. risult.'!$D$71/60+AQ851)*EXP(-'Inser. dati e pres. risult.'!$D$76*(AL852-AL851))</f>
        <v>51.349812886928966</v>
      </c>
      <c r="AR852" s="8">
        <f>AQ852/'Inser. dati e pres. risult.'!$C$22</f>
        <v>0.17706832029975506</v>
      </c>
      <c r="AS852" s="8">
        <f>AR852*'Inser. dati e pres. risult.'!$D$75</f>
        <v>7.9680744134889778E-2</v>
      </c>
      <c r="AT852" s="9">
        <f t="shared" si="418"/>
        <v>7.6588896256597261E-2</v>
      </c>
      <c r="AU852" s="7">
        <f t="shared" si="419"/>
        <v>8.8755887133763589E-2</v>
      </c>
      <c r="AV852" s="8">
        <f>AU852/'Inser. dati e pres. risult.'!$C$22</f>
        <v>3.0605478321987442E-4</v>
      </c>
      <c r="AW852" s="8">
        <f>AV852*'Inser. dati e pres. risult.'!$D$75</f>
        <v>1.3772465244894349E-4</v>
      </c>
      <c r="AX852" s="9">
        <f t="shared" si="420"/>
        <v>1.3771516884442114E-4</v>
      </c>
      <c r="AY852" s="2">
        <f t="shared" si="435"/>
        <v>14.15</v>
      </c>
      <c r="AZ852" s="9">
        <f t="shared" si="430"/>
        <v>0.9982018911934305</v>
      </c>
      <c r="BA852" s="9">
        <f t="shared" si="431"/>
        <v>0.99999567368634346</v>
      </c>
      <c r="BB852" s="35">
        <f t="shared" si="432"/>
        <v>-0.99820189897261324</v>
      </c>
    </row>
    <row r="853" spans="1:54" x14ac:dyDescent="0.2">
      <c r="A853">
        <f t="shared" si="433"/>
        <v>850</v>
      </c>
      <c r="B853" s="2">
        <f t="shared" si="421"/>
        <v>14.166666666666666</v>
      </c>
      <c r="C853" s="4">
        <f t="shared" si="405"/>
        <v>2833.333333333333</v>
      </c>
      <c r="D853" s="7">
        <f>D852-D852*$C$4/'Inser. dati e pres. risult.'!$C$22+E852</f>
        <v>5.452695576117563E-3</v>
      </c>
      <c r="E853" s="6">
        <f>D853*(1-'Inser. dati e pres. risult.'!$H$71)*C$4/'Inser. dati e pres. risult.'!$C$22</f>
        <v>6.2674661794454805E-8</v>
      </c>
      <c r="F853" s="5">
        <f t="shared" si="406"/>
        <v>99.994547304423889</v>
      </c>
      <c r="G853" s="2">
        <f>('Inser. dati e pres. risult.'!$C$15*'Inser. dati e pres. risult.'!$D$71/60+G852)*EXP(-'Inser. dati e pres. risult.'!$D$76*(B853-B852))</f>
        <v>51.349816216450122</v>
      </c>
      <c r="H853" s="8">
        <f>G853/'Inser. dati e pres. risult.'!$C$22</f>
        <v>0.17706833178086248</v>
      </c>
      <c r="I853" s="8">
        <f>H853*'Inser. dati e pres. risult.'!$D$75</f>
        <v>7.9680749301388118E-2</v>
      </c>
      <c r="J853" s="9">
        <f t="shared" si="407"/>
        <v>7.6588901027399237E-2</v>
      </c>
      <c r="K853" s="7">
        <f t="shared" si="408"/>
        <v>2.7999491571788749E-3</v>
      </c>
      <c r="L853" s="8">
        <f>K853/'Inser. dati e pres. risult.'!$C$22</f>
        <v>9.6549970937202586E-6</v>
      </c>
      <c r="M853" s="8">
        <f>L853*'Inser. dati e pres. risult.'!$D$75</f>
        <v>4.3447486921741162E-6</v>
      </c>
      <c r="N853" s="9">
        <f t="shared" si="409"/>
        <v>4.3447392538142893E-6</v>
      </c>
      <c r="O853" s="2">
        <f t="shared" si="410"/>
        <v>14.166666666666666</v>
      </c>
      <c r="P853" s="9">
        <f t="shared" si="422"/>
        <v>0.99994327194677646</v>
      </c>
      <c r="Q853" s="9">
        <f t="shared" si="423"/>
        <v>0.99999573597711366</v>
      </c>
      <c r="R853" s="35">
        <f t="shared" si="424"/>
        <v>-0.99994327218866619</v>
      </c>
      <c r="T853" s="2">
        <f t="shared" si="425"/>
        <v>14.166666666666666</v>
      </c>
      <c r="U853" s="4">
        <f t="shared" si="411"/>
        <v>1133.3333333333333</v>
      </c>
      <c r="V853" s="7">
        <f>V852-V852*U$4/'Inser. dati e pres. risult.'!$C$22+W852</f>
        <v>1.9977841685717208</v>
      </c>
      <c r="W853" s="6">
        <f>V853*(1-'Inser. dati e pres. risult.'!$H$71)*U$4/'Inser. dati e pres. risult.'!$C$22</f>
        <v>9.1852145681458498E-6</v>
      </c>
      <c r="X853" s="5">
        <f t="shared" si="412"/>
        <v>98.002215831428273</v>
      </c>
      <c r="Y853" s="2">
        <f>('Inser. dati e pres. risult.'!$C$15*'Inser. dati e pres. risult.'!$D$71/60+Y852)*EXP(-'Inser. dati e pres. risult.'!$D$76*(T853-T852))</f>
        <v>51.349816216450122</v>
      </c>
      <c r="Z853" s="8">
        <f>Y853/'Inser. dati e pres. risult.'!$C$22</f>
        <v>0.17706833178086248</v>
      </c>
      <c r="AA853" s="8">
        <f>Z853*'Inser. dati e pres. risult.'!$D$75</f>
        <v>7.9680749301388118E-2</v>
      </c>
      <c r="AB853" s="9">
        <f t="shared" si="413"/>
        <v>7.6588901027399237E-2</v>
      </c>
      <c r="AC853" s="7">
        <f t="shared" si="414"/>
        <v>1.0258584989629147</v>
      </c>
      <c r="AD853" s="8">
        <f>AC853/'Inser. dati e pres. risult.'!$C$22</f>
        <v>3.5374430998721196E-3</v>
      </c>
      <c r="AE853" s="8">
        <f>AD853*'Inser. dati e pres. risult.'!$D$75</f>
        <v>1.591849394942454E-3</v>
      </c>
      <c r="AF853" s="9">
        <f t="shared" si="415"/>
        <v>1.590583074713825E-3</v>
      </c>
      <c r="AG853" s="2">
        <f t="shared" si="434"/>
        <v>14.166666666666666</v>
      </c>
      <c r="AH853" s="9">
        <f t="shared" si="426"/>
        <v>0.97923219874711609</v>
      </c>
      <c r="AI853" s="9">
        <f t="shared" si="427"/>
        <v>0.99999573597711366</v>
      </c>
      <c r="AJ853" s="35">
        <f t="shared" si="428"/>
        <v>-0.97923228730149592</v>
      </c>
      <c r="AL853" s="2">
        <f t="shared" si="429"/>
        <v>14.166666666666666</v>
      </c>
      <c r="AM853" s="4">
        <f t="shared" si="416"/>
        <v>1841.6666666666665</v>
      </c>
      <c r="AN853" s="7">
        <f>AN852-AN852*AM$4/'Inser. dati e pres. risult.'!$C$22+AO852</f>
        <v>0.17155550644257214</v>
      </c>
      <c r="AO853" s="6">
        <f>AN853*(1-'Inser. dati e pres. risult.'!$H$71)*AM$4/'Inser. dati e pres. risult.'!$C$22</f>
        <v>1.2817365423870343E-6</v>
      </c>
      <c r="AP853" s="5">
        <f t="shared" si="417"/>
        <v>99.828444493557427</v>
      </c>
      <c r="AQ853" s="2">
        <f>('Inser. dati e pres. risult.'!$C$15*'Inser. dati e pres. risult.'!$D$71/60+AQ852)*EXP(-'Inser. dati e pres. risult.'!$D$76*(AL853-AL852))</f>
        <v>51.349816216450122</v>
      </c>
      <c r="AR853" s="8">
        <f>AQ853/'Inser. dati e pres. risult.'!$C$22</f>
        <v>0.17706833178086248</v>
      </c>
      <c r="AS853" s="8">
        <f>AR853*'Inser. dati e pres. risult.'!$D$75</f>
        <v>7.9680749301388118E-2</v>
      </c>
      <c r="AT853" s="9">
        <f t="shared" si="418"/>
        <v>7.6588901027399237E-2</v>
      </c>
      <c r="AU853" s="7">
        <f t="shared" si="419"/>
        <v>8.809343726746105E-2</v>
      </c>
      <c r="AV853" s="8">
        <f>AU853/'Inser. dati e pres. risult.'!$C$22</f>
        <v>3.0377047333607257E-4</v>
      </c>
      <c r="AW853" s="8">
        <f>AV853*'Inser. dati e pres. risult.'!$D$75</f>
        <v>1.3669671300123266E-4</v>
      </c>
      <c r="AX853" s="9">
        <f t="shared" si="420"/>
        <v>1.3668737043126544E-4</v>
      </c>
      <c r="AY853" s="2">
        <f t="shared" si="435"/>
        <v>14.166666666666666</v>
      </c>
      <c r="AZ853" s="9">
        <f t="shared" si="430"/>
        <v>0.99821531098373684</v>
      </c>
      <c r="BA853" s="9">
        <f t="shared" si="431"/>
        <v>0.99999573597711366</v>
      </c>
      <c r="BB853" s="35">
        <f t="shared" si="432"/>
        <v>-0.99821531859369161</v>
      </c>
    </row>
    <row r="854" spans="1:54" x14ac:dyDescent="0.2">
      <c r="A854">
        <f t="shared" si="433"/>
        <v>851</v>
      </c>
      <c r="B854" s="2">
        <f t="shared" si="421"/>
        <v>14.183333333333334</v>
      </c>
      <c r="C854" s="4">
        <f t="shared" si="405"/>
        <v>2836.6666666666665</v>
      </c>
      <c r="D854" s="7">
        <f>D853-D853*$C$4/'Inser. dati e pres. risult.'!$C$22+E853</f>
        <v>5.3900835889849029E-3</v>
      </c>
      <c r="E854" s="6">
        <f>D854*(1-'Inser. dati e pres. risult.'!$H$71)*C$4/'Inser. dati e pres. risult.'!$C$22</f>
        <v>6.1954983781435717E-8</v>
      </c>
      <c r="F854" s="5">
        <f t="shared" si="406"/>
        <v>99.994609916411008</v>
      </c>
      <c r="G854" s="2">
        <f>('Inser. dati e pres. risult.'!$C$15*'Inser. dati e pres. risult.'!$D$71/60+G853)*EXP(-'Inser. dati e pres. risult.'!$D$76*(B854-B853))</f>
        <v>51.349819498041477</v>
      </c>
      <c r="H854" s="8">
        <f>G854/'Inser. dati e pres. risult.'!$C$22</f>
        <v>0.17706834309669475</v>
      </c>
      <c r="I854" s="8">
        <f>H854*'Inser. dati e pres. risult.'!$D$75</f>
        <v>7.9680754393512646E-2</v>
      </c>
      <c r="J854" s="9">
        <f t="shared" si="407"/>
        <v>7.6588905729523482E-2</v>
      </c>
      <c r="K854" s="7">
        <f t="shared" si="408"/>
        <v>2.7677981937373037E-3</v>
      </c>
      <c r="L854" s="8">
        <f>K854/'Inser. dati e pres. risult.'!$C$22</f>
        <v>9.544131702542427E-6</v>
      </c>
      <c r="M854" s="8">
        <f>L854*'Inser. dati e pres. risult.'!$D$75</f>
        <v>4.2948592661440926E-6</v>
      </c>
      <c r="N854" s="9">
        <f t="shared" si="409"/>
        <v>4.2948500432737902E-6</v>
      </c>
      <c r="O854" s="2">
        <f t="shared" si="410"/>
        <v>14.183333333333334</v>
      </c>
      <c r="P854" s="9">
        <f t="shared" si="422"/>
        <v>0.99994392333977922</v>
      </c>
      <c r="Q854" s="9">
        <f t="shared" si="423"/>
        <v>0.99999579737118161</v>
      </c>
      <c r="R854" s="35">
        <f t="shared" si="424"/>
        <v>-0.99994392357544859</v>
      </c>
      <c r="T854" s="2">
        <f t="shared" si="425"/>
        <v>14.183333333333334</v>
      </c>
      <c r="U854" s="4">
        <f t="shared" si="411"/>
        <v>1134.6666666666667</v>
      </c>
      <c r="V854" s="7">
        <f>V853-V853*U$4/'Inser. dati e pres. risult.'!$C$22+W853</f>
        <v>1.9886081392181429</v>
      </c>
      <c r="W854" s="6">
        <f>V854*(1-'Inser. dati e pres. risult.'!$H$71)*U$4/'Inser. dati e pres. risult.'!$C$22</f>
        <v>9.143025927439744E-6</v>
      </c>
      <c r="X854" s="5">
        <f t="shared" si="412"/>
        <v>98.011391860781856</v>
      </c>
      <c r="Y854" s="2">
        <f>('Inser. dati e pres. risult.'!$C$15*'Inser. dati e pres. risult.'!$D$71/60+Y853)*EXP(-'Inser. dati e pres. risult.'!$D$76*(T854-T853))</f>
        <v>51.349819498041477</v>
      </c>
      <c r="Z854" s="8">
        <f>Y854/'Inser. dati e pres. risult.'!$C$22</f>
        <v>0.17706834309669475</v>
      </c>
      <c r="AA854" s="8">
        <f>Z854*'Inser. dati e pres. risult.'!$D$75</f>
        <v>7.9680754393512646E-2</v>
      </c>
      <c r="AB854" s="9">
        <f t="shared" si="413"/>
        <v>7.6588905729523482E-2</v>
      </c>
      <c r="AC854" s="7">
        <f t="shared" si="414"/>
        <v>1.0211466900118777</v>
      </c>
      <c r="AD854" s="8">
        <f>AC854/'Inser. dati e pres. risult.'!$C$22</f>
        <v>3.5211954827995785E-3</v>
      </c>
      <c r="AE854" s="8">
        <f>AD854*'Inser. dati e pres. risult.'!$D$75</f>
        <v>1.5845379672598105E-3</v>
      </c>
      <c r="AF854" s="9">
        <f t="shared" si="415"/>
        <v>1.5832832497783E-3</v>
      </c>
      <c r="AG854" s="2">
        <f t="shared" si="434"/>
        <v>14.183333333333334</v>
      </c>
      <c r="AH854" s="9">
        <f t="shared" si="426"/>
        <v>0.97932751180216981</v>
      </c>
      <c r="AI854" s="9">
        <f t="shared" si="427"/>
        <v>0.99999579737118161</v>
      </c>
      <c r="AJ854" s="35">
        <f t="shared" si="428"/>
        <v>-0.97932759868096453</v>
      </c>
      <c r="AL854" s="2">
        <f t="shared" si="429"/>
        <v>14.183333333333334</v>
      </c>
      <c r="AM854" s="4">
        <f t="shared" si="416"/>
        <v>1843.8333333333333</v>
      </c>
      <c r="AN854" s="7">
        <f>AN853-AN853*AM$4/'Inser. dati e pres. risult.'!$C$22+AO853</f>
        <v>0.17027505163672749</v>
      </c>
      <c r="AO854" s="6">
        <f>AN854*(1-'Inser. dati e pres. risult.'!$H$71)*AM$4/'Inser. dati e pres. risult.'!$C$22</f>
        <v>1.2721699260215282E-6</v>
      </c>
      <c r="AP854" s="5">
        <f t="shared" si="417"/>
        <v>99.829724948363278</v>
      </c>
      <c r="AQ854" s="2">
        <f>('Inser. dati e pres. risult.'!$C$15*'Inser. dati e pres. risult.'!$D$71/60+AQ853)*EXP(-'Inser. dati e pres. risult.'!$D$76*(AL854-AL853))</f>
        <v>51.349819498041477</v>
      </c>
      <c r="AR854" s="8">
        <f>AQ854/'Inser. dati e pres. risult.'!$C$22</f>
        <v>0.17706834309669475</v>
      </c>
      <c r="AS854" s="8">
        <f>AR854*'Inser. dati e pres. risult.'!$D$75</f>
        <v>7.9680754393512646E-2</v>
      </c>
      <c r="AT854" s="9">
        <f t="shared" si="418"/>
        <v>7.6588905729523482E-2</v>
      </c>
      <c r="AU854" s="7">
        <f t="shared" si="419"/>
        <v>8.7435931665656497E-2</v>
      </c>
      <c r="AV854" s="8">
        <f>AU854/'Inser. dati e pres. risult.'!$C$22</f>
        <v>3.0150321264019479E-4</v>
      </c>
      <c r="AW854" s="8">
        <f>AV854*'Inser. dati e pres. risult.'!$D$75</f>
        <v>1.3567644568808767E-4</v>
      </c>
      <c r="AX854" s="9">
        <f t="shared" si="420"/>
        <v>1.3566724205538172E-4</v>
      </c>
      <c r="AY854" s="2">
        <f t="shared" si="435"/>
        <v>14.183333333333334</v>
      </c>
      <c r="AZ854" s="9">
        <f t="shared" si="430"/>
        <v>0.99822863062524358</v>
      </c>
      <c r="BA854" s="9">
        <f t="shared" si="431"/>
        <v>0.99999579737118161</v>
      </c>
      <c r="BB854" s="35">
        <f t="shared" si="432"/>
        <v>-0.99822863806965156</v>
      </c>
    </row>
    <row r="855" spans="1:54" x14ac:dyDescent="0.2">
      <c r="A855">
        <f t="shared" si="433"/>
        <v>852</v>
      </c>
      <c r="B855" s="2">
        <f t="shared" si="421"/>
        <v>14.2</v>
      </c>
      <c r="C855" s="4">
        <f t="shared" si="405"/>
        <v>2840</v>
      </c>
      <c r="D855" s="7">
        <f>D854-D854*$C$4/'Inser. dati e pres. risult.'!$C$22+E854</f>
        <v>5.3281905601872482E-3</v>
      </c>
      <c r="E855" s="6">
        <f>D855*(1-'Inser. dati e pres. risult.'!$H$71)*C$4/'Inser. dati e pres. risult.'!$C$22</f>
        <v>6.1243569657324752E-8</v>
      </c>
      <c r="F855" s="5">
        <f t="shared" si="406"/>
        <v>99.994671809439808</v>
      </c>
      <c r="G855" s="2">
        <f>('Inser. dati e pres. risult.'!$C$15*'Inser. dati e pres. risult.'!$D$71/60+G854)*EXP(-'Inser. dati e pres. risult.'!$D$76*(B855-B854))</f>
        <v>51.34982273239315</v>
      </c>
      <c r="H855" s="8">
        <f>G855/'Inser. dati e pres. risult.'!$C$22</f>
        <v>0.17706835424963155</v>
      </c>
      <c r="I855" s="8">
        <f>H855*'Inser. dati e pres. risult.'!$D$75</f>
        <v>7.9680759412334198E-2</v>
      </c>
      <c r="J855" s="9">
        <f t="shared" si="407"/>
        <v>7.6588910363958984E-2</v>
      </c>
      <c r="K855" s="7">
        <f t="shared" si="408"/>
        <v>2.7360164075002575E-3</v>
      </c>
      <c r="L855" s="8">
        <f>K855/'Inser. dati e pres. risult.'!$C$22</f>
        <v>9.4345393362077844E-6</v>
      </c>
      <c r="M855" s="8">
        <f>L855*'Inser. dati e pres. risult.'!$D$75</f>
        <v>4.2455427012935029E-6</v>
      </c>
      <c r="N855" s="9">
        <f t="shared" si="409"/>
        <v>4.2455336889402062E-6</v>
      </c>
      <c r="O855" s="2">
        <f t="shared" si="410"/>
        <v>14.2</v>
      </c>
      <c r="P855" s="9">
        <f t="shared" si="422"/>
        <v>0.9999445672530296</v>
      </c>
      <c r="Q855" s="9">
        <f t="shared" si="423"/>
        <v>0.99999585788146028</v>
      </c>
      <c r="R855" s="35">
        <f t="shared" si="424"/>
        <v>-0.99994456748263871</v>
      </c>
      <c r="T855" s="2">
        <f t="shared" si="425"/>
        <v>14.2</v>
      </c>
      <c r="U855" s="4">
        <f t="shared" si="411"/>
        <v>1136</v>
      </c>
      <c r="V855" s="7">
        <f>V854-V854*U$4/'Inser. dati e pres. risult.'!$C$22+W854</f>
        <v>1.9794742563166308</v>
      </c>
      <c r="W855" s="6">
        <f>V855*(1-'Inser. dati e pres. risult.'!$H$71)*U$4/'Inser. dati e pres. risult.'!$C$22</f>
        <v>9.1010310635247466E-6</v>
      </c>
      <c r="X855" s="5">
        <f t="shared" si="412"/>
        <v>98.020525743683365</v>
      </c>
      <c r="Y855" s="2">
        <f>('Inser. dati e pres. risult.'!$C$15*'Inser. dati e pres. risult.'!$D$71/60+Y854)*EXP(-'Inser. dati e pres. risult.'!$D$76*(T855-T854))</f>
        <v>51.34982273239315</v>
      </c>
      <c r="Z855" s="8">
        <f>Y855/'Inser. dati e pres. risult.'!$C$22</f>
        <v>0.17706835424963155</v>
      </c>
      <c r="AA855" s="8">
        <f>Z855*'Inser. dati e pres. risult.'!$D$75</f>
        <v>7.9680759412334198E-2</v>
      </c>
      <c r="AB855" s="9">
        <f t="shared" si="413"/>
        <v>7.6588910363958984E-2</v>
      </c>
      <c r="AC855" s="7">
        <f t="shared" si="414"/>
        <v>1.0164565216519474</v>
      </c>
      <c r="AD855" s="8">
        <f>AC855/'Inser. dati e pres. risult.'!$C$22</f>
        <v>3.5050224884549913E-3</v>
      </c>
      <c r="AE855" s="8">
        <f>AD855*'Inser. dati e pres. risult.'!$D$75</f>
        <v>1.577260119804746E-3</v>
      </c>
      <c r="AF855" s="9">
        <f t="shared" si="415"/>
        <v>1.5760168987755119E-3</v>
      </c>
      <c r="AG855" s="2">
        <f t="shared" si="434"/>
        <v>14.2</v>
      </c>
      <c r="AH855" s="9">
        <f t="shared" si="426"/>
        <v>0.97942238776754875</v>
      </c>
      <c r="AI855" s="9">
        <f t="shared" si="427"/>
        <v>0.99999585788146028</v>
      </c>
      <c r="AJ855" s="35">
        <f t="shared" si="428"/>
        <v>-0.97942247300245788</v>
      </c>
      <c r="AL855" s="2">
        <f t="shared" si="429"/>
        <v>14.2</v>
      </c>
      <c r="AM855" s="4">
        <f t="shared" si="416"/>
        <v>1846</v>
      </c>
      <c r="AN855" s="7">
        <f>AN854-AN854*AM$4/'Inser. dati e pres. risult.'!$C$22+AO854</f>
        <v>0.16900415388063197</v>
      </c>
      <c r="AO855" s="6">
        <f>AN855*(1-'Inser. dati e pres. risult.'!$H$71)*AM$4/'Inser. dati e pres. risult.'!$C$22</f>
        <v>1.2626747129012746E-6</v>
      </c>
      <c r="AP855" s="5">
        <f t="shared" si="417"/>
        <v>99.830995846119365</v>
      </c>
      <c r="AQ855" s="2">
        <f>('Inser. dati e pres. risult.'!$C$15*'Inser. dati e pres. risult.'!$D$71/60+AQ854)*EXP(-'Inser. dati e pres. risult.'!$D$76*(AL855-AL854))</f>
        <v>51.34982273239315</v>
      </c>
      <c r="AR855" s="8">
        <f>AQ855/'Inser. dati e pres. risult.'!$C$22</f>
        <v>0.17706835424963155</v>
      </c>
      <c r="AS855" s="8">
        <f>AR855*'Inser. dati e pres. risult.'!$D$75</f>
        <v>7.9680759412334198E-2</v>
      </c>
      <c r="AT855" s="9">
        <f t="shared" si="418"/>
        <v>7.6588910363958984E-2</v>
      </c>
      <c r="AU855" s="7">
        <f t="shared" si="419"/>
        <v>8.678333342808546E-2</v>
      </c>
      <c r="AV855" s="8">
        <f>AU855/'Inser. dati e pres. risult.'!$C$22</f>
        <v>2.9925287388994984E-4</v>
      </c>
      <c r="AW855" s="8">
        <f>AV855*'Inser. dati e pres. risult.'!$D$75</f>
        <v>1.3466379325047744E-4</v>
      </c>
      <c r="AX855" s="9">
        <f t="shared" si="420"/>
        <v>1.3465472648888088E-4</v>
      </c>
      <c r="AY855" s="2">
        <f t="shared" si="435"/>
        <v>14.2</v>
      </c>
      <c r="AZ855" s="9">
        <f t="shared" si="430"/>
        <v>0.99824185086523642</v>
      </c>
      <c r="BA855" s="9">
        <f t="shared" si="431"/>
        <v>0.99999585788146028</v>
      </c>
      <c r="BB855" s="35">
        <f t="shared" si="432"/>
        <v>-0.9982418581476985</v>
      </c>
    </row>
    <row r="856" spans="1:54" x14ac:dyDescent="0.2">
      <c r="A856">
        <f t="shared" si="433"/>
        <v>853</v>
      </c>
      <c r="B856" s="2">
        <f t="shared" si="421"/>
        <v>14.216666666666667</v>
      </c>
      <c r="C856" s="4">
        <f t="shared" si="405"/>
        <v>2843.3333333333335</v>
      </c>
      <c r="D856" s="7">
        <f>D855-D855*$C$4/'Inser. dati e pres. risult.'!$C$22+E855</f>
        <v>5.267008234099581E-3</v>
      </c>
      <c r="E856" s="6">
        <f>D856*(1-'Inser. dati e pres. risult.'!$H$71)*C$4/'Inser. dati e pres. risult.'!$C$22</f>
        <v>6.0540324529880302E-8</v>
      </c>
      <c r="F856" s="5">
        <f t="shared" si="406"/>
        <v>99.9947329917659</v>
      </c>
      <c r="G856" s="2">
        <f>('Inser. dati e pres. risult.'!$C$15*'Inser. dati e pres. risult.'!$D$71/60+G855)*EXP(-'Inser. dati e pres. risult.'!$D$76*(B856-B855))</f>
        <v>51.349825920185026</v>
      </c>
      <c r="H856" s="8">
        <f>G856/'Inser. dati e pres. risult.'!$C$22</f>
        <v>0.17706836524201733</v>
      </c>
      <c r="I856" s="8">
        <f>H856*'Inser. dati e pres. risult.'!$D$75</f>
        <v>7.9680764358907794E-2</v>
      </c>
      <c r="J856" s="9">
        <f t="shared" si="407"/>
        <v>7.6588914931679852E-2</v>
      </c>
      <c r="K856" s="7">
        <f t="shared" si="408"/>
        <v>2.7045995594119467E-3</v>
      </c>
      <c r="L856" s="8">
        <f>K856/'Inser. dati e pres. risult.'!$C$22</f>
        <v>9.3262053772825754E-6</v>
      </c>
      <c r="M856" s="8">
        <f>L856*'Inser. dati e pres. risult.'!$D$75</f>
        <v>4.1967924197771594E-6</v>
      </c>
      <c r="N856" s="9">
        <f t="shared" si="409"/>
        <v>4.196783613297228E-6</v>
      </c>
      <c r="O856" s="2">
        <f t="shared" si="410"/>
        <v>14.216666666666667</v>
      </c>
      <c r="P856" s="9">
        <f t="shared" si="422"/>
        <v>0.99994520377241225</v>
      </c>
      <c r="Q856" s="9">
        <f t="shared" si="423"/>
        <v>0.99999591752066819</v>
      </c>
      <c r="R856" s="35">
        <f t="shared" si="424"/>
        <v>-0.99994520399611664</v>
      </c>
      <c r="T856" s="2">
        <f t="shared" si="425"/>
        <v>14.216666666666667</v>
      </c>
      <c r="U856" s="4">
        <f t="shared" si="411"/>
        <v>1137.3333333333333</v>
      </c>
      <c r="V856" s="7">
        <f>V855-V855*U$4/'Inser. dati e pres. risult.'!$C$22+W855</f>
        <v>1.9703823262841695</v>
      </c>
      <c r="W856" s="6">
        <f>V856*(1-'Inser. dati e pres. risult.'!$H$71)*U$4/'Inser. dati e pres. risult.'!$C$22</f>
        <v>9.0592290863640051E-6</v>
      </c>
      <c r="X856" s="5">
        <f t="shared" si="412"/>
        <v>98.029617673715833</v>
      </c>
      <c r="Y856" s="2">
        <f>('Inser. dati e pres. risult.'!$C$15*'Inser. dati e pres. risult.'!$D$71/60+Y855)*EXP(-'Inser. dati e pres. risult.'!$D$76*(T856-T855))</f>
        <v>51.349825920185026</v>
      </c>
      <c r="Z856" s="8">
        <f>Y856/'Inser. dati e pres. risult.'!$C$22</f>
        <v>0.17706836524201733</v>
      </c>
      <c r="AA856" s="8">
        <f>Z856*'Inser. dati e pres. risult.'!$D$75</f>
        <v>7.9680764358907794E-2</v>
      </c>
      <c r="AB856" s="9">
        <f t="shared" si="413"/>
        <v>7.6588914931679852E-2</v>
      </c>
      <c r="AC856" s="7">
        <f t="shared" si="414"/>
        <v>1.0117878945090133</v>
      </c>
      <c r="AD856" s="8">
        <f>AC856/'Inser. dati e pres. risult.'!$C$22</f>
        <v>3.4889237741690116E-3</v>
      </c>
      <c r="AE856" s="8">
        <f>AD856*'Inser. dati e pres. risult.'!$D$75</f>
        <v>1.5700156983760552E-3</v>
      </c>
      <c r="AF856" s="9">
        <f t="shared" si="415"/>
        <v>1.5687838684779187E-3</v>
      </c>
      <c r="AG856" s="2">
        <f t="shared" si="434"/>
        <v>14.216666666666667</v>
      </c>
      <c r="AH856" s="9">
        <f t="shared" si="426"/>
        <v>0.97951682864449341</v>
      </c>
      <c r="AI856" s="9">
        <f t="shared" si="427"/>
        <v>0.99999591752066819</v>
      </c>
      <c r="AJ856" s="35">
        <f t="shared" si="428"/>
        <v>-0.97951691226661708</v>
      </c>
      <c r="AL856" s="2">
        <f t="shared" si="429"/>
        <v>14.216666666666667</v>
      </c>
      <c r="AM856" s="4">
        <f t="shared" si="416"/>
        <v>1848.1666666666667</v>
      </c>
      <c r="AN856" s="7">
        <f>AN855-AN855*AM$4/'Inser. dati e pres. risult.'!$C$22+AO855</f>
        <v>0.16774274184244359</v>
      </c>
      <c r="AO856" s="6">
        <f>AN856*(1-'Inser. dati e pres. risult.'!$H$71)*AM$4/'Inser. dati e pres. risult.'!$C$22</f>
        <v>1.2532503700872231E-6</v>
      </c>
      <c r="AP856" s="5">
        <f t="shared" si="417"/>
        <v>99.832257258157554</v>
      </c>
      <c r="AQ856" s="2">
        <f>('Inser. dati e pres. risult.'!$C$15*'Inser. dati e pres. risult.'!$D$71/60+AQ855)*EXP(-'Inser. dati e pres. risult.'!$D$76*(AL856-AL855))</f>
        <v>51.349825920185026</v>
      </c>
      <c r="AR856" s="8">
        <f>AQ856/'Inser. dati e pres. risult.'!$C$22</f>
        <v>0.17706836524201733</v>
      </c>
      <c r="AS856" s="8">
        <f>AR856*'Inser. dati e pres. risult.'!$D$75</f>
        <v>7.9680764358907794E-2</v>
      </c>
      <c r="AT856" s="9">
        <f t="shared" si="418"/>
        <v>7.6588914931679852E-2</v>
      </c>
      <c r="AU856" s="7">
        <f t="shared" si="419"/>
        <v>8.6135605929840153E-2</v>
      </c>
      <c r="AV856" s="8">
        <f>AU856/'Inser. dati e pres. risult.'!$C$22</f>
        <v>2.9701933079255224E-4</v>
      </c>
      <c r="AW856" s="8">
        <f>AV856*'Inser. dati e pres. risult.'!$D$75</f>
        <v>1.3365869885664851E-4</v>
      </c>
      <c r="AX856" s="9">
        <f t="shared" si="420"/>
        <v>1.3364976693075459E-4</v>
      </c>
      <c r="AY856" s="2">
        <f t="shared" si="435"/>
        <v>14.216666666666667</v>
      </c>
      <c r="AZ856" s="9">
        <f t="shared" si="430"/>
        <v>0.99825497244542538</v>
      </c>
      <c r="BA856" s="9">
        <f t="shared" si="431"/>
        <v>0.99999591752066819</v>
      </c>
      <c r="BB856" s="35">
        <f t="shared" si="432"/>
        <v>-0.9982549795694643</v>
      </c>
    </row>
    <row r="857" spans="1:54" x14ac:dyDescent="0.2">
      <c r="A857">
        <f t="shared" si="433"/>
        <v>854</v>
      </c>
      <c r="B857" s="2">
        <f t="shared" si="421"/>
        <v>14.233333333333333</v>
      </c>
      <c r="C857" s="4">
        <f t="shared" si="405"/>
        <v>2846.6666666666665</v>
      </c>
      <c r="D857" s="7">
        <f>D856-D856*$C$4/'Inser. dati e pres. risult.'!$C$22+E856</f>
        <v>5.2065284498942306E-3</v>
      </c>
      <c r="E857" s="6">
        <f>D857*(1-'Inser. dati e pres. risult.'!$H$71)*C$4/'Inser. dati e pres. risult.'!$C$22</f>
        <v>5.9845154596485466E-8</v>
      </c>
      <c r="F857" s="5">
        <f t="shared" si="406"/>
        <v>99.994793471550111</v>
      </c>
      <c r="G857" s="2">
        <f>('Inser. dati e pres. risult.'!$C$15*'Inser. dati e pres. risult.'!$D$71/60+G856)*EXP(-'Inser. dati e pres. risult.'!$D$76*(B857-B856))</f>
        <v>51.349829062087494</v>
      </c>
      <c r="H857" s="8">
        <f>G857/'Inser. dati e pres. risult.'!$C$22</f>
        <v>0.17706837607616377</v>
      </c>
      <c r="I857" s="8">
        <f>H857*'Inser. dati e pres. risult.'!$D$75</f>
        <v>7.9680769234273696E-2</v>
      </c>
      <c r="J857" s="9">
        <f t="shared" si="407"/>
        <v>7.6588919433646763E-2</v>
      </c>
      <c r="K857" s="7">
        <f t="shared" si="408"/>
        <v>2.6735434590896413E-3</v>
      </c>
      <c r="L857" s="8">
        <f>K857/'Inser. dati e pres. risult.'!$C$22</f>
        <v>9.2191153761711763E-6</v>
      </c>
      <c r="M857" s="8">
        <f>L857*'Inser. dati e pres. risult.'!$D$75</f>
        <v>4.1486019192770292E-6</v>
      </c>
      <c r="N857" s="9">
        <f t="shared" si="409"/>
        <v>4.1485933138796227E-6</v>
      </c>
      <c r="O857" s="2">
        <f t="shared" si="410"/>
        <v>14.233333333333333</v>
      </c>
      <c r="P857" s="9">
        <f t="shared" si="422"/>
        <v>0.99994583298283146</v>
      </c>
      <c r="Q857" s="9">
        <f t="shared" si="423"/>
        <v>0.99999597630134862</v>
      </c>
      <c r="R857" s="35">
        <f t="shared" si="424"/>
        <v>-0.99994583320078323</v>
      </c>
      <c r="T857" s="2">
        <f t="shared" si="425"/>
        <v>14.233333333333333</v>
      </c>
      <c r="U857" s="4">
        <f t="shared" si="411"/>
        <v>1138.6666666666665</v>
      </c>
      <c r="V857" s="7">
        <f>V856-V856*U$4/'Inser. dati e pres. risult.'!$C$22+W856</f>
        <v>1.961332156426892</v>
      </c>
      <c r="W857" s="6">
        <f>V857*(1-'Inser. dati e pres. risult.'!$H$71)*U$4/'Inser. dati e pres. risult.'!$C$22</f>
        <v>9.0176191100087057E-6</v>
      </c>
      <c r="X857" s="5">
        <f t="shared" si="412"/>
        <v>98.038667843573108</v>
      </c>
      <c r="Y857" s="2">
        <f>('Inser. dati e pres. risult.'!$C$15*'Inser. dati e pres. risult.'!$D$71/60+Y856)*EXP(-'Inser. dati e pres. risult.'!$D$76*(T857-T856))</f>
        <v>51.349829062087494</v>
      </c>
      <c r="Z857" s="8">
        <f>Y857/'Inser. dati e pres. risult.'!$C$22</f>
        <v>0.17706837607616377</v>
      </c>
      <c r="AA857" s="8">
        <f>Z857*'Inser. dati e pres. risult.'!$D$75</f>
        <v>7.9680769234273696E-2</v>
      </c>
      <c r="AB857" s="9">
        <f t="shared" si="413"/>
        <v>7.6588919433646763E-2</v>
      </c>
      <c r="AC857" s="7">
        <f t="shared" si="414"/>
        <v>1.0071407096649636</v>
      </c>
      <c r="AD857" s="8">
        <f>AC857/'Inser. dati e pres. risult.'!$C$22</f>
        <v>3.4728989988447021E-3</v>
      </c>
      <c r="AE857" s="8">
        <f>AD857*'Inser. dati e pres. risult.'!$D$75</f>
        <v>1.562804549480116E-3</v>
      </c>
      <c r="AF857" s="9">
        <f t="shared" si="415"/>
        <v>1.5615840063564201E-3</v>
      </c>
      <c r="AG857" s="2">
        <f t="shared" si="434"/>
        <v>14.233333333333333</v>
      </c>
      <c r="AH857" s="9">
        <f t="shared" si="426"/>
        <v>0.9796108364251136</v>
      </c>
      <c r="AI857" s="9">
        <f t="shared" si="427"/>
        <v>0.99999597630134862</v>
      </c>
      <c r="AJ857" s="35">
        <f t="shared" si="428"/>
        <v>-0.97961091846496362</v>
      </c>
      <c r="AL857" s="2">
        <f t="shared" si="429"/>
        <v>14.233333333333333</v>
      </c>
      <c r="AM857" s="4">
        <f t="shared" si="416"/>
        <v>1850.3333333333333</v>
      </c>
      <c r="AN857" s="7">
        <f>AN856-AN856*AM$4/'Inser. dati e pres. risult.'!$C$22+AO856</f>
        <v>0.16649074472272646</v>
      </c>
      <c r="AO857" s="6">
        <f>AN857*(1-'Inser. dati e pres. risult.'!$H$71)*AM$4/'Inser. dati e pres. risult.'!$C$22</f>
        <v>1.2438963686180723E-6</v>
      </c>
      <c r="AP857" s="5">
        <f t="shared" si="417"/>
        <v>99.833509255277278</v>
      </c>
      <c r="AQ857" s="2">
        <f>('Inser. dati e pres. risult.'!$C$15*'Inser. dati e pres. risult.'!$D$71/60+AQ856)*EXP(-'Inser. dati e pres. risult.'!$D$76*(AL857-AL856))</f>
        <v>51.349829062087494</v>
      </c>
      <c r="AR857" s="8">
        <f>AQ857/'Inser. dati e pres. risult.'!$C$22</f>
        <v>0.17706837607616377</v>
      </c>
      <c r="AS857" s="8">
        <f>AR857*'Inser. dati e pres. risult.'!$D$75</f>
        <v>7.9680769234273696E-2</v>
      </c>
      <c r="AT857" s="9">
        <f t="shared" si="418"/>
        <v>7.6588919433646763E-2</v>
      </c>
      <c r="AU857" s="7">
        <f t="shared" si="419"/>
        <v>8.5492712819316488E-2</v>
      </c>
      <c r="AV857" s="8">
        <f>AU857/'Inser. dati e pres. risult.'!$C$22</f>
        <v>2.9480245799764305E-4</v>
      </c>
      <c r="AW857" s="8">
        <f>AV857*'Inser. dati e pres. risult.'!$D$75</f>
        <v>1.3266110609893938E-4</v>
      </c>
      <c r="AX857" s="9">
        <f t="shared" si="420"/>
        <v>1.3265230700354458E-4</v>
      </c>
      <c r="AY857" s="2">
        <f t="shared" si="435"/>
        <v>14.233333333333333</v>
      </c>
      <c r="AZ857" s="9">
        <f t="shared" si="430"/>
        <v>0.9982679961019888</v>
      </c>
      <c r="BA857" s="9">
        <f t="shared" si="431"/>
        <v>0.99999597630134862</v>
      </c>
      <c r="BB857" s="35">
        <f t="shared" si="432"/>
        <v>-0.99826800307105057</v>
      </c>
    </row>
    <row r="858" spans="1:54" x14ac:dyDescent="0.2">
      <c r="A858">
        <f t="shared" si="433"/>
        <v>855</v>
      </c>
      <c r="B858" s="2">
        <f t="shared" si="421"/>
        <v>14.25</v>
      </c>
      <c r="C858" s="4">
        <f t="shared" si="405"/>
        <v>2850</v>
      </c>
      <c r="D858" s="7">
        <f>D857-D857*$C$4/'Inser. dati e pres. risult.'!$C$22+E857</f>
        <v>5.1467431404523421E-3</v>
      </c>
      <c r="E858" s="6">
        <f>D858*(1-'Inser. dati e pres. risult.'!$H$71)*C$4/'Inser. dati e pres. risult.'!$C$22</f>
        <v>5.9157967131636172E-8</v>
      </c>
      <c r="F858" s="5">
        <f t="shared" si="406"/>
        <v>99.994853256859543</v>
      </c>
      <c r="G858" s="2">
        <f>('Inser. dati e pres. risult.'!$C$15*'Inser. dati e pres. risult.'!$D$71/60+G857)*EXP(-'Inser. dati e pres. risult.'!$D$76*(B858-B857))</f>
        <v>51.349832158761004</v>
      </c>
      <c r="H858" s="8">
        <f>G858/'Inser. dati e pres. risult.'!$C$22</f>
        <v>0.1770683867543483</v>
      </c>
      <c r="I858" s="8">
        <f>H858*'Inser. dati e pres. risult.'!$D$75</f>
        <v>7.9680774039456739E-2</v>
      </c>
      <c r="J858" s="9">
        <f t="shared" si="407"/>
        <v>7.6588923870806069E-2</v>
      </c>
      <c r="K858" s="7">
        <f t="shared" si="408"/>
        <v>2.6428439642648227E-3</v>
      </c>
      <c r="L858" s="8">
        <f>K858/'Inser. dati e pres. risult.'!$C$22</f>
        <v>9.1132550491890446E-6</v>
      </c>
      <c r="M858" s="8">
        <f>L858*'Inser. dati e pres. risult.'!$D$75</f>
        <v>4.1009647721350703E-6</v>
      </c>
      <c r="N858" s="9">
        <f t="shared" si="409"/>
        <v>4.1009563631622115E-6</v>
      </c>
      <c r="O858" s="2">
        <f t="shared" si="410"/>
        <v>14.25</v>
      </c>
      <c r="P858" s="9">
        <f t="shared" si="422"/>
        <v>0.99994645496821344</v>
      </c>
      <c r="Q858" s="9">
        <f t="shared" si="423"/>
        <v>0.9999960342358577</v>
      </c>
      <c r="R858" s="35">
        <f t="shared" si="424"/>
        <v>-0.99994645518056036</v>
      </c>
      <c r="T858" s="2">
        <f t="shared" si="425"/>
        <v>14.25</v>
      </c>
      <c r="U858" s="4">
        <f t="shared" si="411"/>
        <v>1140</v>
      </c>
      <c r="V858" s="7">
        <f>V857-V857*U$4/'Inser. dati e pres. risult.'!$C$22+W857</f>
        <v>1.9523235549359934</v>
      </c>
      <c r="W858" s="6">
        <f>V858*(1-'Inser. dati e pres. risult.'!$H$71)*U$4/'Inser. dati e pres. risult.'!$C$22</f>
        <v>8.9762002525792877E-6</v>
      </c>
      <c r="X858" s="5">
        <f t="shared" si="412"/>
        <v>98.047676445064013</v>
      </c>
      <c r="Y858" s="2">
        <f>('Inser. dati e pres. risult.'!$C$15*'Inser. dati e pres. risult.'!$D$71/60+Y857)*EXP(-'Inser. dati e pres. risult.'!$D$76*(T858-T857))</f>
        <v>51.349832158761004</v>
      </c>
      <c r="Z858" s="8">
        <f>Y858/'Inser. dati e pres. risult.'!$C$22</f>
        <v>0.1770683867543483</v>
      </c>
      <c r="AA858" s="8">
        <f>Z858*'Inser. dati e pres. risult.'!$D$75</f>
        <v>7.9680774039456739E-2</v>
      </c>
      <c r="AB858" s="9">
        <f t="shared" si="413"/>
        <v>7.6588923870806069E-2</v>
      </c>
      <c r="AC858" s="7">
        <f t="shared" si="414"/>
        <v>1.0025148686555887</v>
      </c>
      <c r="AD858" s="8">
        <f>AC858/'Inser. dati e pres. risult.'!$C$22</f>
        <v>3.4569478229503057E-3</v>
      </c>
      <c r="AE858" s="8">
        <f>AD858*'Inser. dati e pres. risult.'!$D$75</f>
        <v>1.5556265203276376E-3</v>
      </c>
      <c r="AF858" s="9">
        <f t="shared" si="415"/>
        <v>1.5544171605775814E-3</v>
      </c>
      <c r="AG858" s="2">
        <f t="shared" si="434"/>
        <v>14.25</v>
      </c>
      <c r="AH858" s="9">
        <f t="shared" si="426"/>
        <v>0.97970441309242506</v>
      </c>
      <c r="AI858" s="9">
        <f t="shared" si="427"/>
        <v>0.9999960342358577</v>
      </c>
      <c r="AJ858" s="35">
        <f t="shared" si="428"/>
        <v>-0.97970449357993594</v>
      </c>
      <c r="AL858" s="2">
        <f t="shared" si="429"/>
        <v>14.25</v>
      </c>
      <c r="AM858" s="4">
        <f t="shared" si="416"/>
        <v>1852.5</v>
      </c>
      <c r="AN858" s="7">
        <f>AN857-AN857*AM$4/'Inser. dati e pres. risult.'!$C$22+AO857</f>
        <v>0.16524809225047701</v>
      </c>
      <c r="AO858" s="6">
        <f>AN858*(1-'Inser. dati e pres. risult.'!$H$71)*AM$4/'Inser. dati e pres. risult.'!$C$22</f>
        <v>1.2346121834805765E-6</v>
      </c>
      <c r="AP858" s="5">
        <f t="shared" si="417"/>
        <v>99.834751907749521</v>
      </c>
      <c r="AQ858" s="2">
        <f>('Inser. dati e pres. risult.'!$C$15*'Inser. dati e pres. risult.'!$D$71/60+AQ857)*EXP(-'Inser. dati e pres. risult.'!$D$76*(AL858-AL857))</f>
        <v>51.349832158761004</v>
      </c>
      <c r="AR858" s="8">
        <f>AQ858/'Inser. dati e pres. risult.'!$C$22</f>
        <v>0.1770683867543483</v>
      </c>
      <c r="AS858" s="8">
        <f>AR858*'Inser. dati e pres. risult.'!$D$75</f>
        <v>7.9680774039456739E-2</v>
      </c>
      <c r="AT858" s="9">
        <f t="shared" si="418"/>
        <v>7.6588923870806069E-2</v>
      </c>
      <c r="AU858" s="7">
        <f t="shared" si="419"/>
        <v>8.4854618016174485E-2</v>
      </c>
      <c r="AV858" s="8">
        <f>AU858/'Inser. dati e pres. risult.'!$C$22</f>
        <v>2.9260213109025686E-4</v>
      </c>
      <c r="AW858" s="8">
        <f>AV858*'Inser. dati e pres. risult.'!$D$75</f>
        <v>1.3167095899061559E-4</v>
      </c>
      <c r="AX858" s="9">
        <f t="shared" si="420"/>
        <v>1.3166229075034508E-4</v>
      </c>
      <c r="AY858" s="2">
        <f t="shared" si="435"/>
        <v>14.25</v>
      </c>
      <c r="AZ858" s="9">
        <f t="shared" si="430"/>
        <v>0.99828092256561218</v>
      </c>
      <c r="BA858" s="9">
        <f t="shared" si="431"/>
        <v>0.9999960342358577</v>
      </c>
      <c r="BB858" s="35">
        <f t="shared" si="432"/>
        <v>-0.99828092938306789</v>
      </c>
    </row>
    <row r="859" spans="1:54" x14ac:dyDescent="0.2">
      <c r="A859">
        <f t="shared" si="433"/>
        <v>856</v>
      </c>
      <c r="B859" s="2">
        <f t="shared" si="421"/>
        <v>14.266666666666667</v>
      </c>
      <c r="C859" s="4">
        <f t="shared" si="405"/>
        <v>2853.3333333333335</v>
      </c>
      <c r="D859" s="7">
        <f>D858-D858*$C$4/'Inser. dati e pres. risult.'!$C$22+E858</f>
        <v>5.087644331287838E-3</v>
      </c>
      <c r="E859" s="6">
        <f>D859*(1-'Inser. dati e pres. risult.'!$H$71)*C$4/'Inser. dati e pres. risult.'!$C$22</f>
        <v>5.8478670474572898E-8</v>
      </c>
      <c r="F859" s="5">
        <f t="shared" si="406"/>
        <v>99.994912355668717</v>
      </c>
      <c r="G859" s="2">
        <f>('Inser. dati e pres. risult.'!$C$15*'Inser. dati e pres. risult.'!$D$71/60+G858)*EXP(-'Inser. dati e pres. risult.'!$D$76*(B859-B858))</f>
        <v>51.349835210856718</v>
      </c>
      <c r="H859" s="8">
        <f>G859/'Inser. dati e pres. risult.'!$C$22</f>
        <v>0.17706839727881626</v>
      </c>
      <c r="I859" s="8">
        <f>H859*'Inser. dati e pres. risult.'!$D$75</f>
        <v>7.9680778775467323E-2</v>
      </c>
      <c r="J859" s="9">
        <f t="shared" si="407"/>
        <v>7.6588928244090693E-2</v>
      </c>
      <c r="K859" s="7">
        <f t="shared" si="408"/>
        <v>2.6124969802307977E-3</v>
      </c>
      <c r="L859" s="8">
        <f>K859/'Inser. dati e pres. risult.'!$C$22</f>
        <v>9.0086102766579227E-6</v>
      </c>
      <c r="M859" s="8">
        <f>L859*'Inser. dati e pres. risult.'!$D$75</f>
        <v>4.0538746244960654E-6</v>
      </c>
      <c r="N859" s="9">
        <f t="shared" si="409"/>
        <v>4.053866407560669E-6</v>
      </c>
      <c r="O859" s="2">
        <f t="shared" si="410"/>
        <v>14.266666666666667</v>
      </c>
      <c r="P859" s="9">
        <f t="shared" si="422"/>
        <v>0.99994706981151849</v>
      </c>
      <c r="Q859" s="9">
        <f t="shared" si="423"/>
        <v>0.99999609133637646</v>
      </c>
      <c r="R859" s="35">
        <f t="shared" si="424"/>
        <v>-0.99994707001840477</v>
      </c>
      <c r="T859" s="2">
        <f t="shared" si="425"/>
        <v>14.266666666666667</v>
      </c>
      <c r="U859" s="4">
        <f t="shared" si="411"/>
        <v>1141.3333333333335</v>
      </c>
      <c r="V859" s="7">
        <f>V858-V858*U$4/'Inser. dati e pres. risult.'!$C$22+W858</f>
        <v>1.9433563308836668</v>
      </c>
      <c r="W859" s="6">
        <f>V859*(1-'Inser. dati e pres. risult.'!$H$71)*U$4/'Inser. dati e pres. risult.'!$C$22</f>
        <v>8.9349716362467526E-6</v>
      </c>
      <c r="X859" s="5">
        <f t="shared" si="412"/>
        <v>98.05664366911634</v>
      </c>
      <c r="Y859" s="2">
        <f>('Inser. dati e pres. risult.'!$C$15*'Inser. dati e pres. risult.'!$D$71/60+Y858)*EXP(-'Inser. dati e pres. risult.'!$D$76*(T859-T858))</f>
        <v>51.349835210856718</v>
      </c>
      <c r="Z859" s="8">
        <f>Y859/'Inser. dati e pres. risult.'!$C$22</f>
        <v>0.17706839727881626</v>
      </c>
      <c r="AA859" s="8">
        <f>Z859*'Inser. dati e pres. risult.'!$D$75</f>
        <v>7.9680778775467323E-2</v>
      </c>
      <c r="AB859" s="9">
        <f t="shared" si="413"/>
        <v>7.6588928244090693E-2</v>
      </c>
      <c r="AC859" s="7">
        <f t="shared" si="414"/>
        <v>0.99791027346851435</v>
      </c>
      <c r="AD859" s="8">
        <f>AC859/'Inser. dati e pres. risult.'!$C$22</f>
        <v>3.4410699085121186E-3</v>
      </c>
      <c r="AE859" s="8">
        <f>AD859*'Inser. dati e pres. risult.'!$D$75</f>
        <v>1.5484814588304534E-3</v>
      </c>
      <c r="AF859" s="9">
        <f t="shared" si="415"/>
        <v>1.5472831800003028E-3</v>
      </c>
      <c r="AG859" s="2">
        <f t="shared" si="434"/>
        <v>14.266666666666667</v>
      </c>
      <c r="AH859" s="9">
        <f t="shared" si="426"/>
        <v>0.97979756062039314</v>
      </c>
      <c r="AI859" s="9">
        <f t="shared" si="427"/>
        <v>0.99999609133637646</v>
      </c>
      <c r="AJ859" s="35">
        <f t="shared" si="428"/>
        <v>-0.97979763958493304</v>
      </c>
      <c r="AL859" s="2">
        <f t="shared" si="429"/>
        <v>14.266666666666667</v>
      </c>
      <c r="AM859" s="4">
        <f t="shared" si="416"/>
        <v>1854.6666666666667</v>
      </c>
      <c r="AN859" s="7">
        <f>AN858-AN858*AM$4/'Inser. dati e pres. risult.'!$C$22+AO858</f>
        <v>0.16401471467917991</v>
      </c>
      <c r="AO859" s="6">
        <f>AN859*(1-'Inser. dati e pres. risult.'!$H$71)*AM$4/'Inser. dati e pres. risult.'!$C$22</f>
        <v>1.2253972935800805E-6</v>
      </c>
      <c r="AP859" s="5">
        <f t="shared" si="417"/>
        <v>99.835985285320817</v>
      </c>
      <c r="AQ859" s="2">
        <f>('Inser. dati e pres. risult.'!$C$15*'Inser. dati e pres. risult.'!$D$71/60+AQ858)*EXP(-'Inser. dati e pres. risult.'!$D$76*(AL859-AL858))</f>
        <v>51.349835210856718</v>
      </c>
      <c r="AR859" s="8">
        <f>AQ859/'Inser. dati e pres. risult.'!$C$22</f>
        <v>0.17706839727881626</v>
      </c>
      <c r="AS859" s="8">
        <f>AR859*'Inser. dati e pres. risult.'!$D$75</f>
        <v>7.9680778775467323E-2</v>
      </c>
      <c r="AT859" s="9">
        <f t="shared" si="418"/>
        <v>7.6588928244090693E-2</v>
      </c>
      <c r="AU859" s="7">
        <f t="shared" si="419"/>
        <v>8.422128570931571E-2</v>
      </c>
      <c r="AV859" s="8">
        <f>AU859/'Inser. dati e pres. risult.'!$C$22</f>
        <v>2.904182265838473E-4</v>
      </c>
      <c r="AW859" s="8">
        <f>AV859*'Inser. dati e pres. risult.'!$D$75</f>
        <v>1.3068820196273129E-4</v>
      </c>
      <c r="AX859" s="9">
        <f t="shared" si="420"/>
        <v>1.3067966263169417E-4</v>
      </c>
      <c r="AY859" s="2">
        <f t="shared" si="435"/>
        <v>14.266666666666667</v>
      </c>
      <c r="AZ859" s="9">
        <f t="shared" si="430"/>
        <v>0.9982937525615293</v>
      </c>
      <c r="BA859" s="9">
        <f t="shared" si="431"/>
        <v>0.99999609133637646</v>
      </c>
      <c r="BB859" s="35">
        <f t="shared" si="432"/>
        <v>-0.99829375923067665</v>
      </c>
    </row>
    <row r="860" spans="1:54" x14ac:dyDescent="0.2">
      <c r="A860">
        <f t="shared" si="433"/>
        <v>857</v>
      </c>
      <c r="B860" s="2">
        <f t="shared" si="421"/>
        <v>14.283333333333333</v>
      </c>
      <c r="C860" s="4">
        <f t="shared" si="405"/>
        <v>2856.6666666666665</v>
      </c>
      <c r="D860" s="7">
        <f>D859-D859*$C$4/'Inser. dati e pres. risult.'!$C$22+E859</f>
        <v>5.0292241394837393E-3</v>
      </c>
      <c r="E860" s="6">
        <f>D860*(1-'Inser. dati e pres. risult.'!$H$71)*C$4/'Inser. dati e pres. risult.'!$C$22</f>
        <v>5.7807174017054531E-8</v>
      </c>
      <c r="F860" s="5">
        <f t="shared" si="406"/>
        <v>99.994970775860523</v>
      </c>
      <c r="G860" s="2">
        <f>('Inser. dati e pres. risult.'!$C$15*'Inser. dati e pres. risult.'!$D$71/60+G859)*EXP(-'Inser. dati e pres. risult.'!$D$76*(B860-B859))</f>
        <v>51.349838219016426</v>
      </c>
      <c r="H860" s="8">
        <f>G860/'Inser. dati e pres. risult.'!$C$22</f>
        <v>0.17706840765178078</v>
      </c>
      <c r="I860" s="8">
        <f>H860*'Inser. dati e pres. risult.'!$D$75</f>
        <v>7.9680783443301359E-2</v>
      </c>
      <c r="J860" s="9">
        <f t="shared" si="407"/>
        <v>7.6588932554420341E-2</v>
      </c>
      <c r="K860" s="7">
        <f t="shared" si="408"/>
        <v>2.582498459296621E-3</v>
      </c>
      <c r="L860" s="8">
        <f>K860/'Inser. dati e pres. risult.'!$C$22</f>
        <v>8.9051671010228316E-6</v>
      </c>
      <c r="M860" s="8">
        <f>L860*'Inser. dati e pres. risult.'!$D$75</f>
        <v>4.0073251954602741E-6</v>
      </c>
      <c r="N860" s="9">
        <f t="shared" si="409"/>
        <v>4.0073171660992557E-6</v>
      </c>
      <c r="O860" s="2">
        <f t="shared" si="410"/>
        <v>14.283333333333333</v>
      </c>
      <c r="P860" s="9">
        <f t="shared" si="422"/>
        <v>0.99994767759475889</v>
      </c>
      <c r="Q860" s="9">
        <f t="shared" si="423"/>
        <v>0.99999614761491307</v>
      </c>
      <c r="R860" s="35">
        <f t="shared" si="424"/>
        <v>-0.99994767779632487</v>
      </c>
      <c r="T860" s="2">
        <f t="shared" si="425"/>
        <v>14.283333333333333</v>
      </c>
      <c r="U860" s="4">
        <f t="shared" si="411"/>
        <v>1142.6666666666667</v>
      </c>
      <c r="V860" s="7">
        <f>V859-V859*U$4/'Inser. dati e pres. risult.'!$C$22+W859</f>
        <v>1.9344302942190563</v>
      </c>
      <c r="W860" s="6">
        <f>V860*(1-'Inser. dati e pres. risult.'!$H$71)*U$4/'Inser. dati e pres. risult.'!$C$22</f>
        <v>8.89393238721406E-6</v>
      </c>
      <c r="X860" s="5">
        <f t="shared" si="412"/>
        <v>98.065569705780945</v>
      </c>
      <c r="Y860" s="2">
        <f>('Inser. dati e pres. risult.'!$C$15*'Inser. dati e pres. risult.'!$D$71/60+Y859)*EXP(-'Inser. dati e pres. risult.'!$D$76*(T860-T859))</f>
        <v>51.349838219016426</v>
      </c>
      <c r="Z860" s="8">
        <f>Y860/'Inser. dati e pres. risult.'!$C$22</f>
        <v>0.17706840765178078</v>
      </c>
      <c r="AA860" s="8">
        <f>Z860*'Inser. dati e pres. risult.'!$D$75</f>
        <v>7.9680783443301359E-2</v>
      </c>
      <c r="AB860" s="9">
        <f t="shared" si="413"/>
        <v>7.6588932554420341E-2</v>
      </c>
      <c r="AC860" s="7">
        <f t="shared" si="414"/>
        <v>0.99332682654112892</v>
      </c>
      <c r="AD860" s="8">
        <f>AC860/'Inser. dati e pres. risult.'!$C$22</f>
        <v>3.4252649191073409E-3</v>
      </c>
      <c r="AE860" s="8">
        <f>AD860*'Inser. dati e pres. risult.'!$D$75</f>
        <v>1.5413692135983034E-3</v>
      </c>
      <c r="AF860" s="9">
        <f t="shared" si="415"/>
        <v>1.5401819141726003E-3</v>
      </c>
      <c r="AG860" s="2">
        <f t="shared" si="434"/>
        <v>14.283333333333333</v>
      </c>
      <c r="AH860" s="9">
        <f t="shared" si="426"/>
        <v>0.97989028097397468</v>
      </c>
      <c r="AI860" s="9">
        <f t="shared" si="427"/>
        <v>0.99999614761491307</v>
      </c>
      <c r="AJ860" s="35">
        <f t="shared" si="428"/>
        <v>-0.97989035844435635</v>
      </c>
      <c r="AL860" s="2">
        <f t="shared" si="429"/>
        <v>14.283333333333333</v>
      </c>
      <c r="AM860" s="4">
        <f t="shared" si="416"/>
        <v>1856.8333333333333</v>
      </c>
      <c r="AN860" s="7">
        <f>AN859-AN859*AM$4/'Inser. dati e pres. risult.'!$C$22+AO859</f>
        <v>0.16279054278289343</v>
      </c>
      <c r="AO860" s="6">
        <f>AN860*(1-'Inser. dati e pres. risult.'!$H$71)*AM$4/'Inser. dati e pres. risult.'!$C$22</f>
        <v>1.2162511817112736E-6</v>
      </c>
      <c r="AP860" s="5">
        <f t="shared" si="417"/>
        <v>99.837209457217114</v>
      </c>
      <c r="AQ860" s="2">
        <f>('Inser. dati e pres. risult.'!$C$15*'Inser. dati e pres. risult.'!$D$71/60+AQ859)*EXP(-'Inser. dati e pres. risult.'!$D$76*(AL860-AL859))</f>
        <v>51.349838219016426</v>
      </c>
      <c r="AR860" s="8">
        <f>AQ860/'Inser. dati e pres. risult.'!$C$22</f>
        <v>0.17706840765178078</v>
      </c>
      <c r="AS860" s="8">
        <f>AR860*'Inser. dati e pres. risult.'!$D$75</f>
        <v>7.9680783443301359E-2</v>
      </c>
      <c r="AT860" s="9">
        <f t="shared" si="418"/>
        <v>7.6588932554420341E-2</v>
      </c>
      <c r="AU860" s="7">
        <f t="shared" si="419"/>
        <v>8.3592680354874493E-2</v>
      </c>
      <c r="AV860" s="8">
        <f>AU860/'Inser. dati e pres. risult.'!$C$22</f>
        <v>2.8825062191336031E-4</v>
      </c>
      <c r="AW860" s="8">
        <f>AV860*'Inser. dati e pres. risult.'!$D$75</f>
        <v>1.2971277986101215E-4</v>
      </c>
      <c r="AX860" s="9">
        <f t="shared" si="420"/>
        <v>1.297043675221321E-4</v>
      </c>
      <c r="AY860" s="2">
        <f t="shared" si="435"/>
        <v>14.283333333333333</v>
      </c>
      <c r="AZ860" s="9">
        <f t="shared" si="430"/>
        <v>0.99830648680956646</v>
      </c>
      <c r="BA860" s="9">
        <f t="shared" si="431"/>
        <v>0.99999614761491307</v>
      </c>
      <c r="BB860" s="35">
        <f t="shared" si="432"/>
        <v>-0.99830649333363142</v>
      </c>
    </row>
    <row r="861" spans="1:54" x14ac:dyDescent="0.2">
      <c r="A861">
        <f t="shared" si="433"/>
        <v>858</v>
      </c>
      <c r="B861" s="2">
        <f t="shared" si="421"/>
        <v>14.3</v>
      </c>
      <c r="C861" s="4">
        <f t="shared" si="405"/>
        <v>2860</v>
      </c>
      <c r="D861" s="7">
        <f>D860-D860*$C$4/'Inser. dati e pres. risult.'!$C$22+E860</f>
        <v>4.9714747726407023E-3</v>
      </c>
      <c r="E861" s="6">
        <f>D861*(1-'Inser. dati e pres. risult.'!$H$71)*C$4/'Inser. dati e pres. risult.'!$C$22</f>
        <v>5.7143388191272496E-8</v>
      </c>
      <c r="F861" s="5">
        <f t="shared" si="406"/>
        <v>99.995028525227355</v>
      </c>
      <c r="G861" s="2">
        <f>('Inser. dati e pres. risult.'!$C$15*'Inser. dati e pres. risult.'!$D$71/60+G860)*EXP(-'Inser. dati e pres. risult.'!$D$76*(B861-B860))</f>
        <v>51.349841183872456</v>
      </c>
      <c r="H861" s="8">
        <f>G861/'Inser. dati e pres. risult.'!$C$22</f>
        <v>0.17706841787542227</v>
      </c>
      <c r="I861" s="8">
        <f>H861*'Inser. dati e pres. risult.'!$D$75</f>
        <v>7.9680788043940021E-2</v>
      </c>
      <c r="J861" s="9">
        <f t="shared" si="407"/>
        <v>7.6588936802700958E-2</v>
      </c>
      <c r="K861" s="7">
        <f t="shared" si="408"/>
        <v>2.5528444002472848E-3</v>
      </c>
      <c r="L861" s="8">
        <f>K861/'Inser. dati e pres. risult.'!$C$22</f>
        <v>8.8029117249906379E-6</v>
      </c>
      <c r="M861" s="8">
        <f>L861*'Inser. dati e pres. risult.'!$D$75</f>
        <v>3.961310276245787E-6</v>
      </c>
      <c r="N861" s="9">
        <f t="shared" si="409"/>
        <v>3.9613024302997957E-6</v>
      </c>
      <c r="O861" s="2">
        <f t="shared" si="410"/>
        <v>14.3</v>
      </c>
      <c r="P861" s="9">
        <f t="shared" si="422"/>
        <v>0.99994827839900036</v>
      </c>
      <c r="Q861" s="9">
        <f t="shared" si="423"/>
        <v>0.99999620308329606</v>
      </c>
      <c r="R861" s="35">
        <f t="shared" si="424"/>
        <v>-0.99994827859538293</v>
      </c>
      <c r="T861" s="2">
        <f t="shared" si="425"/>
        <v>14.3</v>
      </c>
      <c r="U861" s="4">
        <f t="shared" si="411"/>
        <v>1144</v>
      </c>
      <c r="V861" s="7">
        <f>V860-V860*U$4/'Inser. dati e pres. risult.'!$C$22+W860</f>
        <v>1.9255452557642294</v>
      </c>
      <c r="W861" s="6">
        <f>V861*(1-'Inser. dati e pres. risult.'!$H$71)*U$4/'Inser. dati e pres. risult.'!$C$22</f>
        <v>8.8530816356976133E-6</v>
      </c>
      <c r="X861" s="5">
        <f t="shared" si="412"/>
        <v>98.074454744235766</v>
      </c>
      <c r="Y861" s="2">
        <f>('Inser. dati e pres. risult.'!$C$15*'Inser. dati e pres. risult.'!$D$71/60+Y860)*EXP(-'Inser. dati e pres. risult.'!$D$76*(T861-T860))</f>
        <v>51.349841183872456</v>
      </c>
      <c r="Z861" s="8">
        <f>Y861/'Inser. dati e pres. risult.'!$C$22</f>
        <v>0.17706841787542227</v>
      </c>
      <c r="AA861" s="8">
        <f>Z861*'Inser. dati e pres. risult.'!$D$75</f>
        <v>7.9680788043940021E-2</v>
      </c>
      <c r="AB861" s="9">
        <f t="shared" si="413"/>
        <v>7.6588936802700958E-2</v>
      </c>
      <c r="AC861" s="7">
        <f t="shared" si="414"/>
        <v>0.98876443075852249</v>
      </c>
      <c r="AD861" s="8">
        <f>AC861/'Inser. dati e pres. risult.'!$C$22</f>
        <v>3.4095325198569741E-3</v>
      </c>
      <c r="AE861" s="8">
        <f>AD861*'Inser. dati e pres. risult.'!$D$75</f>
        <v>1.5342896339356385E-3</v>
      </c>
      <c r="AF861" s="9">
        <f t="shared" si="415"/>
        <v>1.5331132133288294E-3</v>
      </c>
      <c r="AG861" s="2">
        <f t="shared" si="434"/>
        <v>14.3</v>
      </c>
      <c r="AH861" s="9">
        <f t="shared" si="426"/>
        <v>0.97998257610915462</v>
      </c>
      <c r="AI861" s="9">
        <f t="shared" si="427"/>
        <v>0.99999620308329606</v>
      </c>
      <c r="AJ861" s="35">
        <f t="shared" si="428"/>
        <v>-0.97998265211364577</v>
      </c>
      <c r="AL861" s="2">
        <f t="shared" si="429"/>
        <v>14.3</v>
      </c>
      <c r="AM861" s="4">
        <f t="shared" si="416"/>
        <v>1859</v>
      </c>
      <c r="AN861" s="7">
        <f>AN860-AN860*AM$4/'Inser. dati e pres. risult.'!$C$22+AO860</f>
        <v>0.16157550785236385</v>
      </c>
      <c r="AO861" s="6">
        <f>AN861*(1-'Inser. dati e pres. risult.'!$H$71)*AM$4/'Inser. dati e pres. risult.'!$C$22</f>
        <v>1.2071733345291562E-6</v>
      </c>
      <c r="AP861" s="5">
        <f t="shared" si="417"/>
        <v>99.838424492147638</v>
      </c>
      <c r="AQ861" s="2">
        <f>('Inser. dati e pres. risult.'!$C$15*'Inser. dati e pres. risult.'!$D$71/60+AQ860)*EXP(-'Inser. dati e pres. risult.'!$D$76*(AL861-AL860))</f>
        <v>51.349841183872456</v>
      </c>
      <c r="AR861" s="8">
        <f>AQ861/'Inser. dati e pres. risult.'!$C$22</f>
        <v>0.17706841787542227</v>
      </c>
      <c r="AS861" s="8">
        <f>AR861*'Inser. dati e pres. risult.'!$D$75</f>
        <v>7.9680788043940021E-2</v>
      </c>
      <c r="AT861" s="9">
        <f t="shared" si="418"/>
        <v>7.6588936802700958E-2</v>
      </c>
      <c r="AU861" s="7">
        <f t="shared" si="419"/>
        <v>8.2968766674224204E-2</v>
      </c>
      <c r="AV861" s="8">
        <f>AU861/'Inser. dati e pres. risult.'!$C$22</f>
        <v>2.8609919542835931E-4</v>
      </c>
      <c r="AW861" s="8">
        <f>AV861*'Inser. dati e pres. risult.'!$D$75</f>
        <v>1.2874463794276169E-4</v>
      </c>
      <c r="AX861" s="9">
        <f t="shared" si="420"/>
        <v>1.2873635070753675E-4</v>
      </c>
      <c r="AY861" s="2">
        <f t="shared" si="435"/>
        <v>14.3</v>
      </c>
      <c r="AZ861" s="9">
        <f t="shared" si="430"/>
        <v>0.99831912602417794</v>
      </c>
      <c r="BA861" s="9">
        <f t="shared" si="431"/>
        <v>0.99999620308329606</v>
      </c>
      <c r="BB861" s="35">
        <f t="shared" si="432"/>
        <v>-0.99831913240631642</v>
      </c>
    </row>
    <row r="862" spans="1:54" x14ac:dyDescent="0.2">
      <c r="A862">
        <f t="shared" si="433"/>
        <v>859</v>
      </c>
      <c r="B862" s="2">
        <f t="shared" si="421"/>
        <v>14.316666666666666</v>
      </c>
      <c r="C862" s="4">
        <f t="shared" si="405"/>
        <v>2863.3333333333335</v>
      </c>
      <c r="D862" s="7">
        <f>D861-D861*$C$4/'Inser. dati e pres. risult.'!$C$22+E861</f>
        <v>4.9143885278376213E-3</v>
      </c>
      <c r="E862" s="6">
        <f>D862*(1-'Inser. dati e pres. risult.'!$H$71)*C$4/'Inser. dati e pres. risult.'!$C$22</f>
        <v>5.6487224457903742E-8</v>
      </c>
      <c r="F862" s="5">
        <f t="shared" si="406"/>
        <v>99.995085611472163</v>
      </c>
      <c r="G862" s="2">
        <f>('Inser. dati e pres. risult.'!$C$15*'Inser. dati e pres. risult.'!$D$71/60+G861)*EXP(-'Inser. dati e pres. risult.'!$D$76*(B862-B861))</f>
        <v>51.349844106048323</v>
      </c>
      <c r="H862" s="8">
        <f>G862/'Inser. dati e pres. risult.'!$C$22</f>
        <v>0.17706842795189076</v>
      </c>
      <c r="I862" s="8">
        <f>H862*'Inser. dati e pres. risult.'!$D$75</f>
        <v>7.968079257835084E-2</v>
      </c>
      <c r="J862" s="9">
        <f t="shared" si="407"/>
        <v>7.6588940989826049E-2</v>
      </c>
      <c r="K862" s="7">
        <f t="shared" si="408"/>
        <v>2.5235308478101415E-3</v>
      </c>
      <c r="L862" s="8">
        <f>K862/'Inser. dati e pres. risult.'!$C$22</f>
        <v>8.7018305096901437E-6</v>
      </c>
      <c r="M862" s="8">
        <f>L862*'Inser. dati e pres. risult.'!$D$75</f>
        <v>3.9158237293605648E-6</v>
      </c>
      <c r="N862" s="9">
        <f t="shared" si="409"/>
        <v>3.9158160625163418E-6</v>
      </c>
      <c r="O862" s="2">
        <f t="shared" si="410"/>
        <v>14.316666666666666</v>
      </c>
      <c r="P862" s="9">
        <f t="shared" si="422"/>
        <v>0.99994887230438356</v>
      </c>
      <c r="Q862" s="9">
        <f t="shared" si="423"/>
        <v>0.9999962577531919</v>
      </c>
      <c r="R862" s="35">
        <f t="shared" si="424"/>
        <v>-0.99994887249571596</v>
      </c>
      <c r="T862" s="2">
        <f t="shared" si="425"/>
        <v>14.316666666666666</v>
      </c>
      <c r="U862" s="4">
        <f t="shared" si="411"/>
        <v>1145.3333333333333</v>
      </c>
      <c r="V862" s="7">
        <f>V861-V861*U$4/'Inser. dati e pres. risult.'!$C$22+W861</f>
        <v>1.9167010272101677</v>
      </c>
      <c r="W862" s="6">
        <f>V862*(1-'Inser. dati e pres. risult.'!$H$71)*U$4/'Inser. dati e pres. risult.'!$C$22</f>
        <v>8.8124185159088232E-6</v>
      </c>
      <c r="X862" s="5">
        <f t="shared" si="412"/>
        <v>98.083298972789834</v>
      </c>
      <c r="Y862" s="2">
        <f>('Inser. dati e pres. risult.'!$C$15*'Inser. dati e pres. risult.'!$D$71/60+Y861)*EXP(-'Inser. dati e pres. risult.'!$D$76*(T862-T861))</f>
        <v>51.349844106048323</v>
      </c>
      <c r="Z862" s="8">
        <f>Y862/'Inser. dati e pres. risult.'!$C$22</f>
        <v>0.17706842795189076</v>
      </c>
      <c r="AA862" s="8">
        <f>Z862*'Inser. dati e pres. risult.'!$D$75</f>
        <v>7.968079257835084E-2</v>
      </c>
      <c r="AB862" s="9">
        <f t="shared" si="413"/>
        <v>7.6588940989826049E-2</v>
      </c>
      <c r="AC862" s="7">
        <f t="shared" si="414"/>
        <v>0.98422298945144793</v>
      </c>
      <c r="AD862" s="8">
        <f>AC862/'Inser. dati e pres. risult.'!$C$22</f>
        <v>3.3938723774187859E-3</v>
      </c>
      <c r="AE862" s="8">
        <f>AD862*'Inser. dati e pres. risult.'!$D$75</f>
        <v>1.5272425698384536E-3</v>
      </c>
      <c r="AF862" s="9">
        <f t="shared" si="415"/>
        <v>1.5260769283861331E-3</v>
      </c>
      <c r="AG862" s="2">
        <f t="shared" si="434"/>
        <v>14.316666666666666</v>
      </c>
      <c r="AH862" s="9">
        <f t="shared" si="426"/>
        <v>0.98007444797299315</v>
      </c>
      <c r="AI862" s="9">
        <f t="shared" si="427"/>
        <v>0.9999962577531919</v>
      </c>
      <c r="AJ862" s="35">
        <f t="shared" si="428"/>
        <v>-0.9800745225393267</v>
      </c>
      <c r="AL862" s="2">
        <f t="shared" si="429"/>
        <v>14.316666666666666</v>
      </c>
      <c r="AM862" s="4">
        <f t="shared" si="416"/>
        <v>1861.1666666666667</v>
      </c>
      <c r="AN862" s="7">
        <f>AN861-AN861*AM$4/'Inser. dati e pres. risult.'!$C$22+AO861</f>
        <v>0.16036954169116921</v>
      </c>
      <c r="AO862" s="6">
        <f>AN862*(1-'Inser. dati e pres. risult.'!$H$71)*AM$4/'Inser. dati e pres. risult.'!$C$22</f>
        <v>1.1981632425202308E-6</v>
      </c>
      <c r="AP862" s="5">
        <f t="shared" si="417"/>
        <v>99.839630458308832</v>
      </c>
      <c r="AQ862" s="2">
        <f>('Inser. dati e pres. risult.'!$C$15*'Inser. dati e pres. risult.'!$D$71/60+AQ861)*EXP(-'Inser. dati e pres. risult.'!$D$76*(AL862-AL861))</f>
        <v>51.349844106048323</v>
      </c>
      <c r="AR862" s="8">
        <f>AQ862/'Inser. dati e pres. risult.'!$C$22</f>
        <v>0.17706842795189076</v>
      </c>
      <c r="AS862" s="8">
        <f>AR862*'Inser. dati e pres. risult.'!$D$75</f>
        <v>7.968079257835084E-2</v>
      </c>
      <c r="AT862" s="9">
        <f t="shared" si="418"/>
        <v>7.6588940989826049E-2</v>
      </c>
      <c r="AU862" s="7">
        <f t="shared" si="419"/>
        <v>8.2349509651999567E-2</v>
      </c>
      <c r="AV862" s="8">
        <f>AU862/'Inser. dati e pres. risult.'!$C$22</f>
        <v>2.8396382638620543E-4</v>
      </c>
      <c r="AW862" s="8">
        <f>AV862*'Inser. dati e pres. risult.'!$D$75</f>
        <v>1.2778372187379245E-4</v>
      </c>
      <c r="AX862" s="9">
        <f t="shared" si="420"/>
        <v>1.2777555788179296E-4</v>
      </c>
      <c r="AY862" s="2">
        <f t="shared" si="435"/>
        <v>14.316666666666666</v>
      </c>
      <c r="AZ862" s="9">
        <f t="shared" si="430"/>
        <v>0.99833167091448927</v>
      </c>
      <c r="BA862" s="9">
        <f t="shared" si="431"/>
        <v>0.9999962577531919</v>
      </c>
      <c r="BB862" s="35">
        <f t="shared" si="432"/>
        <v>-0.99833167715778848</v>
      </c>
    </row>
    <row r="863" spans="1:54" x14ac:dyDescent="0.2">
      <c r="A863">
        <f t="shared" si="433"/>
        <v>860</v>
      </c>
      <c r="B863" s="2">
        <f t="shared" si="421"/>
        <v>14.333333333333334</v>
      </c>
      <c r="C863" s="4">
        <f t="shared" si="405"/>
        <v>2866.666666666667</v>
      </c>
      <c r="D863" s="7">
        <f>D862-D862*$C$4/'Inser. dati e pres. risult.'!$C$22+E862</f>
        <v>4.8579577906041754E-3</v>
      </c>
      <c r="E863" s="6">
        <f>D863*(1-'Inser. dati e pres. risult.'!$H$71)*C$4/'Inser. dati e pres. risult.'!$C$22</f>
        <v>5.583859529430091E-8</v>
      </c>
      <c r="F863" s="5">
        <f t="shared" si="406"/>
        <v>99.995142042209395</v>
      </c>
      <c r="G863" s="2">
        <f>('Inser. dati e pres. risult.'!$C$15*'Inser. dati e pres. risult.'!$D$71/60+G862)*EXP(-'Inser. dati e pres. risult.'!$D$76*(B863-B862))</f>
        <v>51.349846986158283</v>
      </c>
      <c r="H863" s="8">
        <f>G863/'Inser. dati e pres. risult.'!$C$22</f>
        <v>0.17706843788330442</v>
      </c>
      <c r="I863" s="8">
        <f>H863*'Inser. dati e pres. risult.'!$D$75</f>
        <v>7.9680797047486998E-2</v>
      </c>
      <c r="J863" s="9">
        <f t="shared" si="407"/>
        <v>7.65889451166758E-2</v>
      </c>
      <c r="K863" s="7">
        <f t="shared" si="408"/>
        <v>2.4945538921273998E-3</v>
      </c>
      <c r="L863" s="8">
        <f>K863/'Inser. dati e pres. risult.'!$C$22</f>
        <v>8.6019099728531027E-6</v>
      </c>
      <c r="M863" s="8">
        <f>L863*'Inser. dati e pres. risult.'!$D$75</f>
        <v>3.8708594877838966E-6</v>
      </c>
      <c r="N863" s="9">
        <f t="shared" si="409"/>
        <v>3.8708519960461985E-6</v>
      </c>
      <c r="O863" s="2">
        <f t="shared" si="410"/>
        <v>14.333333333333334</v>
      </c>
      <c r="P863" s="9">
        <f t="shared" si="422"/>
        <v>0.99994945939012281</v>
      </c>
      <c r="Q863" s="9">
        <f t="shared" si="423"/>
        <v>0.99999631163609259</v>
      </c>
      <c r="R863" s="35">
        <f t="shared" si="424"/>
        <v>-0.99994945957653503</v>
      </c>
      <c r="T863" s="2">
        <f t="shared" si="425"/>
        <v>14.333333333333334</v>
      </c>
      <c r="U863" s="4">
        <f t="shared" si="411"/>
        <v>1146.6666666666667</v>
      </c>
      <c r="V863" s="7">
        <f>V862-V862*U$4/'Inser. dati e pres. risult.'!$C$22+W862</f>
        <v>1.9078974211127746</v>
      </c>
      <c r="W863" s="6">
        <f>V863*(1-'Inser. dati e pres. risult.'!$H$71)*U$4/'Inser. dati e pres. risult.'!$C$22</f>
        <v>8.7719421660357521E-6</v>
      </c>
      <c r="X863" s="5">
        <f t="shared" si="412"/>
        <v>98.092102578887221</v>
      </c>
      <c r="Y863" s="2">
        <f>('Inser. dati e pres. risult.'!$C$15*'Inser. dati e pres. risult.'!$D$71/60+Y862)*EXP(-'Inser. dati e pres. risult.'!$D$76*(T863-T862))</f>
        <v>51.349846986158283</v>
      </c>
      <c r="Z863" s="8">
        <f>Y863/'Inser. dati e pres. risult.'!$C$22</f>
        <v>0.17706843788330442</v>
      </c>
      <c r="AA863" s="8">
        <f>Z863*'Inser. dati e pres. risult.'!$D$75</f>
        <v>7.9680797047486998E-2</v>
      </c>
      <c r="AB863" s="9">
        <f t="shared" si="413"/>
        <v>7.65889451166758E-2</v>
      </c>
      <c r="AC863" s="7">
        <f t="shared" si="414"/>
        <v>0.97970240639426975</v>
      </c>
      <c r="AD863" s="8">
        <f>AC863/'Inser. dati e pres. risult.'!$C$22</f>
        <v>3.3782841599802405E-3</v>
      </c>
      <c r="AE863" s="8">
        <f>AD863*'Inser. dati e pres. risult.'!$D$75</f>
        <v>1.5202278719911083E-3</v>
      </c>
      <c r="AF863" s="9">
        <f t="shared" si="415"/>
        <v>1.5190729109418877E-3</v>
      </c>
      <c r="AG863" s="2">
        <f t="shared" si="434"/>
        <v>14.333333333333334</v>
      </c>
      <c r="AH863" s="9">
        <f t="shared" si="426"/>
        <v>0.98016589850365832</v>
      </c>
      <c r="AI863" s="9">
        <f t="shared" si="427"/>
        <v>0.99999631163609259</v>
      </c>
      <c r="AJ863" s="35">
        <f t="shared" si="428"/>
        <v>-0.9801659716590424</v>
      </c>
      <c r="AL863" s="2">
        <f t="shared" si="429"/>
        <v>14.333333333333334</v>
      </c>
      <c r="AM863" s="4">
        <f t="shared" si="416"/>
        <v>1863.3333333333335</v>
      </c>
      <c r="AN863" s="7">
        <f>AN862-AN862*AM$4/'Inser. dati e pres. risult.'!$C$22+AO862</f>
        <v>0.15917257661189149</v>
      </c>
      <c r="AO863" s="6">
        <f>AN863*(1-'Inser. dati e pres. risult.'!$H$71)*AM$4/'Inser. dati e pres. risult.'!$C$22</f>
        <v>1.189220399973903E-6</v>
      </c>
      <c r="AP863" s="5">
        <f t="shared" si="417"/>
        <v>99.840827423388106</v>
      </c>
      <c r="AQ863" s="2">
        <f>('Inser. dati e pres. risult.'!$C$15*'Inser. dati e pres. risult.'!$D$71/60+AQ862)*EXP(-'Inser. dati e pres. risult.'!$D$76*(AL863-AL862))</f>
        <v>51.349846986158283</v>
      </c>
      <c r="AR863" s="8">
        <f>AQ863/'Inser. dati e pres. risult.'!$C$22</f>
        <v>0.17706843788330442</v>
      </c>
      <c r="AS863" s="8">
        <f>AR863*'Inser. dati e pres. risult.'!$D$75</f>
        <v>7.9680797047486998E-2</v>
      </c>
      <c r="AT863" s="9">
        <f t="shared" si="418"/>
        <v>7.65889451166758E-2</v>
      </c>
      <c r="AU863" s="7">
        <f t="shared" si="419"/>
        <v>8.1734874534131835E-2</v>
      </c>
      <c r="AV863" s="8">
        <f>AU863/'Inser. dati e pres. risult.'!$C$22</f>
        <v>2.8184439494528221E-4</v>
      </c>
      <c r="AW863" s="8">
        <f>AV863*'Inser. dati e pres. risult.'!$D$75</f>
        <v>1.2682997772537699E-4</v>
      </c>
      <c r="AX863" s="9">
        <f t="shared" si="420"/>
        <v>1.2682193514379492E-4</v>
      </c>
      <c r="AY863" s="2">
        <f t="shared" si="435"/>
        <v>14.333333333333334</v>
      </c>
      <c r="AZ863" s="9">
        <f t="shared" si="430"/>
        <v>0.99834412218433621</v>
      </c>
      <c r="BA863" s="9">
        <f t="shared" si="431"/>
        <v>0.99999631163609259</v>
      </c>
      <c r="BB863" s="35">
        <f t="shared" si="432"/>
        <v>-0.99834412829181618</v>
      </c>
    </row>
    <row r="864" spans="1:54" x14ac:dyDescent="0.2">
      <c r="A864">
        <f t="shared" si="433"/>
        <v>861</v>
      </c>
      <c r="B864" s="2">
        <f t="shared" si="421"/>
        <v>14.35</v>
      </c>
      <c r="C864" s="4">
        <f t="shared" si="405"/>
        <v>2870</v>
      </c>
      <c r="D864" s="7">
        <f>D863-D863*$C$4/'Inser. dati e pres. risult.'!$C$22+E863</f>
        <v>4.8021750339051691E-3</v>
      </c>
      <c r="E864" s="6">
        <f>D864*(1-'Inser. dati e pres. risult.'!$H$71)*C$4/'Inser. dati e pres. risult.'!$C$22</f>
        <v>5.5197414182818093E-8</v>
      </c>
      <c r="F864" s="5">
        <f t="shared" si="406"/>
        <v>99.995197824966098</v>
      </c>
      <c r="G864" s="2">
        <f>('Inser. dati e pres. risult.'!$C$15*'Inser. dati e pres. risult.'!$D$71/60+G863)*EXP(-'Inser. dati e pres. risult.'!$D$76*(B864-B863))</f>
        <v>51.349849824808032</v>
      </c>
      <c r="H864" s="8">
        <f>G864/'Inser. dati e pres. risult.'!$C$22</f>
        <v>0.17706844767175184</v>
      </c>
      <c r="I864" s="8">
        <f>H864*'Inser. dati e pres. risult.'!$D$75</f>
        <v>7.9680801452288327E-2</v>
      </c>
      <c r="J864" s="9">
        <f t="shared" si="407"/>
        <v>7.6588949184118071E-2</v>
      </c>
      <c r="K864" s="7">
        <f t="shared" si="408"/>
        <v>2.4659096682347285E-3</v>
      </c>
      <c r="L864" s="8">
        <f>K864/'Inser. dati e pres. risult.'!$C$22</f>
        <v>8.5031367870163059E-6</v>
      </c>
      <c r="M864" s="8">
        <f>L864*'Inser. dati e pres. risult.'!$D$75</f>
        <v>3.8264115541573377E-6</v>
      </c>
      <c r="N864" s="9">
        <f t="shared" si="409"/>
        <v>3.8264042334645865E-6</v>
      </c>
      <c r="O864" s="2">
        <f t="shared" si="410"/>
        <v>14.35</v>
      </c>
      <c r="P864" s="9">
        <f t="shared" si="422"/>
        <v>0.9999500397345279</v>
      </c>
      <c r="Q864" s="9">
        <f t="shared" si="423"/>
        <v>0.99999636474332976</v>
      </c>
      <c r="R864" s="35">
        <f t="shared" si="424"/>
        <v>-0.99995003991614628</v>
      </c>
      <c r="T864" s="2">
        <f t="shared" si="425"/>
        <v>14.35</v>
      </c>
      <c r="U864" s="4">
        <f t="shared" si="411"/>
        <v>1148</v>
      </c>
      <c r="V864" s="7">
        <f>V863-V863*U$4/'Inser. dati e pres. risult.'!$C$22+W863</f>
        <v>1.8991342508889049</v>
      </c>
      <c r="W864" s="6">
        <f>V864*(1-'Inser. dati e pres. risult.'!$H$71)*U$4/'Inser. dati e pres. risult.'!$C$22</f>
        <v>8.7316517282248576E-6</v>
      </c>
      <c r="X864" s="5">
        <f t="shared" si="412"/>
        <v>98.100865749111094</v>
      </c>
      <c r="Y864" s="2">
        <f>('Inser. dati e pres. risult.'!$C$15*'Inser. dati e pres. risult.'!$D$71/60+Y863)*EXP(-'Inser. dati e pres. risult.'!$D$76*(T864-T863))</f>
        <v>51.349849824808032</v>
      </c>
      <c r="Z864" s="8">
        <f>Y864/'Inser. dati e pres. risult.'!$C$22</f>
        <v>0.17706844767175184</v>
      </c>
      <c r="AA864" s="8">
        <f>Z864*'Inser. dati e pres. risult.'!$D$75</f>
        <v>7.9680801452288327E-2</v>
      </c>
      <c r="AB864" s="9">
        <f t="shared" si="413"/>
        <v>7.6588949184118071E-2</v>
      </c>
      <c r="AC864" s="7">
        <f t="shared" si="414"/>
        <v>0.97520258580294561</v>
      </c>
      <c r="AD864" s="8">
        <f>AC864/'Inser. dati e pres. risult.'!$C$22</f>
        <v>3.3627675372515367E-3</v>
      </c>
      <c r="AE864" s="8">
        <f>AD864*'Inser. dati e pres. risult.'!$D$75</f>
        <v>1.5132453917631916E-3</v>
      </c>
      <c r="AF864" s="9">
        <f t="shared" si="415"/>
        <v>1.5121010132699286E-3</v>
      </c>
      <c r="AG864" s="2">
        <f t="shared" si="434"/>
        <v>14.35</v>
      </c>
      <c r="AH864" s="9">
        <f t="shared" si="426"/>
        <v>0.98025692963047617</v>
      </c>
      <c r="AI864" s="9">
        <f t="shared" si="427"/>
        <v>0.99999636474332976</v>
      </c>
      <c r="AJ864" s="35">
        <f t="shared" si="428"/>
        <v>-0.98025700140160443</v>
      </c>
      <c r="AL864" s="2">
        <f t="shared" si="429"/>
        <v>14.35</v>
      </c>
      <c r="AM864" s="4">
        <f t="shared" si="416"/>
        <v>1865.5</v>
      </c>
      <c r="AN864" s="7">
        <f>AN863-AN863*AM$4/'Inser. dati e pres. risult.'!$C$22+AO863</f>
        <v>0.15798454543231755</v>
      </c>
      <c r="AO864" s="6">
        <f>AN864*(1-'Inser. dati e pres. risult.'!$H$71)*AM$4/'Inser. dati e pres. risult.'!$C$22</f>
        <v>1.1803443049540974E-6</v>
      </c>
      <c r="AP864" s="5">
        <f t="shared" si="417"/>
        <v>99.842015454567687</v>
      </c>
      <c r="AQ864" s="2">
        <f>('Inser. dati e pres. risult.'!$C$15*'Inser. dati e pres. risult.'!$D$71/60+AQ863)*EXP(-'Inser. dati e pres. risult.'!$D$76*(AL864-AL863))</f>
        <v>51.349849824808032</v>
      </c>
      <c r="AR864" s="8">
        <f>AQ864/'Inser. dati e pres. risult.'!$C$22</f>
        <v>0.17706844767175184</v>
      </c>
      <c r="AS864" s="8">
        <f>AR864*'Inser. dati e pres. risult.'!$D$75</f>
        <v>7.9680801452288327E-2</v>
      </c>
      <c r="AT864" s="9">
        <f t="shared" si="418"/>
        <v>7.6588949184118071E-2</v>
      </c>
      <c r="AU864" s="7">
        <f t="shared" si="419"/>
        <v>8.1124826825900678E-2</v>
      </c>
      <c r="AV864" s="8">
        <f>AU864/'Inser. dati e pres. risult.'!$C$22</f>
        <v>2.797407821582782E-4</v>
      </c>
      <c r="AW864" s="8">
        <f>AV864*'Inser. dati e pres. risult.'!$D$75</f>
        <v>1.258833519712252E-4</v>
      </c>
      <c r="AX864" s="9">
        <f t="shared" si="420"/>
        <v>1.2587542899455961E-4</v>
      </c>
      <c r="AY864" s="2">
        <f t="shared" si="435"/>
        <v>14.35</v>
      </c>
      <c r="AZ864" s="9">
        <f t="shared" si="430"/>
        <v>0.99835648053230297</v>
      </c>
      <c r="BA864" s="9">
        <f t="shared" si="431"/>
        <v>0.99999636474332976</v>
      </c>
      <c r="BB864" s="35">
        <f t="shared" si="432"/>
        <v>-0.99835648650691799</v>
      </c>
    </row>
    <row r="865" spans="1:54" x14ac:dyDescent="0.2">
      <c r="A865">
        <f t="shared" si="433"/>
        <v>862</v>
      </c>
      <c r="B865" s="2">
        <f t="shared" si="421"/>
        <v>14.366666666666667</v>
      </c>
      <c r="C865" s="4">
        <f t="shared" si="405"/>
        <v>2873.3333333333335</v>
      </c>
      <c r="D865" s="7">
        <f>D864-D864*$C$4/'Inser. dati e pres. risult.'!$C$22+E864</f>
        <v>4.7470328171365338E-3</v>
      </c>
      <c r="E865" s="6">
        <f>D865*(1-'Inser. dati e pres. risult.'!$H$71)*C$4/'Inser. dati e pres. risult.'!$C$22</f>
        <v>5.4563595599270554E-8</v>
      </c>
      <c r="F865" s="5">
        <f t="shared" si="406"/>
        <v>99.995252967182864</v>
      </c>
      <c r="G865" s="2">
        <f>('Inser. dati e pres. risult.'!$C$15*'Inser. dati e pres. risult.'!$D$71/60+G864)*EXP(-'Inser. dati e pres. risult.'!$D$76*(B865-B864))</f>
        <v>51.349852622594263</v>
      </c>
      <c r="H865" s="8">
        <f>G865/'Inser. dati e pres. risult.'!$C$22</f>
        <v>0.17706845731929055</v>
      </c>
      <c r="I865" s="8">
        <f>H865*'Inser. dati e pres. risult.'!$D$75</f>
        <v>7.9680805793680753E-2</v>
      </c>
      <c r="J865" s="9">
        <f t="shared" si="407"/>
        <v>7.6588953193007736E-2</v>
      </c>
      <c r="K865" s="7">
        <f t="shared" si="408"/>
        <v>2.4375943555457946E-3</v>
      </c>
      <c r="L865" s="8">
        <f>K865/'Inser. dati e pres. risult.'!$C$22</f>
        <v>8.4054977777441186E-6</v>
      </c>
      <c r="M865" s="8">
        <f>L865*'Inser. dati e pres. risult.'!$D$75</f>
        <v>3.7824739999848533E-6</v>
      </c>
      <c r="N865" s="9">
        <f t="shared" si="409"/>
        <v>3.782466846402599E-6</v>
      </c>
      <c r="O865" s="2">
        <f t="shared" si="410"/>
        <v>14.366666666666667</v>
      </c>
      <c r="P865" s="9">
        <f t="shared" si="422"/>
        <v>0.99995061341500691</v>
      </c>
      <c r="Q865" s="9">
        <f t="shared" si="423"/>
        <v>0.99999641708606501</v>
      </c>
      <c r="R865" s="35">
        <f t="shared" si="424"/>
        <v>-0.9999506135919547</v>
      </c>
      <c r="T865" s="2">
        <f t="shared" si="425"/>
        <v>14.366666666666667</v>
      </c>
      <c r="U865" s="4">
        <f t="shared" si="411"/>
        <v>1149.3333333333335</v>
      </c>
      <c r="V865" s="7">
        <f>V864-V864*U$4/'Inser. dati e pres. risult.'!$C$22+W864</f>
        <v>1.8904113308124084</v>
      </c>
      <c r="W865" s="6">
        <f>V865*(1-'Inser. dati e pres. risult.'!$H$71)*U$4/'Inser. dati e pres. risult.'!$C$22</f>
        <v>8.6915463485628048E-6</v>
      </c>
      <c r="X865" s="5">
        <f t="shared" si="412"/>
        <v>98.109588669187588</v>
      </c>
      <c r="Y865" s="2">
        <f>('Inser. dati e pres. risult.'!$C$15*'Inser. dati e pres. risult.'!$D$71/60+Y864)*EXP(-'Inser. dati e pres. risult.'!$D$76*(T865-T864))</f>
        <v>51.349852622594263</v>
      </c>
      <c r="Z865" s="8">
        <f>Y865/'Inser. dati e pres. risult.'!$C$22</f>
        <v>0.17706845731929055</v>
      </c>
      <c r="AA865" s="8">
        <f>Z865*'Inser. dati e pres. risult.'!$D$75</f>
        <v>7.9680805793680753E-2</v>
      </c>
      <c r="AB865" s="9">
        <f t="shared" si="413"/>
        <v>7.6588953193007736E-2</v>
      </c>
      <c r="AC865" s="7">
        <f t="shared" si="414"/>
        <v>0.97072343233299463</v>
      </c>
      <c r="AD865" s="8">
        <f>AC865/'Inser. dati e pres. risult.'!$C$22</f>
        <v>3.3473221804586023E-3</v>
      </c>
      <c r="AE865" s="8">
        <f>AD865*'Inser. dati e pres. risult.'!$D$75</f>
        <v>1.506294981206371E-3</v>
      </c>
      <c r="AF865" s="9">
        <f t="shared" si="415"/>
        <v>1.5051610883183297E-3</v>
      </c>
      <c r="AG865" s="2">
        <f t="shared" si="434"/>
        <v>14.366666666666667</v>
      </c>
      <c r="AH865" s="9">
        <f t="shared" si="426"/>
        <v>0.98034754327395945</v>
      </c>
      <c r="AI865" s="9">
        <f t="shared" si="427"/>
        <v>0.99999641708606501</v>
      </c>
      <c r="AJ865" s="35">
        <f t="shared" si="428"/>
        <v>-0.9803476136870205</v>
      </c>
      <c r="AL865" s="2">
        <f t="shared" si="429"/>
        <v>14.366666666666667</v>
      </c>
      <c r="AM865" s="4">
        <f t="shared" si="416"/>
        <v>1867.6666666666667</v>
      </c>
      <c r="AN865" s="7">
        <f>AN864-AN864*AM$4/'Inser. dati e pres. risult.'!$C$22+AO864</f>
        <v>0.15680538147166842</v>
      </c>
      <c r="AO865" s="6">
        <f>AN865*(1-'Inser. dati e pres. risult.'!$H$71)*AM$4/'Inser. dati e pres. risult.'!$C$22</f>
        <v>1.1715344592710868E-6</v>
      </c>
      <c r="AP865" s="5">
        <f t="shared" si="417"/>
        <v>99.843194618528329</v>
      </c>
      <c r="AQ865" s="2">
        <f>('Inser. dati e pres. risult.'!$C$15*'Inser. dati e pres. risult.'!$D$71/60+AQ864)*EXP(-'Inser. dati e pres. risult.'!$D$76*(AL865-AL864))</f>
        <v>51.349852622594263</v>
      </c>
      <c r="AR865" s="8">
        <f>AQ865/'Inser. dati e pres. risult.'!$C$22</f>
        <v>0.17706845731929055</v>
      </c>
      <c r="AS865" s="8">
        <f>AR865*'Inser. dati e pres. risult.'!$D$75</f>
        <v>7.9680805793680753E-2</v>
      </c>
      <c r="AT865" s="9">
        <f t="shared" si="418"/>
        <v>7.6588953193007736E-2</v>
      </c>
      <c r="AU865" s="7">
        <f t="shared" si="419"/>
        <v>8.0519332289998469E-2</v>
      </c>
      <c r="AV865" s="8">
        <f>AU865/'Inser. dati e pres. risult.'!$C$22</f>
        <v>2.7765286996551199E-4</v>
      </c>
      <c r="AW865" s="8">
        <f>AV865*'Inser. dati e pres. risult.'!$D$75</f>
        <v>1.2494379148448039E-4</v>
      </c>
      <c r="AX865" s="9">
        <f t="shared" si="420"/>
        <v>1.2493598633400715E-4</v>
      </c>
      <c r="AY865" s="2">
        <f t="shared" si="435"/>
        <v>14.366666666666667</v>
      </c>
      <c r="AZ865" s="9">
        <f t="shared" si="430"/>
        <v>0.99836874665176367</v>
      </c>
      <c r="BA865" s="9">
        <f t="shared" si="431"/>
        <v>0.99999641708606501</v>
      </c>
      <c r="BB865" s="35">
        <f t="shared" si="432"/>
        <v>-0.998368752496404</v>
      </c>
    </row>
    <row r="866" spans="1:54" x14ac:dyDescent="0.2">
      <c r="A866">
        <f t="shared" si="433"/>
        <v>863</v>
      </c>
      <c r="B866" s="2">
        <f t="shared" si="421"/>
        <v>14.383333333333333</v>
      </c>
      <c r="C866" s="4">
        <f t="shared" si="405"/>
        <v>2876.6666666666665</v>
      </c>
      <c r="D866" s="7">
        <f>D865-D865*$C$4/'Inser. dati e pres. risult.'!$C$22+E865</f>
        <v>4.6925237851328629E-3</v>
      </c>
      <c r="E866" s="6">
        <f>D866*(1-'Inser. dati e pres. risult.'!$H$71)*C$4/'Inser. dati e pres. risult.'!$C$22</f>
        <v>5.3937055001527203E-8</v>
      </c>
      <c r="F866" s="5">
        <f t="shared" si="406"/>
        <v>99.995307476214862</v>
      </c>
      <c r="G866" s="2">
        <f>('Inser. dati e pres. risult.'!$C$15*'Inser. dati e pres. risult.'!$D$71/60+G865)*EXP(-'Inser. dati e pres. risult.'!$D$76*(B866-B865))</f>
        <v>51.349855380105367</v>
      </c>
      <c r="H866" s="8">
        <f>G866/'Inser. dati e pres. risult.'!$C$22</f>
        <v>0.17706846682794955</v>
      </c>
      <c r="I866" s="8">
        <f>H866*'Inser. dati e pres. risult.'!$D$75</f>
        <v>7.9680810072577296E-2</v>
      </c>
      <c r="J866" s="9">
        <f t="shared" si="407"/>
        <v>7.6588957144188119E-2</v>
      </c>
      <c r="K866" s="7">
        <f t="shared" si="408"/>
        <v>2.4096041773427716E-3</v>
      </c>
      <c r="L866" s="8">
        <f>K866/'Inser. dati e pres. risult.'!$C$22</f>
        <v>8.3089799218716256E-6</v>
      </c>
      <c r="M866" s="8">
        <f>L866*'Inser. dati e pres. risult.'!$D$75</f>
        <v>3.7390409648422316E-6</v>
      </c>
      <c r="N866" s="9">
        <f t="shared" si="409"/>
        <v>3.7390339746590229E-6</v>
      </c>
      <c r="O866" s="2">
        <f t="shared" si="410"/>
        <v>14.383333333333333</v>
      </c>
      <c r="P866" s="9">
        <f t="shared" si="422"/>
        <v>0.99995118050807741</v>
      </c>
      <c r="Q866" s="9">
        <f t="shared" si="423"/>
        <v>0.99999646867530945</v>
      </c>
      <c r="R866" s="35">
        <f t="shared" si="424"/>
        <v>-0.99995118068047495</v>
      </c>
      <c r="T866" s="2">
        <f t="shared" si="425"/>
        <v>14.383333333333333</v>
      </c>
      <c r="U866" s="4">
        <f t="shared" si="411"/>
        <v>1150.6666666666665</v>
      </c>
      <c r="V866" s="7">
        <f>V865-V865*U$4/'Inser. dati e pres. risult.'!$C$22+W865</f>
        <v>1.8817284760101942</v>
      </c>
      <c r="W866" s="6">
        <f>V866*(1-'Inser. dati e pres. risult.'!$H$71)*U$4/'Inser. dati e pres. risult.'!$C$22</f>
        <v>8.6516251770583721E-6</v>
      </c>
      <c r="X866" s="5">
        <f t="shared" si="412"/>
        <v>98.118271523989804</v>
      </c>
      <c r="Y866" s="2">
        <f>('Inser. dati e pres. risult.'!$C$15*'Inser. dati e pres. risult.'!$D$71/60+Y865)*EXP(-'Inser. dati e pres. risult.'!$D$76*(T866-T865))</f>
        <v>51.349855380105367</v>
      </c>
      <c r="Z866" s="8">
        <f>Y866/'Inser. dati e pres. risult.'!$C$22</f>
        <v>0.17706846682794955</v>
      </c>
      <c r="AA866" s="8">
        <f>Z866*'Inser. dati e pres. risult.'!$D$75</f>
        <v>7.9680810072577296E-2</v>
      </c>
      <c r="AB866" s="9">
        <f t="shared" si="413"/>
        <v>7.6588957144188119E-2</v>
      </c>
      <c r="AC866" s="7">
        <f t="shared" si="414"/>
        <v>0.96626485107749549</v>
      </c>
      <c r="AD866" s="8">
        <f>AC866/'Inser. dati e pres. risult.'!$C$22</f>
        <v>3.3319477623361912E-3</v>
      </c>
      <c r="AE866" s="8">
        <f>AD866*'Inser. dati e pres. risult.'!$D$75</f>
        <v>1.499376493051286E-3</v>
      </c>
      <c r="AF866" s="9">
        <f t="shared" si="415"/>
        <v>1.4982529897056285E-3</v>
      </c>
      <c r="AG866" s="2">
        <f t="shared" si="434"/>
        <v>14.383333333333333</v>
      </c>
      <c r="AH866" s="9">
        <f t="shared" si="426"/>
        <v>0.98043774134585771</v>
      </c>
      <c r="AI866" s="9">
        <f t="shared" si="427"/>
        <v>0.99999646867530945</v>
      </c>
      <c r="AJ866" s="35">
        <f t="shared" si="428"/>
        <v>-0.98043781042654465</v>
      </c>
      <c r="AL866" s="2">
        <f t="shared" si="429"/>
        <v>14.383333333333333</v>
      </c>
      <c r="AM866" s="4">
        <f t="shared" si="416"/>
        <v>1869.8333333333333</v>
      </c>
      <c r="AN866" s="7">
        <f>AN865-AN865*AM$4/'Inser. dati e pres. risult.'!$C$22+AO865</f>
        <v>0.1556350185468566</v>
      </c>
      <c r="AO866" s="6">
        <f>AN866*(1-'Inser. dati e pres. risult.'!$H$71)*AM$4/'Inser. dati e pres. risult.'!$C$22</f>
        <v>1.1627903684535272E-6</v>
      </c>
      <c r="AP866" s="5">
        <f t="shared" si="417"/>
        <v>99.84436498145314</v>
      </c>
      <c r="AQ866" s="2">
        <f>('Inser. dati e pres. risult.'!$C$15*'Inser. dati e pres. risult.'!$D$71/60+AQ865)*EXP(-'Inser. dati e pres. risult.'!$D$76*(AL866-AL865))</f>
        <v>51.349855380105367</v>
      </c>
      <c r="AR866" s="8">
        <f>AQ866/'Inser. dati e pres. risult.'!$C$22</f>
        <v>0.17706846682794955</v>
      </c>
      <c r="AS866" s="8">
        <f>AR866*'Inser. dati e pres. risult.'!$D$75</f>
        <v>7.9680810072577296E-2</v>
      </c>
      <c r="AT866" s="9">
        <f t="shared" si="418"/>
        <v>7.6588957144188119E-2</v>
      </c>
      <c r="AU866" s="7">
        <f t="shared" si="419"/>
        <v>7.9918356944611024E-2</v>
      </c>
      <c r="AV866" s="8">
        <f>AU866/'Inser. dati e pres. risult.'!$C$22</f>
        <v>2.7558054118831388E-4</v>
      </c>
      <c r="AW866" s="8">
        <f>AV866*'Inser. dati e pres. risult.'!$D$75</f>
        <v>1.2401124353474124E-4</v>
      </c>
      <c r="AX866" s="9">
        <f t="shared" si="420"/>
        <v>1.2400355445829625E-4</v>
      </c>
      <c r="AY866" s="2">
        <f t="shared" si="435"/>
        <v>14.383333333333333</v>
      </c>
      <c r="AZ866" s="9">
        <f t="shared" si="430"/>
        <v>0.99838092123091782</v>
      </c>
      <c r="BA866" s="9">
        <f t="shared" si="431"/>
        <v>0.99999646867530945</v>
      </c>
      <c r="BB866" s="35">
        <f t="shared" si="432"/>
        <v>-0.99838092694841074</v>
      </c>
    </row>
    <row r="867" spans="1:54" x14ac:dyDescent="0.2">
      <c r="A867">
        <f t="shared" si="433"/>
        <v>864</v>
      </c>
      <c r="B867" s="2">
        <f t="shared" si="421"/>
        <v>14.4</v>
      </c>
      <c r="C867" s="4">
        <f t="shared" si="405"/>
        <v>2880</v>
      </c>
      <c r="D867" s="7">
        <f>D866-D866*$C$4/'Inser. dati e pres. risult.'!$C$22+E866</f>
        <v>4.6386406671863369E-3</v>
      </c>
      <c r="E867" s="6">
        <f>D867*(1-'Inser. dati e pres. risult.'!$H$71)*C$4/'Inser. dati e pres. risult.'!$C$22</f>
        <v>5.3317708818233802E-8</v>
      </c>
      <c r="F867" s="5">
        <f t="shared" si="406"/>
        <v>99.995361359332819</v>
      </c>
      <c r="G867" s="2">
        <f>('Inser. dati e pres. risult.'!$C$15*'Inser. dati e pres. risult.'!$D$71/60+G866)*EXP(-'Inser. dati e pres. risult.'!$D$76*(B867-B866))</f>
        <v>51.349858097920979</v>
      </c>
      <c r="H867" s="8">
        <f>G867/'Inser. dati e pres. risult.'!$C$22</f>
        <v>0.17706847619972751</v>
      </c>
      <c r="I867" s="8">
        <f>H867*'Inser. dati e pres. risult.'!$D$75</f>
        <v>7.9680814289877389E-2</v>
      </c>
      <c r="J867" s="9">
        <f t="shared" si="407"/>
        <v>7.6588961038489556E-2</v>
      </c>
      <c r="K867" s="7">
        <f t="shared" si="408"/>
        <v>2.3819354002726388E-3</v>
      </c>
      <c r="L867" s="8">
        <f>K867/'Inser. dati e pres. risult.'!$C$22</f>
        <v>8.2135703457677192E-6</v>
      </c>
      <c r="M867" s="8">
        <f>L867*'Inser. dati e pres. risult.'!$D$75</f>
        <v>3.6961066555954737E-6</v>
      </c>
      <c r="N867" s="9">
        <f t="shared" si="409"/>
        <v>3.6960998249790933E-6</v>
      </c>
      <c r="O867" s="2">
        <f t="shared" si="410"/>
        <v>14.4</v>
      </c>
      <c r="P867" s="9">
        <f t="shared" si="422"/>
        <v>0.99995174108938334</v>
      </c>
      <c r="Q867" s="9">
        <f t="shared" si="423"/>
        <v>0.99999651952190449</v>
      </c>
      <c r="R867" s="35">
        <f t="shared" si="424"/>
        <v>-0.99995174125734743</v>
      </c>
      <c r="T867" s="2">
        <f t="shared" si="425"/>
        <v>14.4</v>
      </c>
      <c r="U867" s="4">
        <f t="shared" si="411"/>
        <v>1152</v>
      </c>
      <c r="V867" s="7">
        <f>V866-V866*U$4/'Inser. dati e pres. risult.'!$C$22+W866</f>
        <v>1.8730855024583131</v>
      </c>
      <c r="W867" s="6">
        <f>V867*(1-'Inser. dati e pres. risult.'!$H$71)*U$4/'Inser. dati e pres. risult.'!$C$22</f>
        <v>8.6118873676244345E-6</v>
      </c>
      <c r="X867" s="5">
        <f t="shared" si="412"/>
        <v>98.126914497541691</v>
      </c>
      <c r="Y867" s="2">
        <f>('Inser. dati e pres. risult.'!$C$15*'Inser. dati e pres. risult.'!$D$71/60+Y866)*EXP(-'Inser. dati e pres. risult.'!$D$76*(T867-T866))</f>
        <v>51.349858097920979</v>
      </c>
      <c r="Z867" s="8">
        <f>Y867/'Inser. dati e pres. risult.'!$C$22</f>
        <v>0.17706847619972751</v>
      </c>
      <c r="AA867" s="8">
        <f>Z867*'Inser. dati e pres. risult.'!$D$75</f>
        <v>7.9680814289877389E-2</v>
      </c>
      <c r="AB867" s="9">
        <f t="shared" si="413"/>
        <v>7.6588961038489556E-2</v>
      </c>
      <c r="AC867" s="7">
        <f t="shared" si="414"/>
        <v>0.96182674756507391</v>
      </c>
      <c r="AD867" s="8">
        <f>AC867/'Inser. dati e pres. risult.'!$C$22</f>
        <v>3.3166439571209443E-3</v>
      </c>
      <c r="AE867" s="8">
        <f>AD867*'Inser. dati e pres. risult.'!$D$75</f>
        <v>1.492489780704425E-3</v>
      </c>
      <c r="AF867" s="9">
        <f t="shared" si="415"/>
        <v>1.4913765717182725E-3</v>
      </c>
      <c r="AG867" s="2">
        <f t="shared" si="434"/>
        <v>14.4</v>
      </c>
      <c r="AH867" s="9">
        <f t="shared" si="426"/>
        <v>0.98052752574919011</v>
      </c>
      <c r="AI867" s="9">
        <f t="shared" si="427"/>
        <v>0.99999651952190449</v>
      </c>
      <c r="AJ867" s="35">
        <f t="shared" si="428"/>
        <v>-0.98052759352271013</v>
      </c>
      <c r="AL867" s="2">
        <f t="shared" si="429"/>
        <v>14.4</v>
      </c>
      <c r="AM867" s="4">
        <f t="shared" si="416"/>
        <v>1872</v>
      </c>
      <c r="AN867" s="7">
        <f>AN866-AN866*AM$4/'Inser. dati e pres. risult.'!$C$22+AO866</f>
        <v>0.15447339096877155</v>
      </c>
      <c r="AO867" s="6">
        <f>AN867*(1-'Inser. dati e pres. risult.'!$H$71)*AM$4/'Inser. dati e pres. risult.'!$C$22</f>
        <v>1.1541115417207079E-6</v>
      </c>
      <c r="AP867" s="5">
        <f t="shared" si="417"/>
        <v>99.845526609031225</v>
      </c>
      <c r="AQ867" s="2">
        <f>('Inser. dati e pres. risult.'!$C$15*'Inser. dati e pres. risult.'!$D$71/60+AQ866)*EXP(-'Inser. dati e pres. risult.'!$D$76*(AL867-AL866))</f>
        <v>51.349858097920979</v>
      </c>
      <c r="AR867" s="8">
        <f>AQ867/'Inser. dati e pres. risult.'!$C$22</f>
        <v>0.17706847619972751</v>
      </c>
      <c r="AS867" s="8">
        <f>AR867*'Inser. dati e pres. risult.'!$D$75</f>
        <v>7.9680814289877389E-2</v>
      </c>
      <c r="AT867" s="9">
        <f t="shared" si="418"/>
        <v>7.6588961038489556E-2</v>
      </c>
      <c r="AU867" s="7">
        <f t="shared" si="419"/>
        <v>7.932186706151087E-2</v>
      </c>
      <c r="AV867" s="8">
        <f>AU867/'Inser. dati e pres. risult.'!$C$22</f>
        <v>2.7352367952245129E-4</v>
      </c>
      <c r="AW867" s="8">
        <f>AV867*'Inser. dati e pres. risult.'!$D$75</f>
        <v>1.2308565578510308E-4</v>
      </c>
      <c r="AX867" s="9">
        <f t="shared" si="420"/>
        <v>1.2307808105660456E-4</v>
      </c>
      <c r="AY867" s="2">
        <f t="shared" si="435"/>
        <v>14.4</v>
      </c>
      <c r="AZ867" s="9">
        <f t="shared" si="430"/>
        <v>0.9983930049528319</v>
      </c>
      <c r="BA867" s="9">
        <f t="shared" si="431"/>
        <v>0.99999651952190449</v>
      </c>
      <c r="BB867" s="35">
        <f t="shared" si="432"/>
        <v>-0.99839301054594298</v>
      </c>
    </row>
    <row r="868" spans="1:54" x14ac:dyDescent="0.2">
      <c r="A868">
        <f t="shared" si="433"/>
        <v>865</v>
      </c>
      <c r="B868" s="2">
        <f t="shared" si="421"/>
        <v>14.416666666666666</v>
      </c>
      <c r="C868" s="4">
        <f t="shared" si="405"/>
        <v>2883.333333333333</v>
      </c>
      <c r="D868" s="7">
        <f>D867-D867*$C$4/'Inser. dati e pres. risult.'!$C$22+E867</f>
        <v>4.5853762760769213E-3</v>
      </c>
      <c r="E868" s="6">
        <f>D868*(1-'Inser. dati e pres. risult.'!$H$71)*C$4/'Inser. dati e pres. risult.'!$C$22</f>
        <v>5.2705474437665808E-8</v>
      </c>
      <c r="F868" s="5">
        <f t="shared" si="406"/>
        <v>99.995414623723917</v>
      </c>
      <c r="G868" s="2">
        <f>('Inser. dati e pres. risult.'!$C$15*'Inser. dati e pres. risult.'!$D$71/60+G867)*EXP(-'Inser. dati e pres. risult.'!$D$76*(B868-B867))</f>
        <v>51.349860776612672</v>
      </c>
      <c r="H868" s="8">
        <f>G868/'Inser. dati e pres. risult.'!$C$22</f>
        <v>0.17706848543659542</v>
      </c>
      <c r="I868" s="8">
        <f>H868*'Inser. dati e pres. risult.'!$D$75</f>
        <v>7.9680818446467946E-2</v>
      </c>
      <c r="J868" s="9">
        <f t="shared" si="407"/>
        <v>7.6588964876731169E-2</v>
      </c>
      <c r="K868" s="7">
        <f t="shared" si="408"/>
        <v>2.3545843338493256E-3</v>
      </c>
      <c r="L868" s="8">
        <f>K868/'Inser. dati e pres. risult.'!$C$22</f>
        <v>8.1192563236183649E-6</v>
      </c>
      <c r="M868" s="8">
        <f>L868*'Inser. dati e pres. risult.'!$D$75</f>
        <v>3.6536653456282645E-6</v>
      </c>
      <c r="N868" s="9">
        <f t="shared" si="409"/>
        <v>3.6536586710544938E-6</v>
      </c>
      <c r="O868" s="2">
        <f t="shared" si="410"/>
        <v>14.416666666666666</v>
      </c>
      <c r="P868" s="9">
        <f t="shared" si="422"/>
        <v>0.99995229523369411</v>
      </c>
      <c r="Q868" s="9">
        <f t="shared" si="423"/>
        <v>0.99999656963654504</v>
      </c>
      <c r="R868" s="35">
        <f t="shared" si="424"/>
        <v>-0.99995229539733876</v>
      </c>
      <c r="T868" s="2">
        <f t="shared" si="425"/>
        <v>14.416666666666666</v>
      </c>
      <c r="U868" s="4">
        <f t="shared" si="411"/>
        <v>1153.3333333333333</v>
      </c>
      <c r="V868" s="7">
        <f>V867-V867*U$4/'Inser. dati e pres. risult.'!$C$22+W867</f>
        <v>1.8644822269780563</v>
      </c>
      <c r="W868" s="6">
        <f>V868*(1-'Inser. dati e pres. risult.'!$H$71)*U$4/'Inser. dati e pres. risult.'!$C$22</f>
        <v>8.5723320780600375E-6</v>
      </c>
      <c r="X868" s="5">
        <f t="shared" si="412"/>
        <v>98.135517773021945</v>
      </c>
      <c r="Y868" s="2">
        <f>('Inser. dati e pres. risult.'!$C$15*'Inser. dati e pres. risult.'!$D$71/60+Y867)*EXP(-'Inser. dati e pres. risult.'!$D$76*(T868-T867))</f>
        <v>51.349860776612672</v>
      </c>
      <c r="Z868" s="8">
        <f>Y868/'Inser. dati e pres. risult.'!$C$22</f>
        <v>0.17706848543659542</v>
      </c>
      <c r="AA868" s="8">
        <f>Z868*'Inser. dati e pres. risult.'!$D$75</f>
        <v>7.9680818446467946E-2</v>
      </c>
      <c r="AB868" s="9">
        <f t="shared" si="413"/>
        <v>7.6588964876731169E-2</v>
      </c>
      <c r="AC868" s="7">
        <f t="shared" si="414"/>
        <v>0.95740902775791936</v>
      </c>
      <c r="AD868" s="8">
        <f>AC868/'Inser. dati e pres. risult.'!$C$22</f>
        <v>3.3014104405445495E-3</v>
      </c>
      <c r="AE868" s="8">
        <f>AD868*'Inser. dati e pres. risult.'!$D$75</f>
        <v>1.4856346982450473E-3</v>
      </c>
      <c r="AF868" s="9">
        <f t="shared" si="415"/>
        <v>1.484531689307178E-3</v>
      </c>
      <c r="AG868" s="2">
        <f t="shared" si="434"/>
        <v>14.416666666666666</v>
      </c>
      <c r="AH868" s="9">
        <f t="shared" si="426"/>
        <v>0.98061689837829102</v>
      </c>
      <c r="AI868" s="9">
        <f t="shared" si="427"/>
        <v>0.99999656963654504</v>
      </c>
      <c r="AJ868" s="35">
        <f t="shared" si="428"/>
        <v>-0.98061696486937444</v>
      </c>
      <c r="AL868" s="2">
        <f t="shared" si="429"/>
        <v>14.416666666666666</v>
      </c>
      <c r="AM868" s="4">
        <f t="shared" si="416"/>
        <v>1874.1666666666665</v>
      </c>
      <c r="AN868" s="7">
        <f>AN867-AN867*AM$4/'Inser. dati e pres. risult.'!$C$22+AO867</f>
        <v>0.15332043353859257</v>
      </c>
      <c r="AO868" s="6">
        <f>AN868*(1-'Inser. dati e pres. risult.'!$H$71)*AM$4/'Inser. dati e pres. risult.'!$C$22</f>
        <v>1.1454974919550027E-6</v>
      </c>
      <c r="AP868" s="5">
        <f t="shared" si="417"/>
        <v>99.846679566461404</v>
      </c>
      <c r="AQ868" s="2">
        <f>('Inser. dati e pres. risult.'!$C$15*'Inser. dati e pres. risult.'!$D$71/60+AQ867)*EXP(-'Inser. dati e pres. risult.'!$D$76*(AL868-AL867))</f>
        <v>51.349860776612672</v>
      </c>
      <c r="AR868" s="8">
        <f>AQ868/'Inser. dati e pres. risult.'!$C$22</f>
        <v>0.17706848543659542</v>
      </c>
      <c r="AS868" s="8">
        <f>AR868*'Inser. dati e pres. risult.'!$D$75</f>
        <v>7.9680818446467946E-2</v>
      </c>
      <c r="AT868" s="9">
        <f t="shared" si="418"/>
        <v>7.6588964876731169E-2</v>
      </c>
      <c r="AU868" s="7">
        <f t="shared" si="419"/>
        <v>7.8729829164166251E-2</v>
      </c>
      <c r="AV868" s="8">
        <f>AU868/'Inser. dati e pres. risult.'!$C$22</f>
        <v>2.7148216953160775E-4</v>
      </c>
      <c r="AW868" s="8">
        <f>AV868*'Inser. dati e pres. risult.'!$D$75</f>
        <v>1.2216697628922348E-4</v>
      </c>
      <c r="AX868" s="9">
        <f t="shared" si="420"/>
        <v>1.2215951420802007E-4</v>
      </c>
      <c r="AY868" s="2">
        <f t="shared" si="435"/>
        <v>14.416666666666666</v>
      </c>
      <c r="AZ868" s="9">
        <f t="shared" si="430"/>
        <v>0.99840499849547992</v>
      </c>
      <c r="BA868" s="9">
        <f t="shared" si="431"/>
        <v>0.99999656963654504</v>
      </c>
      <c r="BB868" s="35">
        <f t="shared" si="432"/>
        <v>-0.99840500396691478</v>
      </c>
    </row>
    <row r="869" spans="1:54" x14ac:dyDescent="0.2">
      <c r="A869">
        <f t="shared" si="433"/>
        <v>866</v>
      </c>
      <c r="B869" s="2">
        <f t="shared" si="421"/>
        <v>14.433333333333334</v>
      </c>
      <c r="C869" s="4">
        <f t="shared" si="405"/>
        <v>2886.6666666666665</v>
      </c>
      <c r="D869" s="7">
        <f>D868-D868*$C$4/'Inser. dati e pres. risult.'!$C$22+E868</f>
        <v>4.5327235071136937E-3</v>
      </c>
      <c r="E869" s="6">
        <f>D869*(1-'Inser. dati e pres. risult.'!$H$71)*C$4/'Inser. dati e pres. risult.'!$C$22</f>
        <v>5.2100270196709171E-8</v>
      </c>
      <c r="F869" s="5">
        <f t="shared" si="406"/>
        <v>99.995467276492889</v>
      </c>
      <c r="G869" s="2">
        <f>('Inser. dati e pres. risult.'!$C$15*'Inser. dati e pres. risult.'!$D$71/60+G868)*EXP(-'Inser. dati e pres. risult.'!$D$76*(B869-B868))</f>
        <v>51.349863416743503</v>
      </c>
      <c r="H869" s="8">
        <f>G869/'Inser. dati e pres. risult.'!$C$22</f>
        <v>0.17706849454049484</v>
      </c>
      <c r="I869" s="8">
        <f>H869*'Inser. dati e pres. risult.'!$D$75</f>
        <v>7.9680822543222674E-2</v>
      </c>
      <c r="J869" s="9">
        <f t="shared" si="407"/>
        <v>7.6588968659719647E-2</v>
      </c>
      <c r="K869" s="7">
        <f t="shared" si="408"/>
        <v>2.3275473299615075E-3</v>
      </c>
      <c r="L869" s="8">
        <f>K869/'Inser. dati e pres. risult.'!$C$22</f>
        <v>8.0260252757293354E-6</v>
      </c>
      <c r="M869" s="8">
        <f>L869*'Inser. dati e pres. risult.'!$D$75</f>
        <v>3.6117113740782011E-6</v>
      </c>
      <c r="N869" s="9">
        <f t="shared" si="409"/>
        <v>3.6117048518580219E-6</v>
      </c>
      <c r="O869" s="2">
        <f t="shared" si="410"/>
        <v>14.433333333333334</v>
      </c>
      <c r="P869" s="9">
        <f t="shared" si="422"/>
        <v>0.99995284301492682</v>
      </c>
      <c r="Q869" s="9">
        <f t="shared" si="423"/>
        <v>0.99999661902976389</v>
      </c>
      <c r="R869" s="35">
        <f t="shared" si="424"/>
        <v>-0.99995284317436317</v>
      </c>
      <c r="T869" s="2">
        <f t="shared" si="425"/>
        <v>14.433333333333334</v>
      </c>
      <c r="U869" s="4">
        <f t="shared" si="411"/>
        <v>1154.6666666666667</v>
      </c>
      <c r="V869" s="7">
        <f>V868-V868*U$4/'Inser. dati e pres. risult.'!$C$22+W868</f>
        <v>1.8559184672320743</v>
      </c>
      <c r="W869" s="6">
        <f>V869*(1-'Inser. dati e pres. risult.'!$H$71)*U$4/'Inser. dati e pres. risult.'!$C$22</f>
        <v>8.5329584700325326E-6</v>
      </c>
      <c r="X869" s="5">
        <f t="shared" si="412"/>
        <v>98.144081532767927</v>
      </c>
      <c r="Y869" s="2">
        <f>('Inser. dati e pres. risult.'!$C$15*'Inser. dati e pres. risult.'!$D$71/60+Y868)*EXP(-'Inser. dati e pres. risult.'!$D$76*(T869-T868))</f>
        <v>51.349863416743503</v>
      </c>
      <c r="Z869" s="8">
        <f>Y869/'Inser. dati e pres. risult.'!$C$22</f>
        <v>0.17706849454049484</v>
      </c>
      <c r="AA869" s="8">
        <f>Z869*'Inser. dati e pres. risult.'!$D$75</f>
        <v>7.9680822543222674E-2</v>
      </c>
      <c r="AB869" s="9">
        <f t="shared" si="413"/>
        <v>7.6588968659719647E-2</v>
      </c>
      <c r="AC869" s="7">
        <f t="shared" si="414"/>
        <v>0.95301159804978963</v>
      </c>
      <c r="AD869" s="8">
        <f>AC869/'Inser. dati e pres. risult.'!$C$22</f>
        <v>3.2862468898268607E-3</v>
      </c>
      <c r="AE869" s="8">
        <f>AD869*'Inser. dati e pres. risult.'!$D$75</f>
        <v>1.4788111004220873E-3</v>
      </c>
      <c r="AF869" s="9">
        <f t="shared" si="415"/>
        <v>1.4777181980851761E-3</v>
      </c>
      <c r="AG869" s="2">
        <f t="shared" si="434"/>
        <v>14.433333333333334</v>
      </c>
      <c r="AH869" s="9">
        <f t="shared" si="426"/>
        <v>0.9807058611188435</v>
      </c>
      <c r="AI869" s="9">
        <f t="shared" si="427"/>
        <v>0.99999661902976389</v>
      </c>
      <c r="AJ869" s="35">
        <f t="shared" si="428"/>
        <v>-0.9807059263517528</v>
      </c>
      <c r="AL869" s="2">
        <f t="shared" si="429"/>
        <v>14.433333333333334</v>
      </c>
      <c r="AM869" s="4">
        <f t="shared" si="416"/>
        <v>1876.3333333333333</v>
      </c>
      <c r="AN869" s="7">
        <f>AN868-AN868*AM$4/'Inser. dati e pres. risult.'!$C$22+AO868</f>
        <v>0.15217608154412951</v>
      </c>
      <c r="AO869" s="6">
        <f>AN869*(1-'Inser. dati e pres. risult.'!$H$71)*AM$4/'Inser. dati e pres. risult.'!$C$22</f>
        <v>1.1369477356745316E-6</v>
      </c>
      <c r="AP869" s="5">
        <f t="shared" si="417"/>
        <v>99.847823918455873</v>
      </c>
      <c r="AQ869" s="2">
        <f>('Inser. dati e pres. risult.'!$C$15*'Inser. dati e pres. risult.'!$D$71/60+AQ868)*EXP(-'Inser. dati e pres. risult.'!$D$76*(AL869-AL868))</f>
        <v>51.349863416743503</v>
      </c>
      <c r="AR869" s="8">
        <f>AQ869/'Inser. dati e pres. risult.'!$C$22</f>
        <v>0.17706849454049484</v>
      </c>
      <c r="AS869" s="8">
        <f>AR869*'Inser. dati e pres. risult.'!$D$75</f>
        <v>7.9680822543222674E-2</v>
      </c>
      <c r="AT869" s="9">
        <f t="shared" si="418"/>
        <v>7.6588968659719647E-2</v>
      </c>
      <c r="AU869" s="7">
        <f t="shared" si="419"/>
        <v>7.8142210025862718E-2</v>
      </c>
      <c r="AV869" s="8">
        <f>AU869/'Inser. dati e pres. risult.'!$C$22</f>
        <v>2.6945589664090593E-4</v>
      </c>
      <c r="AW869" s="8">
        <f>AV869*'Inser. dati e pres. risult.'!$D$75</f>
        <v>1.2125515348840767E-4</v>
      </c>
      <c r="AX869" s="9">
        <f t="shared" si="420"/>
        <v>1.2124780237943167E-4</v>
      </c>
      <c r="AY869" s="2">
        <f t="shared" si="435"/>
        <v>14.433333333333334</v>
      </c>
      <c r="AZ869" s="9">
        <f t="shared" si="430"/>
        <v>0.99841690253177151</v>
      </c>
      <c r="BA869" s="9">
        <f t="shared" si="431"/>
        <v>0.99999661902976389</v>
      </c>
      <c r="BB869" s="35">
        <f t="shared" si="432"/>
        <v>-0.99841690788417692</v>
      </c>
    </row>
    <row r="870" spans="1:54" x14ac:dyDescent="0.2">
      <c r="A870">
        <f t="shared" si="433"/>
        <v>867</v>
      </c>
      <c r="B870" s="2">
        <f t="shared" si="421"/>
        <v>14.45</v>
      </c>
      <c r="C870" s="4">
        <f t="shared" si="405"/>
        <v>2890</v>
      </c>
      <c r="D870" s="7">
        <f>D869-D869*$C$4/'Inser. dati e pres. risult.'!$C$22+E869</f>
        <v>4.4806753371871818E-3</v>
      </c>
      <c r="E870" s="6">
        <f>D870*(1-'Inser. dati e pres. risult.'!$H$71)*C$4/'Inser. dati e pres. risult.'!$C$22</f>
        <v>5.1502015369967655E-8</v>
      </c>
      <c r="F870" s="5">
        <f t="shared" si="406"/>
        <v>99.995519324662808</v>
      </c>
      <c r="G870" s="2">
        <f>('Inser. dati e pres. risult.'!$C$15*'Inser. dati e pres. risult.'!$D$71/60+G869)*EXP(-'Inser. dati e pres. risult.'!$D$76*(B870-B869))</f>
        <v>51.349866018868717</v>
      </c>
      <c r="H870" s="8">
        <f>G870/'Inser. dati e pres. risult.'!$C$22</f>
        <v>0.17706850351334041</v>
      </c>
      <c r="I870" s="8">
        <f>H870*'Inser. dati e pres. risult.'!$D$75</f>
        <v>7.9680826581003186E-2</v>
      </c>
      <c r="J870" s="9">
        <f t="shared" si="407"/>
        <v>7.6588972388250687E-2</v>
      </c>
      <c r="K870" s="7">
        <f t="shared" si="408"/>
        <v>2.3008207823861119E-3</v>
      </c>
      <c r="L870" s="8">
        <f>K870/'Inser. dati e pres. risult.'!$C$22</f>
        <v>7.9338647668486616E-6</v>
      </c>
      <c r="M870" s="8">
        <f>L870*'Inser. dati e pres. risult.'!$D$75</f>
        <v>3.5702391450818977E-6</v>
      </c>
      <c r="N870" s="9">
        <f t="shared" si="409"/>
        <v>3.5702327717546112E-6</v>
      </c>
      <c r="O870" s="2">
        <f t="shared" si="410"/>
        <v>14.45</v>
      </c>
      <c r="P870" s="9">
        <f t="shared" si="422"/>
        <v>0.99995338450614457</v>
      </c>
      <c r="Q870" s="9">
        <f t="shared" si="423"/>
        <v>0.99999666771195006</v>
      </c>
      <c r="R870" s="35">
        <f t="shared" si="424"/>
        <v>-0.99995338466148087</v>
      </c>
      <c r="T870" s="2">
        <f t="shared" si="425"/>
        <v>14.45</v>
      </c>
      <c r="U870" s="4">
        <f t="shared" si="411"/>
        <v>1156</v>
      </c>
      <c r="V870" s="7">
        <f>V869-V869*U$4/'Inser. dati e pres. risult.'!$C$22+W869</f>
        <v>1.8473940417205119</v>
      </c>
      <c r="W870" s="6">
        <f>V870*(1-'Inser. dati e pres. risult.'!$H$71)*U$4/'Inser. dati e pres. risult.'!$C$22</f>
        <v>8.4937657090598309E-6</v>
      </c>
      <c r="X870" s="5">
        <f t="shared" si="412"/>
        <v>98.152605958279494</v>
      </c>
      <c r="Y870" s="2">
        <f>('Inser. dati e pres. risult.'!$C$15*'Inser. dati e pres. risult.'!$D$71/60+Y869)*EXP(-'Inser. dati e pres. risult.'!$D$76*(T870-T869))</f>
        <v>51.349866018868717</v>
      </c>
      <c r="Z870" s="8">
        <f>Y870/'Inser. dati e pres. risult.'!$C$22</f>
        <v>0.17706850351334041</v>
      </c>
      <c r="AA870" s="8">
        <f>Z870*'Inser. dati e pres. risult.'!$D$75</f>
        <v>7.9680826581003186E-2</v>
      </c>
      <c r="AB870" s="9">
        <f t="shared" si="413"/>
        <v>7.6588972388250687E-2</v>
      </c>
      <c r="AC870" s="7">
        <f t="shared" si="414"/>
        <v>0.94863436526404654</v>
      </c>
      <c r="AD870" s="8">
        <f>AC870/'Inser. dati e pres. risult.'!$C$22</f>
        <v>3.271152983669126E-3</v>
      </c>
      <c r="AE870" s="8">
        <f>AD870*'Inser. dati e pres. risult.'!$D$75</f>
        <v>1.4720188426511067E-3</v>
      </c>
      <c r="AF870" s="9">
        <f t="shared" si="415"/>
        <v>1.4709359543236822E-3</v>
      </c>
      <c r="AG870" s="2">
        <f t="shared" si="434"/>
        <v>14.45</v>
      </c>
      <c r="AH870" s="9">
        <f t="shared" si="426"/>
        <v>0.9807944158479226</v>
      </c>
      <c r="AI870" s="9">
        <f t="shared" si="427"/>
        <v>0.99999666771195006</v>
      </c>
      <c r="AJ870" s="35">
        <f t="shared" si="428"/>
        <v>-0.98079447984646118</v>
      </c>
      <c r="AL870" s="2">
        <f t="shared" si="429"/>
        <v>14.45</v>
      </c>
      <c r="AM870" s="4">
        <f t="shared" si="416"/>
        <v>1878.5</v>
      </c>
      <c r="AN870" s="7">
        <f>AN869-AN869*AM$4/'Inser. dati e pres. risult.'!$C$22+AO869</f>
        <v>0.15104027075619067</v>
      </c>
      <c r="AO870" s="6">
        <f>AN870*(1-'Inser. dati e pres. risult.'!$H$71)*AM$4/'Inser. dati e pres. risult.'!$C$22</f>
        <v>1.1284617930060233E-6</v>
      </c>
      <c r="AP870" s="5">
        <f t="shared" si="417"/>
        <v>99.848959729243816</v>
      </c>
      <c r="AQ870" s="2">
        <f>('Inser. dati e pres. risult.'!$C$15*'Inser. dati e pres. risult.'!$D$71/60+AQ869)*EXP(-'Inser. dati e pres. risult.'!$D$76*(AL870-AL869))</f>
        <v>51.349866018868717</v>
      </c>
      <c r="AR870" s="8">
        <f>AQ870/'Inser. dati e pres. risult.'!$C$22</f>
        <v>0.17706850351334041</v>
      </c>
      <c r="AS870" s="8">
        <f>AR870*'Inser. dati e pres. risult.'!$D$75</f>
        <v>7.9680826581003186E-2</v>
      </c>
      <c r="AT870" s="9">
        <f t="shared" si="418"/>
        <v>7.6588972388250687E-2</v>
      </c>
      <c r="AU870" s="7">
        <f t="shared" si="419"/>
        <v>7.7558976667840451E-2</v>
      </c>
      <c r="AV870" s="8">
        <f>AU870/'Inser. dati e pres. risult.'!$C$22</f>
        <v>2.6744474713048431E-4</v>
      </c>
      <c r="AW870" s="8">
        <f>AV870*'Inser. dati e pres. risult.'!$D$75</f>
        <v>1.2035013620871794E-4</v>
      </c>
      <c r="AX870" s="9">
        <f t="shared" si="420"/>
        <v>1.2034289442164336E-4</v>
      </c>
      <c r="AY870" s="2">
        <f t="shared" si="435"/>
        <v>14.45</v>
      </c>
      <c r="AZ870" s="9">
        <f t="shared" si="430"/>
        <v>0.99842871772960218</v>
      </c>
      <c r="BA870" s="9">
        <f t="shared" si="431"/>
        <v>0.99999666771195006</v>
      </c>
      <c r="BB870" s="35">
        <f t="shared" si="432"/>
        <v>-0.99842872296556739</v>
      </c>
    </row>
    <row r="871" spans="1:54" x14ac:dyDescent="0.2">
      <c r="A871">
        <f t="shared" si="433"/>
        <v>868</v>
      </c>
      <c r="B871" s="2">
        <f t="shared" si="421"/>
        <v>14.466666666666667</v>
      </c>
      <c r="C871" s="4">
        <f t="shared" si="405"/>
        <v>2893.3333333333335</v>
      </c>
      <c r="D871" s="7">
        <f>D870-D870*$C$4/'Inser. dati e pres. risult.'!$C$22+E870</f>
        <v>4.4292248238325845E-3</v>
      </c>
      <c r="E871" s="6">
        <f>D871*(1-'Inser. dati e pres. risult.'!$H$71)*C$4/'Inser. dati e pres. risult.'!$C$22</f>
        <v>5.091063015899527E-8</v>
      </c>
      <c r="F871" s="5">
        <f t="shared" si="406"/>
        <v>99.995570775176162</v>
      </c>
      <c r="G871" s="2">
        <f>('Inser. dati e pres. risult.'!$C$15*'Inser. dati e pres. risult.'!$D$71/60+G870)*EXP(-'Inser. dati e pres. risult.'!$D$76*(B871-B870))</f>
        <v>51.349868583535269</v>
      </c>
      <c r="H871" s="8">
        <f>G871/'Inser. dati e pres. risult.'!$C$22</f>
        <v>0.17706851235701818</v>
      </c>
      <c r="I871" s="8">
        <f>H871*'Inser. dati e pres. risult.'!$D$75</f>
        <v>7.9680830560658181E-2</v>
      </c>
      <c r="J871" s="9">
        <f t="shared" si="407"/>
        <v>7.6588976063107994E-2</v>
      </c>
      <c r="K871" s="7">
        <f t="shared" si="408"/>
        <v>2.2744011263073536E-3</v>
      </c>
      <c r="L871" s="8">
        <f>K871/'Inser. dati e pres. risult.'!$C$22</f>
        <v>7.8427625045081156E-6</v>
      </c>
      <c r="M871" s="8">
        <f>L871*'Inser. dati e pres. risult.'!$D$75</f>
        <v>3.529243127028652E-6</v>
      </c>
      <c r="N871" s="9">
        <f t="shared" si="409"/>
        <v>3.529236899280086E-6</v>
      </c>
      <c r="O871" s="2">
        <f t="shared" si="410"/>
        <v>14.466666666666667</v>
      </c>
      <c r="P871" s="9">
        <f t="shared" si="422"/>
        <v>0.99995391977957282</v>
      </c>
      <c r="Q871" s="9">
        <f t="shared" si="423"/>
        <v>0.99999671569333626</v>
      </c>
      <c r="R871" s="35">
        <f t="shared" si="424"/>
        <v>-0.99995391993091443</v>
      </c>
      <c r="T871" s="2">
        <f t="shared" si="425"/>
        <v>14.466666666666667</v>
      </c>
      <c r="U871" s="4">
        <f t="shared" si="411"/>
        <v>1157.3333333333333</v>
      </c>
      <c r="V871" s="7">
        <f>V870-V870*U$4/'Inser. dati e pres. risult.'!$C$22+W870</f>
        <v>1.8389087697771611</v>
      </c>
      <c r="W871" s="6">
        <f>V871*(1-'Inser. dati e pres. risult.'!$H$71)*U$4/'Inser. dati e pres. risult.'!$C$22</f>
        <v>8.4547529644927013E-6</v>
      </c>
      <c r="X871" s="5">
        <f t="shared" si="412"/>
        <v>98.161091230222837</v>
      </c>
      <c r="Y871" s="2">
        <f>('Inser. dati e pres. risult.'!$C$15*'Inser. dati e pres. risult.'!$D$71/60+Y870)*EXP(-'Inser. dati e pres. risult.'!$D$76*(T871-T870))</f>
        <v>51.349868583535269</v>
      </c>
      <c r="Z871" s="8">
        <f>Y871/'Inser. dati e pres. risult.'!$C$22</f>
        <v>0.17706851235701818</v>
      </c>
      <c r="AA871" s="8">
        <f>Z871*'Inser. dati e pres. risult.'!$D$75</f>
        <v>7.9680830560658181E-2</v>
      </c>
      <c r="AB871" s="9">
        <f t="shared" si="413"/>
        <v>7.6588976063107994E-2</v>
      </c>
      <c r="AC871" s="7">
        <f t="shared" si="414"/>
        <v>0.94427723665167729</v>
      </c>
      <c r="AD871" s="8">
        <f>AC871/'Inser. dati e pres. risult.'!$C$22</f>
        <v>3.2561284022471632E-3</v>
      </c>
      <c r="AE871" s="8">
        <f>AD871*'Inser. dati e pres. risult.'!$D$75</f>
        <v>1.4652577810112236E-3</v>
      </c>
      <c r="AF871" s="9">
        <f t="shared" si="415"/>
        <v>1.4641848149501424E-3</v>
      </c>
      <c r="AG871" s="2">
        <f t="shared" si="434"/>
        <v>14.466666666666667</v>
      </c>
      <c r="AH871" s="9">
        <f t="shared" si="426"/>
        <v>0.98088256443402921</v>
      </c>
      <c r="AI871" s="9">
        <f t="shared" si="427"/>
        <v>0.99999671569333626</v>
      </c>
      <c r="AJ871" s="35">
        <f t="shared" si="428"/>
        <v>-0.98088262722155029</v>
      </c>
      <c r="AL871" s="2">
        <f t="shared" si="429"/>
        <v>14.466666666666667</v>
      </c>
      <c r="AM871" s="4">
        <f t="shared" si="416"/>
        <v>1880.6666666666667</v>
      </c>
      <c r="AN871" s="7">
        <f>AN870-AN870*AM$4/'Inser. dati e pres. risult.'!$C$22+AO870</f>
        <v>0.14991293742497766</v>
      </c>
      <c r="AO871" s="6">
        <f>AN871*(1-'Inser. dati e pres. risult.'!$H$71)*AM$4/'Inser. dati e pres. risult.'!$C$22</f>
        <v>1.1200391876578799E-6</v>
      </c>
      <c r="AP871" s="5">
        <f t="shared" si="417"/>
        <v>99.850087062575028</v>
      </c>
      <c r="AQ871" s="2">
        <f>('Inser. dati e pres. risult.'!$C$15*'Inser. dati e pres. risult.'!$D$71/60+AQ870)*EXP(-'Inser. dati e pres. risult.'!$D$76*(AL871-AL870))</f>
        <v>51.349868583535269</v>
      </c>
      <c r="AR871" s="8">
        <f>AQ871/'Inser. dati e pres. risult.'!$C$22</f>
        <v>0.17706851235701818</v>
      </c>
      <c r="AS871" s="8">
        <f>AR871*'Inser. dati e pres. risult.'!$D$75</f>
        <v>7.9680830560658181E-2</v>
      </c>
      <c r="AT871" s="9">
        <f t="shared" si="418"/>
        <v>7.6588976063107994E-2</v>
      </c>
      <c r="AU871" s="7">
        <f t="shared" si="419"/>
        <v>7.6980096357443489E-2</v>
      </c>
      <c r="AV871" s="8">
        <f>AU871/'Inser. dati e pres. risult.'!$C$22</f>
        <v>2.6544860812911548E-4</v>
      </c>
      <c r="AW871" s="8">
        <f>AV871*'Inser. dati e pres. risult.'!$D$75</f>
        <v>1.1945187365810196E-4</v>
      </c>
      <c r="AX871" s="9">
        <f t="shared" si="420"/>
        <v>1.1944473956715385E-4</v>
      </c>
      <c r="AY871" s="2">
        <f t="shared" si="435"/>
        <v>14.466666666666667</v>
      </c>
      <c r="AZ871" s="9">
        <f t="shared" si="430"/>
        <v>0.99844044475188265</v>
      </c>
      <c r="BA871" s="9">
        <f t="shared" si="431"/>
        <v>0.99999671569333626</v>
      </c>
      <c r="BB871" s="35">
        <f t="shared" si="432"/>
        <v>-0.99844044987394032</v>
      </c>
    </row>
    <row r="872" spans="1:54" x14ac:dyDescent="0.2">
      <c r="A872">
        <f t="shared" si="433"/>
        <v>869</v>
      </c>
      <c r="B872" s="2">
        <f t="shared" si="421"/>
        <v>14.483333333333333</v>
      </c>
      <c r="C872" s="4">
        <f t="shared" si="405"/>
        <v>2896.6666666666665</v>
      </c>
      <c r="D872" s="7">
        <f>D871-D871*$C$4/'Inser. dati e pres. risult.'!$C$22+E871</f>
        <v>4.3783651043037474E-3</v>
      </c>
      <c r="E872" s="6">
        <f>D872*(1-'Inser. dati e pres. risult.'!$H$71)*C$4/'Inser. dati e pres. risult.'!$C$22</f>
        <v>5.032603568165231E-8</v>
      </c>
      <c r="F872" s="5">
        <f t="shared" si="406"/>
        <v>99.995621634895699</v>
      </c>
      <c r="G872" s="2">
        <f>('Inser. dati e pres. risult.'!$C$15*'Inser. dati e pres. risult.'!$D$71/60+G871)*EXP(-'Inser. dati e pres. risult.'!$D$76*(B872-B871))</f>
        <v>51.349871111282546</v>
      </c>
      <c r="H872" s="8">
        <f>G872/'Inser. dati e pres. risult.'!$C$22</f>
        <v>0.17706852107338808</v>
      </c>
      <c r="I872" s="8">
        <f>H872*'Inser. dati e pres. risult.'!$D$75</f>
        <v>7.968083448302464E-2</v>
      </c>
      <c r="J872" s="9">
        <f t="shared" si="407"/>
        <v>7.6588979685064396E-2</v>
      </c>
      <c r="K872" s="7">
        <f t="shared" si="408"/>
        <v>2.2482848378413459E-3</v>
      </c>
      <c r="L872" s="8">
        <f>K872/'Inser. dati e pres. risult.'!$C$22</f>
        <v>7.7527063373839506E-6</v>
      </c>
      <c r="M872" s="8">
        <f>L872*'Inser. dati e pres. risult.'!$D$75</f>
        <v>3.488717851822778E-6</v>
      </c>
      <c r="N872" s="9">
        <f t="shared" si="409"/>
        <v>3.4887117662529832E-6</v>
      </c>
      <c r="O872" s="2">
        <f t="shared" si="410"/>
        <v>14.483333333333333</v>
      </c>
      <c r="P872" s="9">
        <f t="shared" si="422"/>
        <v>0.99995444890661034</v>
      </c>
      <c r="Q872" s="9">
        <f t="shared" si="423"/>
        <v>0.99999676298401297</v>
      </c>
      <c r="R872" s="35">
        <f t="shared" si="424"/>
        <v>-0.99995444905405995</v>
      </c>
      <c r="T872" s="2">
        <f t="shared" si="425"/>
        <v>14.483333333333333</v>
      </c>
      <c r="U872" s="4">
        <f t="shared" si="411"/>
        <v>1158.6666666666665</v>
      </c>
      <c r="V872" s="7">
        <f>V871-V871*U$4/'Inser. dati e pres. risult.'!$C$22+W871</f>
        <v>1.8304624715656328</v>
      </c>
      <c r="W872" s="6">
        <f>V872*(1-'Inser. dati e pres. risult.'!$H$71)*U$4/'Inser. dati e pres. risult.'!$C$22</f>
        <v>8.4159194094971691E-6</v>
      </c>
      <c r="X872" s="5">
        <f t="shared" si="412"/>
        <v>98.169537528434361</v>
      </c>
      <c r="Y872" s="2">
        <f>('Inser. dati e pres. risult.'!$C$15*'Inser. dati e pres. risult.'!$D$71/60+Y871)*EXP(-'Inser. dati e pres. risult.'!$D$76*(T872-T871))</f>
        <v>51.349871111282546</v>
      </c>
      <c r="Z872" s="8">
        <f>Y872/'Inser. dati e pres. risult.'!$C$22</f>
        <v>0.17706852107338808</v>
      </c>
      <c r="AA872" s="8">
        <f>Z872*'Inser. dati e pres. risult.'!$D$75</f>
        <v>7.968083448302464E-2</v>
      </c>
      <c r="AB872" s="9">
        <f t="shared" si="413"/>
        <v>7.6588979685064396E-2</v>
      </c>
      <c r="AC872" s="7">
        <f t="shared" si="414"/>
        <v>0.93994011988934945</v>
      </c>
      <c r="AD872" s="8">
        <f>AC872/'Inser. dati e pres. risult.'!$C$22</f>
        <v>3.2411728272046534E-3</v>
      </c>
      <c r="AE872" s="8">
        <f>AD872*'Inser. dati e pres. risult.'!$D$75</f>
        <v>1.4585277722420941E-3</v>
      </c>
      <c r="AF872" s="9">
        <f t="shared" si="415"/>
        <v>1.457464637544148E-3</v>
      </c>
      <c r="AG872" s="2">
        <f t="shared" si="434"/>
        <v>14.483333333333333</v>
      </c>
      <c r="AH872" s="9">
        <f t="shared" si="426"/>
        <v>0.98097030873714108</v>
      </c>
      <c r="AI872" s="9">
        <f t="shared" si="427"/>
        <v>0.99999676298401297</v>
      </c>
      <c r="AJ872" s="35">
        <f t="shared" si="428"/>
        <v>-0.98097037033655599</v>
      </c>
      <c r="AL872" s="2">
        <f t="shared" si="429"/>
        <v>14.483333333333333</v>
      </c>
      <c r="AM872" s="4">
        <f t="shared" si="416"/>
        <v>1882.8333333333333</v>
      </c>
      <c r="AN872" s="7">
        <f>AN871-AN871*AM$4/'Inser. dati e pres. risult.'!$C$22+AO871</f>
        <v>0.14879401827650743</v>
      </c>
      <c r="AO872" s="6">
        <f>AN872*(1-'Inser. dati e pres. risult.'!$H$71)*AM$4/'Inser. dati e pres. risult.'!$C$22</f>
        <v>1.1116794468934472E-6</v>
      </c>
      <c r="AP872" s="5">
        <f t="shared" si="417"/>
        <v>99.851205981723496</v>
      </c>
      <c r="AQ872" s="2">
        <f>('Inser. dati e pres. risult.'!$C$15*'Inser. dati e pres. risult.'!$D$71/60+AQ871)*EXP(-'Inser. dati e pres. risult.'!$D$76*(AL872-AL871))</f>
        <v>51.349871111282546</v>
      </c>
      <c r="AR872" s="8">
        <f>AQ872/'Inser. dati e pres. risult.'!$C$22</f>
        <v>0.17706852107338808</v>
      </c>
      <c r="AS872" s="8">
        <f>AR872*'Inser. dati e pres. risult.'!$D$75</f>
        <v>7.968083448302464E-2</v>
      </c>
      <c r="AT872" s="9">
        <f t="shared" si="418"/>
        <v>7.6588979685064396E-2</v>
      </c>
      <c r="AU872" s="7">
        <f t="shared" si="419"/>
        <v>7.6405536606284755E-2</v>
      </c>
      <c r="AV872" s="8">
        <f>AU872/'Inser. dati e pres. risult.'!$C$22</f>
        <v>2.6346736760787847E-4</v>
      </c>
      <c r="AW872" s="8">
        <f>AV872*'Inser. dati e pres. risult.'!$D$75</f>
        <v>1.1856031542354532E-4</v>
      </c>
      <c r="AX872" s="9">
        <f t="shared" si="420"/>
        <v>1.1855328742704785E-4</v>
      </c>
      <c r="AY872" s="2">
        <f t="shared" si="435"/>
        <v>14.483333333333333</v>
      </c>
      <c r="AZ872" s="9">
        <f t="shared" si="430"/>
        <v>0.99845208425657916</v>
      </c>
      <c r="BA872" s="9">
        <f t="shared" si="431"/>
        <v>0.99999676298401297</v>
      </c>
      <c r="BB872" s="35">
        <f t="shared" si="432"/>
        <v>-0.99845208926720719</v>
      </c>
    </row>
    <row r="873" spans="1:54" x14ac:dyDescent="0.2">
      <c r="A873">
        <f t="shared" si="433"/>
        <v>870</v>
      </c>
      <c r="B873" s="2">
        <f t="shared" si="421"/>
        <v>14.5</v>
      </c>
      <c r="C873" s="4">
        <f t="shared" si="405"/>
        <v>2900</v>
      </c>
      <c r="D873" s="7">
        <f>D872-D872*$C$4/'Inser. dati e pres. risult.'!$C$22+E872</f>
        <v>4.3280893946577772E-3</v>
      </c>
      <c r="E873" s="6">
        <f>D873*(1-'Inser. dati e pres. risult.'!$H$71)*C$4/'Inser. dati e pres. risult.'!$C$22</f>
        <v>4.9748153961583687E-8</v>
      </c>
      <c r="F873" s="5">
        <f t="shared" si="406"/>
        <v>99.995671910605338</v>
      </c>
      <c r="G873" s="2">
        <f>('Inser. dati e pres. risult.'!$C$15*'Inser. dati e pres. risult.'!$D$71/60+G872)*EXP(-'Inser. dati e pres. risult.'!$D$76*(B873-B872))</f>
        <v>51.349873602641864</v>
      </c>
      <c r="H873" s="8">
        <f>G873/'Inser. dati e pres. risult.'!$C$22</f>
        <v>0.1770685296642823</v>
      </c>
      <c r="I873" s="8">
        <f>H873*'Inser. dati e pres. risult.'!$D$75</f>
        <v>7.968083834892703E-2</v>
      </c>
      <c r="J873" s="9">
        <f t="shared" si="407"/>
        <v>7.6588983254881282E-2</v>
      </c>
      <c r="K873" s="7">
        <f t="shared" si="408"/>
        <v>2.2224684335661162E-3</v>
      </c>
      <c r="L873" s="8">
        <f>K873/'Inser. dati e pres. risult.'!$C$22</f>
        <v>7.663684253676263E-6</v>
      </c>
      <c r="M873" s="8">
        <f>L873*'Inser. dati e pres. risult.'!$D$75</f>
        <v>3.4486579141543185E-6</v>
      </c>
      <c r="N873" s="9">
        <f t="shared" si="409"/>
        <v>3.4486519675525074E-6</v>
      </c>
      <c r="O873" s="2">
        <f t="shared" si="410"/>
        <v>14.5</v>
      </c>
      <c r="P873" s="9">
        <f t="shared" si="422"/>
        <v>0.99995497195783267</v>
      </c>
      <c r="Q873" s="9">
        <f t="shared" si="423"/>
        <v>0.99999680959392134</v>
      </c>
      <c r="R873" s="35">
        <f t="shared" si="424"/>
        <v>-0.99995497210149042</v>
      </c>
      <c r="T873" s="2">
        <f t="shared" si="425"/>
        <v>14.5</v>
      </c>
      <c r="U873" s="4">
        <f t="shared" si="411"/>
        <v>1160</v>
      </c>
      <c r="V873" s="7">
        <f>V872-V872*U$4/'Inser. dati e pres. risult.'!$C$22+W872</f>
        <v>1.8220549680755451</v>
      </c>
      <c r="W873" s="6">
        <f>V873*(1-'Inser. dati e pres. risult.'!$H$71)*U$4/'Inser. dati e pres. risult.'!$C$22</f>
        <v>8.3772642210369967E-6</v>
      </c>
      <c r="X873" s="5">
        <f t="shared" si="412"/>
        <v>98.177945031924452</v>
      </c>
      <c r="Y873" s="2">
        <f>('Inser. dati e pres. risult.'!$C$15*'Inser. dati e pres. risult.'!$D$71/60+Y872)*EXP(-'Inser. dati e pres. risult.'!$D$76*(T873-T872))</f>
        <v>51.349873602641864</v>
      </c>
      <c r="Z873" s="8">
        <f>Y873/'Inser. dati e pres. risult.'!$C$22</f>
        <v>0.1770685296642823</v>
      </c>
      <c r="AA873" s="8">
        <f>Z873*'Inser. dati e pres. risult.'!$D$75</f>
        <v>7.968083834892703E-2</v>
      </c>
      <c r="AB873" s="9">
        <f t="shared" si="413"/>
        <v>7.6588983254881282E-2</v>
      </c>
      <c r="AC873" s="7">
        <f t="shared" si="414"/>
        <v>0.93562292307744899</v>
      </c>
      <c r="AD873" s="8">
        <f>AC873/'Inser. dati e pres. risult.'!$C$22</f>
        <v>3.2262859416463756E-3</v>
      </c>
      <c r="AE873" s="8">
        <f>AD873*'Inser. dati e pres. risult.'!$D$75</f>
        <v>1.4518286737408691E-3</v>
      </c>
      <c r="AF873" s="9">
        <f t="shared" si="415"/>
        <v>1.4507752803358809E-3</v>
      </c>
      <c r="AG873" s="2">
        <f t="shared" si="434"/>
        <v>14.5</v>
      </c>
      <c r="AH873" s="9">
        <f t="shared" si="426"/>
        <v>0.98105765060873273</v>
      </c>
      <c r="AI873" s="9">
        <f t="shared" si="427"/>
        <v>0.99999680959392134</v>
      </c>
      <c r="AJ873" s="35">
        <f t="shared" si="428"/>
        <v>-0.98105771104251938</v>
      </c>
      <c r="AL873" s="2">
        <f t="shared" si="429"/>
        <v>14.5</v>
      </c>
      <c r="AM873" s="4">
        <f t="shared" si="416"/>
        <v>1885</v>
      </c>
      <c r="AN873" s="7">
        <f>AN872-AN872*AM$4/'Inser. dati e pres. risult.'!$C$22+AO872</f>
        <v>0.14768345050906087</v>
      </c>
      <c r="AO873" s="6">
        <f>AN873*(1-'Inser. dati e pres. risult.'!$H$71)*AM$4/'Inser. dati e pres. risult.'!$C$22</f>
        <v>1.1033821015044787E-6</v>
      </c>
      <c r="AP873" s="5">
        <f t="shared" si="417"/>
        <v>99.852316549490936</v>
      </c>
      <c r="AQ873" s="2">
        <f>('Inser. dati e pres. risult.'!$C$15*'Inser. dati e pres. risult.'!$D$71/60+AQ872)*EXP(-'Inser. dati e pres. risult.'!$D$76*(AL873-AL872))</f>
        <v>51.349873602641864</v>
      </c>
      <c r="AR873" s="8">
        <f>AQ873/'Inser. dati e pres. risult.'!$C$22</f>
        <v>0.1770685296642823</v>
      </c>
      <c r="AS873" s="8">
        <f>AR873*'Inser. dati e pres. risult.'!$D$75</f>
        <v>7.968083834892703E-2</v>
      </c>
      <c r="AT873" s="9">
        <f t="shared" si="418"/>
        <v>7.6588983254881282E-2</v>
      </c>
      <c r="AU873" s="7">
        <f t="shared" si="419"/>
        <v>7.5835265168422913E-2</v>
      </c>
      <c r="AV873" s="8">
        <f>AU873/'Inser. dati e pres. risult.'!$C$22</f>
        <v>2.615009143738721E-4</v>
      </c>
      <c r="AW873" s="8">
        <f>AV873*'Inser. dati e pres. risult.'!$D$75</f>
        <v>1.1767541146824244E-4</v>
      </c>
      <c r="AX873" s="9">
        <f t="shared" si="420"/>
        <v>1.1766848798855367E-4</v>
      </c>
      <c r="AY873" s="2">
        <f t="shared" si="435"/>
        <v>14.5</v>
      </c>
      <c r="AZ873" s="9">
        <f t="shared" si="430"/>
        <v>0.99846363689674578</v>
      </c>
      <c r="BA873" s="9">
        <f t="shared" si="431"/>
        <v>0.99999680959392134</v>
      </c>
      <c r="BB873" s="35">
        <f t="shared" si="432"/>
        <v>-0.998463641798368</v>
      </c>
    </row>
    <row r="874" spans="1:54" x14ac:dyDescent="0.2">
      <c r="A874">
        <f t="shared" si="433"/>
        <v>871</v>
      </c>
      <c r="B874" s="2">
        <f t="shared" si="421"/>
        <v>14.516666666666667</v>
      </c>
      <c r="C874" s="4">
        <f t="shared" si="405"/>
        <v>2903.3333333333335</v>
      </c>
      <c r="D874" s="7">
        <f>D873-D873*$C$4/'Inser. dati e pres. risult.'!$C$22+E873</f>
        <v>4.2783909888501554E-3</v>
      </c>
      <c r="E874" s="6">
        <f>D874*(1-'Inser. dati e pres. risult.'!$H$71)*C$4/'Inser. dati e pres. risult.'!$C$22</f>
        <v>4.917690791781792E-8</v>
      </c>
      <c r="F874" s="5">
        <f t="shared" si="406"/>
        <v>99.995721609011156</v>
      </c>
      <c r="G874" s="2">
        <f>('Inser. dati e pres. risult.'!$C$15*'Inser. dati e pres. risult.'!$D$71/60+G873)*EXP(-'Inser. dati e pres. risult.'!$D$76*(B874-B873))</f>
        <v>51.349876058137113</v>
      </c>
      <c r="H874" s="8">
        <f>G874/'Inser. dati e pres. risult.'!$C$22</f>
        <v>0.17706853813150727</v>
      </c>
      <c r="I874" s="8">
        <f>H874*'Inser. dati e pres. risult.'!$D$75</f>
        <v>7.968084215917827E-2</v>
      </c>
      <c r="J874" s="9">
        <f t="shared" si="407"/>
        <v>7.6588986773309276E-2</v>
      </c>
      <c r="K874" s="7">
        <f t="shared" si="408"/>
        <v>2.1969484700570616E-3</v>
      </c>
      <c r="L874" s="8">
        <f>K874/'Inser. dati e pres. risult.'!$C$22</f>
        <v>7.5756843795071088E-6</v>
      </c>
      <c r="M874" s="8">
        <f>L874*'Inser. dati e pres. risult.'!$D$75</f>
        <v>3.4090579707781991E-6</v>
      </c>
      <c r="N874" s="9">
        <f t="shared" si="409"/>
        <v>3.4090521598972856E-6</v>
      </c>
      <c r="O874" s="2">
        <f t="shared" si="410"/>
        <v>14.516666666666667</v>
      </c>
      <c r="P874" s="9">
        <f t="shared" si="422"/>
        <v>0.9999554890030079</v>
      </c>
      <c r="Q874" s="9">
        <f t="shared" si="423"/>
        <v>0.99999685553286222</v>
      </c>
      <c r="R874" s="35">
        <f t="shared" si="424"/>
        <v>-0.99995548914297128</v>
      </c>
      <c r="T874" s="2">
        <f t="shared" si="425"/>
        <v>14.516666666666667</v>
      </c>
      <c r="U874" s="4">
        <f t="shared" si="411"/>
        <v>1161.3333333333335</v>
      </c>
      <c r="V874" s="7">
        <f>V873-V873*U$4/'Inser. dati e pres. risult.'!$C$22+W873</f>
        <v>1.8136860811187292</v>
      </c>
      <c r="W874" s="6">
        <f>V874*(1-'Inser. dati e pres. risult.'!$H$71)*U$4/'Inser. dati e pres. risult.'!$C$22</f>
        <v>8.338786579856232E-6</v>
      </c>
      <c r="X874" s="5">
        <f t="shared" si="412"/>
        <v>98.186313918881268</v>
      </c>
      <c r="Y874" s="2">
        <f>('Inser. dati e pres. risult.'!$C$15*'Inser. dati e pres. risult.'!$D$71/60+Y873)*EXP(-'Inser. dati e pres. risult.'!$D$76*(T874-T873))</f>
        <v>51.349876058137113</v>
      </c>
      <c r="Z874" s="8">
        <f>Y874/'Inser. dati e pres. risult.'!$C$22</f>
        <v>0.17706853813150727</v>
      </c>
      <c r="AA874" s="8">
        <f>Z874*'Inser. dati e pres. risult.'!$D$75</f>
        <v>7.968084215917827E-2</v>
      </c>
      <c r="AB874" s="9">
        <f t="shared" si="413"/>
        <v>7.6588986773309276E-2</v>
      </c>
      <c r="AC874" s="7">
        <f t="shared" si="414"/>
        <v>0.9313255547381516</v>
      </c>
      <c r="AD874" s="8">
        <f>AC874/'Inser. dati e pres. risult.'!$C$22</f>
        <v>3.2114674301315571E-3</v>
      </c>
      <c r="AE874" s="8">
        <f>AD874*'Inser. dati e pres. risult.'!$D$75</f>
        <v>1.4451603435592006E-3</v>
      </c>
      <c r="AF874" s="9">
        <f t="shared" si="415"/>
        <v>1.4441166022016727E-3</v>
      </c>
      <c r="AG874" s="2">
        <f t="shared" si="434"/>
        <v>14.516666666666667</v>
      </c>
      <c r="AH874" s="9">
        <f t="shared" si="426"/>
        <v>0.98114459189183401</v>
      </c>
      <c r="AI874" s="9">
        <f t="shared" si="427"/>
        <v>0.99999685553286222</v>
      </c>
      <c r="AJ874" s="35">
        <f t="shared" si="428"/>
        <v>-0.98114465118204519</v>
      </c>
      <c r="AL874" s="2">
        <f t="shared" si="429"/>
        <v>14.516666666666667</v>
      </c>
      <c r="AM874" s="4">
        <f t="shared" si="416"/>
        <v>1887.1666666666667</v>
      </c>
      <c r="AN874" s="7">
        <f>AN873-AN873*AM$4/'Inser. dati e pres. risult.'!$C$22+AO873</f>
        <v>0.14658117178965788</v>
      </c>
      <c r="AO874" s="6">
        <f>AN874*(1-'Inser. dati e pres. risult.'!$H$71)*AM$4/'Inser. dati e pres. risult.'!$C$22</f>
        <v>1.0951466857848012E-6</v>
      </c>
      <c r="AP874" s="5">
        <f t="shared" si="417"/>
        <v>99.853418828210337</v>
      </c>
      <c r="AQ874" s="2">
        <f>('Inser. dati e pres. risult.'!$C$15*'Inser. dati e pres. risult.'!$D$71/60+AQ873)*EXP(-'Inser. dati e pres. risult.'!$D$76*(AL874-AL873))</f>
        <v>51.349876058137113</v>
      </c>
      <c r="AR874" s="8">
        <f>AQ874/'Inser. dati e pres. risult.'!$C$22</f>
        <v>0.17706853813150727</v>
      </c>
      <c r="AS874" s="8">
        <f>AR874*'Inser. dati e pres. risult.'!$D$75</f>
        <v>7.968084215917827E-2</v>
      </c>
      <c r="AT874" s="9">
        <f t="shared" si="418"/>
        <v>7.6588986773309276E-2</v>
      </c>
      <c r="AU874" s="7">
        <f t="shared" si="419"/>
        <v>7.5269250038554364E-2</v>
      </c>
      <c r="AV874" s="8">
        <f>AU874/'Inser. dati e pres. risult.'!$C$22</f>
        <v>2.5954913806398058E-4</v>
      </c>
      <c r="AW874" s="8">
        <f>AV874*'Inser. dati e pres. risult.'!$D$75</f>
        <v>1.1679711212879126E-4</v>
      </c>
      <c r="AX874" s="9">
        <f t="shared" si="420"/>
        <v>1.1679029161160148E-4</v>
      </c>
      <c r="AY874" s="2">
        <f t="shared" si="435"/>
        <v>14.516666666666667</v>
      </c>
      <c r="AZ874" s="9">
        <f t="shared" si="430"/>
        <v>0.99847510332056899</v>
      </c>
      <c r="BA874" s="9">
        <f t="shared" si="431"/>
        <v>0.99999685553286222</v>
      </c>
      <c r="BB874" s="35">
        <f t="shared" si="432"/>
        <v>-0.99847510811555651</v>
      </c>
    </row>
    <row r="875" spans="1:54" x14ac:dyDescent="0.2">
      <c r="A875">
        <f t="shared" si="433"/>
        <v>872</v>
      </c>
      <c r="B875" s="2">
        <f t="shared" si="421"/>
        <v>14.533333333333333</v>
      </c>
      <c r="C875" s="4">
        <f t="shared" si="405"/>
        <v>2906.6666666666665</v>
      </c>
      <c r="D875" s="7">
        <f>D874-D874*$C$4/'Inser. dati e pres. risult.'!$C$22+E874</f>
        <v>4.2292632578402557E-3</v>
      </c>
      <c r="E875" s="6">
        <f>D875*(1-'Inser. dati e pres. risult.'!$H$71)*C$4/'Inser. dati e pres. risult.'!$C$22</f>
        <v>4.8612221354485743E-8</v>
      </c>
      <c r="F875" s="5">
        <f t="shared" si="406"/>
        <v>99.995770736742159</v>
      </c>
      <c r="G875" s="2">
        <f>('Inser. dati e pres. risult.'!$C$15*'Inser. dati e pres. risult.'!$D$71/60+G874)*EXP(-'Inser. dati e pres. risult.'!$D$76*(B875-B874))</f>
        <v>51.349878478284644</v>
      </c>
      <c r="H875" s="8">
        <f>G875/'Inser. dati e pres. risult.'!$C$22</f>
        <v>0.17706854647684361</v>
      </c>
      <c r="I875" s="8">
        <f>H875*'Inser. dati e pres. risult.'!$D$75</f>
        <v>7.9680845914579634E-2</v>
      </c>
      <c r="J875" s="9">
        <f t="shared" si="407"/>
        <v>7.6588990241088228E-2</v>
      </c>
      <c r="K875" s="7">
        <f t="shared" si="408"/>
        <v>2.1717215434277136E-3</v>
      </c>
      <c r="L875" s="8">
        <f>K875/'Inser. dati e pres. risult.'!$C$22</f>
        <v>7.4886949773369436E-6</v>
      </c>
      <c r="M875" s="8">
        <f>L875*'Inser. dati e pres. risult.'!$D$75</f>
        <v>3.3699127398016246E-6</v>
      </c>
      <c r="N875" s="9">
        <f t="shared" si="409"/>
        <v>3.3699070616233229E-6</v>
      </c>
      <c r="O875" s="2">
        <f t="shared" si="410"/>
        <v>14.533333333333333</v>
      </c>
      <c r="P875" s="9">
        <f t="shared" si="422"/>
        <v>0.99995600011109931</v>
      </c>
      <c r="Q875" s="9">
        <f t="shared" si="423"/>
        <v>0.9999969008104953</v>
      </c>
      <c r="R875" s="35">
        <f t="shared" si="424"/>
        <v>-0.99995600024746334</v>
      </c>
      <c r="T875" s="2">
        <f t="shared" si="425"/>
        <v>14.533333333333333</v>
      </c>
      <c r="U875" s="4">
        <f t="shared" si="411"/>
        <v>1162.6666666666667</v>
      </c>
      <c r="V875" s="7">
        <f>V874-V874*U$4/'Inser. dati e pres. risult.'!$C$22+W874</f>
        <v>1.8053556333254528</v>
      </c>
      <c r="W875" s="6">
        <f>V875*(1-'Inser. dati e pres. risult.'!$H$71)*U$4/'Inser. dati e pres. risult.'!$C$22</f>
        <v>8.3004856704618586E-6</v>
      </c>
      <c r="X875" s="5">
        <f t="shared" si="412"/>
        <v>98.194644366674552</v>
      </c>
      <c r="Y875" s="2">
        <f>('Inser. dati e pres. risult.'!$C$15*'Inser. dati e pres. risult.'!$D$71/60+Y874)*EXP(-'Inser. dati e pres. risult.'!$D$76*(T875-T874))</f>
        <v>51.349878478284644</v>
      </c>
      <c r="Z875" s="8">
        <f>Y875/'Inser. dati e pres. risult.'!$C$22</f>
        <v>0.17706854647684361</v>
      </c>
      <c r="AA875" s="8">
        <f>Z875*'Inser. dati e pres. risult.'!$D$75</f>
        <v>7.9680845914579634E-2</v>
      </c>
      <c r="AB875" s="9">
        <f t="shared" si="413"/>
        <v>7.6588990241088228E-2</v>
      </c>
      <c r="AC875" s="7">
        <f t="shared" si="414"/>
        <v>0.92704792381348611</v>
      </c>
      <c r="AD875" s="8">
        <f>AC875/'Inser. dati e pres. risult.'!$C$22</f>
        <v>3.1967169786671933E-3</v>
      </c>
      <c r="AE875" s="8">
        <f>AD875*'Inser. dati e pres. risult.'!$D$75</f>
        <v>1.438522640400237E-3</v>
      </c>
      <c r="AF875" s="9">
        <f t="shared" si="415"/>
        <v>1.4374884626622286E-3</v>
      </c>
      <c r="AG875" s="2">
        <f t="shared" si="434"/>
        <v>14.533333333333333</v>
      </c>
      <c r="AH875" s="9">
        <f t="shared" si="426"/>
        <v>0.98123113442105347</v>
      </c>
      <c r="AI875" s="9">
        <f t="shared" si="427"/>
        <v>0.9999969008104953</v>
      </c>
      <c r="AJ875" s="35">
        <f t="shared" si="428"/>
        <v>-0.98123119258932479</v>
      </c>
      <c r="AL875" s="2">
        <f t="shared" si="429"/>
        <v>14.533333333333333</v>
      </c>
      <c r="AM875" s="4">
        <f t="shared" si="416"/>
        <v>1889.3333333333333</v>
      </c>
      <c r="AN875" s="7">
        <f>AN874-AN874*AM$4/'Inser. dati e pres. risult.'!$C$22+AO874</f>
        <v>0.14548712025055885</v>
      </c>
      <c r="AO875" s="6">
        <f>AN875*(1-'Inser. dati e pres. risult.'!$H$71)*AM$4/'Inser. dati e pres. risult.'!$C$22</f>
        <v>1.0869727375041763E-6</v>
      </c>
      <c r="AP875" s="5">
        <f t="shared" si="417"/>
        <v>99.854512879749436</v>
      </c>
      <c r="AQ875" s="2">
        <f>('Inser. dati e pres. risult.'!$C$15*'Inser. dati e pres. risult.'!$D$71/60+AQ874)*EXP(-'Inser. dati e pres. risult.'!$D$76*(AL875-AL874))</f>
        <v>51.349878478284644</v>
      </c>
      <c r="AR875" s="8">
        <f>AQ875/'Inser. dati e pres. risult.'!$C$22</f>
        <v>0.17706854647684361</v>
      </c>
      <c r="AS875" s="8">
        <f>AR875*'Inser. dati e pres. risult.'!$D$75</f>
        <v>7.9680845914579634E-2</v>
      </c>
      <c r="AT875" s="9">
        <f t="shared" si="418"/>
        <v>7.6588990241088228E-2</v>
      </c>
      <c r="AU875" s="7">
        <f t="shared" si="419"/>
        <v>7.4707459450217811E-2</v>
      </c>
      <c r="AV875" s="8">
        <f>AU875/'Inser. dati e pres. risult.'!$C$22</f>
        <v>2.576119291386821E-4</v>
      </c>
      <c r="AW875" s="8">
        <f>AV875*'Inser. dati e pres. risult.'!$D$75</f>
        <v>1.1592536811240694E-4</v>
      </c>
      <c r="AX875" s="9">
        <f t="shared" si="420"/>
        <v>1.1591864902660287E-4</v>
      </c>
      <c r="AY875" s="2">
        <f t="shared" si="435"/>
        <v>14.533333333333333</v>
      </c>
      <c r="AZ875" s="9">
        <f t="shared" si="430"/>
        <v>0.99848648417139707</v>
      </c>
      <c r="BA875" s="9">
        <f t="shared" si="431"/>
        <v>0.9999969008104953</v>
      </c>
      <c r="BB875" s="35">
        <f t="shared" si="432"/>
        <v>-0.99848648886206948</v>
      </c>
    </row>
    <row r="876" spans="1:54" x14ac:dyDescent="0.2">
      <c r="A876">
        <f t="shared" si="433"/>
        <v>873</v>
      </c>
      <c r="B876" s="2">
        <f t="shared" si="421"/>
        <v>14.55</v>
      </c>
      <c r="C876" s="4">
        <f t="shared" si="405"/>
        <v>2910</v>
      </c>
      <c r="D876" s="7">
        <f>D875-D875*$C$4/'Inser. dati e pres. risult.'!$C$22+E875</f>
        <v>4.180699648707124E-3</v>
      </c>
      <c r="E876" s="6">
        <f>D876*(1-'Inser. dati e pres. risult.'!$H$71)*C$4/'Inser. dati e pres. risult.'!$C$22</f>
        <v>4.8054018950656642E-8</v>
      </c>
      <c r="F876" s="5">
        <f t="shared" si="406"/>
        <v>99.995819300351286</v>
      </c>
      <c r="G876" s="2">
        <f>('Inser. dati e pres. risult.'!$C$15*'Inser. dati e pres. risult.'!$D$71/60+G875)*EXP(-'Inser. dati e pres. risult.'!$D$76*(B876-B875))</f>
        <v>51.349880863593157</v>
      </c>
      <c r="H876" s="8">
        <f>G876/'Inser. dati e pres. risult.'!$C$22</f>
        <v>0.17706855470204536</v>
      </c>
      <c r="I876" s="8">
        <f>H876*'Inser. dati e pres. risult.'!$D$75</f>
        <v>7.968084961592041E-2</v>
      </c>
      <c r="J876" s="9">
        <f t="shared" si="407"/>
        <v>7.6588993658947113E-2</v>
      </c>
      <c r="K876" s="7">
        <f t="shared" si="408"/>
        <v>2.1467842888757659E-3</v>
      </c>
      <c r="L876" s="8">
        <f>K876/'Inser. dati e pres. risult.'!$C$22</f>
        <v>7.402704444399193E-6</v>
      </c>
      <c r="M876" s="8">
        <f>L876*'Inser. dati e pres. risult.'!$D$75</f>
        <v>3.3312169999796367E-6</v>
      </c>
      <c r="N876" s="9">
        <f t="shared" si="409"/>
        <v>3.3312114514627567E-6</v>
      </c>
      <c r="O876" s="2">
        <f t="shared" si="410"/>
        <v>14.55</v>
      </c>
      <c r="P876" s="9">
        <f t="shared" si="422"/>
        <v>0.9999565053502818</v>
      </c>
      <c r="Q876" s="9">
        <f t="shared" si="423"/>
        <v>0.99999694543633888</v>
      </c>
      <c r="R876" s="35">
        <f t="shared" si="424"/>
        <v>-0.99995650548313897</v>
      </c>
      <c r="T876" s="2">
        <f t="shared" si="425"/>
        <v>14.55</v>
      </c>
      <c r="U876" s="4">
        <f t="shared" si="411"/>
        <v>1164</v>
      </c>
      <c r="V876" s="7">
        <f>V875-V875*U$4/'Inser. dati e pres. risult.'!$C$22+W875</f>
        <v>1.7970634481406613</v>
      </c>
      <c r="W876" s="6">
        <f>V876*(1-'Inser. dati e pres. risult.'!$H$71)*U$4/'Inser. dati e pres. risult.'!$C$22</f>
        <v>8.2623606811064956E-6</v>
      </c>
      <c r="X876" s="5">
        <f t="shared" si="412"/>
        <v>98.202936551859338</v>
      </c>
      <c r="Y876" s="2">
        <f>('Inser. dati e pres. risult.'!$C$15*'Inser. dati e pres. risult.'!$D$71/60+Y875)*EXP(-'Inser. dati e pres. risult.'!$D$76*(T876-T875))</f>
        <v>51.349880863593157</v>
      </c>
      <c r="Z876" s="8">
        <f>Y876/'Inser. dati e pres. risult.'!$C$22</f>
        <v>0.17706855470204536</v>
      </c>
      <c r="AA876" s="8">
        <f>Z876*'Inser. dati e pres. risult.'!$D$75</f>
        <v>7.968084961592041E-2</v>
      </c>
      <c r="AB876" s="9">
        <f t="shared" si="413"/>
        <v>7.6588993658947113E-2</v>
      </c>
      <c r="AC876" s="7">
        <f t="shared" si="414"/>
        <v>0.92278993966340872</v>
      </c>
      <c r="AD876" s="8">
        <f>AC876/'Inser. dati e pres. risult.'!$C$22</f>
        <v>3.1820342747014094E-3</v>
      </c>
      <c r="AE876" s="8">
        <f>AD876*'Inser. dati e pres. risult.'!$D$75</f>
        <v>1.4319154236156343E-3</v>
      </c>
      <c r="AF876" s="9">
        <f t="shared" si="415"/>
        <v>1.4308907218791855E-3</v>
      </c>
      <c r="AG876" s="2">
        <f t="shared" si="434"/>
        <v>14.55</v>
      </c>
      <c r="AH876" s="9">
        <f t="shared" si="426"/>
        <v>0.98131728002262331</v>
      </c>
      <c r="AI876" s="9">
        <f t="shared" si="427"/>
        <v>0.99999694543633888</v>
      </c>
      <c r="AJ876" s="35">
        <f t="shared" si="428"/>
        <v>-0.98131733709018087</v>
      </c>
      <c r="AL876" s="2">
        <f t="shared" si="429"/>
        <v>14.55</v>
      </c>
      <c r="AM876" s="4">
        <f t="shared" si="416"/>
        <v>1891.5</v>
      </c>
      <c r="AN876" s="7">
        <f>AN875-AN875*AM$4/'Inser. dati e pres. risult.'!$C$22+AO875</f>
        <v>0.14440123448579217</v>
      </c>
      <c r="AO876" s="6">
        <f>AN876*(1-'Inser. dati e pres. risult.'!$H$71)*AM$4/'Inser. dati e pres. risult.'!$C$22</f>
        <v>1.0788597978823563E-6</v>
      </c>
      <c r="AP876" s="5">
        <f t="shared" si="417"/>
        <v>99.855598765514202</v>
      </c>
      <c r="AQ876" s="2">
        <f>('Inser. dati e pres. risult.'!$C$15*'Inser. dati e pres. risult.'!$D$71/60+AQ875)*EXP(-'Inser. dati e pres. risult.'!$D$76*(AL876-AL875))</f>
        <v>51.349880863593157</v>
      </c>
      <c r="AR876" s="8">
        <f>AQ876/'Inser. dati e pres. risult.'!$C$22</f>
        <v>0.17706855470204536</v>
      </c>
      <c r="AS876" s="8">
        <f>AR876*'Inser. dati e pres. risult.'!$D$75</f>
        <v>7.968084961592041E-2</v>
      </c>
      <c r="AT876" s="9">
        <f t="shared" si="418"/>
        <v>7.6588993658947113E-2</v>
      </c>
      <c r="AU876" s="7">
        <f t="shared" si="419"/>
        <v>7.4149861874012082E-2</v>
      </c>
      <c r="AV876" s="8">
        <f>AU876/'Inser. dati e pres. risult.'!$C$22</f>
        <v>2.5568917887590375E-4</v>
      </c>
      <c r="AW876" s="8">
        <f>AV876*'Inser. dati e pres. risult.'!$D$75</f>
        <v>1.1506013049415669E-4</v>
      </c>
      <c r="AX876" s="9">
        <f t="shared" si="420"/>
        <v>1.1505351133123121E-4</v>
      </c>
      <c r="AY876" s="2">
        <f t="shared" si="435"/>
        <v>14.55</v>
      </c>
      <c r="AZ876" s="9">
        <f t="shared" si="430"/>
        <v>0.99849778008778167</v>
      </c>
      <c r="BA876" s="9">
        <f t="shared" si="431"/>
        <v>0.99999694543633888</v>
      </c>
      <c r="BB876" s="35">
        <f t="shared" si="432"/>
        <v>-0.99849778467640804</v>
      </c>
    </row>
    <row r="877" spans="1:54" x14ac:dyDescent="0.2">
      <c r="A877">
        <f t="shared" si="433"/>
        <v>874</v>
      </c>
      <c r="B877" s="2">
        <f t="shared" si="421"/>
        <v>14.566666666666666</v>
      </c>
      <c r="C877" s="4">
        <f t="shared" si="405"/>
        <v>2913.3333333333335</v>
      </c>
      <c r="D877" s="7">
        <f>D876-D876*$C$4/'Inser. dati e pres. risult.'!$C$22+E876</f>
        <v>4.132693683775418E-3</v>
      </c>
      <c r="E877" s="6">
        <f>D877*(1-'Inser. dati e pres. risult.'!$H$71)*C$4/'Inser. dati e pres. risult.'!$C$22</f>
        <v>4.7502226250292204E-8</v>
      </c>
      <c r="F877" s="5">
        <f t="shared" si="406"/>
        <v>99.995867306316228</v>
      </c>
      <c r="G877" s="2">
        <f>('Inser. dati e pres. risult.'!$C$15*'Inser. dati e pres. risult.'!$D$71/60+G876)*EXP(-'Inser. dati e pres. risult.'!$D$76*(B877-B876))</f>
        <v>51.349883214564315</v>
      </c>
      <c r="H877" s="8">
        <f>G877/'Inser. dati e pres. risult.'!$C$22</f>
        <v>0.17706856280884248</v>
      </c>
      <c r="I877" s="8">
        <f>H877*'Inser. dati e pres. risult.'!$D$75</f>
        <v>7.9680853263979112E-2</v>
      </c>
      <c r="J877" s="9">
        <f t="shared" si="407"/>
        <v>7.6588997027604577E-2</v>
      </c>
      <c r="K877" s="7">
        <f t="shared" si="408"/>
        <v>2.1221333802343531E-3</v>
      </c>
      <c r="L877" s="8">
        <f>K877/'Inser. dati e pres. risult.'!$C$22</f>
        <v>7.3177013111529416E-6</v>
      </c>
      <c r="M877" s="8">
        <f>L877*'Inser. dati e pres. risult.'!$D$75</f>
        <v>3.2929655900188236E-6</v>
      </c>
      <c r="N877" s="9">
        <f t="shared" si="409"/>
        <v>3.2929601682107901E-6</v>
      </c>
      <c r="O877" s="2">
        <f t="shared" si="410"/>
        <v>14.566666666666666</v>
      </c>
      <c r="P877" s="9">
        <f t="shared" si="422"/>
        <v>0.99995700478794591</v>
      </c>
      <c r="Q877" s="9">
        <f t="shared" si="423"/>
        <v>0.99999698941977577</v>
      </c>
      <c r="R877" s="35">
        <f t="shared" si="424"/>
        <v>-0.99995700491738648</v>
      </c>
      <c r="T877" s="2">
        <f t="shared" si="425"/>
        <v>14.566666666666666</v>
      </c>
      <c r="U877" s="4">
        <f t="shared" si="411"/>
        <v>1165.3333333333333</v>
      </c>
      <c r="V877" s="7">
        <f>V876-V876*U$4/'Inser. dati e pres. risult.'!$C$22+W876</f>
        <v>1.788809349820236</v>
      </c>
      <c r="W877" s="6">
        <f>V877*(1-'Inser. dati e pres. risult.'!$H$71)*U$4/'Inser. dati e pres. risult.'!$C$22</f>
        <v>8.2244108037712064E-6</v>
      </c>
      <c r="X877" s="5">
        <f t="shared" si="412"/>
        <v>98.211190650179759</v>
      </c>
      <c r="Y877" s="2">
        <f>('Inser. dati e pres. risult.'!$C$15*'Inser. dati e pres. risult.'!$D$71/60+Y876)*EXP(-'Inser. dati e pres. risult.'!$D$76*(T877-T876))</f>
        <v>51.349883214564315</v>
      </c>
      <c r="Z877" s="8">
        <f>Y877/'Inser. dati e pres. risult.'!$C$22</f>
        <v>0.17706856280884248</v>
      </c>
      <c r="AA877" s="8">
        <f>Z877*'Inser. dati e pres. risult.'!$D$75</f>
        <v>7.9680853263979112E-2</v>
      </c>
      <c r="AB877" s="9">
        <f t="shared" si="413"/>
        <v>7.6588997027604577E-2</v>
      </c>
      <c r="AC877" s="7">
        <f t="shared" si="414"/>
        <v>0.91855151206389851</v>
      </c>
      <c r="AD877" s="8">
        <f>AC877/'Inser. dati e pres. risult.'!$C$22</f>
        <v>3.1674190071168916E-3</v>
      </c>
      <c r="AE877" s="8">
        <f>AD877*'Inser. dati e pres. risult.'!$D$75</f>
        <v>1.4253385532026013E-3</v>
      </c>
      <c r="AF877" s="9">
        <f t="shared" si="415"/>
        <v>1.4243232406523365E-3</v>
      </c>
      <c r="AG877" s="2">
        <f t="shared" si="434"/>
        <v>14.566666666666666</v>
      </c>
      <c r="AH877" s="9">
        <f t="shared" si="426"/>
        <v>0.98140303051443567</v>
      </c>
      <c r="AI877" s="9">
        <f t="shared" si="427"/>
        <v>0.99999698941977577</v>
      </c>
      <c r="AJ877" s="35">
        <f t="shared" si="428"/>
        <v>-0.98140308650210428</v>
      </c>
      <c r="AL877" s="2">
        <f t="shared" si="429"/>
        <v>14.566666666666666</v>
      </c>
      <c r="AM877" s="4">
        <f t="shared" si="416"/>
        <v>1893.6666666666667</v>
      </c>
      <c r="AN877" s="7">
        <f>AN876-AN876*AM$4/'Inser. dati e pres. risult.'!$C$22+AO876</f>
        <v>0.1433234535477077</v>
      </c>
      <c r="AO877" s="6">
        <f>AN877*(1-'Inser. dati e pres. risult.'!$H$71)*AM$4/'Inser. dati e pres. risult.'!$C$22</f>
        <v>1.0708074115633342E-6</v>
      </c>
      <c r="AP877" s="5">
        <f t="shared" si="417"/>
        <v>99.856676546452292</v>
      </c>
      <c r="AQ877" s="2">
        <f>('Inser. dati e pres. risult.'!$C$15*'Inser. dati e pres. risult.'!$D$71/60+AQ876)*EXP(-'Inser. dati e pres. risult.'!$D$76*(AL877-AL876))</f>
        <v>51.349883214564315</v>
      </c>
      <c r="AR877" s="8">
        <f>AQ877/'Inser. dati e pres. risult.'!$C$22</f>
        <v>0.17706856280884248</v>
      </c>
      <c r="AS877" s="8">
        <f>AR877*'Inser. dati e pres. risult.'!$D$75</f>
        <v>7.9680853263979112E-2</v>
      </c>
      <c r="AT877" s="9">
        <f t="shared" si="418"/>
        <v>7.6588997027604577E-2</v>
      </c>
      <c r="AU877" s="7">
        <f t="shared" si="419"/>
        <v>7.3596426015828248E-2</v>
      </c>
      <c r="AV877" s="8">
        <f>AU877/'Inser. dati e pres. risult.'!$C$22</f>
        <v>2.5378077936492497E-4</v>
      </c>
      <c r="AW877" s="8">
        <f>AV877*'Inser. dati e pres. risult.'!$D$75</f>
        <v>1.1420135071421624E-4</v>
      </c>
      <c r="AX877" s="9">
        <f t="shared" si="420"/>
        <v>1.1419482998820119E-4</v>
      </c>
      <c r="AY877" s="2">
        <f t="shared" si="435"/>
        <v>14.566666666666666</v>
      </c>
      <c r="AZ877" s="9">
        <f t="shared" si="430"/>
        <v>0.99850899170350749</v>
      </c>
      <c r="BA877" s="9">
        <f t="shared" si="431"/>
        <v>0.99999698941977577</v>
      </c>
      <c r="BB877" s="35">
        <f t="shared" si="432"/>
        <v>-0.9985089961923076</v>
      </c>
    </row>
    <row r="878" spans="1:54" x14ac:dyDescent="0.2">
      <c r="A878">
        <f t="shared" si="433"/>
        <v>875</v>
      </c>
      <c r="B878" s="2">
        <f t="shared" si="421"/>
        <v>14.583333333333334</v>
      </c>
      <c r="C878" s="4">
        <f t="shared" si="405"/>
        <v>2916.666666666667</v>
      </c>
      <c r="D878" s="7">
        <f>D877-D877*$C$4/'Inser. dati e pres. risult.'!$C$22+E877</f>
        <v>4.0852389597513762E-3</v>
      </c>
      <c r="E878" s="6">
        <f>D878*(1-'Inser. dati e pres. risult.'!$H$71)*C$4/'Inser. dati e pres. risult.'!$C$22</f>
        <v>4.6956769652314714E-8</v>
      </c>
      <c r="F878" s="5">
        <f t="shared" si="406"/>
        <v>99.995914761040254</v>
      </c>
      <c r="G878" s="2">
        <f>('Inser. dati e pres. risult.'!$C$15*'Inser. dati e pres. risult.'!$D$71/60+G877)*EXP(-'Inser. dati e pres. risult.'!$D$76*(B878-B877))</f>
        <v>51.349885531692273</v>
      </c>
      <c r="H878" s="8">
        <f>G878/'Inser. dati e pres. risult.'!$C$22</f>
        <v>0.17706857079893887</v>
      </c>
      <c r="I878" s="8">
        <f>H878*'Inser. dati e pres. risult.'!$D$75</f>
        <v>7.9680856859522489E-2</v>
      </c>
      <c r="J878" s="9">
        <f t="shared" si="407"/>
        <v>7.6589000347768943E-2</v>
      </c>
      <c r="K878" s="7">
        <f t="shared" si="408"/>
        <v>2.0977655295284277E-3</v>
      </c>
      <c r="L878" s="8">
        <f>K878/'Inser. dati e pres. risult.'!$C$22</f>
        <v>7.2336742397531988E-6</v>
      </c>
      <c r="M878" s="8">
        <f>L878*'Inser. dati e pres. risult.'!$D$75</f>
        <v>3.2551534078889393E-6</v>
      </c>
      <c r="N878" s="9">
        <f t="shared" si="409"/>
        <v>3.2551481098375135E-6</v>
      </c>
      <c r="O878" s="2">
        <f t="shared" si="410"/>
        <v>14.583333333333334</v>
      </c>
      <c r="P878" s="9">
        <f t="shared" si="422"/>
        <v>0.99995749849070936</v>
      </c>
      <c r="Q878" s="9">
        <f t="shared" si="423"/>
        <v>0.99999703277005458</v>
      </c>
      <c r="R878" s="35">
        <f t="shared" si="424"/>
        <v>-0.99995749861682115</v>
      </c>
      <c r="T878" s="2">
        <f t="shared" si="425"/>
        <v>14.583333333333334</v>
      </c>
      <c r="U878" s="4">
        <f t="shared" si="411"/>
        <v>1166.6666666666667</v>
      </c>
      <c r="V878" s="7">
        <f>V877-V877*U$4/'Inser. dati e pres. risult.'!$C$22+W877</f>
        <v>1.7805931634272685</v>
      </c>
      <c r="W878" s="6">
        <f>V878*(1-'Inser. dati e pres. risult.'!$H$71)*U$4/'Inser. dati e pres. risult.'!$C$22</f>
        <v>8.1866352341483665E-6</v>
      </c>
      <c r="X878" s="5">
        <f t="shared" si="412"/>
        <v>98.21940683657273</v>
      </c>
      <c r="Y878" s="2">
        <f>('Inser. dati e pres. risult.'!$C$15*'Inser. dati e pres. risult.'!$D$71/60+Y877)*EXP(-'Inser. dati e pres. risult.'!$D$76*(T878-T877))</f>
        <v>51.349885531692273</v>
      </c>
      <c r="Z878" s="8">
        <f>Y878/'Inser. dati e pres. risult.'!$C$22</f>
        <v>0.17706857079893887</v>
      </c>
      <c r="AA878" s="8">
        <f>Z878*'Inser. dati e pres. risult.'!$D$75</f>
        <v>7.9680856859522489E-2</v>
      </c>
      <c r="AB878" s="9">
        <f t="shared" si="413"/>
        <v>7.6589000347768943E-2</v>
      </c>
      <c r="AC878" s="7">
        <f t="shared" si="414"/>
        <v>0.91433255120504076</v>
      </c>
      <c r="AD878" s="8">
        <f>AC878/'Inser. dati e pres. risult.'!$C$22</f>
        <v>3.1528708662242784E-3</v>
      </c>
      <c r="AE878" s="8">
        <f>AD878*'Inser. dati e pres. risult.'!$D$75</f>
        <v>1.4187918898009254E-3</v>
      </c>
      <c r="AF878" s="9">
        <f t="shared" si="415"/>
        <v>1.4177858804165222E-3</v>
      </c>
      <c r="AG878" s="2">
        <f t="shared" si="434"/>
        <v>14.583333333333334</v>
      </c>
      <c r="AH878" s="9">
        <f t="shared" si="426"/>
        <v>0.98148838770608371</v>
      </c>
      <c r="AI878" s="9">
        <f t="shared" si="427"/>
        <v>0.99999703277005458</v>
      </c>
      <c r="AJ878" s="35">
        <f t="shared" si="428"/>
        <v>-0.98148844263429402</v>
      </c>
      <c r="AL878" s="2">
        <f t="shared" si="429"/>
        <v>14.583333333333334</v>
      </c>
      <c r="AM878" s="4">
        <f t="shared" si="416"/>
        <v>1895.8333333333335</v>
      </c>
      <c r="AN878" s="7">
        <f>AN877-AN877*AM$4/'Inser. dati e pres. risult.'!$C$22+AO877</f>
        <v>0.14225371694355593</v>
      </c>
      <c r="AO878" s="6">
        <f>AN878*(1-'Inser. dati e pres. risult.'!$H$71)*AM$4/'Inser. dati e pres. risult.'!$C$22</f>
        <v>1.0628151265897865E-6</v>
      </c>
      <c r="AP878" s="5">
        <f t="shared" si="417"/>
        <v>99.857746283056443</v>
      </c>
      <c r="AQ878" s="2">
        <f>('Inser. dati e pres. risult.'!$C$15*'Inser. dati e pres. risult.'!$D$71/60+AQ877)*EXP(-'Inser. dati e pres. risult.'!$D$76*(AL878-AL877))</f>
        <v>51.349885531692273</v>
      </c>
      <c r="AR878" s="8">
        <f>AQ878/'Inser. dati e pres. risult.'!$C$22</f>
        <v>0.17706857079893887</v>
      </c>
      <c r="AS878" s="8">
        <f>AR878*'Inser. dati e pres. risult.'!$D$75</f>
        <v>7.9680856859522489E-2</v>
      </c>
      <c r="AT878" s="9">
        <f t="shared" si="418"/>
        <v>7.6589000347768943E-2</v>
      </c>
      <c r="AU878" s="7">
        <f t="shared" si="419"/>
        <v>7.3047120815093514E-2</v>
      </c>
      <c r="AV878" s="8">
        <f>AU878/'Inser. dati e pres. risult.'!$C$22</f>
        <v>2.5188662350032244E-4</v>
      </c>
      <c r="AW878" s="8">
        <f>AV878*'Inser. dati e pres. risult.'!$D$75</f>
        <v>1.133489805751451E-4</v>
      </c>
      <c r="AX878" s="9">
        <f t="shared" si="420"/>
        <v>1.1334255682216021E-4</v>
      </c>
      <c r="AY878" s="2">
        <f t="shared" si="435"/>
        <v>14.583333333333334</v>
      </c>
      <c r="AZ878" s="9">
        <f t="shared" si="430"/>
        <v>0.9985201196476321</v>
      </c>
      <c r="BA878" s="9">
        <f t="shared" si="431"/>
        <v>0.99999703277005458</v>
      </c>
      <c r="BB878" s="35">
        <f t="shared" si="432"/>
        <v>-0.99852012403877743</v>
      </c>
    </row>
    <row r="879" spans="1:54" x14ac:dyDescent="0.2">
      <c r="A879">
        <f t="shared" si="433"/>
        <v>876</v>
      </c>
      <c r="B879" s="2">
        <f t="shared" si="421"/>
        <v>14.6</v>
      </c>
      <c r="C879" s="4">
        <f t="shared" si="405"/>
        <v>2920</v>
      </c>
      <c r="D879" s="7">
        <f>D878-D878*$C$4/'Inser. dati e pres. risult.'!$C$22+E878</f>
        <v>4.0383291468687136E-3</v>
      </c>
      <c r="E879" s="6">
        <f>D879*(1-'Inser. dati e pres. risult.'!$H$71)*C$4/'Inser. dati e pres. risult.'!$C$22</f>
        <v>4.6417576400789855E-8</v>
      </c>
      <c r="F879" s="5">
        <f t="shared" si="406"/>
        <v>99.995961670853134</v>
      </c>
      <c r="G879" s="2">
        <f>('Inser. dati e pres. risult.'!$C$15*'Inser. dati e pres. risult.'!$D$71/60+G878)*EXP(-'Inser. dati e pres. risult.'!$D$76*(B879-B878))</f>
        <v>51.349887815464371</v>
      </c>
      <c r="H879" s="8">
        <f>G879/'Inser. dati e pres. risult.'!$C$22</f>
        <v>0.17706857867401507</v>
      </c>
      <c r="I879" s="8">
        <f>H879*'Inser. dati e pres. risult.'!$D$75</f>
        <v>7.9680860403306783E-2</v>
      </c>
      <c r="J879" s="9">
        <f t="shared" si="407"/>
        <v>7.6589003620138318E-2</v>
      </c>
      <c r="K879" s="7">
        <f t="shared" si="408"/>
        <v>2.0736774865362838E-3</v>
      </c>
      <c r="L879" s="8">
        <f>K879/'Inser. dati e pres. risult.'!$C$22</f>
        <v>7.1506120225389099E-6</v>
      </c>
      <c r="M879" s="8">
        <f>L879*'Inser. dati e pres. risult.'!$D$75</f>
        <v>3.2177754101425094E-6</v>
      </c>
      <c r="N879" s="9">
        <f t="shared" si="409"/>
        <v>3.2177702331548375E-6</v>
      </c>
      <c r="O879" s="2">
        <f t="shared" si="410"/>
        <v>14.6</v>
      </c>
      <c r="P879" s="9">
        <f t="shared" si="422"/>
        <v>0.9999579865244218</v>
      </c>
      <c r="Q879" s="9">
        <f t="shared" si="423"/>
        <v>0.99999707549629002</v>
      </c>
      <c r="R879" s="35">
        <f t="shared" si="424"/>
        <v>-0.9999579866472903</v>
      </c>
      <c r="T879" s="2">
        <f t="shared" si="425"/>
        <v>14.6</v>
      </c>
      <c r="U879" s="4">
        <f t="shared" si="411"/>
        <v>1168</v>
      </c>
      <c r="V879" s="7">
        <f>V878-V878*U$4/'Inser. dati e pres. risult.'!$C$22+W878</f>
        <v>1.7724147148283542</v>
      </c>
      <c r="W879" s="6">
        <f>V879*(1-'Inser. dati e pres. risult.'!$H$71)*U$4/'Inser. dati e pres. risult.'!$C$22</f>
        <v>8.1490331716246228E-6</v>
      </c>
      <c r="X879" s="5">
        <f t="shared" si="412"/>
        <v>98.227585285171642</v>
      </c>
      <c r="Y879" s="2">
        <f>('Inser. dati e pres. risult.'!$C$15*'Inser. dati e pres. risult.'!$D$71/60+Y878)*EXP(-'Inser. dati e pres. risult.'!$D$76*(T879-T878))</f>
        <v>51.349887815464371</v>
      </c>
      <c r="Z879" s="8">
        <f>Y879/'Inser. dati e pres. risult.'!$C$22</f>
        <v>0.17706857867401507</v>
      </c>
      <c r="AA879" s="8">
        <f>Z879*'Inser. dati e pres. risult.'!$D$75</f>
        <v>7.9680860403306783E-2</v>
      </c>
      <c r="AB879" s="9">
        <f t="shared" si="413"/>
        <v>7.6589003620138318E-2</v>
      </c>
      <c r="AC879" s="7">
        <f t="shared" si="414"/>
        <v>0.91013296768914254</v>
      </c>
      <c r="AD879" s="8">
        <f>AC879/'Inser. dati e pres. risult.'!$C$22</f>
        <v>3.1383895437556639E-3</v>
      </c>
      <c r="AE879" s="8">
        <f>AD879*'Inser. dati e pres. risult.'!$D$75</f>
        <v>1.4122752946900488E-3</v>
      </c>
      <c r="AF879" s="9">
        <f t="shared" si="415"/>
        <v>1.4112785032392994E-3</v>
      </c>
      <c r="AG879" s="2">
        <f t="shared" si="434"/>
        <v>14.6</v>
      </c>
      <c r="AH879" s="9">
        <f t="shared" si="426"/>
        <v>0.98157335339889162</v>
      </c>
      <c r="AI879" s="9">
        <f t="shared" si="427"/>
        <v>0.99999707549629002</v>
      </c>
      <c r="AJ879" s="35">
        <f t="shared" si="428"/>
        <v>-0.98157340728768794</v>
      </c>
      <c r="AL879" s="2">
        <f t="shared" si="429"/>
        <v>14.6</v>
      </c>
      <c r="AM879" s="4">
        <f t="shared" si="416"/>
        <v>1898</v>
      </c>
      <c r="AN879" s="7">
        <f>AN878-AN878*AM$4/'Inser. dati e pres. risult.'!$C$22+AO878</f>
        <v>0.14119196463209274</v>
      </c>
      <c r="AO879" s="6">
        <f>AN879*(1-'Inser. dati e pres. risult.'!$H$71)*AM$4/'Inser. dati e pres. risult.'!$C$22</f>
        <v>1.0548824943777052E-6</v>
      </c>
      <c r="AP879" s="5">
        <f t="shared" si="417"/>
        <v>99.8588080353679</v>
      </c>
      <c r="AQ879" s="2">
        <f>('Inser. dati e pres. risult.'!$C$15*'Inser. dati e pres. risult.'!$D$71/60+AQ878)*EXP(-'Inser. dati e pres. risult.'!$D$76*(AL879-AL878))</f>
        <v>51.349887815464371</v>
      </c>
      <c r="AR879" s="8">
        <f>AQ879/'Inser. dati e pres. risult.'!$C$22</f>
        <v>0.17706857867401507</v>
      </c>
      <c r="AS879" s="8">
        <f>AR879*'Inser. dati e pres. risult.'!$D$75</f>
        <v>7.9680860403306783E-2</v>
      </c>
      <c r="AT879" s="9">
        <f t="shared" si="418"/>
        <v>7.6589003620138318E-2</v>
      </c>
      <c r="AU879" s="7">
        <f t="shared" si="419"/>
        <v>7.2501915443029752E-2</v>
      </c>
      <c r="AV879" s="8">
        <f>AU879/'Inser. dati e pres. risult.'!$C$22</f>
        <v>2.5000660497596466E-4</v>
      </c>
      <c r="AW879" s="8">
        <f>AV879*'Inser. dati e pres. risult.'!$D$75</f>
        <v>1.125029722391841E-4</v>
      </c>
      <c r="AX879" s="9">
        <f t="shared" si="420"/>
        <v>1.1249664401713488E-4</v>
      </c>
      <c r="AY879" s="2">
        <f t="shared" si="435"/>
        <v>14.6</v>
      </c>
      <c r="AZ879" s="9">
        <f t="shared" si="430"/>
        <v>0.99853116454452018</v>
      </c>
      <c r="BA879" s="9">
        <f t="shared" si="431"/>
        <v>0.99999707549629002</v>
      </c>
      <c r="BB879" s="35">
        <f t="shared" si="432"/>
        <v>-0.99853116884013482</v>
      </c>
    </row>
    <row r="880" spans="1:54" x14ac:dyDescent="0.2">
      <c r="A880">
        <f t="shared" si="433"/>
        <v>877</v>
      </c>
      <c r="B880" s="2">
        <f t="shared" si="421"/>
        <v>14.616666666666667</v>
      </c>
      <c r="C880" s="4">
        <f t="shared" si="405"/>
        <v>2923.3333333333335</v>
      </c>
      <c r="D880" s="7">
        <f>D879-D879*$C$4/'Inser. dati e pres. risult.'!$C$22+E879</f>
        <v>3.9919579880443243E-3</v>
      </c>
      <c r="E880" s="6">
        <f>D880*(1-'Inser. dati e pres. risult.'!$H$71)*C$4/'Inser. dati e pres. risult.'!$C$22</f>
        <v>4.5884574575222152E-8</v>
      </c>
      <c r="F880" s="5">
        <f t="shared" si="406"/>
        <v>99.996008042011951</v>
      </c>
      <c r="G880" s="2">
        <f>('Inser. dati e pres. risult.'!$C$15*'Inser. dati e pres. risult.'!$D$71/60+G879)*EXP(-'Inser. dati e pres. risult.'!$D$76*(B880-B879))</f>
        <v>51.349890066360622</v>
      </c>
      <c r="H880" s="8">
        <f>G880/'Inser. dati e pres. risult.'!$C$22</f>
        <v>0.17706858643572629</v>
      </c>
      <c r="I880" s="8">
        <f>H880*'Inser. dati e pres. risult.'!$D$75</f>
        <v>7.9680863896076828E-2</v>
      </c>
      <c r="J880" s="9">
        <f t="shared" si="407"/>
        <v>7.6589006845400598E-2</v>
      </c>
      <c r="K880" s="7">
        <f t="shared" si="408"/>
        <v>2.0498660383560618E-3</v>
      </c>
      <c r="L880" s="8">
        <f>K880/'Inser. dati e pres. risult.'!$C$22</f>
        <v>7.0685035805381446E-6</v>
      </c>
      <c r="M880" s="8">
        <f>L880*'Inser. dati e pres. risult.'!$D$75</f>
        <v>3.1808266112421652E-6</v>
      </c>
      <c r="N880" s="9">
        <f t="shared" si="409"/>
        <v>3.1808215523732031E-6</v>
      </c>
      <c r="O880" s="2">
        <f t="shared" si="410"/>
        <v>14.616666666666667</v>
      </c>
      <c r="P880" s="9">
        <f t="shared" si="422"/>
        <v>0.99995846895418306</v>
      </c>
      <c r="Q880" s="9">
        <f t="shared" si="423"/>
        <v>0.9999971176074639</v>
      </c>
      <c r="R880" s="35">
        <f t="shared" si="424"/>
        <v>-0.99995846907389185</v>
      </c>
      <c r="T880" s="2">
        <f t="shared" si="425"/>
        <v>14.616666666666667</v>
      </c>
      <c r="U880" s="4">
        <f t="shared" si="411"/>
        <v>1169.3333333333335</v>
      </c>
      <c r="V880" s="7">
        <f>V879-V879*U$4/'Inser. dati e pres. risult.'!$C$22+W879</f>
        <v>1.7642738306899013</v>
      </c>
      <c r="W880" s="6">
        <f>V880*(1-'Inser. dati e pres. risult.'!$H$71)*U$4/'Inser. dati e pres. risult.'!$C$22</f>
        <v>8.111603819263921E-6</v>
      </c>
      <c r="X880" s="5">
        <f t="shared" si="412"/>
        <v>98.235726169310098</v>
      </c>
      <c r="Y880" s="2">
        <f>('Inser. dati e pres. risult.'!$C$15*'Inser. dati e pres. risult.'!$D$71/60+Y879)*EXP(-'Inser. dati e pres. risult.'!$D$76*(T880-T879))</f>
        <v>51.349890066360622</v>
      </c>
      <c r="Z880" s="8">
        <f>Y880/'Inser. dati e pres. risult.'!$C$22</f>
        <v>0.17706858643572629</v>
      </c>
      <c r="AA880" s="8">
        <f>Z880*'Inser. dati e pres. risult.'!$D$75</f>
        <v>7.9680863896076828E-2</v>
      </c>
      <c r="AB880" s="9">
        <f t="shared" si="413"/>
        <v>7.6589006845400598E-2</v>
      </c>
      <c r="AC880" s="7">
        <f t="shared" si="414"/>
        <v>0.9059526725288336</v>
      </c>
      <c r="AD880" s="8">
        <f>AC880/'Inser. dati e pres. risult.'!$C$22</f>
        <v>3.1239747328580471E-3</v>
      </c>
      <c r="AE880" s="8">
        <f>AD880*'Inser. dati e pres. risult.'!$D$75</f>
        <v>1.4057886297861213E-3</v>
      </c>
      <c r="AF880" s="9">
        <f t="shared" si="415"/>
        <v>1.4048009718172771E-3</v>
      </c>
      <c r="AG880" s="2">
        <f t="shared" si="434"/>
        <v>14.616666666666667</v>
      </c>
      <c r="AH880" s="9">
        <f t="shared" si="426"/>
        <v>0.9816579293859633</v>
      </c>
      <c r="AI880" s="9">
        <f t="shared" si="427"/>
        <v>0.9999971176074639</v>
      </c>
      <c r="AJ880" s="35">
        <f t="shared" si="428"/>
        <v>-0.98165798225501077</v>
      </c>
      <c r="AL880" s="2">
        <f t="shared" si="429"/>
        <v>14.616666666666667</v>
      </c>
      <c r="AM880" s="4">
        <f t="shared" si="416"/>
        <v>1900.1666666666667</v>
      </c>
      <c r="AN880" s="7">
        <f>AN879-AN879*AM$4/'Inser. dati e pres. risult.'!$C$22+AO879</f>
        <v>0.14013813702020941</v>
      </c>
      <c r="AO880" s="6">
        <f>AN880*(1-'Inser. dati e pres. risult.'!$H$71)*AM$4/'Inser. dati e pres. risult.'!$C$22</f>
        <v>1.0470090696912207E-6</v>
      </c>
      <c r="AP880" s="5">
        <f t="shared" si="417"/>
        <v>99.859861862979784</v>
      </c>
      <c r="AQ880" s="2">
        <f>('Inser. dati e pres. risult.'!$C$15*'Inser. dati e pres. risult.'!$D$71/60+AQ879)*EXP(-'Inser. dati e pres. risult.'!$D$76*(AL880-AL879))</f>
        <v>51.349890066360622</v>
      </c>
      <c r="AR880" s="8">
        <f>AQ880/'Inser. dati e pres. risult.'!$C$22</f>
        <v>0.17706858643572629</v>
      </c>
      <c r="AS880" s="8">
        <f>AR880*'Inser. dati e pres. risult.'!$D$75</f>
        <v>7.9680863896076828E-2</v>
      </c>
      <c r="AT880" s="9">
        <f t="shared" si="418"/>
        <v>7.6589006845400598E-2</v>
      </c>
      <c r="AU880" s="7">
        <f t="shared" si="419"/>
        <v>7.1960779300923358E-2</v>
      </c>
      <c r="AV880" s="8">
        <f>AU880/'Inser. dati e pres. risult.'!$C$22</f>
        <v>2.4814061827904606E-4</v>
      </c>
      <c r="AW880" s="8">
        <f>AV880*'Inser. dati e pres. risult.'!$D$75</f>
        <v>1.1166327822557073E-4</v>
      </c>
      <c r="AX880" s="9">
        <f t="shared" si="420"/>
        <v>1.1165704411375543E-4</v>
      </c>
      <c r="AY880" s="2">
        <f t="shared" si="435"/>
        <v>14.616666666666667</v>
      </c>
      <c r="AZ880" s="9">
        <f t="shared" si="430"/>
        <v>0.9985421270138789</v>
      </c>
      <c r="BA880" s="9">
        <f t="shared" si="431"/>
        <v>0.9999971176074639</v>
      </c>
      <c r="BB880" s="35">
        <f t="shared" si="432"/>
        <v>-0.99854213121604107</v>
      </c>
    </row>
    <row r="881" spans="1:54" x14ac:dyDescent="0.2">
      <c r="A881">
        <f t="shared" si="433"/>
        <v>878</v>
      </c>
      <c r="B881" s="2">
        <f t="shared" si="421"/>
        <v>14.633333333333333</v>
      </c>
      <c r="C881" s="4">
        <f t="shared" si="405"/>
        <v>2926.6666666666665</v>
      </c>
      <c r="D881" s="7">
        <f>D880-D880*$C$4/'Inser. dati e pres. risult.'!$C$22+E880</f>
        <v>3.9461192980436779E-3</v>
      </c>
      <c r="E881" s="6">
        <f>D881*(1-'Inser. dati e pres. risult.'!$H$71)*C$4/'Inser. dati e pres. risult.'!$C$22</f>
        <v>4.5357693080961857E-8</v>
      </c>
      <c r="F881" s="5">
        <f t="shared" si="406"/>
        <v>99.99605388070195</v>
      </c>
      <c r="G881" s="2">
        <f>('Inser. dati e pres. risult.'!$C$15*'Inser. dati e pres. risult.'!$D$71/60+G880)*EXP(-'Inser. dati e pres. risult.'!$D$76*(B881-B880))</f>
        <v>51.349892284854434</v>
      </c>
      <c r="H881" s="8">
        <f>G881/'Inser. dati e pres. risult.'!$C$22</f>
        <v>0.17706859408570494</v>
      </c>
      <c r="I881" s="8">
        <f>H881*'Inser. dati e pres. risult.'!$D$75</f>
        <v>7.9680867338567218E-2</v>
      </c>
      <c r="J881" s="9">
        <f t="shared" si="407"/>
        <v>7.6589010024234017E-2</v>
      </c>
      <c r="K881" s="7">
        <f t="shared" si="408"/>
        <v>2.0263280089772824E-3</v>
      </c>
      <c r="L881" s="8">
        <f>K881/'Inser. dati e pres. risult.'!$C$22</f>
        <v>6.9873379619906287E-6</v>
      </c>
      <c r="M881" s="8">
        <f>L881*'Inser. dati e pres. risult.'!$D$75</f>
        <v>3.1443020828957829E-6</v>
      </c>
      <c r="N881" s="9">
        <f t="shared" si="409"/>
        <v>3.1442971395456709E-6</v>
      </c>
      <c r="O881" s="2">
        <f t="shared" si="410"/>
        <v>14.633333333333333</v>
      </c>
      <c r="P881" s="9">
        <f t="shared" si="422"/>
        <v>0.99995894584433787</v>
      </c>
      <c r="Q881" s="9">
        <f t="shared" si="423"/>
        <v>0.99999715911243159</v>
      </c>
      <c r="R881" s="35">
        <f t="shared" si="424"/>
        <v>-0.99995894596096813</v>
      </c>
      <c r="T881" s="2">
        <f t="shared" si="425"/>
        <v>14.633333333333333</v>
      </c>
      <c r="U881" s="4">
        <f t="shared" si="411"/>
        <v>1170.6666666666665</v>
      </c>
      <c r="V881" s="7">
        <f>V880-V880*U$4/'Inser. dati e pres. risult.'!$C$22+W880</f>
        <v>1.7561703384744567</v>
      </c>
      <c r="W881" s="6">
        <f>V881*(1-'Inser. dati e pres. risult.'!$H$71)*U$4/'Inser. dati e pres. risult.'!$C$22</f>
        <v>8.0743463837906139E-6</v>
      </c>
      <c r="X881" s="5">
        <f t="shared" si="412"/>
        <v>98.243829661525538</v>
      </c>
      <c r="Y881" s="2">
        <f>('Inser. dati e pres. risult.'!$C$15*'Inser. dati e pres. risult.'!$D$71/60+Y880)*EXP(-'Inser. dati e pres. risult.'!$D$76*(T881-T880))</f>
        <v>51.349892284854434</v>
      </c>
      <c r="Z881" s="8">
        <f>Y881/'Inser. dati e pres. risult.'!$C$22</f>
        <v>0.17706859408570494</v>
      </c>
      <c r="AA881" s="8">
        <f>Z881*'Inser. dati e pres. risult.'!$D$75</f>
        <v>7.9680867338567218E-2</v>
      </c>
      <c r="AB881" s="9">
        <f t="shared" si="413"/>
        <v>7.6589010024234017E-2</v>
      </c>
      <c r="AC881" s="7">
        <f t="shared" si="414"/>
        <v>0.90179157714519709</v>
      </c>
      <c r="AD881" s="8">
        <f>AC881/'Inser. dati e pres. risult.'!$C$22</f>
        <v>3.1096261280868865E-3</v>
      </c>
      <c r="AE881" s="8">
        <f>AD881*'Inser. dati e pres. risult.'!$D$75</f>
        <v>1.399331757639099E-3</v>
      </c>
      <c r="AF881" s="9">
        <f t="shared" si="415"/>
        <v>1.3983531494742296E-3</v>
      </c>
      <c r="AG881" s="2">
        <f t="shared" si="434"/>
        <v>14.633333333333333</v>
      </c>
      <c r="AH881" s="9">
        <f t="shared" si="426"/>
        <v>0.98174211745220663</v>
      </c>
      <c r="AI881" s="9">
        <f t="shared" si="427"/>
        <v>0.99999715911243159</v>
      </c>
      <c r="AJ881" s="35">
        <f t="shared" si="428"/>
        <v>-0.98174216932079827</v>
      </c>
      <c r="AL881" s="2">
        <f t="shared" si="429"/>
        <v>14.633333333333333</v>
      </c>
      <c r="AM881" s="4">
        <f t="shared" si="416"/>
        <v>1902.3333333333333</v>
      </c>
      <c r="AN881" s="7">
        <f>AN880-AN880*AM$4/'Inser. dati e pres. risult.'!$C$22+AO880</f>
        <v>0.13909217495958789</v>
      </c>
      <c r="AO881" s="6">
        <f>AN881*(1-'Inser. dati e pres. risult.'!$H$71)*AM$4/'Inser. dati e pres. risult.'!$C$22</f>
        <v>1.0391944106176115E-6</v>
      </c>
      <c r="AP881" s="5">
        <f t="shared" si="417"/>
        <v>99.860907825040414</v>
      </c>
      <c r="AQ881" s="2">
        <f>('Inser. dati e pres. risult.'!$C$15*'Inser. dati e pres. risult.'!$D$71/60+AQ880)*EXP(-'Inser. dati e pres. risult.'!$D$76*(AL881-AL880))</f>
        <v>51.349892284854434</v>
      </c>
      <c r="AR881" s="8">
        <f>AQ881/'Inser. dati e pres. risult.'!$C$22</f>
        <v>0.17706859408570494</v>
      </c>
      <c r="AS881" s="8">
        <f>AR881*'Inser. dati e pres. risult.'!$D$75</f>
        <v>7.9680867338567218E-2</v>
      </c>
      <c r="AT881" s="9">
        <f t="shared" si="418"/>
        <v>7.6589010024234017E-2</v>
      </c>
      <c r="AU881" s="7">
        <f t="shared" si="419"/>
        <v>7.1423682018409651E-2</v>
      </c>
      <c r="AV881" s="8">
        <f>AU881/'Inser. dati e pres. risult.'!$C$22</f>
        <v>2.4628855868417119E-4</v>
      </c>
      <c r="AW881" s="8">
        <f>AV881*'Inser. dati e pres. risult.'!$D$75</f>
        <v>1.1082985140787704E-4</v>
      </c>
      <c r="AX881" s="9">
        <f t="shared" si="420"/>
        <v>1.1082371000681324E-4</v>
      </c>
      <c r="AY881" s="2">
        <f t="shared" si="435"/>
        <v>14.633333333333333</v>
      </c>
      <c r="AZ881" s="9">
        <f t="shared" si="430"/>
        <v>0.99855300767079058</v>
      </c>
      <c r="BA881" s="9">
        <f t="shared" si="431"/>
        <v>0.99999715911243159</v>
      </c>
      <c r="BB881" s="35">
        <f t="shared" si="432"/>
        <v>-0.99855301178153311</v>
      </c>
    </row>
    <row r="882" spans="1:54" x14ac:dyDescent="0.2">
      <c r="A882">
        <f t="shared" si="433"/>
        <v>879</v>
      </c>
      <c r="B882" s="2">
        <f t="shared" si="421"/>
        <v>14.65</v>
      </c>
      <c r="C882" s="4">
        <f t="shared" si="405"/>
        <v>2930</v>
      </c>
      <c r="D882" s="7">
        <f>D881-D881*$C$4/'Inser. dati e pres. risult.'!$C$22+E881</f>
        <v>3.9008069626557972E-3</v>
      </c>
      <c r="E882" s="6">
        <f>D882*(1-'Inser. dati e pres. risult.'!$H$71)*C$4/'Inser. dati e pres. risult.'!$C$22</f>
        <v>4.483686163972185E-8</v>
      </c>
      <c r="F882" s="5">
        <f t="shared" si="406"/>
        <v>99.996099193037338</v>
      </c>
      <c r="G882" s="2">
        <f>('Inser. dati e pres. risult.'!$C$15*'Inser. dati e pres. risult.'!$D$71/60+G881)*EXP(-'Inser. dati e pres. risult.'!$D$76*(B882-B881))</f>
        <v>51.349894471412107</v>
      </c>
      <c r="H882" s="8">
        <f>G882/'Inser. dati e pres. risult.'!$C$22</f>
        <v>0.17706860162555899</v>
      </c>
      <c r="I882" s="8">
        <f>H882*'Inser. dati e pres. risult.'!$D$75</f>
        <v>7.9680870731501541E-2</v>
      </c>
      <c r="J882" s="9">
        <f t="shared" si="407"/>
        <v>7.6589013157306929E-2</v>
      </c>
      <c r="K882" s="7">
        <f t="shared" si="408"/>
        <v>2.0030602588572478E-3</v>
      </c>
      <c r="L882" s="8">
        <f>K882/'Inser. dati e pres. risult.'!$C$22</f>
        <v>6.9071043408870616E-6</v>
      </c>
      <c r="M882" s="8">
        <f>L882*'Inser. dati e pres. risult.'!$D$75</f>
        <v>3.1081969533991778E-6</v>
      </c>
      <c r="N882" s="9">
        <f t="shared" si="409"/>
        <v>3.1081921230136089E-6</v>
      </c>
      <c r="O882" s="2">
        <f t="shared" si="410"/>
        <v>14.65</v>
      </c>
      <c r="P882" s="9">
        <f t="shared" si="422"/>
        <v>0.99995941725849591</v>
      </c>
      <c r="Q882" s="9">
        <f t="shared" si="423"/>
        <v>0.99999720001991965</v>
      </c>
      <c r="R882" s="35">
        <f t="shared" si="424"/>
        <v>-0.99995941737212679</v>
      </c>
      <c r="T882" s="2">
        <f t="shared" si="425"/>
        <v>14.65</v>
      </c>
      <c r="U882" s="4">
        <f t="shared" si="411"/>
        <v>1172</v>
      </c>
      <c r="V882" s="7">
        <f>V881-V881*U$4/'Inser. dati e pres. risult.'!$C$22+W881</f>
        <v>1.7481040664370497</v>
      </c>
      <c r="W882" s="6">
        <f>V882*(1-'Inser. dati e pres. risult.'!$H$71)*U$4/'Inser. dati e pres. risult.'!$C$22</f>
        <v>8.0372600755726479E-6</v>
      </c>
      <c r="X882" s="5">
        <f t="shared" si="412"/>
        <v>98.251895933562949</v>
      </c>
      <c r="Y882" s="2">
        <f>('Inser. dati e pres. risult.'!$C$15*'Inser. dati e pres. risult.'!$D$71/60+Y881)*EXP(-'Inser. dati e pres. risult.'!$D$76*(T882-T881))</f>
        <v>51.349894471412107</v>
      </c>
      <c r="Z882" s="8">
        <f>Y882/'Inser. dati e pres. risult.'!$C$22</f>
        <v>0.17706860162555899</v>
      </c>
      <c r="AA882" s="8">
        <f>Z882*'Inser. dati e pres. risult.'!$D$75</f>
        <v>7.9680870731501541E-2</v>
      </c>
      <c r="AB882" s="9">
        <f t="shared" si="413"/>
        <v>7.6589013157306929E-2</v>
      </c>
      <c r="AC882" s="7">
        <f t="shared" si="414"/>
        <v>0.8976495933658889</v>
      </c>
      <c r="AD882" s="8">
        <f>AC882/'Inser. dati e pres. risult.'!$C$22</f>
        <v>3.095343425399617E-3</v>
      </c>
      <c r="AE882" s="8">
        <f>AD882*'Inser. dati e pres. risult.'!$D$75</f>
        <v>1.3929045414298278E-3</v>
      </c>
      <c r="AF882" s="9">
        <f t="shared" si="415"/>
        <v>1.3919349001572101E-3</v>
      </c>
      <c r="AG882" s="2">
        <f t="shared" si="434"/>
        <v>14.65</v>
      </c>
      <c r="AH882" s="9">
        <f t="shared" si="426"/>
        <v>0.98182591937438468</v>
      </c>
      <c r="AI882" s="9">
        <f t="shared" si="427"/>
        <v>0.99999720001991965</v>
      </c>
      <c r="AJ882" s="35">
        <f t="shared" si="428"/>
        <v>-0.98182597026144836</v>
      </c>
      <c r="AL882" s="2">
        <f t="shared" si="429"/>
        <v>14.65</v>
      </c>
      <c r="AM882" s="4">
        <f t="shared" si="416"/>
        <v>1904.5</v>
      </c>
      <c r="AN882" s="7">
        <f>AN881-AN881*AM$4/'Inser. dati e pres. risult.'!$C$22+AO881</f>
        <v>0.13805401974338088</v>
      </c>
      <c r="AO882" s="6">
        <f>AN882*(1-'Inser. dati e pres. risult.'!$H$71)*AM$4/'Inser. dati e pres. risult.'!$C$22</f>
        <v>1.0314380785425016E-6</v>
      </c>
      <c r="AP882" s="5">
        <f t="shared" si="417"/>
        <v>99.861945980256621</v>
      </c>
      <c r="AQ882" s="2">
        <f>('Inser. dati e pres. risult.'!$C$15*'Inser. dati e pres. risult.'!$D$71/60+AQ881)*EXP(-'Inser. dati e pres. risult.'!$D$76*(AL882-AL881))</f>
        <v>51.349894471412107</v>
      </c>
      <c r="AR882" s="8">
        <f>AQ882/'Inser. dati e pres. risult.'!$C$22</f>
        <v>0.17706860162555899</v>
      </c>
      <c r="AS882" s="8">
        <f>AR882*'Inser. dati e pres. risult.'!$D$75</f>
        <v>7.9680870731501541E-2</v>
      </c>
      <c r="AT882" s="9">
        <f t="shared" si="418"/>
        <v>7.6589013157306929E-2</v>
      </c>
      <c r="AU882" s="7">
        <f t="shared" si="419"/>
        <v>7.0890593451768527E-2</v>
      </c>
      <c r="AV882" s="8">
        <f>AU882/'Inser. dati e pres. risult.'!$C$22</f>
        <v>2.4445032224747768E-4</v>
      </c>
      <c r="AW882" s="8">
        <f>AV882*'Inser. dati e pres. risult.'!$D$75</f>
        <v>1.1000264501136495E-4</v>
      </c>
      <c r="AX882" s="9">
        <f t="shared" si="420"/>
        <v>1.0999659494226321E-4</v>
      </c>
      <c r="AY882" s="2">
        <f t="shared" si="435"/>
        <v>14.65</v>
      </c>
      <c r="AZ882" s="9">
        <f t="shared" si="430"/>
        <v>0.99856380712575132</v>
      </c>
      <c r="BA882" s="9">
        <f t="shared" si="431"/>
        <v>0.99999720001991965</v>
      </c>
      <c r="BB882" s="35">
        <f t="shared" si="432"/>
        <v>-0.99856381114706272</v>
      </c>
    </row>
    <row r="883" spans="1:54" x14ac:dyDescent="0.2">
      <c r="A883">
        <f t="shared" si="433"/>
        <v>880</v>
      </c>
      <c r="B883" s="2">
        <f t="shared" si="421"/>
        <v>14.666666666666666</v>
      </c>
      <c r="C883" s="4">
        <f t="shared" si="405"/>
        <v>2933.333333333333</v>
      </c>
      <c r="D883" s="7">
        <f>D882-D882*$C$4/'Inser. dati e pres. risult.'!$C$22+E882</f>
        <v>3.8560149378777152E-3</v>
      </c>
      <c r="E883" s="6">
        <f>D883*(1-'Inser. dati e pres. risult.'!$H$71)*C$4/'Inser. dati e pres. risult.'!$C$22</f>
        <v>4.4322010780203664E-8</v>
      </c>
      <c r="F883" s="5">
        <f t="shared" si="406"/>
        <v>99.996143985062119</v>
      </c>
      <c r="G883" s="2">
        <f>('Inser. dati e pres. risult.'!$C$15*'Inser. dati e pres. risult.'!$D$71/60+G882)*EXP(-'Inser. dati e pres. risult.'!$D$76*(B883-B882))</f>
        <v>51.349896626493525</v>
      </c>
      <c r="H883" s="8">
        <f>G883/'Inser. dati e pres. risult.'!$C$22</f>
        <v>0.17706860905687422</v>
      </c>
      <c r="I883" s="8">
        <f>H883*'Inser. dati e pres. risult.'!$D$75</f>
        <v>7.9680874075593405E-2</v>
      </c>
      <c r="J883" s="9">
        <f t="shared" si="407"/>
        <v>7.658901624527803E-2</v>
      </c>
      <c r="K883" s="7">
        <f t="shared" si="408"/>
        <v>1.9800596845023551E-3</v>
      </c>
      <c r="L883" s="8">
        <f>K883/'Inser. dati e pres. risult.'!$C$22</f>
        <v>6.8277920155253625E-6</v>
      </c>
      <c r="M883" s="8">
        <f>L883*'Inser. dati e pres. risult.'!$D$75</f>
        <v>3.072506406986413E-6</v>
      </c>
      <c r="N883" s="9">
        <f t="shared" si="409"/>
        <v>3.0725016868515809E-6</v>
      </c>
      <c r="O883" s="2">
        <f t="shared" si="410"/>
        <v>14.666666666666666</v>
      </c>
      <c r="P883" s="9">
        <f t="shared" si="422"/>
        <v>0.99995988325953933</v>
      </c>
      <c r="Q883" s="9">
        <f t="shared" si="423"/>
        <v>0.99999724033852844</v>
      </c>
      <c r="R883" s="35">
        <f t="shared" si="424"/>
        <v>-0.99995988337024788</v>
      </c>
      <c r="T883" s="2">
        <f t="shared" si="425"/>
        <v>14.666666666666666</v>
      </c>
      <c r="U883" s="4">
        <f t="shared" si="411"/>
        <v>1173.3333333333333</v>
      </c>
      <c r="V883" s="7">
        <f>V882-V882*U$4/'Inser. dati e pres. risult.'!$C$22+W882</f>
        <v>1.7400748436215525</v>
      </c>
      <c r="W883" s="6">
        <f>V883*(1-'Inser. dati e pres. risult.'!$H$71)*U$4/'Inser. dati e pres. risult.'!$C$22</f>
        <v>8.0003441086048457E-6</v>
      </c>
      <c r="X883" s="5">
        <f t="shared" si="412"/>
        <v>98.259925156378443</v>
      </c>
      <c r="Y883" s="2">
        <f>('Inser. dati e pres. risult.'!$C$15*'Inser. dati e pres. risult.'!$D$71/60+Y882)*EXP(-'Inser. dati e pres. risult.'!$D$76*(T883-T882))</f>
        <v>51.349896626493525</v>
      </c>
      <c r="Z883" s="8">
        <f>Y883/'Inser. dati e pres. risult.'!$C$22</f>
        <v>0.17706860905687422</v>
      </c>
      <c r="AA883" s="8">
        <f>Z883*'Inser. dati e pres. risult.'!$D$75</f>
        <v>7.9680874075593405E-2</v>
      </c>
      <c r="AB883" s="9">
        <f t="shared" si="413"/>
        <v>7.658901624527803E-2</v>
      </c>
      <c r="AC883" s="7">
        <f t="shared" si="414"/>
        <v>0.89352663342328609</v>
      </c>
      <c r="AD883" s="8">
        <f>AC883/'Inser. dati e pres. risult.'!$C$22</f>
        <v>3.0811263221492626E-3</v>
      </c>
      <c r="AE883" s="8">
        <f>AD883*'Inser. dati e pres. risult.'!$D$75</f>
        <v>1.3865068449671681E-3</v>
      </c>
      <c r="AF883" s="9">
        <f t="shared" si="415"/>
        <v>1.3855460884347748E-3</v>
      </c>
      <c r="AG883" s="2">
        <f t="shared" si="434"/>
        <v>14.666666666666666</v>
      </c>
      <c r="AH883" s="9">
        <f t="shared" si="426"/>
        <v>0.98190933692113846</v>
      </c>
      <c r="AI883" s="9">
        <f t="shared" si="427"/>
        <v>0.99999724033852844</v>
      </c>
      <c r="AJ883" s="35">
        <f t="shared" si="428"/>
        <v>-0.98190938684524443</v>
      </c>
      <c r="AL883" s="2">
        <f t="shared" si="429"/>
        <v>14.666666666666666</v>
      </c>
      <c r="AM883" s="4">
        <f t="shared" si="416"/>
        <v>1906.6666666666665</v>
      </c>
      <c r="AN883" s="7">
        <f>AN882-AN882*AM$4/'Inser. dati e pres. risult.'!$C$22+AO882</f>
        <v>0.13702361310291691</v>
      </c>
      <c r="AO883" s="6">
        <f>AN883*(1-'Inser. dati e pres. risult.'!$H$71)*AM$4/'Inser. dati e pres. risult.'!$C$22</f>
        <v>1.0237396381252421E-6</v>
      </c>
      <c r="AP883" s="5">
        <f t="shared" si="417"/>
        <v>99.862976386897088</v>
      </c>
      <c r="AQ883" s="2">
        <f>('Inser. dati e pres. risult.'!$C$15*'Inser. dati e pres. risult.'!$D$71/60+AQ882)*EXP(-'Inser. dati e pres. risult.'!$D$76*(AL883-AL882))</f>
        <v>51.349896626493525</v>
      </c>
      <c r="AR883" s="8">
        <f>AQ883/'Inser. dati e pres. risult.'!$C$22</f>
        <v>0.17706860905687422</v>
      </c>
      <c r="AS883" s="8">
        <f>AR883*'Inser. dati e pres. risult.'!$D$75</f>
        <v>7.9680874075593405E-2</v>
      </c>
      <c r="AT883" s="9">
        <f t="shared" si="418"/>
        <v>7.658901624527803E-2</v>
      </c>
      <c r="AU883" s="7">
        <f t="shared" si="419"/>
        <v>7.0361483682234272E-2</v>
      </c>
      <c r="AV883" s="8">
        <f>AU883/'Inser. dati e pres. risult.'!$C$22</f>
        <v>2.4262580580080784E-4</v>
      </c>
      <c r="AW883" s="8">
        <f>AV883*'Inser. dati e pres. risult.'!$D$75</f>
        <v>1.0918161261036353E-4</v>
      </c>
      <c r="AX883" s="9">
        <f t="shared" si="420"/>
        <v>1.0917565251500339E-4</v>
      </c>
      <c r="AY883" s="2">
        <f t="shared" si="435"/>
        <v>14.666666666666666</v>
      </c>
      <c r="AZ883" s="9">
        <f t="shared" si="430"/>
        <v>0.99857452598470042</v>
      </c>
      <c r="BA883" s="9">
        <f t="shared" si="431"/>
        <v>0.99999724033852844</v>
      </c>
      <c r="BB883" s="35">
        <f t="shared" si="432"/>
        <v>-0.99857452991852613</v>
      </c>
    </row>
    <row r="884" spans="1:54" x14ac:dyDescent="0.2">
      <c r="A884">
        <f t="shared" si="433"/>
        <v>881</v>
      </c>
      <c r="B884" s="2">
        <f t="shared" si="421"/>
        <v>14.683333333333334</v>
      </c>
      <c r="C884" s="4">
        <f t="shared" si="405"/>
        <v>2936.6666666666665</v>
      </c>
      <c r="D884" s="7">
        <f>D883-D883*$C$4/'Inser. dati e pres. risult.'!$C$22+E883</f>
        <v>3.8117372491082917E-3</v>
      </c>
      <c r="E884" s="6">
        <f>D884*(1-'Inser. dati e pres. risult.'!$H$71)*C$4/'Inser. dati e pres. risult.'!$C$22</f>
        <v>4.381307182883098E-8</v>
      </c>
      <c r="F884" s="5">
        <f t="shared" si="406"/>
        <v>99.996188262750891</v>
      </c>
      <c r="G884" s="2">
        <f>('Inser. dati e pres. risult.'!$C$15*'Inser. dati e pres. risult.'!$D$71/60+G883)*EXP(-'Inser. dati e pres. risult.'!$D$76*(B884-B883))</f>
        <v>51.349898750551652</v>
      </c>
      <c r="H884" s="8">
        <f>G884/'Inser. dati e pres. risult.'!$C$22</f>
        <v>0.1770686163812126</v>
      </c>
      <c r="I884" s="8">
        <f>H884*'Inser. dati e pres. risult.'!$D$75</f>
        <v>7.9680877371545666E-2</v>
      </c>
      <c r="J884" s="9">
        <f t="shared" si="407"/>
        <v>7.6589019288796578E-2</v>
      </c>
      <c r="K884" s="7">
        <f t="shared" si="408"/>
        <v>1.9573232180541706E-3</v>
      </c>
      <c r="L884" s="8">
        <f>K884/'Inser. dati e pres. risult.'!$C$22</f>
        <v>6.7493904070833469E-6</v>
      </c>
      <c r="M884" s="8">
        <f>L884*'Inser. dati e pres. risult.'!$D$75</f>
        <v>3.037225683187506E-6</v>
      </c>
      <c r="N884" s="9">
        <f t="shared" si="409"/>
        <v>3.0372210708673464E-6</v>
      </c>
      <c r="O884" s="2">
        <f t="shared" si="410"/>
        <v>14.683333333333334</v>
      </c>
      <c r="P884" s="9">
        <f t="shared" si="422"/>
        <v>0.99996034390962218</v>
      </c>
      <c r="Q884" s="9">
        <f t="shared" si="423"/>
        <v>0.99999728007673494</v>
      </c>
      <c r="R884" s="35">
        <f t="shared" si="424"/>
        <v>-0.99996034401748368</v>
      </c>
      <c r="T884" s="2">
        <f t="shared" si="425"/>
        <v>14.683333333333334</v>
      </c>
      <c r="U884" s="4">
        <f t="shared" si="411"/>
        <v>1174.6666666666667</v>
      </c>
      <c r="V884" s="7">
        <f>V883-V883*U$4/'Inser. dati e pres. risult.'!$C$22+W883</f>
        <v>1.7320824998570563</v>
      </c>
      <c r="W884" s="6">
        <f>V884*(1-'Inser. dati e pres. risult.'!$H$71)*U$4/'Inser. dati e pres. risult.'!$C$22</f>
        <v>7.9635977004922202E-6</v>
      </c>
      <c r="X884" s="5">
        <f t="shared" si="412"/>
        <v>98.267917500142943</v>
      </c>
      <c r="Y884" s="2">
        <f>('Inser. dati e pres. risult.'!$C$15*'Inser. dati e pres. risult.'!$D$71/60+Y883)*EXP(-'Inser. dati e pres. risult.'!$D$76*(T884-T883))</f>
        <v>51.349898750551652</v>
      </c>
      <c r="Z884" s="8">
        <f>Y884/'Inser. dati e pres. risult.'!$C$22</f>
        <v>0.1770686163812126</v>
      </c>
      <c r="AA884" s="8">
        <f>Z884*'Inser. dati e pres. risult.'!$D$75</f>
        <v>7.9680877371545666E-2</v>
      </c>
      <c r="AB884" s="9">
        <f t="shared" si="413"/>
        <v>7.6589019288796578E-2</v>
      </c>
      <c r="AC884" s="7">
        <f t="shared" si="414"/>
        <v>0.88942260995262246</v>
      </c>
      <c r="AD884" s="8">
        <f>AC884/'Inser. dati e pres. risult.'!$C$22</f>
        <v>3.0669745170780085E-3</v>
      </c>
      <c r="AE884" s="8">
        <f>AD884*'Inser. dati e pres. risult.'!$D$75</f>
        <v>1.3801385326851039E-3</v>
      </c>
      <c r="AF884" s="9">
        <f t="shared" si="415"/>
        <v>1.3791865794932079E-3</v>
      </c>
      <c r="AG884" s="2">
        <f t="shared" si="434"/>
        <v>14.683333333333334</v>
      </c>
      <c r="AH884" s="9">
        <f t="shared" si="426"/>
        <v>0.98199237185303723</v>
      </c>
      <c r="AI884" s="9">
        <f t="shared" si="427"/>
        <v>0.99999728007673494</v>
      </c>
      <c r="AJ884" s="35">
        <f t="shared" si="428"/>
        <v>-0.98199242083240401</v>
      </c>
      <c r="AL884" s="2">
        <f t="shared" si="429"/>
        <v>14.683333333333334</v>
      </c>
      <c r="AM884" s="4">
        <f t="shared" si="416"/>
        <v>1908.8333333333333</v>
      </c>
      <c r="AN884" s="7">
        <f>AN883-AN883*AM$4/'Inser. dati e pres. risult.'!$C$22+AO883</f>
        <v>0.13600089720442979</v>
      </c>
      <c r="AO884" s="6">
        <f>AN884*(1-'Inser. dati e pres. risult.'!$H$71)*AM$4/'Inser. dati e pres. risult.'!$C$22</f>
        <v>1.0160986572744764E-6</v>
      </c>
      <c r="AP884" s="5">
        <f t="shared" si="417"/>
        <v>99.863999102795574</v>
      </c>
      <c r="AQ884" s="2">
        <f>('Inser. dati e pres. risult.'!$C$15*'Inser. dati e pres. risult.'!$D$71/60+AQ883)*EXP(-'Inser. dati e pres. risult.'!$D$76*(AL884-AL883))</f>
        <v>51.349898750551652</v>
      </c>
      <c r="AR884" s="8">
        <f>AQ884/'Inser. dati e pres. risult.'!$C$22</f>
        <v>0.1770686163812126</v>
      </c>
      <c r="AS884" s="8">
        <f>AR884*'Inser. dati e pres. risult.'!$D$75</f>
        <v>7.9680877371545666E-2</v>
      </c>
      <c r="AT884" s="9">
        <f t="shared" si="418"/>
        <v>7.6589019288796578E-2</v>
      </c>
      <c r="AU884" s="7">
        <f t="shared" si="419"/>
        <v>6.9836323014316526E-2</v>
      </c>
      <c r="AV884" s="8">
        <f>AU884/'Inser. dati e pres. risult.'!$C$22</f>
        <v>2.4081490694591906E-4</v>
      </c>
      <c r="AW884" s="8">
        <f>AV884*'Inser. dati e pres. risult.'!$D$75</f>
        <v>1.0836670812566357E-4</v>
      </c>
      <c r="AX884" s="9">
        <f t="shared" si="420"/>
        <v>1.0836083666598828E-4</v>
      </c>
      <c r="AY884" s="2">
        <f t="shared" si="435"/>
        <v>14.683333333333334</v>
      </c>
      <c r="AZ884" s="9">
        <f t="shared" si="430"/>
        <v>0.99858516484905768</v>
      </c>
      <c r="BA884" s="9">
        <f t="shared" si="431"/>
        <v>0.99999728007673494</v>
      </c>
      <c r="BB884" s="35">
        <f t="shared" si="432"/>
        <v>-0.99858516869730074</v>
      </c>
    </row>
    <row r="885" spans="1:54" x14ac:dyDescent="0.2">
      <c r="A885">
        <f t="shared" si="433"/>
        <v>882</v>
      </c>
      <c r="B885" s="2">
        <f t="shared" si="421"/>
        <v>14.7</v>
      </c>
      <c r="C885" s="4">
        <f t="shared" si="405"/>
        <v>2940</v>
      </c>
      <c r="D885" s="7">
        <f>D884-D884*$C$4/'Inser. dati e pres. risult.'!$C$22+E884</f>
        <v>3.7679679903512898E-3</v>
      </c>
      <c r="E885" s="6">
        <f>D885*(1-'Inser. dati e pres. risult.'!$H$71)*C$4/'Inser. dati e pres. risult.'!$C$22</f>
        <v>4.3309976900589578E-8</v>
      </c>
      <c r="F885" s="5">
        <f t="shared" si="406"/>
        <v>99.996232032009644</v>
      </c>
      <c r="G885" s="2">
        <f>('Inser. dati e pres. risult.'!$C$15*'Inser. dati e pres. risult.'!$D$71/60+G884)*EXP(-'Inser. dati e pres. risult.'!$D$76*(B885-B884))</f>
        <v>51.349900844033229</v>
      </c>
      <c r="H885" s="8">
        <f>G885/'Inser. dati e pres. risult.'!$C$22</f>
        <v>0.17706862360011458</v>
      </c>
      <c r="I885" s="8">
        <f>H885*'Inser. dati e pres. risult.'!$D$75</f>
        <v>7.9680880620051561E-2</v>
      </c>
      <c r="J885" s="9">
        <f t="shared" si="407"/>
        <v>7.6589022288502617E-2</v>
      </c>
      <c r="K885" s="7">
        <f t="shared" si="408"/>
        <v>1.9348478268802988E-3</v>
      </c>
      <c r="L885" s="8">
        <f>K885/'Inser. dati e pres. risult.'!$C$22</f>
        <v>6.6718890582079266E-6</v>
      </c>
      <c r="M885" s="8">
        <f>L885*'Inser. dati e pres. risult.'!$D$75</f>
        <v>3.0023500761935669E-6</v>
      </c>
      <c r="N885" s="9">
        <f t="shared" si="409"/>
        <v>3.002345569158571E-6</v>
      </c>
      <c r="O885" s="2">
        <f t="shared" si="410"/>
        <v>14.7</v>
      </c>
      <c r="P885" s="9">
        <f t="shared" si="422"/>
        <v>0.99996079927018977</v>
      </c>
      <c r="Q885" s="9">
        <f t="shared" si="423"/>
        <v>0.99999731924289625</v>
      </c>
      <c r="R885" s="35">
        <f t="shared" si="424"/>
        <v>-0.99996079937527749</v>
      </c>
      <c r="T885" s="2">
        <f t="shared" si="425"/>
        <v>14.7</v>
      </c>
      <c r="U885" s="4">
        <f t="shared" si="411"/>
        <v>1176</v>
      </c>
      <c r="V885" s="7">
        <f>V884-V884*U$4/'Inser. dati e pres. risult.'!$C$22+W884</f>
        <v>1.7241268657542645</v>
      </c>
      <c r="W885" s="6">
        <f>V885*(1-'Inser. dati e pres. risult.'!$H$71)*U$4/'Inser. dati e pres. risult.'!$C$22</f>
        <v>7.9270200724334061E-6</v>
      </c>
      <c r="X885" s="5">
        <f t="shared" si="412"/>
        <v>98.275873134245742</v>
      </c>
      <c r="Y885" s="2">
        <f>('Inser. dati e pres. risult.'!$C$15*'Inser. dati e pres. risult.'!$D$71/60+Y884)*EXP(-'Inser. dati e pres. risult.'!$D$76*(T885-T884))</f>
        <v>51.349900844033229</v>
      </c>
      <c r="Z885" s="8">
        <f>Y885/'Inser. dati e pres. risult.'!$C$22</f>
        <v>0.17706862360011458</v>
      </c>
      <c r="AA885" s="8">
        <f>Z885*'Inser. dati e pres. risult.'!$D$75</f>
        <v>7.9680880620051561E-2</v>
      </c>
      <c r="AB885" s="9">
        <f t="shared" si="413"/>
        <v>7.6589022288502617E-2</v>
      </c>
      <c r="AC885" s="7">
        <f t="shared" si="414"/>
        <v>0.8853374359901528</v>
      </c>
      <c r="AD885" s="8">
        <f>AC885/'Inser. dati e pres. risult.'!$C$22</f>
        <v>3.0528877103108715E-3</v>
      </c>
      <c r="AE885" s="8">
        <f>AD885*'Inser. dati e pres. risult.'!$D$75</f>
        <v>1.3737994696398923E-3</v>
      </c>
      <c r="AF885" s="9">
        <f t="shared" si="415"/>
        <v>1.3728562391345234E-3</v>
      </c>
      <c r="AG885" s="2">
        <f t="shared" si="434"/>
        <v>14.7</v>
      </c>
      <c r="AH885" s="9">
        <f t="shared" si="426"/>
        <v>0.98207502592260387</v>
      </c>
      <c r="AI885" s="9">
        <f t="shared" si="427"/>
        <v>0.99999731924289625</v>
      </c>
      <c r="AJ885" s="35">
        <f t="shared" si="428"/>
        <v>-0.98207507397510552</v>
      </c>
      <c r="AL885" s="2">
        <f t="shared" si="429"/>
        <v>14.7</v>
      </c>
      <c r="AM885" s="4">
        <f t="shared" si="416"/>
        <v>1911</v>
      </c>
      <c r="AN885" s="7">
        <f>AN884-AN884*AM$4/'Inser. dati e pres. risult.'!$C$22+AO884</f>
        <v>0.13498581464581258</v>
      </c>
      <c r="AO885" s="6">
        <f>AN885*(1-'Inser. dati e pres. risult.'!$H$71)*AM$4/'Inser. dati e pres. risult.'!$C$22</f>
        <v>1.0085147071238879E-6</v>
      </c>
      <c r="AP885" s="5">
        <f t="shared" si="417"/>
        <v>99.865014185354184</v>
      </c>
      <c r="AQ885" s="2">
        <f>('Inser. dati e pres. risult.'!$C$15*'Inser. dati e pres. risult.'!$D$71/60+AQ884)*EXP(-'Inser. dati e pres. risult.'!$D$76*(AL885-AL884))</f>
        <v>51.349900844033229</v>
      </c>
      <c r="AR885" s="8">
        <f>AQ885/'Inser. dati e pres. risult.'!$C$22</f>
        <v>0.17706862360011458</v>
      </c>
      <c r="AS885" s="8">
        <f>AR885*'Inser. dati e pres. risult.'!$D$75</f>
        <v>7.9680880620051561E-2</v>
      </c>
      <c r="AT885" s="9">
        <f t="shared" si="418"/>
        <v>7.6589022288502617E-2</v>
      </c>
      <c r="AU885" s="7">
        <f t="shared" si="419"/>
        <v>6.9315081974135245E-2</v>
      </c>
      <c r="AV885" s="8">
        <f>AU885/'Inser. dati e pres. risult.'!$C$22</f>
        <v>2.3901752404874223E-4</v>
      </c>
      <c r="AW885" s="8">
        <f>AV885*'Inser. dati e pres. risult.'!$D$75</f>
        <v>1.0755788582193401E-4</v>
      </c>
      <c r="AX885" s="9">
        <f t="shared" si="420"/>
        <v>1.0755210167989748E-4</v>
      </c>
      <c r="AY885" s="2">
        <f t="shared" si="435"/>
        <v>14.7</v>
      </c>
      <c r="AZ885" s="9">
        <f t="shared" si="430"/>
        <v>0.99859572431575427</v>
      </c>
      <c r="BA885" s="9">
        <f t="shared" si="431"/>
        <v>0.99999731924289625</v>
      </c>
      <c r="BB885" s="35">
        <f t="shared" si="432"/>
        <v>-0.9985957280802763</v>
      </c>
    </row>
    <row r="886" spans="1:54" x14ac:dyDescent="0.2">
      <c r="A886">
        <f t="shared" si="433"/>
        <v>883</v>
      </c>
      <c r="B886" s="2">
        <f t="shared" si="421"/>
        <v>14.716666666666667</v>
      </c>
      <c r="C886" s="4">
        <f t="shared" si="405"/>
        <v>2943.3333333333335</v>
      </c>
      <c r="D886" s="7">
        <f>D885-D885*$C$4/'Inser. dati e pres. risult.'!$C$22+E885</f>
        <v>3.7247013234276006E-3</v>
      </c>
      <c r="E886" s="6">
        <f>D886*(1-'Inser. dati e pres. risult.'!$H$71)*C$4/'Inser. dati e pres. risult.'!$C$22</f>
        <v>4.2812658889972453E-8</v>
      </c>
      <c r="F886" s="5">
        <f t="shared" si="406"/>
        <v>99.996275298676579</v>
      </c>
      <c r="G886" s="2">
        <f>('Inser. dati e pres. risult.'!$C$15*'Inser. dati e pres. risult.'!$D$71/60+G885)*EXP(-'Inser. dati e pres. risult.'!$D$76*(B886-B885))</f>
        <v>51.349902907378265</v>
      </c>
      <c r="H886" s="8">
        <f>G886/'Inser. dati e pres. risult.'!$C$22</f>
        <v>0.17706863071509746</v>
      </c>
      <c r="I886" s="8">
        <f>H886*'Inser. dati e pres. risult.'!$D$75</f>
        <v>7.9680883821793863E-2</v>
      </c>
      <c r="J886" s="9">
        <f t="shared" si="407"/>
        <v>7.6589025245026532E-2</v>
      </c>
      <c r="K886" s="7">
        <f t="shared" si="408"/>
        <v>1.9126305131699061E-3</v>
      </c>
      <c r="L886" s="8">
        <f>K886/'Inser. dati e pres. risult.'!$C$22</f>
        <v>6.5952776316203661E-6</v>
      </c>
      <c r="M886" s="8">
        <f>L886*'Inser. dati e pres. risult.'!$D$75</f>
        <v>2.9678749342291647E-6</v>
      </c>
      <c r="N886" s="9">
        <f t="shared" si="409"/>
        <v>2.9678705301128261E-6</v>
      </c>
      <c r="O886" s="2">
        <f t="shared" si="410"/>
        <v>14.716666666666667</v>
      </c>
      <c r="P886" s="9">
        <f t="shared" si="422"/>
        <v>0.99996124940197872</v>
      </c>
      <c r="Q886" s="9">
        <f t="shared" si="423"/>
        <v>0.99999735784524291</v>
      </c>
      <c r="R886" s="35">
        <f t="shared" si="424"/>
        <v>-0.99996124950436382</v>
      </c>
      <c r="T886" s="2">
        <f t="shared" si="425"/>
        <v>14.716666666666667</v>
      </c>
      <c r="U886" s="4">
        <f t="shared" si="411"/>
        <v>1177.3333333333333</v>
      </c>
      <c r="V886" s="7">
        <f>V885-V885*U$4/'Inser. dati e pres. risult.'!$C$22+W885</f>
        <v>1.7162077727019036</v>
      </c>
      <c r="W886" s="6">
        <f>V886*(1-'Inser. dati e pres. risult.'!$H$71)*U$4/'Inser. dati e pres. risult.'!$C$22</f>
        <v>7.8906104492041599E-6</v>
      </c>
      <c r="X886" s="5">
        <f t="shared" si="412"/>
        <v>98.283792227298093</v>
      </c>
      <c r="Y886" s="2">
        <f>('Inser. dati e pres. risult.'!$C$15*'Inser. dati e pres. risult.'!$D$71/60+Y885)*EXP(-'Inser. dati e pres. risult.'!$D$76*(T886-T885))</f>
        <v>51.349902907378265</v>
      </c>
      <c r="Z886" s="8">
        <f>Y886/'Inser. dati e pres. risult.'!$C$22</f>
        <v>0.17706863071509746</v>
      </c>
      <c r="AA886" s="8">
        <f>Z886*'Inser. dati e pres. risult.'!$D$75</f>
        <v>7.9680883821793863E-2</v>
      </c>
      <c r="AB886" s="9">
        <f t="shared" si="413"/>
        <v>7.6589025245026532E-2</v>
      </c>
      <c r="AC886" s="7">
        <f t="shared" si="414"/>
        <v>0.88127102497130649</v>
      </c>
      <c r="AD886" s="8">
        <f>AC886/'Inser. dati e pres. risult.'!$C$22</f>
        <v>3.0388656033493327E-3</v>
      </c>
      <c r="AE886" s="8">
        <f>AD886*'Inser. dati e pres. risult.'!$D$75</f>
        <v>1.3674895215071998E-3</v>
      </c>
      <c r="AF886" s="9">
        <f t="shared" si="415"/>
        <v>1.3665549337730232E-3</v>
      </c>
      <c r="AG886" s="2">
        <f t="shared" si="434"/>
        <v>14.716666666666667</v>
      </c>
      <c r="AH886" s="9">
        <f t="shared" si="426"/>
        <v>0.98215730087436037</v>
      </c>
      <c r="AI886" s="9">
        <f t="shared" si="427"/>
        <v>0.99999735784524291</v>
      </c>
      <c r="AJ886" s="35">
        <f t="shared" si="428"/>
        <v>-0.98215734801753274</v>
      </c>
      <c r="AL886" s="2">
        <f t="shared" si="429"/>
        <v>14.716666666666667</v>
      </c>
      <c r="AM886" s="4">
        <f t="shared" si="416"/>
        <v>1913.1666666666667</v>
      </c>
      <c r="AN886" s="7">
        <f>AN885-AN885*AM$4/'Inser. dati e pres. risult.'!$C$22+AO885</f>
        <v>0.13397830845339584</v>
      </c>
      <c r="AO886" s="6">
        <f>AN886*(1-'Inser. dati e pres. risult.'!$H$71)*AM$4/'Inser. dati e pres. risult.'!$C$22</f>
        <v>1.0009873620081306E-6</v>
      </c>
      <c r="AP886" s="5">
        <f t="shared" si="417"/>
        <v>99.866021691546607</v>
      </c>
      <c r="AQ886" s="2">
        <f>('Inser. dati e pres. risult.'!$C$15*'Inser. dati e pres. risult.'!$D$71/60+AQ885)*EXP(-'Inser. dati e pres. risult.'!$D$76*(AL886-AL885))</f>
        <v>51.349902907378265</v>
      </c>
      <c r="AR886" s="8">
        <f>AQ886/'Inser. dati e pres. risult.'!$C$22</f>
        <v>0.17706863071509746</v>
      </c>
      <c r="AS886" s="8">
        <f>AR886*'Inser. dati e pres. risult.'!$D$75</f>
        <v>7.9680883821793863E-2</v>
      </c>
      <c r="AT886" s="9">
        <f t="shared" si="418"/>
        <v>7.6589025245026532E-2</v>
      </c>
      <c r="AU886" s="7">
        <f t="shared" si="419"/>
        <v>6.8797731307766521E-2</v>
      </c>
      <c r="AV886" s="8">
        <f>AU886/'Inser. dati e pres. risult.'!$C$22</f>
        <v>2.3723355623367766E-4</v>
      </c>
      <c r="AW886" s="8">
        <f>AV886*'Inser. dati e pres. risult.'!$D$75</f>
        <v>1.0675510030515495E-4</v>
      </c>
      <c r="AX886" s="9">
        <f t="shared" si="420"/>
        <v>1.0674940218224904E-4</v>
      </c>
      <c r="AY886" s="2">
        <f t="shared" si="435"/>
        <v>14.716666666666667</v>
      </c>
      <c r="AZ886" s="9">
        <f t="shared" si="430"/>
        <v>0.99860620497727015</v>
      </c>
      <c r="BA886" s="9">
        <f t="shared" si="431"/>
        <v>0.99999735784524291</v>
      </c>
      <c r="BB886" s="35">
        <f t="shared" si="432"/>
        <v>-0.99860620865989225</v>
      </c>
    </row>
    <row r="887" spans="1:54" x14ac:dyDescent="0.2">
      <c r="A887">
        <f t="shared" si="433"/>
        <v>884</v>
      </c>
      <c r="B887" s="2">
        <f t="shared" si="421"/>
        <v>14.733333333333333</v>
      </c>
      <c r="C887" s="4">
        <f t="shared" si="405"/>
        <v>2946.6666666666665</v>
      </c>
      <c r="D887" s="7">
        <f>D886-D886*$C$4/'Inser. dati e pres. risult.'!$C$22+E886</f>
        <v>3.6819314771965182E-3</v>
      </c>
      <c r="E887" s="6">
        <f>D887*(1-'Inser. dati e pres. risult.'!$H$71)*C$4/'Inser. dati e pres. risult.'!$C$22</f>
        <v>4.2321051462028982E-8</v>
      </c>
      <c r="F887" s="5">
        <f t="shared" si="406"/>
        <v>99.996318068522797</v>
      </c>
      <c r="G887" s="2">
        <f>('Inser. dati e pres. risult.'!$C$15*'Inser. dati e pres. risult.'!$D$71/60+G886)*EXP(-'Inser. dati e pres. risult.'!$D$76*(B887-B886))</f>
        <v>51.349904941020732</v>
      </c>
      <c r="H887" s="8">
        <f>G887/'Inser. dati e pres. risult.'!$C$22</f>
        <v>0.17706863772765769</v>
      </c>
      <c r="I887" s="8">
        <f>H887*'Inser. dati e pres. risult.'!$D$75</f>
        <v>7.9680886977445964E-2</v>
      </c>
      <c r="J887" s="9">
        <f t="shared" si="407"/>
        <v>7.658902815899038E-2</v>
      </c>
      <c r="K887" s="7">
        <f t="shared" si="408"/>
        <v>1.8906683135339324E-3</v>
      </c>
      <c r="L887" s="8">
        <f>K887/'Inser. dati e pres. risult.'!$C$22</f>
        <v>6.519545908737698E-6</v>
      </c>
      <c r="M887" s="8">
        <f>L887*'Inser. dati e pres. risult.'!$D$75</f>
        <v>2.933795658931964E-6</v>
      </c>
      <c r="N887" s="9">
        <f t="shared" si="409"/>
        <v>2.9337913554083883E-6</v>
      </c>
      <c r="O887" s="2">
        <f t="shared" si="410"/>
        <v>14.733333333333333</v>
      </c>
      <c r="P887" s="9">
        <f t="shared" si="422"/>
        <v>0.99996169436502946</v>
      </c>
      <c r="Q887" s="9">
        <f t="shared" si="423"/>
        <v>0.99999739589189696</v>
      </c>
      <c r="R887" s="35">
        <f t="shared" si="424"/>
        <v>-0.99996169446478145</v>
      </c>
      <c r="T887" s="2">
        <f t="shared" si="425"/>
        <v>14.733333333333333</v>
      </c>
      <c r="U887" s="4">
        <f t="shared" si="411"/>
        <v>1178.6666666666665</v>
      </c>
      <c r="V887" s="7">
        <f>V886-V886*U$4/'Inser. dati e pres. risult.'!$C$22+W886</f>
        <v>1.7083250528631486</v>
      </c>
      <c r="W887" s="6">
        <f>V887*(1-'Inser. dati e pres. risult.'!$H$71)*U$4/'Inser. dati e pres. risult.'!$C$22</f>
        <v>7.8543680591409209E-6</v>
      </c>
      <c r="X887" s="5">
        <f t="shared" si="412"/>
        <v>98.291674947136855</v>
      </c>
      <c r="Y887" s="2">
        <f>('Inser. dati e pres. risult.'!$C$15*'Inser. dati e pres. risult.'!$D$71/60+Y886)*EXP(-'Inser. dati e pres. risult.'!$D$76*(T887-T886))</f>
        <v>51.349904941020732</v>
      </c>
      <c r="Z887" s="8">
        <f>Y887/'Inser. dati e pres. risult.'!$C$22</f>
        <v>0.17706863772765769</v>
      </c>
      <c r="AA887" s="8">
        <f>Z887*'Inser. dati e pres. risult.'!$D$75</f>
        <v>7.9680886977445964E-2</v>
      </c>
      <c r="AB887" s="9">
        <f t="shared" si="413"/>
        <v>7.658902815899038E-2</v>
      </c>
      <c r="AC887" s="7">
        <f t="shared" si="414"/>
        <v>0.87722329072886895</v>
      </c>
      <c r="AD887" s="8">
        <f>AC887/'Inser. dati e pres. risult.'!$C$22</f>
        <v>3.0249078990650653E-3</v>
      </c>
      <c r="AE887" s="8">
        <f>AD887*'Inser. dati e pres. risult.'!$D$75</f>
        <v>1.3612085545792795E-3</v>
      </c>
      <c r="AF887" s="9">
        <f t="shared" si="415"/>
        <v>1.3602825304330768E-3</v>
      </c>
      <c r="AG887" s="2">
        <f t="shared" si="434"/>
        <v>14.733333333333333</v>
      </c>
      <c r="AH887" s="9">
        <f t="shared" si="426"/>
        <v>0.98223919844485719</v>
      </c>
      <c r="AI887" s="9">
        <f t="shared" si="427"/>
        <v>0.99999739589189696</v>
      </c>
      <c r="AJ887" s="35">
        <f t="shared" si="428"/>
        <v>-0.9822392446959044</v>
      </c>
      <c r="AL887" s="2">
        <f t="shared" si="429"/>
        <v>14.733333333333333</v>
      </c>
      <c r="AM887" s="4">
        <f t="shared" si="416"/>
        <v>1915.3333333333333</v>
      </c>
      <c r="AN887" s="7">
        <f>AN886-AN886*AM$4/'Inser. dati e pres. risult.'!$C$22+AO886</f>
        <v>0.13297832207874971</v>
      </c>
      <c r="AO887" s="6">
        <f>AN887*(1-'Inser. dati e pres. risult.'!$H$71)*AM$4/'Inser. dati e pres. risult.'!$C$22</f>
        <v>9.9351619943893554E-7</v>
      </c>
      <c r="AP887" s="5">
        <f t="shared" si="417"/>
        <v>99.867021677921244</v>
      </c>
      <c r="AQ887" s="2">
        <f>('Inser. dati e pres. risult.'!$C$15*'Inser. dati e pres. risult.'!$D$71/60+AQ886)*EXP(-'Inser. dati e pres. risult.'!$D$76*(AL887-AL886))</f>
        <v>51.349904941020732</v>
      </c>
      <c r="AR887" s="8">
        <f>AQ887/'Inser. dati e pres. risult.'!$C$22</f>
        <v>0.17706863772765769</v>
      </c>
      <c r="AS887" s="8">
        <f>AR887*'Inser. dati e pres. risult.'!$D$75</f>
        <v>7.9680886977445964E-2</v>
      </c>
      <c r="AT887" s="9">
        <f t="shared" si="418"/>
        <v>7.658902815899038E-2</v>
      </c>
      <c r="AU887" s="7">
        <f t="shared" si="419"/>
        <v>6.8284241979602353E-2</v>
      </c>
      <c r="AV887" s="8">
        <f>AU887/'Inser. dati e pres. risult.'!$C$22</f>
        <v>2.3546290337793916E-4</v>
      </c>
      <c r="AW887" s="8">
        <f>AV887*'Inser. dati e pres. risult.'!$D$75</f>
        <v>1.0595830652007262E-4</v>
      </c>
      <c r="AX887" s="9">
        <f t="shared" si="420"/>
        <v>1.0595269313695699E-4</v>
      </c>
      <c r="AY887" s="2">
        <f t="shared" si="435"/>
        <v>14.733333333333333</v>
      </c>
      <c r="AZ887" s="9">
        <f t="shared" si="430"/>
        <v>0.99861660742166602</v>
      </c>
      <c r="BA887" s="9">
        <f t="shared" si="431"/>
        <v>0.99999739589189696</v>
      </c>
      <c r="BB887" s="35">
        <f t="shared" si="432"/>
        <v>-0.99861661102416988</v>
      </c>
    </row>
    <row r="888" spans="1:54" x14ac:dyDescent="0.2">
      <c r="A888">
        <f t="shared" si="433"/>
        <v>885</v>
      </c>
      <c r="B888" s="2">
        <f t="shared" si="421"/>
        <v>14.75</v>
      </c>
      <c r="C888" s="4">
        <f t="shared" si="405"/>
        <v>2950</v>
      </c>
      <c r="D888" s="7">
        <f>D887-D887*$C$4/'Inser. dati e pres. risult.'!$C$22+E887</f>
        <v>3.6396527467859514E-3</v>
      </c>
      <c r="E888" s="6">
        <f>D888*(1-'Inser. dati e pres. risult.'!$H$71)*C$4/'Inser. dati e pres. risult.'!$C$22</f>
        <v>4.1835089043516717E-8</v>
      </c>
      <c r="F888" s="5">
        <f t="shared" si="406"/>
        <v>99.996360347253216</v>
      </c>
      <c r="G888" s="2">
        <f>('Inser. dati e pres. risult.'!$C$15*'Inser. dati e pres. risult.'!$D$71/60+G887)*EXP(-'Inser. dati e pres. risult.'!$D$76*(B888-B887))</f>
        <v>51.349906945388071</v>
      </c>
      <c r="H888" s="8">
        <f>G888/'Inser. dati e pres. risult.'!$C$22</f>
        <v>0.17706864463926922</v>
      </c>
      <c r="I888" s="8">
        <f>H888*'Inser. dati e pres. risult.'!$D$75</f>
        <v>7.9680890087671152E-2</v>
      </c>
      <c r="J888" s="9">
        <f t="shared" si="407"/>
        <v>7.6589031031006338E-2</v>
      </c>
      <c r="K888" s="7">
        <f t="shared" si="408"/>
        <v>1.8689582986098469E-3</v>
      </c>
      <c r="L888" s="8">
        <f>K888/'Inser. dati e pres. risult.'!$C$22</f>
        <v>6.4446837883098171E-6</v>
      </c>
      <c r="M888" s="8">
        <f>L888*'Inser. dati e pres. risult.'!$D$75</f>
        <v>2.9001077047394178E-6</v>
      </c>
      <c r="N888" s="9">
        <f t="shared" si="409"/>
        <v>2.9001034994591279E-6</v>
      </c>
      <c r="O888" s="2">
        <f t="shared" si="410"/>
        <v>14.75</v>
      </c>
      <c r="P888" s="9">
        <f t="shared" si="422"/>
        <v>0.99996213421869395</v>
      </c>
      <c r="Q888" s="9">
        <f t="shared" si="423"/>
        <v>0.99999743339085145</v>
      </c>
      <c r="R888" s="35">
        <f t="shared" si="424"/>
        <v>-0.99996213431588066</v>
      </c>
      <c r="T888" s="2">
        <f t="shared" si="425"/>
        <v>14.75</v>
      </c>
      <c r="U888" s="4">
        <f t="shared" si="411"/>
        <v>1180</v>
      </c>
      <c r="V888" s="7">
        <f>V887-V887*U$4/'Inser. dati e pres. risult.'!$C$22+W887</f>
        <v>1.7004785391720667</v>
      </c>
      <c r="W888" s="6">
        <f>V888*(1-'Inser. dati e pres. risult.'!$H$71)*U$4/'Inser. dati e pres. risult.'!$C$22</f>
        <v>7.818292134124451E-6</v>
      </c>
      <c r="X888" s="5">
        <f t="shared" si="412"/>
        <v>98.299521460827933</v>
      </c>
      <c r="Y888" s="2">
        <f>('Inser. dati e pres. risult.'!$C$15*'Inser. dati e pres. risult.'!$D$71/60+Y887)*EXP(-'Inser. dati e pres. risult.'!$D$76*(T888-T887))</f>
        <v>51.349906945388071</v>
      </c>
      <c r="Z888" s="8">
        <f>Y888/'Inser. dati e pres. risult.'!$C$22</f>
        <v>0.17706864463926922</v>
      </c>
      <c r="AA888" s="8">
        <f>Z888*'Inser. dati e pres. risult.'!$D$75</f>
        <v>7.9680890087671152E-2</v>
      </c>
      <c r="AB888" s="9">
        <f t="shared" si="413"/>
        <v>7.6589031031006338E-2</v>
      </c>
      <c r="AC888" s="7">
        <f t="shared" si="414"/>
        <v>0.87319414749115065</v>
      </c>
      <c r="AD888" s="8">
        <f>AC888/'Inser. dati e pres. risult.'!$C$22</f>
        <v>3.011014301693623E-3</v>
      </c>
      <c r="AE888" s="8">
        <f>AD888*'Inser. dati e pres. risult.'!$D$75</f>
        <v>1.3549564357621304E-3</v>
      </c>
      <c r="AF888" s="9">
        <f t="shared" si="415"/>
        <v>1.3540388967460126E-3</v>
      </c>
      <c r="AG888" s="2">
        <f t="shared" si="434"/>
        <v>14.75</v>
      </c>
      <c r="AH888" s="9">
        <f t="shared" si="426"/>
        <v>0.98232072036271301</v>
      </c>
      <c r="AI888" s="9">
        <f t="shared" si="427"/>
        <v>0.99999743339085145</v>
      </c>
      <c r="AJ888" s="35">
        <f t="shared" si="428"/>
        <v>-0.9823207657385139</v>
      </c>
      <c r="AL888" s="2">
        <f t="shared" si="429"/>
        <v>14.75</v>
      </c>
      <c r="AM888" s="4">
        <f t="shared" si="416"/>
        <v>1917.5</v>
      </c>
      <c r="AN888" s="7">
        <f>AN887-AN887*AM$4/'Inser. dati e pres. risult.'!$C$22+AO887</f>
        <v>0.13198579939551022</v>
      </c>
      <c r="AO888" s="6">
        <f>AN888*(1-'Inser. dati e pres. risult.'!$H$71)*AM$4/'Inser. dati e pres. risult.'!$C$22</f>
        <v>9.8610080008139893E-7</v>
      </c>
      <c r="AP888" s="5">
        <f t="shared" si="417"/>
        <v>99.868014200604492</v>
      </c>
      <c r="AQ888" s="2">
        <f>('Inser. dati e pres. risult.'!$C$15*'Inser. dati e pres. risult.'!$D$71/60+AQ887)*EXP(-'Inser. dati e pres. risult.'!$D$76*(AL888-AL887))</f>
        <v>51.349906945388071</v>
      </c>
      <c r="AR888" s="8">
        <f>AQ888/'Inser. dati e pres. risult.'!$C$22</f>
        <v>0.17706864463926922</v>
      </c>
      <c r="AS888" s="8">
        <f>AR888*'Inser. dati e pres. risult.'!$D$75</f>
        <v>7.9680890087671152E-2</v>
      </c>
      <c r="AT888" s="9">
        <f t="shared" si="418"/>
        <v>7.6589031031006338E-2</v>
      </c>
      <c r="AU888" s="7">
        <f t="shared" si="419"/>
        <v>6.7774585170721074E-2</v>
      </c>
      <c r="AV888" s="8">
        <f>AU888/'Inser. dati e pres. risult.'!$C$22</f>
        <v>2.3370546610593473E-4</v>
      </c>
      <c r="AW888" s="8">
        <f>AV888*'Inser. dati e pres. risult.'!$D$75</f>
        <v>1.0516745974767063E-4</v>
      </c>
      <c r="AX888" s="9">
        <f t="shared" si="420"/>
        <v>1.051619298442219E-4</v>
      </c>
      <c r="AY888" s="2">
        <f t="shared" si="435"/>
        <v>14.75</v>
      </c>
      <c r="AZ888" s="9">
        <f t="shared" si="430"/>
        <v>0.99862693223261112</v>
      </c>
      <c r="BA888" s="9">
        <f t="shared" si="431"/>
        <v>0.99999743339085145</v>
      </c>
      <c r="BB888" s="35">
        <f t="shared" si="432"/>
        <v>-0.99862693575673944</v>
      </c>
    </row>
    <row r="889" spans="1:54" x14ac:dyDescent="0.2">
      <c r="A889">
        <f t="shared" si="433"/>
        <v>886</v>
      </c>
      <c r="B889" s="2">
        <f t="shared" si="421"/>
        <v>14.766666666666667</v>
      </c>
      <c r="C889" s="4">
        <f t="shared" si="405"/>
        <v>2953.3333333333335</v>
      </c>
      <c r="D889" s="7">
        <f>D888-D888*$C$4/'Inser. dati e pres. risult.'!$C$22+E888</f>
        <v>3.5978594928314784E-3</v>
      </c>
      <c r="E889" s="6">
        <f>D889*(1-'Inser. dati e pres. risult.'!$H$71)*C$4/'Inser. dati e pres. risult.'!$C$22</f>
        <v>4.1354706814154961E-8</v>
      </c>
      <c r="F889" s="5">
        <f t="shared" si="406"/>
        <v>99.996402140507172</v>
      </c>
      <c r="G889" s="2">
        <f>('Inser. dati e pres. risult.'!$C$15*'Inser. dati e pres. risult.'!$D$71/60+G888)*EXP(-'Inser. dati e pres. risult.'!$D$76*(B889-B888))</f>
        <v>51.349908920901775</v>
      </c>
      <c r="H889" s="8">
        <f>G889/'Inser. dati e pres. risult.'!$C$22</f>
        <v>0.17706865145138542</v>
      </c>
      <c r="I889" s="8">
        <f>H889*'Inser. dati e pres. risult.'!$D$75</f>
        <v>7.9680893153123447E-2</v>
      </c>
      <c r="J889" s="9">
        <f t="shared" si="407"/>
        <v>7.6589033861678701E-2</v>
      </c>
      <c r="K889" s="7">
        <f t="shared" si="408"/>
        <v>1.8474975726709827E-3</v>
      </c>
      <c r="L889" s="8">
        <f>K889/'Inser. dati e pres. risult.'!$C$22</f>
        <v>6.370681285072354E-6</v>
      </c>
      <c r="M889" s="8">
        <f>L889*'Inser. dati e pres. risult.'!$D$75</f>
        <v>2.8668065782825593E-6</v>
      </c>
      <c r="N889" s="9">
        <f t="shared" si="409"/>
        <v>2.8668024689704197E-6</v>
      </c>
      <c r="O889" s="2">
        <f t="shared" si="410"/>
        <v>14.766666666666667</v>
      </c>
      <c r="P889" s="9">
        <f t="shared" si="422"/>
        <v>0.9999625690216416</v>
      </c>
      <c r="Q889" s="9">
        <f t="shared" si="423"/>
        <v>0.99999747034999631</v>
      </c>
      <c r="R889" s="35">
        <f t="shared" si="424"/>
        <v>-0.99996256911632886</v>
      </c>
      <c r="T889" s="2">
        <f t="shared" si="425"/>
        <v>14.766666666666667</v>
      </c>
      <c r="U889" s="4">
        <f t="shared" si="411"/>
        <v>1181.3333333333335</v>
      </c>
      <c r="V889" s="7">
        <f>V888-V888*U$4/'Inser. dati e pres. risult.'!$C$22+W888</f>
        <v>1.6926680653300763</v>
      </c>
      <c r="W889" s="6">
        <f>V889*(1-'Inser. dati e pres. risult.'!$H$71)*U$4/'Inser. dati e pres. risult.'!$C$22</f>
        <v>7.7823819095635756E-6</v>
      </c>
      <c r="X889" s="5">
        <f t="shared" si="412"/>
        <v>98.307331934669918</v>
      </c>
      <c r="Y889" s="2">
        <f>('Inser. dati e pres. risult.'!$C$15*'Inser. dati e pres. risult.'!$D$71/60+Y888)*EXP(-'Inser. dati e pres. risult.'!$D$76*(T889-T888))</f>
        <v>51.349908920901775</v>
      </c>
      <c r="Z889" s="8">
        <f>Y889/'Inser. dati e pres. risult.'!$C$22</f>
        <v>0.17706865145138542</v>
      </c>
      <c r="AA889" s="8">
        <f>Z889*'Inser. dati e pres. risult.'!$D$75</f>
        <v>7.9680893153123447E-2</v>
      </c>
      <c r="AB889" s="9">
        <f t="shared" si="413"/>
        <v>7.6589033861678701E-2</v>
      </c>
      <c r="AC889" s="7">
        <f t="shared" si="414"/>
        <v>0.86918350988018434</v>
      </c>
      <c r="AD889" s="8">
        <f>AC889/'Inser. dati e pres. risult.'!$C$22</f>
        <v>2.9971845168282217E-3</v>
      </c>
      <c r="AE889" s="8">
        <f>AD889*'Inser. dati e pres. risult.'!$D$75</f>
        <v>1.3487330325726997E-3</v>
      </c>
      <c r="AF889" s="9">
        <f t="shared" si="415"/>
        <v>1.3478239009473425E-3</v>
      </c>
      <c r="AG889" s="2">
        <f t="shared" si="434"/>
        <v>14.766666666666667</v>
      </c>
      <c r="AH889" s="9">
        <f t="shared" si="426"/>
        <v>0.9824018683486524</v>
      </c>
      <c r="AI889" s="9">
        <f t="shared" si="427"/>
        <v>0.99999747034999631</v>
      </c>
      <c r="AJ889" s="35">
        <f t="shared" si="428"/>
        <v>-0.98240191286576617</v>
      </c>
      <c r="AL889" s="2">
        <f t="shared" si="429"/>
        <v>14.766666666666667</v>
      </c>
      <c r="AM889" s="4">
        <f t="shared" si="416"/>
        <v>1919.6666666666667</v>
      </c>
      <c r="AN889" s="7">
        <f>AN888-AN888*AM$4/'Inser. dati e pres. risult.'!$C$22+AO888</f>
        <v>0.13100068469622889</v>
      </c>
      <c r="AO889" s="6">
        <f>AN889*(1-'Inser. dati e pres. risult.'!$H$71)*AM$4/'Inser. dati e pres. risult.'!$C$22</f>
        <v>9.7874074773044643E-7</v>
      </c>
      <c r="AP889" s="5">
        <f t="shared" si="417"/>
        <v>99.868999315303768</v>
      </c>
      <c r="AQ889" s="2">
        <f>('Inser. dati e pres. risult.'!$C$15*'Inser. dati e pres. risult.'!$D$71/60+AQ888)*EXP(-'Inser. dati e pres. risult.'!$D$76*(AL889-AL888))</f>
        <v>51.349908920901775</v>
      </c>
      <c r="AR889" s="8">
        <f>AQ889/'Inser. dati e pres. risult.'!$C$22</f>
        <v>0.17706865145138542</v>
      </c>
      <c r="AS889" s="8">
        <f>AR889*'Inser. dati e pres. risult.'!$D$75</f>
        <v>7.9680893153123447E-2</v>
      </c>
      <c r="AT889" s="9">
        <f t="shared" si="418"/>
        <v>7.6589033861678701E-2</v>
      </c>
      <c r="AU889" s="7">
        <f t="shared" si="419"/>
        <v>6.7268732277271245E-2</v>
      </c>
      <c r="AV889" s="8">
        <f>AU889/'Inser. dati e pres. risult.'!$C$22</f>
        <v>2.3196114578369394E-4</v>
      </c>
      <c r="AW889" s="8">
        <f>AV889*'Inser. dati e pres. risult.'!$D$75</f>
        <v>1.0438251560266227E-4</v>
      </c>
      <c r="AX889" s="9">
        <f t="shared" si="420"/>
        <v>1.043770679374223E-4</v>
      </c>
      <c r="AY889" s="2">
        <f t="shared" si="435"/>
        <v>14.766666666666667</v>
      </c>
      <c r="AZ889" s="9">
        <f t="shared" si="430"/>
        <v>0.99863717998942347</v>
      </c>
      <c r="BA889" s="9">
        <f t="shared" si="431"/>
        <v>0.99999747034999631</v>
      </c>
      <c r="BB889" s="35">
        <f t="shared" si="432"/>
        <v>-0.99863718343688113</v>
      </c>
    </row>
    <row r="890" spans="1:54" x14ac:dyDescent="0.2">
      <c r="A890">
        <f t="shared" si="433"/>
        <v>887</v>
      </c>
      <c r="B890" s="2">
        <f t="shared" si="421"/>
        <v>14.783333333333333</v>
      </c>
      <c r="C890" s="4">
        <f t="shared" si="405"/>
        <v>2956.6666666666665</v>
      </c>
      <c r="D890" s="7">
        <f>D889-D889*$C$4/'Inser. dati e pres. risult.'!$C$22+E889</f>
        <v>3.5565461407241379E-3</v>
      </c>
      <c r="E890" s="6">
        <f>D890*(1-'Inser. dati e pres. risult.'!$H$71)*C$4/'Inser. dati e pres. risult.'!$C$22</f>
        <v>4.0879840697978635E-8</v>
      </c>
      <c r="F890" s="5">
        <f t="shared" si="406"/>
        <v>99.996443453859271</v>
      </c>
      <c r="G890" s="2">
        <f>('Inser. dati e pres. risult.'!$C$15*'Inser. dati e pres. risult.'!$D$71/60+G889)*EXP(-'Inser. dati e pres. risult.'!$D$76*(B890-B889))</f>
        <v>51.349910867977279</v>
      </c>
      <c r="H890" s="8">
        <f>G890/'Inser. dati e pres. risult.'!$C$22</f>
        <v>0.1770686581654389</v>
      </c>
      <c r="I890" s="8">
        <f>H890*'Inser. dati e pres. risult.'!$D$75</f>
        <v>7.9680896174447513E-2</v>
      </c>
      <c r="J890" s="9">
        <f t="shared" si="407"/>
        <v>7.6589036651602438E-2</v>
      </c>
      <c r="K890" s="7">
        <f t="shared" si="408"/>
        <v>1.8262832732403305E-3</v>
      </c>
      <c r="L890" s="8">
        <f>K890/'Inser. dati e pres. risult.'!$C$22</f>
        <v>6.2975285284149331E-6</v>
      </c>
      <c r="M890" s="8">
        <f>L890*'Inser. dati e pres. risult.'!$D$75</f>
        <v>2.8338878377867199E-6</v>
      </c>
      <c r="N890" s="9">
        <f t="shared" si="409"/>
        <v>2.8338838223840312E-6</v>
      </c>
      <c r="O890" s="2">
        <f t="shared" si="410"/>
        <v>14.783333333333333</v>
      </c>
      <c r="P890" s="9">
        <f t="shared" si="422"/>
        <v>0.99996299883186579</v>
      </c>
      <c r="Q890" s="9">
        <f t="shared" si="423"/>
        <v>0.99999750677710009</v>
      </c>
      <c r="R890" s="35">
        <f t="shared" si="424"/>
        <v>-0.99996299892411789</v>
      </c>
      <c r="T890" s="2">
        <f t="shared" si="425"/>
        <v>14.783333333333333</v>
      </c>
      <c r="U890" s="4">
        <f t="shared" si="411"/>
        <v>1182.6666666666667</v>
      </c>
      <c r="V890" s="7">
        <f>V889-V889*U$4/'Inser. dati e pres. risult.'!$C$22+W889</f>
        <v>1.6848934658024224</v>
      </c>
      <c r="W890" s="6">
        <f>V890*(1-'Inser. dati e pres. risult.'!$H$71)*U$4/'Inser. dati e pres. risult.'!$C$22</f>
        <v>7.7466366243789595E-6</v>
      </c>
      <c r="X890" s="5">
        <f t="shared" si="412"/>
        <v>98.315106534197582</v>
      </c>
      <c r="Y890" s="2">
        <f>('Inser. dati e pres. risult.'!$C$15*'Inser. dati e pres. risult.'!$D$71/60+Y889)*EXP(-'Inser. dati e pres. risult.'!$D$76*(T890-T889))</f>
        <v>51.349910867977279</v>
      </c>
      <c r="Z890" s="8">
        <f>Y890/'Inser. dati e pres. risult.'!$C$22</f>
        <v>0.1770686581654389</v>
      </c>
      <c r="AA890" s="8">
        <f>Z890*'Inser. dati e pres. risult.'!$D$75</f>
        <v>7.9680896174447513E-2</v>
      </c>
      <c r="AB890" s="9">
        <f t="shared" si="413"/>
        <v>7.6589036651602438E-2</v>
      </c>
      <c r="AC890" s="7">
        <f t="shared" si="414"/>
        <v>0.86519129290991714</v>
      </c>
      <c r="AD890" s="8">
        <f>AC890/'Inser. dati e pres. risult.'!$C$22</f>
        <v>2.9834182514135075E-3</v>
      </c>
      <c r="AE890" s="8">
        <f>AD890*'Inser. dati e pres. risult.'!$D$75</f>
        <v>1.3425382131360783E-3</v>
      </c>
      <c r="AF890" s="9">
        <f t="shared" si="415"/>
        <v>1.3416374118743191E-3</v>
      </c>
      <c r="AG890" s="2">
        <f t="shared" si="434"/>
        <v>14.783333333333333</v>
      </c>
      <c r="AH890" s="9">
        <f t="shared" si="426"/>
        <v>0.98248264411553676</v>
      </c>
      <c r="AI890" s="9">
        <f t="shared" si="427"/>
        <v>0.99999750677710009</v>
      </c>
      <c r="AJ890" s="35">
        <f t="shared" si="428"/>
        <v>-0.98248268779020964</v>
      </c>
      <c r="AL890" s="2">
        <f t="shared" si="429"/>
        <v>14.783333333333333</v>
      </c>
      <c r="AM890" s="4">
        <f t="shared" si="416"/>
        <v>1921.8333333333333</v>
      </c>
      <c r="AN890" s="7">
        <f>AN889-AN889*AM$4/'Inser. dati e pres. risult.'!$C$22+AO889</f>
        <v>0.13002292268924617</v>
      </c>
      <c r="AO890" s="6">
        <f>AN890*(1-'Inser. dati e pres. risult.'!$H$71)*AM$4/'Inser. dati e pres. risult.'!$C$22</f>
        <v>9.7143562928747207E-7</v>
      </c>
      <c r="AP890" s="5">
        <f t="shared" si="417"/>
        <v>99.86997707731075</v>
      </c>
      <c r="AQ890" s="2">
        <f>('Inser. dati e pres. risult.'!$C$15*'Inser. dati e pres. risult.'!$D$71/60+AQ889)*EXP(-'Inser. dati e pres. risult.'!$D$76*(AL890-AL889))</f>
        <v>51.349910867977279</v>
      </c>
      <c r="AR890" s="8">
        <f>AQ890/'Inser. dati e pres. risult.'!$C$22</f>
        <v>0.1770686581654389</v>
      </c>
      <c r="AS890" s="8">
        <f>AR890*'Inser. dati e pres. risult.'!$D$75</f>
        <v>7.9680896174447513E-2</v>
      </c>
      <c r="AT890" s="9">
        <f t="shared" si="418"/>
        <v>7.6589036651602438E-2</v>
      </c>
      <c r="AU890" s="7">
        <f t="shared" si="419"/>
        <v>6.6766654908866907E-2</v>
      </c>
      <c r="AV890" s="8">
        <f>AU890/'Inser. dati e pres. risult.'!$C$22</f>
        <v>2.3022984451333416E-4</v>
      </c>
      <c r="AW890" s="8">
        <f>AV890*'Inser. dati e pres. risult.'!$D$75</f>
        <v>1.0360343003100037E-4</v>
      </c>
      <c r="AX890" s="9">
        <f t="shared" si="420"/>
        <v>1.0359806338100519E-4</v>
      </c>
      <c r="AY890" s="2">
        <f t="shared" si="435"/>
        <v>14.783333333333333</v>
      </c>
      <c r="AZ890" s="9">
        <f t="shared" si="430"/>
        <v>0.99864735126709758</v>
      </c>
      <c r="BA890" s="9">
        <f t="shared" si="431"/>
        <v>0.99999750677710009</v>
      </c>
      <c r="BB890" s="35">
        <f t="shared" si="432"/>
        <v>-0.99864735463955245</v>
      </c>
    </row>
    <row r="891" spans="1:54" x14ac:dyDescent="0.2">
      <c r="A891">
        <f t="shared" si="433"/>
        <v>888</v>
      </c>
      <c r="B891" s="2">
        <f t="shared" si="421"/>
        <v>14.8</v>
      </c>
      <c r="C891" s="4">
        <f t="shared" si="405"/>
        <v>2960</v>
      </c>
      <c r="D891" s="7">
        <f>D890-D890*$C$4/'Inser. dati e pres. risult.'!$C$22+E890</f>
        <v>3.5157071798668574E-3</v>
      </c>
      <c r="E891" s="6">
        <f>D891*(1-'Inser. dati e pres. risult.'!$H$71)*C$4/'Inser. dati e pres. risult.'!$C$22</f>
        <v>4.0410427354791499E-8</v>
      </c>
      <c r="F891" s="5">
        <f t="shared" si="406"/>
        <v>99.996484292820128</v>
      </c>
      <c r="G891" s="2">
        <f>('Inser. dati e pres. risult.'!$C$15*'Inser. dati e pres. risult.'!$D$71/60+G890)*EXP(-'Inser. dati e pres. risult.'!$D$76*(B891-B890))</f>
        <v>51.349912787023818</v>
      </c>
      <c r="H891" s="8">
        <f>G891/'Inser. dati e pres. risult.'!$C$22</f>
        <v>0.17706866478284075</v>
      </c>
      <c r="I891" s="8">
        <f>H891*'Inser. dati e pres. risult.'!$D$75</f>
        <v>7.9680899152278342E-2</v>
      </c>
      <c r="J891" s="9">
        <f t="shared" si="407"/>
        <v>7.6589039401364079E-2</v>
      </c>
      <c r="K891" s="7">
        <f t="shared" si="408"/>
        <v>1.8053125707087657E-3</v>
      </c>
      <c r="L891" s="8">
        <f>K891/'Inser. dati e pres. risult.'!$C$22</f>
        <v>6.2252157610647091E-6</v>
      </c>
      <c r="M891" s="8">
        <f>L891*'Inser. dati e pres. risult.'!$D$75</f>
        <v>2.801347092479119E-6</v>
      </c>
      <c r="N891" s="9">
        <f t="shared" si="409"/>
        <v>2.8013431686568779E-6</v>
      </c>
      <c r="O891" s="2">
        <f t="shared" si="410"/>
        <v>14.8</v>
      </c>
      <c r="P891" s="9">
        <f t="shared" si="422"/>
        <v>0.99996342370670066</v>
      </c>
      <c r="Q891" s="9">
        <f t="shared" si="423"/>
        <v>0.99999754267982066</v>
      </c>
      <c r="R891" s="35">
        <f t="shared" si="424"/>
        <v>-0.99996342379658032</v>
      </c>
      <c r="T891" s="2">
        <f t="shared" si="425"/>
        <v>14.8</v>
      </c>
      <c r="U891" s="4">
        <f t="shared" si="411"/>
        <v>1184</v>
      </c>
      <c r="V891" s="7">
        <f>V890-V890*U$4/'Inser. dati e pres. risult.'!$C$22+W890</f>
        <v>1.6771545758146678</v>
      </c>
      <c r="W891" s="6">
        <f>V891*(1-'Inser. dati e pres. risult.'!$H$71)*U$4/'Inser. dati e pres. risult.'!$C$22</f>
        <v>7.7110555209869841E-6</v>
      </c>
      <c r="X891" s="5">
        <f t="shared" si="412"/>
        <v>98.322845424185331</v>
      </c>
      <c r="Y891" s="2">
        <f>('Inser. dati e pres. risult.'!$C$15*'Inser. dati e pres. risult.'!$D$71/60+Y890)*EXP(-'Inser. dati e pres. risult.'!$D$76*(T891-T890))</f>
        <v>51.349912787023818</v>
      </c>
      <c r="Z891" s="8">
        <f>Y891/'Inser. dati e pres. risult.'!$C$22</f>
        <v>0.17706866478284075</v>
      </c>
      <c r="AA891" s="8">
        <f>Z891*'Inser. dati e pres. risult.'!$D$75</f>
        <v>7.9680899152278342E-2</v>
      </c>
      <c r="AB891" s="9">
        <f t="shared" si="413"/>
        <v>7.6589039401364079E-2</v>
      </c>
      <c r="AC891" s="7">
        <f t="shared" si="414"/>
        <v>0.86121741198441115</v>
      </c>
      <c r="AD891" s="8">
        <f>AC891/'Inser. dati e pres. risult.'!$C$22</f>
        <v>2.9697152137393486E-3</v>
      </c>
      <c r="AE891" s="8">
        <f>AD891*'Inser. dati e pres. risult.'!$D$75</f>
        <v>1.3363718461827068E-3</v>
      </c>
      <c r="AF891" s="9">
        <f t="shared" si="415"/>
        <v>1.3354792989630493E-3</v>
      </c>
      <c r="AG891" s="2">
        <f t="shared" si="434"/>
        <v>14.8</v>
      </c>
      <c r="AH891" s="9">
        <f t="shared" si="426"/>
        <v>0.98256304936840266</v>
      </c>
      <c r="AI891" s="9">
        <f t="shared" si="427"/>
        <v>0.99999754267982066</v>
      </c>
      <c r="AJ891" s="35">
        <f t="shared" si="428"/>
        <v>-0.98256309221657334</v>
      </c>
      <c r="AL891" s="2">
        <f t="shared" si="429"/>
        <v>14.8</v>
      </c>
      <c r="AM891" s="4">
        <f t="shared" si="416"/>
        <v>1924</v>
      </c>
      <c r="AN891" s="7">
        <f>AN890-AN890*AM$4/'Inser. dati e pres. risult.'!$C$22+AO890</f>
        <v>0.129052458495588</v>
      </c>
      <c r="AO891" s="6">
        <f>AN891*(1-'Inser. dati e pres. risult.'!$H$71)*AM$4/'Inser. dati e pres. risult.'!$C$22</f>
        <v>9.641850347371526E-7</v>
      </c>
      <c r="AP891" s="5">
        <f t="shared" si="417"/>
        <v>99.870947541504407</v>
      </c>
      <c r="AQ891" s="2">
        <f>('Inser. dati e pres. risult.'!$C$15*'Inser. dati e pres. risult.'!$D$71/60+AQ890)*EXP(-'Inser. dati e pres. risult.'!$D$76*(AL891-AL890))</f>
        <v>51.349912787023818</v>
      </c>
      <c r="AR891" s="8">
        <f>AQ891/'Inser. dati e pres. risult.'!$C$22</f>
        <v>0.17706866478284075</v>
      </c>
      <c r="AS891" s="8">
        <f>AR891*'Inser. dati e pres. risult.'!$D$75</f>
        <v>7.9680899152278342E-2</v>
      </c>
      <c r="AT891" s="9">
        <f t="shared" si="418"/>
        <v>7.6589039401364079E-2</v>
      </c>
      <c r="AU891" s="7">
        <f t="shared" si="419"/>
        <v>6.6268324886994551E-2</v>
      </c>
      <c r="AV891" s="8">
        <f>AU891/'Inser. dati e pres. risult.'!$C$22</f>
        <v>2.2851146512756741E-4</v>
      </c>
      <c r="AW891" s="8">
        <f>AV891*'Inser. dati e pres. risult.'!$D$75</f>
        <v>1.0283015930740534E-4</v>
      </c>
      <c r="AX891" s="9">
        <f t="shared" si="420"/>
        <v>1.0282487246782157E-4</v>
      </c>
      <c r="AY891" s="2">
        <f t="shared" si="435"/>
        <v>14.8</v>
      </c>
      <c r="AZ891" s="9">
        <f t="shared" si="430"/>
        <v>0.9986574466363396</v>
      </c>
      <c r="BA891" s="9">
        <f t="shared" si="431"/>
        <v>0.99999754267982066</v>
      </c>
      <c r="BB891" s="35">
        <f t="shared" si="432"/>
        <v>-0.99865744993542305</v>
      </c>
    </row>
    <row r="892" spans="1:54" x14ac:dyDescent="0.2">
      <c r="A892">
        <f t="shared" si="433"/>
        <v>889</v>
      </c>
      <c r="B892" s="2">
        <f t="shared" si="421"/>
        <v>14.816666666666666</v>
      </c>
      <c r="C892" s="4">
        <f t="shared" si="405"/>
        <v>2963.3333333333335</v>
      </c>
      <c r="D892" s="7">
        <f>D891-D891*$C$4/'Inser. dati e pres. risult.'!$C$22+E891</f>
        <v>3.4753371629394204E-3</v>
      </c>
      <c r="E892" s="6">
        <f>D892*(1-'Inser. dati e pres. risult.'!$H$71)*C$4/'Inser. dati e pres. risult.'!$C$22</f>
        <v>3.9946404171717509E-8</v>
      </c>
      <c r="F892" s="5">
        <f t="shared" si="406"/>
        <v>99.996524662837061</v>
      </c>
      <c r="G892" s="2">
        <f>('Inser. dati e pres. risult.'!$C$15*'Inser. dati e pres. risult.'!$D$71/60+G891)*EXP(-'Inser. dati e pres. risult.'!$D$76*(B892-B891))</f>
        <v>51.349914678445025</v>
      </c>
      <c r="H892" s="8">
        <f>G892/'Inser. dati e pres. risult.'!$C$22</f>
        <v>0.17706867130498286</v>
      </c>
      <c r="I892" s="8">
        <f>H892*'Inser. dati e pres. risult.'!$D$75</f>
        <v>7.9680902087242281E-2</v>
      </c>
      <c r="J892" s="9">
        <f t="shared" si="407"/>
        <v>7.6589042111541938E-2</v>
      </c>
      <c r="K892" s="7">
        <f t="shared" si="408"/>
        <v>1.7845826679576842E-3</v>
      </c>
      <c r="L892" s="8">
        <f>K892/'Inser. dati e pres. risult.'!$C$22</f>
        <v>6.1537333377851184E-6</v>
      </c>
      <c r="M892" s="8">
        <f>L892*'Inser. dati e pres. risult.'!$D$75</f>
        <v>2.7691800020033032E-6</v>
      </c>
      <c r="N892" s="9">
        <f t="shared" si="409"/>
        <v>2.7691761678161342E-6</v>
      </c>
      <c r="O892" s="2">
        <f t="shared" si="410"/>
        <v>14.816666666666666</v>
      </c>
      <c r="P892" s="9">
        <f t="shared" si="422"/>
        <v>0.99996384370281344</v>
      </c>
      <c r="Q892" s="9">
        <f t="shared" si="423"/>
        <v>0.9999975780657091</v>
      </c>
      <c r="R892" s="35">
        <f t="shared" si="424"/>
        <v>-0.99996384379038161</v>
      </c>
      <c r="T892" s="2">
        <f t="shared" si="425"/>
        <v>14.816666666666666</v>
      </c>
      <c r="U892" s="4">
        <f t="shared" si="411"/>
        <v>1185.3333333333333</v>
      </c>
      <c r="V892" s="7">
        <f>V891-V891*U$4/'Inser. dati e pres. risult.'!$C$22+W891</f>
        <v>1.6694512313492018</v>
      </c>
      <c r="W892" s="6">
        <f>V892*(1-'Inser. dati e pres. risult.'!$H$71)*U$4/'Inser. dati e pres. risult.'!$C$22</f>
        <v>7.6756378452836915E-6</v>
      </c>
      <c r="X892" s="5">
        <f t="shared" si="412"/>
        <v>98.3305487686508</v>
      </c>
      <c r="Y892" s="2">
        <f>('Inser. dati e pres. risult.'!$C$15*'Inser. dati e pres. risult.'!$D$71/60+Y891)*EXP(-'Inser. dati e pres. risult.'!$D$76*(T892-T891))</f>
        <v>51.349914678445025</v>
      </c>
      <c r="Z892" s="8">
        <f>Y892/'Inser. dati e pres. risult.'!$C$22</f>
        <v>0.17706867130498286</v>
      </c>
      <c r="AA892" s="8">
        <f>Z892*'Inser. dati e pres. risult.'!$D$75</f>
        <v>7.9680902087242281E-2</v>
      </c>
      <c r="AB892" s="9">
        <f t="shared" si="413"/>
        <v>7.6589042111541938E-2</v>
      </c>
      <c r="AC892" s="7">
        <f t="shared" si="414"/>
        <v>0.85726178289606492</v>
      </c>
      <c r="AD892" s="8">
        <f>AC892/'Inser. dati e pres. risult.'!$C$22</f>
        <v>2.9560751134347068E-3</v>
      </c>
      <c r="AE892" s="8">
        <f>AD892*'Inser. dati e pres. risult.'!$D$75</f>
        <v>1.3302338010456182E-3</v>
      </c>
      <c r="AF892" s="9">
        <f t="shared" si="415"/>
        <v>1.3293494322454968E-3</v>
      </c>
      <c r="AG892" s="2">
        <f t="shared" si="434"/>
        <v>14.816666666666666</v>
      </c>
      <c r="AH892" s="9">
        <f t="shared" si="426"/>
        <v>0.98264308580450099</v>
      </c>
      <c r="AI892" s="9">
        <f t="shared" si="427"/>
        <v>0.9999975780657091</v>
      </c>
      <c r="AJ892" s="35">
        <f t="shared" si="428"/>
        <v>-0.98264312784180663</v>
      </c>
      <c r="AL892" s="2">
        <f t="shared" si="429"/>
        <v>14.816666666666666</v>
      </c>
      <c r="AM892" s="4">
        <f t="shared" si="416"/>
        <v>1926.1666666666667</v>
      </c>
      <c r="AN892" s="7">
        <f>AN891-AN891*AM$4/'Inser. dati e pres. risult.'!$C$22+AO891</f>
        <v>0.12808923764588556</v>
      </c>
      <c r="AO892" s="6">
        <f>AN892*(1-'Inser. dati e pres. risult.'!$H$71)*AM$4/'Inser. dati e pres. risult.'!$C$22</f>
        <v>9.5698855712443317E-7</v>
      </c>
      <c r="AP892" s="5">
        <f t="shared" si="417"/>
        <v>99.871910762354119</v>
      </c>
      <c r="AQ892" s="2">
        <f>('Inser. dati e pres. risult.'!$C$15*'Inser. dati e pres. risult.'!$D$71/60+AQ891)*EXP(-'Inser. dati e pres. risult.'!$D$76*(AL892-AL891))</f>
        <v>51.349914678445025</v>
      </c>
      <c r="AR892" s="8">
        <f>AQ892/'Inser. dati e pres. risult.'!$C$22</f>
        <v>0.17706867130498286</v>
      </c>
      <c r="AS892" s="8">
        <f>AR892*'Inser. dati e pres. risult.'!$D$75</f>
        <v>7.9680902087242281E-2</v>
      </c>
      <c r="AT892" s="9">
        <f t="shared" si="418"/>
        <v>7.6589042111541938E-2</v>
      </c>
      <c r="AU892" s="7">
        <f t="shared" si="419"/>
        <v>6.5773714243432924E-2</v>
      </c>
      <c r="AV892" s="8">
        <f>AU892/'Inser. dati e pres. risult.'!$C$22</f>
        <v>2.2680591118425146E-4</v>
      </c>
      <c r="AW892" s="8">
        <f>AV892*'Inser. dati e pres. risult.'!$D$75</f>
        <v>1.0206266003291316E-4</v>
      </c>
      <c r="AX892" s="9">
        <f t="shared" si="420"/>
        <v>1.0205745181679493E-4</v>
      </c>
      <c r="AY892" s="2">
        <f t="shared" si="435"/>
        <v>14.816666666666666</v>
      </c>
      <c r="AZ892" s="9">
        <f t="shared" si="430"/>
        <v>0.99866746666359707</v>
      </c>
      <c r="BA892" s="9">
        <f t="shared" si="431"/>
        <v>0.9999975780657091</v>
      </c>
      <c r="BB892" s="35">
        <f t="shared" si="432"/>
        <v>-0.99866746989090527</v>
      </c>
    </row>
    <row r="893" spans="1:54" x14ac:dyDescent="0.2">
      <c r="A893">
        <f t="shared" si="433"/>
        <v>890</v>
      </c>
      <c r="B893" s="2">
        <f t="shared" si="421"/>
        <v>14.833333333333334</v>
      </c>
      <c r="C893" s="4">
        <f t="shared" si="405"/>
        <v>2966.666666666667</v>
      </c>
      <c r="D893" s="7">
        <f>D892-D892*$C$4/'Inser. dati e pres. risult.'!$C$22+E892</f>
        <v>3.4354307051718751E-3</v>
      </c>
      <c r="E893" s="6">
        <f>D893*(1-'Inser. dati e pres. risult.'!$H$71)*C$4/'Inser. dati e pres. risult.'!$C$22</f>
        <v>3.9487709254849178E-8</v>
      </c>
      <c r="F893" s="5">
        <f t="shared" si="406"/>
        <v>99.996564569294833</v>
      </c>
      <c r="G893" s="2">
        <f>('Inser. dati e pres. risult.'!$C$15*'Inser. dati e pres. risult.'!$D$71/60+G892)*EXP(-'Inser. dati e pres. risult.'!$D$76*(B893-B892))</f>
        <v>51.349916542638425</v>
      </c>
      <c r="H893" s="8">
        <f>G893/'Inser. dati e pres. risult.'!$C$22</f>
        <v>0.17706867773323595</v>
      </c>
      <c r="I893" s="8">
        <f>H893*'Inser. dati e pres. risult.'!$D$75</f>
        <v>7.9680904979956182E-2</v>
      </c>
      <c r="J893" s="9">
        <f t="shared" si="407"/>
        <v>7.6589044782705673E-2</v>
      </c>
      <c r="K893" s="7">
        <f t="shared" si="408"/>
        <v>1.7640907999859326E-3</v>
      </c>
      <c r="L893" s="8">
        <f>K893/'Inser. dati e pres. risult.'!$C$22</f>
        <v>6.0830717240894227E-6</v>
      </c>
      <c r="M893" s="8">
        <f>L893*'Inser. dati e pres. risult.'!$D$75</f>
        <v>2.7373822758402402E-6</v>
      </c>
      <c r="N893" s="9">
        <f t="shared" si="409"/>
        <v>2.7373785291828767E-6</v>
      </c>
      <c r="O893" s="2">
        <f t="shared" si="410"/>
        <v>14.833333333333334</v>
      </c>
      <c r="P893" s="9">
        <f t="shared" si="422"/>
        <v>0.99996425887622764</v>
      </c>
      <c r="Q893" s="9">
        <f t="shared" si="423"/>
        <v>0.99999761294220302</v>
      </c>
      <c r="R893" s="35">
        <f t="shared" si="424"/>
        <v>-0.99996425896154384</v>
      </c>
      <c r="T893" s="2">
        <f t="shared" si="425"/>
        <v>14.833333333333334</v>
      </c>
      <c r="U893" s="4">
        <f t="shared" si="411"/>
        <v>1186.6666666666667</v>
      </c>
      <c r="V893" s="7">
        <f>V892-V892*U$4/'Inser. dati e pres. risult.'!$C$22+W892</f>
        <v>1.6617832691417636</v>
      </c>
      <c r="W893" s="6">
        <f>V893*(1-'Inser. dati e pres. risult.'!$H$71)*U$4/'Inser. dati e pres. risult.'!$C$22</f>
        <v>7.6403828466288038E-6</v>
      </c>
      <c r="X893" s="5">
        <f t="shared" si="412"/>
        <v>98.338216730858235</v>
      </c>
      <c r="Y893" s="2">
        <f>('Inser. dati e pres. risult.'!$C$15*'Inser. dati e pres. risult.'!$D$71/60+Y892)*EXP(-'Inser. dati e pres. risult.'!$D$76*(T893-T892))</f>
        <v>51.349916542638425</v>
      </c>
      <c r="Z893" s="8">
        <f>Y893/'Inser. dati e pres. risult.'!$C$22</f>
        <v>0.17706867773323595</v>
      </c>
      <c r="AA893" s="8">
        <f>Z893*'Inser. dati e pres. risult.'!$D$75</f>
        <v>7.9680904979956182E-2</v>
      </c>
      <c r="AB893" s="9">
        <f t="shared" si="413"/>
        <v>7.6589044782705673E-2</v>
      </c>
      <c r="AC893" s="7">
        <f t="shared" si="414"/>
        <v>0.85332432182382401</v>
      </c>
      <c r="AD893" s="8">
        <f>AC893/'Inser. dati e pres. risult.'!$C$22</f>
        <v>2.9424976614614621E-3</v>
      </c>
      <c r="AE893" s="8">
        <f>AD893*'Inser. dati e pres. risult.'!$D$75</f>
        <v>1.324123947657658E-3</v>
      </c>
      <c r="AF893" s="9">
        <f t="shared" si="415"/>
        <v>1.3232476823472616E-3</v>
      </c>
      <c r="AG893" s="2">
        <f t="shared" si="434"/>
        <v>14.833333333333334</v>
      </c>
      <c r="AH893" s="9">
        <f t="shared" si="426"/>
        <v>0.98272275511332585</v>
      </c>
      <c r="AI893" s="9">
        <f t="shared" si="427"/>
        <v>0.99999761294220302</v>
      </c>
      <c r="AJ893" s="35">
        <f t="shared" si="428"/>
        <v>-0.98272279635510795</v>
      </c>
      <c r="AL893" s="2">
        <f t="shared" si="429"/>
        <v>14.833333333333334</v>
      </c>
      <c r="AM893" s="4">
        <f t="shared" si="416"/>
        <v>1928.3333333333335</v>
      </c>
      <c r="AN893" s="7">
        <f>AN892-AN892*AM$4/'Inser. dati e pres. risult.'!$C$22+AO892</f>
        <v>0.12713320607731826</v>
      </c>
      <c r="AO893" s="6">
        <f>AN893*(1-'Inser. dati e pres. risult.'!$H$71)*AM$4/'Inser. dati e pres. risult.'!$C$22</f>
        <v>9.4984579253168902E-7</v>
      </c>
      <c r="AP893" s="5">
        <f t="shared" si="417"/>
        <v>99.872866793922682</v>
      </c>
      <c r="AQ893" s="2">
        <f>('Inser. dati e pres. risult.'!$C$15*'Inser. dati e pres. risult.'!$D$71/60+AQ892)*EXP(-'Inser. dati e pres. risult.'!$D$76*(AL893-AL892))</f>
        <v>51.349916542638425</v>
      </c>
      <c r="AR893" s="8">
        <f>AQ893/'Inser. dati e pres. risult.'!$C$22</f>
        <v>0.17706867773323595</v>
      </c>
      <c r="AS893" s="8">
        <f>AR893*'Inser. dati e pres. risult.'!$D$75</f>
        <v>7.9680904979956182E-2</v>
      </c>
      <c r="AT893" s="9">
        <f t="shared" si="418"/>
        <v>7.6589044782705673E-2</v>
      </c>
      <c r="AU893" s="7">
        <f t="shared" si="419"/>
        <v>6.5282795218683451E-2</v>
      </c>
      <c r="AV893" s="8">
        <f>AU893/'Inser. dati e pres. risult.'!$C$22</f>
        <v>2.2511308696097741E-4</v>
      </c>
      <c r="AW893" s="8">
        <f>AV893*'Inser. dati e pres. risult.'!$D$75</f>
        <v>1.0130088913243984E-4</v>
      </c>
      <c r="AX893" s="9">
        <f t="shared" si="420"/>
        <v>1.0129575837058979E-4</v>
      </c>
      <c r="AY893" s="2">
        <f t="shared" si="435"/>
        <v>14.833333333333334</v>
      </c>
      <c r="AZ893" s="9">
        <f t="shared" si="430"/>
        <v>0.99867741191109016</v>
      </c>
      <c r="BA893" s="9">
        <f t="shared" si="431"/>
        <v>0.99999761294220302</v>
      </c>
      <c r="BB893" s="35">
        <f t="shared" si="432"/>
        <v>-0.9986774150681843</v>
      </c>
    </row>
    <row r="894" spans="1:54" x14ac:dyDescent="0.2">
      <c r="A894">
        <f t="shared" si="433"/>
        <v>891</v>
      </c>
      <c r="B894" s="2">
        <f t="shared" si="421"/>
        <v>14.85</v>
      </c>
      <c r="C894" s="4">
        <f t="shared" si="405"/>
        <v>2970</v>
      </c>
      <c r="D894" s="7">
        <f>D893-D893*$C$4/'Inser. dati e pres. risult.'!$C$22+E893</f>
        <v>3.3959824836262806E-3</v>
      </c>
      <c r="E894" s="6">
        <f>D894*(1-'Inser. dati e pres. risult.'!$H$71)*C$4/'Inser. dati e pres. risult.'!$C$22</f>
        <v>3.9034281420991764E-8</v>
      </c>
      <c r="F894" s="5">
        <f t="shared" si="406"/>
        <v>99.996604017516376</v>
      </c>
      <c r="G894" s="2">
        <f>('Inser. dati e pres. risult.'!$C$15*'Inser. dati e pres. risult.'!$D$71/60+G893)*EXP(-'Inser. dati e pres. risult.'!$D$76*(B894-B893))</f>
        <v>51.349918379996126</v>
      </c>
      <c r="H894" s="8">
        <f>G894/'Inser. dati e pres. risult.'!$C$22</f>
        <v>0.17706868406895215</v>
      </c>
      <c r="I894" s="8">
        <f>H894*'Inser. dati e pres. risult.'!$D$75</f>
        <v>7.9680907831028477E-2</v>
      </c>
      <c r="J894" s="9">
        <f t="shared" si="407"/>
        <v>7.6589047415417055E-2</v>
      </c>
      <c r="K894" s="7">
        <f t="shared" si="408"/>
        <v>1.7438342335410603E-3</v>
      </c>
      <c r="L894" s="8">
        <f>K894/'Inser. dati e pres. risult.'!$C$22</f>
        <v>6.0132214949691731E-6</v>
      </c>
      <c r="M894" s="8">
        <f>L894*'Inser. dati e pres. risult.'!$D$75</f>
        <v>2.7059496727361279E-6</v>
      </c>
      <c r="N894" s="9">
        <f t="shared" si="409"/>
        <v>2.7059460117051515E-6</v>
      </c>
      <c r="O894" s="2">
        <f t="shared" si="410"/>
        <v>14.85</v>
      </c>
      <c r="P894" s="9">
        <f t="shared" si="422"/>
        <v>0.99996466928231886</v>
      </c>
      <c r="Q894" s="9">
        <f t="shared" si="423"/>
        <v>0.99999764731663743</v>
      </c>
      <c r="R894" s="35">
        <f t="shared" si="424"/>
        <v>-0.99996466936544082</v>
      </c>
      <c r="T894" s="2">
        <f t="shared" si="425"/>
        <v>14.85</v>
      </c>
      <c r="U894" s="4">
        <f t="shared" si="411"/>
        <v>1188</v>
      </c>
      <c r="V894" s="7">
        <f>V893-V893*U$4/'Inser. dati e pres. risult.'!$C$22+W893</f>
        <v>1.6541505266779815</v>
      </c>
      <c r="W894" s="6">
        <f>V894*(1-'Inser. dati e pres. risult.'!$H$71)*U$4/'Inser. dati e pres. risult.'!$C$22</f>
        <v>7.6052897778298072E-6</v>
      </c>
      <c r="X894" s="5">
        <f t="shared" si="412"/>
        <v>98.345849473322019</v>
      </c>
      <c r="Y894" s="2">
        <f>('Inser. dati e pres. risult.'!$C$15*'Inser. dati e pres. risult.'!$D$71/60+Y893)*EXP(-'Inser. dati e pres. risult.'!$D$76*(T894-T893))</f>
        <v>51.349918379996126</v>
      </c>
      <c r="Z894" s="8">
        <f>Y894/'Inser. dati e pres. risult.'!$C$22</f>
        <v>0.17706868406895215</v>
      </c>
      <c r="AA894" s="8">
        <f>Z894*'Inser. dati e pres. risult.'!$D$75</f>
        <v>7.9680907831028477E-2</v>
      </c>
      <c r="AB894" s="9">
        <f t="shared" si="413"/>
        <v>7.6589047415417055E-2</v>
      </c>
      <c r="AC894" s="7">
        <f t="shared" si="414"/>
        <v>0.84940494533141964</v>
      </c>
      <c r="AD894" s="8">
        <f>AC894/'Inser. dati e pres. risult.'!$C$22</f>
        <v>2.9289825701083435E-3</v>
      </c>
      <c r="AE894" s="8">
        <f>AD894*'Inser. dati e pres. risult.'!$D$75</f>
        <v>1.3180421565487546E-3</v>
      </c>
      <c r="AF894" s="9">
        <f t="shared" si="415"/>
        <v>1.3171739204846933E-3</v>
      </c>
      <c r="AG894" s="2">
        <f t="shared" si="434"/>
        <v>14.85</v>
      </c>
      <c r="AH894" s="9">
        <f t="shared" si="426"/>
        <v>0.98280205897665274</v>
      </c>
      <c r="AI894" s="9">
        <f t="shared" si="427"/>
        <v>0.99999764731663743</v>
      </c>
      <c r="AJ894" s="35">
        <f t="shared" si="428"/>
        <v>-0.98280209943796237</v>
      </c>
      <c r="AL894" s="2">
        <f t="shared" si="429"/>
        <v>14.85</v>
      </c>
      <c r="AM894" s="4">
        <f t="shared" si="416"/>
        <v>1930.5</v>
      </c>
      <c r="AN894" s="7">
        <f>AN893-AN893*AM$4/'Inser. dati e pres. risult.'!$C$22+AO893</f>
        <v>0.1261843101305791</v>
      </c>
      <c r="AO894" s="6">
        <f>AN894*(1-'Inser. dati e pres. risult.'!$H$71)*AM$4/'Inser. dati e pres. risult.'!$C$22</f>
        <v>9.4275634005605136E-7</v>
      </c>
      <c r="AP894" s="5">
        <f t="shared" si="417"/>
        <v>99.873815689869417</v>
      </c>
      <c r="AQ894" s="2">
        <f>('Inser. dati e pres. risult.'!$C$15*'Inser. dati e pres. risult.'!$D$71/60+AQ893)*EXP(-'Inser. dati e pres. risult.'!$D$76*(AL894-AL893))</f>
        <v>51.349918379996126</v>
      </c>
      <c r="AR894" s="8">
        <f>AQ894/'Inser. dati e pres. risult.'!$C$22</f>
        <v>0.17706868406895215</v>
      </c>
      <c r="AS894" s="8">
        <f>AR894*'Inser. dati e pres. risult.'!$D$75</f>
        <v>7.9680907831028477E-2</v>
      </c>
      <c r="AT894" s="9">
        <f t="shared" si="418"/>
        <v>7.6589047415417055E-2</v>
      </c>
      <c r="AU894" s="7">
        <f t="shared" si="419"/>
        <v>6.4795540260413551E-2</v>
      </c>
      <c r="AV894" s="8">
        <f>AU894/'Inser. dati e pres. risult.'!$C$22</f>
        <v>2.234328974497019E-4</v>
      </c>
      <c r="AW894" s="8">
        <f>AV894*'Inser. dati e pres. risult.'!$D$75</f>
        <v>1.0054480385236586E-4</v>
      </c>
      <c r="AX894" s="9">
        <f t="shared" si="420"/>
        <v>1.0053974939294719E-4</v>
      </c>
      <c r="AY894" s="2">
        <f t="shared" si="435"/>
        <v>14.85</v>
      </c>
      <c r="AZ894" s="9">
        <f t="shared" si="430"/>
        <v>0.99868728293684572</v>
      </c>
      <c r="BA894" s="9">
        <f t="shared" si="431"/>
        <v>0.99999764731663743</v>
      </c>
      <c r="BB894" s="35">
        <f t="shared" si="432"/>
        <v>-0.99868728602525336</v>
      </c>
    </row>
    <row r="895" spans="1:54" x14ac:dyDescent="0.2">
      <c r="A895">
        <f t="shared" si="433"/>
        <v>892</v>
      </c>
      <c r="B895" s="2">
        <f t="shared" si="421"/>
        <v>14.866666666666667</v>
      </c>
      <c r="C895" s="4">
        <f t="shared" si="405"/>
        <v>2973.3333333333335</v>
      </c>
      <c r="D895" s="7">
        <f>D894-D894*$C$4/'Inser. dati e pres. risult.'!$C$22+E894</f>
        <v>3.3569872364867096E-3</v>
      </c>
      <c r="E895" s="6">
        <f>D895*(1-'Inser. dati e pres. risult.'!$H$71)*C$4/'Inser. dati e pres. risult.'!$C$22</f>
        <v>3.8586060189502438E-8</v>
      </c>
      <c r="F895" s="5">
        <f t="shared" si="406"/>
        <v>99.996643012763514</v>
      </c>
      <c r="G895" s="2">
        <f>('Inser. dati e pres. risult.'!$C$15*'Inser. dati e pres. risult.'!$D$71/60+G894)*EXP(-'Inser. dati e pres. risult.'!$D$76*(B895-B894))</f>
        <v>51.349920190904285</v>
      </c>
      <c r="H895" s="8">
        <f>G895/'Inser. dati e pres. risult.'!$C$22</f>
        <v>0.17706869031346306</v>
      </c>
      <c r="I895" s="8">
        <f>H895*'Inser. dati e pres. risult.'!$D$75</f>
        <v>7.9680910641058381E-2</v>
      </c>
      <c r="J895" s="9">
        <f t="shared" si="407"/>
        <v>7.658905001022942E-2</v>
      </c>
      <c r="K895" s="7">
        <f t="shared" si="408"/>
        <v>1.7238102667547685E-3</v>
      </c>
      <c r="L895" s="8">
        <f>K895/'Inser. dati e pres. risult.'!$C$22</f>
        <v>5.9441733336371326E-6</v>
      </c>
      <c r="M895" s="8">
        <f>L895*'Inser. dati e pres. risult.'!$D$75</f>
        <v>2.6748780001367097E-6</v>
      </c>
      <c r="N895" s="9">
        <f t="shared" si="409"/>
        <v>2.674874422625706E-6</v>
      </c>
      <c r="O895" s="2">
        <f t="shared" si="410"/>
        <v>14.866666666666667</v>
      </c>
      <c r="P895" s="9">
        <f t="shared" si="422"/>
        <v>0.99996507497583176</v>
      </c>
      <c r="Q895" s="9">
        <f t="shared" si="423"/>
        <v>0.99999768119623711</v>
      </c>
      <c r="R895" s="35">
        <f t="shared" si="424"/>
        <v>-0.99996507505681609</v>
      </c>
      <c r="T895" s="2">
        <f t="shared" si="425"/>
        <v>14.866666666666667</v>
      </c>
      <c r="U895" s="4">
        <f t="shared" si="411"/>
        <v>1189.3333333333335</v>
      </c>
      <c r="V895" s="7">
        <f>V894-V894*U$4/'Inser. dati e pres. risult.'!$C$22+W894</f>
        <v>1.6465528421899294</v>
      </c>
      <c r="W895" s="6">
        <f>V895*(1-'Inser. dati e pres. risult.'!$H$71)*U$4/'Inser. dati e pres. risult.'!$C$22</f>
        <v>7.5703578951261188E-6</v>
      </c>
      <c r="X895" s="5">
        <f t="shared" si="412"/>
        <v>98.353447157810066</v>
      </c>
      <c r="Y895" s="2">
        <f>('Inser. dati e pres. risult.'!$C$15*'Inser. dati e pres. risult.'!$D$71/60+Y894)*EXP(-'Inser. dati e pres. risult.'!$D$76*(T895-T894))</f>
        <v>51.349920190904285</v>
      </c>
      <c r="Z895" s="8">
        <f>Y895/'Inser. dati e pres. risult.'!$C$22</f>
        <v>0.17706869031346306</v>
      </c>
      <c r="AA895" s="8">
        <f>Z895*'Inser. dati e pres. risult.'!$D$75</f>
        <v>7.9680910641058381E-2</v>
      </c>
      <c r="AB895" s="9">
        <f t="shared" si="413"/>
        <v>7.658905001022942E-2</v>
      </c>
      <c r="AC895" s="7">
        <f t="shared" si="414"/>
        <v>0.84550357036559487</v>
      </c>
      <c r="AD895" s="8">
        <f>AC895/'Inser. dati e pres. risult.'!$C$22</f>
        <v>2.9155295529848099E-3</v>
      </c>
      <c r="AE895" s="8">
        <f>AD895*'Inser. dati e pres. risult.'!$D$75</f>
        <v>1.3119882988431645E-3</v>
      </c>
      <c r="AF895" s="9">
        <f t="shared" si="415"/>
        <v>1.3111280184621155E-3</v>
      </c>
      <c r="AG895" s="2">
        <f t="shared" si="434"/>
        <v>14.866666666666667</v>
      </c>
      <c r="AH895" s="9">
        <f t="shared" si="426"/>
        <v>0.9828809990685744</v>
      </c>
      <c r="AI895" s="9">
        <f t="shared" si="427"/>
        <v>0.99999768119623711</v>
      </c>
      <c r="AJ895" s="35">
        <f t="shared" si="428"/>
        <v>-0.98288103876417821</v>
      </c>
      <c r="AL895" s="2">
        <f t="shared" si="429"/>
        <v>14.866666666666667</v>
      </c>
      <c r="AM895" s="4">
        <f t="shared" si="416"/>
        <v>1932.6666666666667</v>
      </c>
      <c r="AN895" s="7">
        <f>AN894-AN894*AM$4/'Inser. dati e pres. risult.'!$C$22+AO894</f>
        <v>0.12524249654686309</v>
      </c>
      <c r="AO895" s="6">
        <f>AN895*(1-'Inser. dati e pres. risult.'!$H$71)*AM$4/'Inser. dati e pres. risult.'!$C$22</f>
        <v>9.357198017869091E-7</v>
      </c>
      <c r="AP895" s="5">
        <f t="shared" si="417"/>
        <v>99.874757503453139</v>
      </c>
      <c r="AQ895" s="2">
        <f>('Inser. dati e pres. risult.'!$C$15*'Inser. dati e pres. risult.'!$D$71/60+AQ894)*EXP(-'Inser. dati e pres. risult.'!$D$76*(AL895-AL894))</f>
        <v>51.349920190904285</v>
      </c>
      <c r="AR895" s="8">
        <f>AQ895/'Inser. dati e pres. risult.'!$C$22</f>
        <v>0.17706869031346306</v>
      </c>
      <c r="AS895" s="8">
        <f>AR895*'Inser. dati e pres. risult.'!$D$75</f>
        <v>7.9680910641058381E-2</v>
      </c>
      <c r="AT895" s="9">
        <f t="shared" si="418"/>
        <v>7.658905001022942E-2</v>
      </c>
      <c r="AU895" s="7">
        <f t="shared" si="419"/>
        <v>6.4311922021910245E-2</v>
      </c>
      <c r="AV895" s="8">
        <f>AU895/'Inser. dati e pres. risult.'!$C$22</f>
        <v>2.2176524835141464E-4</v>
      </c>
      <c r="AW895" s="8">
        <f>AV895*'Inser. dati e pres. risult.'!$D$75</f>
        <v>9.979436175813659E-5</v>
      </c>
      <c r="AX895" s="9">
        <f t="shared" si="420"/>
        <v>9.9789382466464183E-5</v>
      </c>
      <c r="AY895" s="2">
        <f t="shared" si="435"/>
        <v>14.866666666666667</v>
      </c>
      <c r="AZ895" s="9">
        <f t="shared" si="430"/>
        <v>0.99869708029472704</v>
      </c>
      <c r="BA895" s="9">
        <f t="shared" si="431"/>
        <v>0.99999768119623711</v>
      </c>
      <c r="BB895" s="35">
        <f t="shared" si="432"/>
        <v>-0.9986970833159422</v>
      </c>
    </row>
    <row r="896" spans="1:54" x14ac:dyDescent="0.2">
      <c r="A896">
        <f t="shared" si="433"/>
        <v>893</v>
      </c>
      <c r="B896" s="2">
        <f t="shared" si="421"/>
        <v>14.883333333333333</v>
      </c>
      <c r="C896" s="4">
        <f t="shared" si="405"/>
        <v>2976.6666666666665</v>
      </c>
      <c r="D896" s="7">
        <f>D895-D895*$C$4/'Inser. dati e pres. risult.'!$C$22+E895</f>
        <v>3.3184397623573967E-3</v>
      </c>
      <c r="E896" s="6">
        <f>D896*(1-'Inser. dati e pres. risult.'!$H$71)*C$4/'Inser. dati e pres. risult.'!$C$22</f>
        <v>3.8142985774222986E-8</v>
      </c>
      <c r="F896" s="5">
        <f t="shared" si="406"/>
        <v>99.996681560237647</v>
      </c>
      <c r="G896" s="2">
        <f>('Inser. dati e pres. risult.'!$C$15*'Inser. dati e pres. risult.'!$D$71/60+G895)*EXP(-'Inser. dati e pres. risult.'!$D$76*(B896-B895))</f>
        <v>51.349921975743811</v>
      </c>
      <c r="H896" s="8">
        <f>G896/'Inser. dati e pres. risult.'!$C$22</f>
        <v>0.1770686964680821</v>
      </c>
      <c r="I896" s="8">
        <f>H896*'Inser. dati e pres. risult.'!$D$75</f>
        <v>7.9680913410636947E-2</v>
      </c>
      <c r="J896" s="9">
        <f t="shared" si="407"/>
        <v>7.6589052567688554E-2</v>
      </c>
      <c r="K896" s="7">
        <f t="shared" si="408"/>
        <v>1.7040162287825817E-3</v>
      </c>
      <c r="L896" s="8">
        <f>K896/'Inser. dati e pres. risult.'!$C$22</f>
        <v>5.8759180302847643E-6</v>
      </c>
      <c r="M896" s="8">
        <f>L896*'Inser. dati e pres. risult.'!$D$75</f>
        <v>2.6441631136281439E-6</v>
      </c>
      <c r="N896" s="9">
        <f t="shared" si="409"/>
        <v>2.6441596178150562E-6</v>
      </c>
      <c r="O896" s="2">
        <f t="shared" si="410"/>
        <v>14.883333333333333</v>
      </c>
      <c r="P896" s="9">
        <f t="shared" si="422"/>
        <v>0.9999654760108766</v>
      </c>
      <c r="Q896" s="9">
        <f t="shared" si="423"/>
        <v>0.99999771458812803</v>
      </c>
      <c r="R896" s="35">
        <f t="shared" si="424"/>
        <v>-0.99996547608977815</v>
      </c>
      <c r="T896" s="2">
        <f t="shared" si="425"/>
        <v>14.883333333333333</v>
      </c>
      <c r="U896" s="4">
        <f t="shared" si="411"/>
        <v>1190.6666666666665</v>
      </c>
      <c r="V896" s="7">
        <f>V895-V895*U$4/'Inser. dati e pres. risult.'!$C$22+W895</f>
        <v>1.6389900546526985</v>
      </c>
      <c r="W896" s="6">
        <f>V896*(1-'Inser. dati e pres. risult.'!$H$71)*U$4/'Inser. dati e pres. risult.'!$C$22</f>
        <v>7.5355864581733327E-6</v>
      </c>
      <c r="X896" s="5">
        <f t="shared" si="412"/>
        <v>98.361009945347305</v>
      </c>
      <c r="Y896" s="2">
        <f>('Inser. dati e pres. risult.'!$C$15*'Inser. dati e pres. risult.'!$D$71/60+Y895)*EXP(-'Inser. dati e pres. risult.'!$D$76*(T896-T895))</f>
        <v>51.349921975743811</v>
      </c>
      <c r="Z896" s="8">
        <f>Y896/'Inser. dati e pres. risult.'!$C$22</f>
        <v>0.1770686964680821</v>
      </c>
      <c r="AA896" s="8">
        <f>Z896*'Inser. dati e pres. risult.'!$D$75</f>
        <v>7.9680913410636947E-2</v>
      </c>
      <c r="AB896" s="9">
        <f t="shared" si="413"/>
        <v>7.6589052567688554E-2</v>
      </c>
      <c r="AC896" s="7">
        <f t="shared" si="414"/>
        <v>0.84162011425436145</v>
      </c>
      <c r="AD896" s="8">
        <f>AC896/'Inser. dati e pres. risult.'!$C$22</f>
        <v>2.9021383250150395E-3</v>
      </c>
      <c r="AE896" s="8">
        <f>AD896*'Inser. dati e pres. risult.'!$D$75</f>
        <v>1.3059622462567677E-3</v>
      </c>
      <c r="AF896" s="9">
        <f t="shared" si="415"/>
        <v>1.3051098486691615E-3</v>
      </c>
      <c r="AG896" s="2">
        <f t="shared" si="434"/>
        <v>14.883333333333333</v>
      </c>
      <c r="AH896" s="9">
        <f t="shared" si="426"/>
        <v>0.98295957705553649</v>
      </c>
      <c r="AI896" s="9">
        <f t="shared" si="427"/>
        <v>0.99999771458812803</v>
      </c>
      <c r="AJ896" s="35">
        <f t="shared" si="428"/>
        <v>-0.98295961599992143</v>
      </c>
      <c r="AL896" s="2">
        <f t="shared" si="429"/>
        <v>14.883333333333333</v>
      </c>
      <c r="AM896" s="4">
        <f t="shared" si="416"/>
        <v>1934.8333333333333</v>
      </c>
      <c r="AN896" s="7">
        <f>AN895-AN895*AM$4/'Inser. dati e pres. risult.'!$C$22+AO895</f>
        <v>0.12430771246487797</v>
      </c>
      <c r="AO896" s="6">
        <f>AN896*(1-'Inser. dati e pres. risult.'!$H$71)*AM$4/'Inser. dati e pres. risult.'!$C$22</f>
        <v>9.2873578278357164E-7</v>
      </c>
      <c r="AP896" s="5">
        <f t="shared" si="417"/>
        <v>99.875692287535117</v>
      </c>
      <c r="AQ896" s="2">
        <f>('Inser. dati e pres. risult.'!$C$15*'Inser. dati e pres. risult.'!$D$71/60+AQ895)*EXP(-'Inser. dati e pres. risult.'!$D$76*(AL896-AL895))</f>
        <v>51.349921975743811</v>
      </c>
      <c r="AR896" s="8">
        <f>AQ896/'Inser. dati e pres. risult.'!$C$22</f>
        <v>0.1770686964680821</v>
      </c>
      <c r="AS896" s="8">
        <f>AR896*'Inser. dati e pres. risult.'!$D$75</f>
        <v>7.9680913410636947E-2</v>
      </c>
      <c r="AT896" s="9">
        <f t="shared" si="418"/>
        <v>7.6589052567688554E-2</v>
      </c>
      <c r="AU896" s="7">
        <f t="shared" si="419"/>
        <v>6.3831913360546805E-2</v>
      </c>
      <c r="AV896" s="8">
        <f>AU896/'Inser. dati e pres. risult.'!$C$22</f>
        <v>2.2011004607085105E-4</v>
      </c>
      <c r="AW896" s="8">
        <f>AV896*'Inser. dati e pres. risult.'!$D$75</f>
        <v>9.9049520731882981E-5</v>
      </c>
      <c r="AX896" s="9">
        <f t="shared" si="420"/>
        <v>9.90446154900404E-5</v>
      </c>
      <c r="AY896" s="2">
        <f t="shared" si="435"/>
        <v>14.883333333333333</v>
      </c>
      <c r="AZ896" s="9">
        <f t="shared" si="430"/>
        <v>0.99870680453446647</v>
      </c>
      <c r="BA896" s="9">
        <f t="shared" si="431"/>
        <v>0.99999771458812803</v>
      </c>
      <c r="BB896" s="35">
        <f t="shared" si="432"/>
        <v>-0.99870680748995078</v>
      </c>
    </row>
    <row r="897" spans="1:54" x14ac:dyDescent="0.2">
      <c r="A897">
        <f t="shared" si="433"/>
        <v>894</v>
      </c>
      <c r="B897" s="2">
        <f t="shared" si="421"/>
        <v>14.9</v>
      </c>
      <c r="C897" s="4">
        <f t="shared" si="405"/>
        <v>2980</v>
      </c>
      <c r="D897" s="7">
        <f>D896-D896*$C$4/'Inser. dati e pres. risult.'!$C$22+E896</f>
        <v>3.2803349195689481E-3</v>
      </c>
      <c r="E897" s="6">
        <f>D897*(1-'Inser. dati e pres. risult.'!$H$71)*C$4/'Inser. dati e pres. risult.'!$C$22</f>
        <v>3.7704999075505187E-8</v>
      </c>
      <c r="F897" s="5">
        <f t="shared" si="406"/>
        <v>99.996719665080434</v>
      </c>
      <c r="G897" s="2">
        <f>('Inser. dati e pres. risult.'!$C$15*'Inser. dati e pres. risult.'!$D$71/60+G896)*EXP(-'Inser. dati e pres. risult.'!$D$76*(B897-B896))</f>
        <v>51.349923734889813</v>
      </c>
      <c r="H897" s="8">
        <f>G897/'Inser. dati e pres. risult.'!$C$22</f>
        <v>0.17706870253410281</v>
      </c>
      <c r="I897" s="8">
        <f>H897*'Inser. dati e pres. risult.'!$D$75</f>
        <v>7.9680916140346267E-2</v>
      </c>
      <c r="J897" s="9">
        <f t="shared" si="407"/>
        <v>7.6589055088332025E-2</v>
      </c>
      <c r="K897" s="7">
        <f t="shared" si="408"/>
        <v>1.684449479447614E-3</v>
      </c>
      <c r="L897" s="8">
        <f>K897/'Inser. dati e pres. risult.'!$C$22</f>
        <v>5.8084464808538416E-6</v>
      </c>
      <c r="M897" s="8">
        <f>L897*'Inser. dati e pres. risult.'!$D$75</f>
        <v>2.6138009163842288E-6</v>
      </c>
      <c r="N897" s="9">
        <f t="shared" si="409"/>
        <v>2.6137975004392189E-6</v>
      </c>
      <c r="O897" s="2">
        <f t="shared" si="410"/>
        <v>14.9</v>
      </c>
      <c r="P897" s="9">
        <f t="shared" si="422"/>
        <v>0.9999658724409457</v>
      </c>
      <c r="Q897" s="9">
        <f t="shared" si="423"/>
        <v>0.99999774749932913</v>
      </c>
      <c r="R897" s="35">
        <f t="shared" si="424"/>
        <v>-0.9999658725178181</v>
      </c>
      <c r="T897" s="2">
        <f t="shared" si="425"/>
        <v>14.9</v>
      </c>
      <c r="U897" s="4">
        <f t="shared" si="411"/>
        <v>1192</v>
      </c>
      <c r="V897" s="7">
        <f>V896-V896*U$4/'Inser. dati e pres. risult.'!$C$22+W896</f>
        <v>1.6314620037809833</v>
      </c>
      <c r="W897" s="6">
        <f>V897*(1-'Inser. dati e pres. risult.'!$H$71)*U$4/'Inser. dati e pres. risult.'!$C$22</f>
        <v>7.5009747300275153E-6</v>
      </c>
      <c r="X897" s="5">
        <f t="shared" si="412"/>
        <v>98.368537996219018</v>
      </c>
      <c r="Y897" s="2">
        <f>('Inser. dati e pres. risult.'!$C$15*'Inser. dati e pres. risult.'!$D$71/60+Y896)*EXP(-'Inser. dati e pres. risult.'!$D$76*(T897-T896))</f>
        <v>51.349923734889813</v>
      </c>
      <c r="Z897" s="8">
        <f>Y897/'Inser. dati e pres. risult.'!$C$22</f>
        <v>0.17706870253410281</v>
      </c>
      <c r="AA897" s="8">
        <f>Z897*'Inser. dati e pres. risult.'!$D$75</f>
        <v>7.9680916140346267E-2</v>
      </c>
      <c r="AB897" s="9">
        <f t="shared" si="413"/>
        <v>7.6589055088332025E-2</v>
      </c>
      <c r="AC897" s="7">
        <f t="shared" si="414"/>
        <v>0.8377544947052401</v>
      </c>
      <c r="AD897" s="8">
        <f>AC897/'Inser. dati e pres. risult.'!$C$22</f>
        <v>2.8888086024318623E-3</v>
      </c>
      <c r="AE897" s="8">
        <f>AD897*'Inser. dati e pres. risult.'!$D$75</f>
        <v>1.2999638710943381E-3</v>
      </c>
      <c r="AF897" s="9">
        <f t="shared" si="415"/>
        <v>1.2991192840784427E-3</v>
      </c>
      <c r="AG897" s="2">
        <f t="shared" si="434"/>
        <v>14.9</v>
      </c>
      <c r="AH897" s="9">
        <f t="shared" si="426"/>
        <v>0.98303779459636709</v>
      </c>
      <c r="AI897" s="9">
        <f t="shared" si="427"/>
        <v>0.99999774749932913</v>
      </c>
      <c r="AJ897" s="35">
        <f t="shared" si="428"/>
        <v>-0.98303783280374613</v>
      </c>
      <c r="AL897" s="2">
        <f t="shared" si="429"/>
        <v>14.9</v>
      </c>
      <c r="AM897" s="4">
        <f t="shared" si="416"/>
        <v>1937</v>
      </c>
      <c r="AN897" s="7">
        <f>AN896-AN896*AM$4/'Inser. dati e pres. risult.'!$C$22+AO896</f>
        <v>0.12337990541787718</v>
      </c>
      <c r="AO897" s="6">
        <f>AN897*(1-'Inser. dati e pres. risult.'!$H$71)*AM$4/'Inser. dati e pres. risult.'!$C$22</f>
        <v>9.2180389105310604E-7</v>
      </c>
      <c r="AP897" s="5">
        <f t="shared" si="417"/>
        <v>99.876620094582123</v>
      </c>
      <c r="AQ897" s="2">
        <f>('Inser. dati e pres. risult.'!$C$15*'Inser. dati e pres. risult.'!$D$71/60+AQ896)*EXP(-'Inser. dati e pres. risult.'!$D$76*(AL897-AL896))</f>
        <v>51.349923734889813</v>
      </c>
      <c r="AR897" s="8">
        <f>AQ897/'Inser. dati e pres. risult.'!$C$22</f>
        <v>0.17706870253410281</v>
      </c>
      <c r="AS897" s="8">
        <f>AR897*'Inser. dati e pres. risult.'!$D$75</f>
        <v>7.9680916140346267E-2</v>
      </c>
      <c r="AT897" s="9">
        <f t="shared" si="418"/>
        <v>7.6589055088332025E-2</v>
      </c>
      <c r="AU897" s="7">
        <f t="shared" si="419"/>
        <v>6.335548733625912E-2</v>
      </c>
      <c r="AV897" s="8">
        <f>AU897/'Inser. dati e pres. risult.'!$C$22</f>
        <v>2.1846719771123835E-4</v>
      </c>
      <c r="AW897" s="8">
        <f>AV897*'Inser. dati e pres. risult.'!$D$75</f>
        <v>9.8310238970057256E-5</v>
      </c>
      <c r="AX897" s="9">
        <f t="shared" si="420"/>
        <v>9.8305406676879592E-5</v>
      </c>
      <c r="AY897" s="2">
        <f t="shared" si="435"/>
        <v>14.9</v>
      </c>
      <c r="AZ897" s="9">
        <f t="shared" si="430"/>
        <v>0.99871645620169225</v>
      </c>
      <c r="BA897" s="9">
        <f t="shared" si="431"/>
        <v>0.99999774749932913</v>
      </c>
      <c r="BB897" s="35">
        <f t="shared" si="432"/>
        <v>-0.99871645909287554</v>
      </c>
    </row>
    <row r="898" spans="1:54" x14ac:dyDescent="0.2">
      <c r="A898">
        <f t="shared" si="433"/>
        <v>895</v>
      </c>
      <c r="B898" s="2">
        <f t="shared" si="421"/>
        <v>14.916666666666666</v>
      </c>
      <c r="C898" s="4">
        <f t="shared" si="405"/>
        <v>2983.333333333333</v>
      </c>
      <c r="D898" s="7">
        <f>D897-D897*$C$4/'Inser. dati e pres. risult.'!$C$22+E897</f>
        <v>3.2426676254925187E-3</v>
      </c>
      <c r="E898" s="6">
        <f>D898*(1-'Inser. dati e pres. risult.'!$H$71)*C$4/'Inser. dati e pres. risult.'!$C$22</f>
        <v>3.7272041672327837E-8</v>
      </c>
      <c r="F898" s="5">
        <f t="shared" si="406"/>
        <v>99.996757332374514</v>
      </c>
      <c r="G898" s="2">
        <f>('Inser. dati e pres. risult.'!$C$15*'Inser. dati e pres. risult.'!$D$71/60+G897)*EXP(-'Inser. dati e pres. risult.'!$D$76*(B898-B897))</f>
        <v>51.349925468712314</v>
      </c>
      <c r="H898" s="8">
        <f>G898/'Inser. dati e pres. risult.'!$C$22</f>
        <v>0.17706870851280107</v>
      </c>
      <c r="I898" s="8">
        <f>H898*'Inser. dati e pres. risult.'!$D$75</f>
        <v>7.9680918830760478E-2</v>
      </c>
      <c r="J898" s="9">
        <f t="shared" si="407"/>
        <v>7.6589057572689967E-2</v>
      </c>
      <c r="K898" s="7">
        <f t="shared" si="408"/>
        <v>1.6651074088884718E-3</v>
      </c>
      <c r="L898" s="8">
        <f>K898/'Inser. dati e pres. risult.'!$C$22</f>
        <v>5.7417496858223167E-6</v>
      </c>
      <c r="M898" s="8">
        <f>L898*'Inser. dati e pres. risult.'!$D$75</f>
        <v>2.5837873586200428E-6</v>
      </c>
      <c r="N898" s="9">
        <f t="shared" si="409"/>
        <v>2.5837840206266449E-6</v>
      </c>
      <c r="O898" s="2">
        <f t="shared" si="410"/>
        <v>14.916666666666666</v>
      </c>
      <c r="P898" s="9">
        <f t="shared" si="422"/>
        <v>0.99996626431891822</v>
      </c>
      <c r="Q898" s="9">
        <f t="shared" si="423"/>
        <v>0.99999777993676209</v>
      </c>
      <c r="R898" s="35">
        <f t="shared" si="424"/>
        <v>-0.99996626439381353</v>
      </c>
      <c r="T898" s="2">
        <f t="shared" si="425"/>
        <v>14.916666666666666</v>
      </c>
      <c r="U898" s="4">
        <f t="shared" si="411"/>
        <v>1193.3333333333333</v>
      </c>
      <c r="V898" s="7">
        <f>V897-V897*U$4/'Inser. dati e pres. risult.'!$C$22+W897</f>
        <v>1.6239685300256859</v>
      </c>
      <c r="W898" s="6">
        <f>V898*(1-'Inser. dati e pres. risult.'!$H$71)*U$4/'Inser. dati e pres. risult.'!$C$22</f>
        <v>7.4665219771295969E-6</v>
      </c>
      <c r="X898" s="5">
        <f t="shared" si="412"/>
        <v>98.376031469974308</v>
      </c>
      <c r="Y898" s="2">
        <f>('Inser. dati e pres. risult.'!$C$15*'Inser. dati e pres. risult.'!$D$71/60+Y897)*EXP(-'Inser. dati e pres. risult.'!$D$76*(T898-T897))</f>
        <v>51.349925468712314</v>
      </c>
      <c r="Z898" s="8">
        <f>Y898/'Inser. dati e pres. risult.'!$C$22</f>
        <v>0.17706870851280107</v>
      </c>
      <c r="AA898" s="8">
        <f>Z898*'Inser. dati e pres. risult.'!$D$75</f>
        <v>7.9680918830760478E-2</v>
      </c>
      <c r="AB898" s="9">
        <f t="shared" si="413"/>
        <v>7.6589057572689967E-2</v>
      </c>
      <c r="AC898" s="7">
        <f t="shared" si="414"/>
        <v>0.8339066298035327</v>
      </c>
      <c r="AD898" s="8">
        <f>AC898/'Inser. dati e pres. risult.'!$C$22</f>
        <v>2.8755401027708025E-3</v>
      </c>
      <c r="AE898" s="8">
        <f>AD898*'Inser. dati e pres. risult.'!$D$75</f>
        <v>1.2939930462468612E-3</v>
      </c>
      <c r="AF898" s="9">
        <f t="shared" si="415"/>
        <v>1.29315619824244E-3</v>
      </c>
      <c r="AG898" s="2">
        <f t="shared" si="434"/>
        <v>14.916666666666666</v>
      </c>
      <c r="AH898" s="9">
        <f t="shared" si="426"/>
        <v>0.98311565334231832</v>
      </c>
      <c r="AI898" s="9">
        <f t="shared" si="427"/>
        <v>0.99999777993676209</v>
      </c>
      <c r="AJ898" s="35">
        <f t="shared" si="428"/>
        <v>-0.98311569082663564</v>
      </c>
      <c r="AL898" s="2">
        <f t="shared" si="429"/>
        <v>14.916666666666666</v>
      </c>
      <c r="AM898" s="4">
        <f t="shared" si="416"/>
        <v>1939.1666666666665</v>
      </c>
      <c r="AN898" s="7">
        <f>AN897-AN897*AM$4/'Inser. dati e pres. risult.'!$C$22+AO897</f>
        <v>0.12245902333071512</v>
      </c>
      <c r="AO898" s="6">
        <f>AN898*(1-'Inser. dati e pres. risult.'!$H$71)*AM$4/'Inser. dati e pres. risult.'!$C$22</f>
        <v>9.1492373752833219E-7</v>
      </c>
      <c r="AP898" s="5">
        <f t="shared" si="417"/>
        <v>99.87754097666928</v>
      </c>
      <c r="AQ898" s="2">
        <f>('Inser. dati e pres. risult.'!$C$15*'Inser. dati e pres. risult.'!$D$71/60+AQ897)*EXP(-'Inser. dati e pres. risult.'!$D$76*(AL898-AL897))</f>
        <v>51.349925468712314</v>
      </c>
      <c r="AR898" s="8">
        <f>AQ898/'Inser. dati e pres. risult.'!$C$22</f>
        <v>0.17706870851280107</v>
      </c>
      <c r="AS898" s="8">
        <f>AR898*'Inser. dati e pres. risult.'!$D$75</f>
        <v>7.9680918830760478E-2</v>
      </c>
      <c r="AT898" s="9">
        <f t="shared" si="418"/>
        <v>7.6589057572689967E-2</v>
      </c>
      <c r="AU898" s="7">
        <f t="shared" si="419"/>
        <v>6.2882617210035241E-2</v>
      </c>
      <c r="AV898" s="8">
        <f>AU898/'Inser. dati e pres. risult.'!$C$22</f>
        <v>2.1683661106908705E-4</v>
      </c>
      <c r="AW898" s="8">
        <f>AV898*'Inser. dati e pres. risult.'!$D$75</f>
        <v>9.7576474981089171E-5</v>
      </c>
      <c r="AX898" s="9">
        <f t="shared" si="420"/>
        <v>9.7571714551714095E-5</v>
      </c>
      <c r="AY898" s="2">
        <f t="shared" si="435"/>
        <v>14.916666666666666</v>
      </c>
      <c r="AZ898" s="9">
        <f t="shared" si="430"/>
        <v>0.99872603583796404</v>
      </c>
      <c r="BA898" s="9">
        <f t="shared" si="431"/>
        <v>0.99999777993676209</v>
      </c>
      <c r="BB898" s="35">
        <f t="shared" si="432"/>
        <v>-0.9987260386662451</v>
      </c>
    </row>
    <row r="899" spans="1:54" x14ac:dyDescent="0.2">
      <c r="A899">
        <f t="shared" si="433"/>
        <v>896</v>
      </c>
      <c r="B899" s="2">
        <f t="shared" si="421"/>
        <v>14.933333333333334</v>
      </c>
      <c r="C899" s="4">
        <f t="shared" ref="C899:C962" si="436">C$1*B899</f>
        <v>2986.6666666666665</v>
      </c>
      <c r="D899" s="7">
        <f>D898-D898*$C$4/'Inser. dati e pres. risult.'!$C$22+E898</f>
        <v>3.205432855861863E-3</v>
      </c>
      <c r="E899" s="6">
        <f>D899*(1-'Inser. dati e pres. risult.'!$H$71)*C$4/'Inser. dati e pres. risult.'!$C$22</f>
        <v>3.6844055814504205E-8</v>
      </c>
      <c r="F899" s="5">
        <f t="shared" ref="F899:F962" si="437">100-D899</f>
        <v>99.996794567144136</v>
      </c>
      <c r="G899" s="2">
        <f>('Inser. dati e pres. risult.'!$C$15*'Inser. dati e pres. risult.'!$D$71/60+G898)*EXP(-'Inser. dati e pres. risult.'!$D$76*(B899-B898))</f>
        <v>51.349927177575701</v>
      </c>
      <c r="H899" s="8">
        <f>G899/'Inser. dati e pres. risult.'!$C$22</f>
        <v>0.17706871440543345</v>
      </c>
      <c r="I899" s="8">
        <f>H899*'Inser. dati e pres. risult.'!$D$75</f>
        <v>7.9680921482445058E-2</v>
      </c>
      <c r="J899" s="9">
        <f t="shared" ref="J899:J962" si="438">1-EXP(-I899)</f>
        <v>7.6589060021284516E-2</v>
      </c>
      <c r="K899" s="7">
        <f t="shared" ref="K899:K962" si="439">G899*D899/100</f>
        <v>1.6459874372111516E-3</v>
      </c>
      <c r="L899" s="8">
        <f>K899/'Inser. dati e pres. risult.'!$C$22</f>
        <v>5.675818749003971E-6</v>
      </c>
      <c r="M899" s="8">
        <f>L899*'Inser. dati e pres. risult.'!$D$75</f>
        <v>2.5541184370517869E-6</v>
      </c>
      <c r="N899" s="9">
        <f t="shared" ref="N899:N962" si="440">1-EXP(-M899)</f>
        <v>2.5541151752461744E-6</v>
      </c>
      <c r="O899" s="2">
        <f t="shared" ref="O899:O962" si="441">B899</f>
        <v>14.933333333333334</v>
      </c>
      <c r="P899" s="9">
        <f t="shared" si="422"/>
        <v>0.999966651697063</v>
      </c>
      <c r="Q899" s="9">
        <f t="shared" si="423"/>
        <v>0.99999781190724446</v>
      </c>
      <c r="R899" s="35">
        <f t="shared" si="424"/>
        <v>-0.99996665177003219</v>
      </c>
      <c r="T899" s="2">
        <f t="shared" si="425"/>
        <v>14.933333333333334</v>
      </c>
      <c r="U899" s="4">
        <f t="shared" ref="U899:U962" si="442">U$1*T899</f>
        <v>1194.6666666666667</v>
      </c>
      <c r="V899" s="7">
        <f>V898-V898*U$4/'Inser. dati e pres. risult.'!$C$22+W898</f>
        <v>1.6165094745705335</v>
      </c>
      <c r="W899" s="6">
        <f>V899*(1-'Inser. dati e pres. risult.'!$H$71)*U$4/'Inser. dati e pres. risult.'!$C$22</f>
        <v>7.4322274692898151E-6</v>
      </c>
      <c r="X899" s="5">
        <f t="shared" ref="X899:X962" si="443">100-V899</f>
        <v>98.383490525429465</v>
      </c>
      <c r="Y899" s="2">
        <f>('Inser. dati e pres. risult.'!$C$15*'Inser. dati e pres. risult.'!$D$71/60+Y898)*EXP(-'Inser. dati e pres. risult.'!$D$76*(T899-T898))</f>
        <v>51.349927177575701</v>
      </c>
      <c r="Z899" s="8">
        <f>Y899/'Inser. dati e pres. risult.'!$C$22</f>
        <v>0.17706871440543345</v>
      </c>
      <c r="AA899" s="8">
        <f>Z899*'Inser. dati e pres. risult.'!$D$75</f>
        <v>7.9680921482445058E-2</v>
      </c>
      <c r="AB899" s="9">
        <f t="shared" ref="AB899:AB962" si="444">1-EXP(-AA899)</f>
        <v>7.6589060021284516E-2</v>
      </c>
      <c r="AC899" s="7">
        <f t="shared" ref="AC899:AC962" si="445">Y899*V899/100</f>
        <v>0.83007643801058051</v>
      </c>
      <c r="AD899" s="8">
        <f>AC899/'Inser. dati e pres. risult.'!$C$22</f>
        <v>2.8623325448640705E-3</v>
      </c>
      <c r="AE899" s="8">
        <f>AD899*'Inser. dati e pres. risult.'!$D$75</f>
        <v>1.2880496451888317E-3</v>
      </c>
      <c r="AF899" s="9">
        <f t="shared" ref="AF899:AF962" si="446">1-EXP(-AE899)</f>
        <v>1.2872204652910613E-3</v>
      </c>
      <c r="AG899" s="2">
        <f t="shared" si="434"/>
        <v>14.933333333333334</v>
      </c>
      <c r="AH899" s="9">
        <f t="shared" si="426"/>
        <v>0.98319315493709758</v>
      </c>
      <c r="AI899" s="9">
        <f t="shared" si="427"/>
        <v>0.99999781190724446</v>
      </c>
      <c r="AJ899" s="35">
        <f t="shared" si="428"/>
        <v>-0.98319319171203357</v>
      </c>
      <c r="AL899" s="2">
        <f t="shared" si="429"/>
        <v>14.933333333333334</v>
      </c>
      <c r="AM899" s="4">
        <f t="shared" ref="AM899:AM962" si="447">AM$1*AL899</f>
        <v>1941.3333333333333</v>
      </c>
      <c r="AN899" s="7">
        <f>AN898-AN898*AM$4/'Inser. dati e pres. risult.'!$C$22+AO898</f>
        <v>0.12154501451692432</v>
      </c>
      <c r="AO899" s="6">
        <f>AN899*(1-'Inser. dati e pres. risult.'!$H$71)*AM$4/'Inser. dati e pres. risult.'!$C$22</f>
        <v>9.0809493604598699E-7</v>
      </c>
      <c r="AP899" s="5">
        <f t="shared" ref="AP899:AP962" si="448">100-AN899</f>
        <v>99.878454985483074</v>
      </c>
      <c r="AQ899" s="2">
        <f>('Inser. dati e pres. risult.'!$C$15*'Inser. dati e pres. risult.'!$D$71/60+AQ898)*EXP(-'Inser. dati e pres. risult.'!$D$76*(AL899-AL898))</f>
        <v>51.349927177575701</v>
      </c>
      <c r="AR899" s="8">
        <f>AQ899/'Inser. dati e pres. risult.'!$C$22</f>
        <v>0.17706871440543345</v>
      </c>
      <c r="AS899" s="8">
        <f>AR899*'Inser. dati e pres. risult.'!$D$75</f>
        <v>7.9680921482445058E-2</v>
      </c>
      <c r="AT899" s="9">
        <f t="shared" ref="AT899:AT962" si="449">1-EXP(-AS899)</f>
        <v>7.6589060021284516E-2</v>
      </c>
      <c r="AU899" s="7">
        <f t="shared" ref="AU899:AU962" si="450">AQ899*AN899/100</f>
        <v>6.2413276442414449E-2</v>
      </c>
      <c r="AV899" s="8">
        <f>AU899/'Inser. dati e pres. risult.'!$C$22</f>
        <v>2.1521819462901534E-4</v>
      </c>
      <c r="AW899" s="8">
        <f>AV899*'Inser. dati e pres. risult.'!$D$75</f>
        <v>9.6848187583056908E-5</v>
      </c>
      <c r="AX899" s="9">
        <f t="shared" ref="AX899:AX962" si="451">1-EXP(-AW899)</f>
        <v>9.6843497948695401E-5</v>
      </c>
      <c r="AY899" s="2">
        <f t="shared" si="435"/>
        <v>14.933333333333334</v>
      </c>
      <c r="AZ899" s="9">
        <f t="shared" si="430"/>
        <v>0.99873554398080111</v>
      </c>
      <c r="BA899" s="9">
        <f t="shared" si="431"/>
        <v>0.99999781190724446</v>
      </c>
      <c r="BB899" s="35">
        <f t="shared" si="432"/>
        <v>-0.99873554674754816</v>
      </c>
    </row>
    <row r="900" spans="1:54" x14ac:dyDescent="0.2">
      <c r="A900">
        <f t="shared" si="433"/>
        <v>897</v>
      </c>
      <c r="B900" s="2">
        <f t="shared" ref="B900:B963" si="452">$A900/60</f>
        <v>14.95</v>
      </c>
      <c r="C900" s="4">
        <f t="shared" si="436"/>
        <v>2990</v>
      </c>
      <c r="D900" s="7">
        <f>D899-D899*$C$4/'Inser. dati e pres. risult.'!$C$22+E899</f>
        <v>3.1686256441031731E-3</v>
      </c>
      <c r="E900" s="6">
        <f>D900*(1-'Inser. dati e pres. risult.'!$H$71)*C$4/'Inser. dati e pres. risult.'!$C$22</f>
        <v>3.6420984414979037E-8</v>
      </c>
      <c r="F900" s="5">
        <f t="shared" si="437"/>
        <v>99.996831374355892</v>
      </c>
      <c r="G900" s="2">
        <f>('Inser. dati e pres. risult.'!$C$15*'Inser. dati e pres. risult.'!$D$71/60+G899)*EXP(-'Inser. dati e pres. risult.'!$D$76*(B900-B899))</f>
        <v>51.349928861839423</v>
      </c>
      <c r="H900" s="8">
        <f>G900/'Inser. dati e pres. risult.'!$C$22</f>
        <v>0.17706872021323938</v>
      </c>
      <c r="I900" s="8">
        <f>H900*'Inser. dati e pres. risult.'!$D$75</f>
        <v>7.9680924095957728E-2</v>
      </c>
      <c r="J900" s="9">
        <f t="shared" si="438"/>
        <v>7.6589062434630706E-2</v>
      </c>
      <c r="K900" s="7">
        <f t="shared" si="439"/>
        <v>1.6270870141449805E-3</v>
      </c>
      <c r="L900" s="8">
        <f>K900/'Inser. dati e pres. risult.'!$C$22</f>
        <v>5.6106448763620014E-6</v>
      </c>
      <c r="M900" s="8">
        <f>L900*'Inser. dati e pres. risult.'!$D$75</f>
        <v>2.5247901943629008E-6</v>
      </c>
      <c r="N900" s="9">
        <f t="shared" si="440"/>
        <v>2.5247870071298806E-6</v>
      </c>
      <c r="O900" s="2">
        <f t="shared" si="441"/>
        <v>14.95</v>
      </c>
      <c r="P900" s="9">
        <f t="shared" ref="P900:P963" si="453">IF(J900&gt;0,1-N900/J900,0)</f>
        <v>0.99996703462704895</v>
      </c>
      <c r="Q900" s="9">
        <f t="shared" ref="Q900:Q963" si="454">J900/J$1</f>
        <v>0.99999784341750075</v>
      </c>
      <c r="R900" s="35">
        <f t="shared" ref="R900:R963" si="455">-(1-N900/J$1)</f>
        <v>-0.99996703469814152</v>
      </c>
      <c r="T900" s="2">
        <f t="shared" ref="T900:T963" si="456">$A900/60</f>
        <v>14.95</v>
      </c>
      <c r="U900" s="4">
        <f t="shared" si="442"/>
        <v>1196</v>
      </c>
      <c r="V900" s="7">
        <f>V899-V899*U$4/'Inser. dati e pres. risult.'!$C$22+W899</f>
        <v>1.609084679328713</v>
      </c>
      <c r="W900" s="6">
        <f>V900*(1-'Inser. dati e pres. risult.'!$H$71)*U$4/'Inser. dati e pres. risult.'!$C$22</f>
        <v>7.3980904796722496E-6</v>
      </c>
      <c r="X900" s="5">
        <f t="shared" si="443"/>
        <v>98.390915320671283</v>
      </c>
      <c r="Y900" s="2">
        <f>('Inser. dati e pres. risult.'!$C$15*'Inser. dati e pres. risult.'!$D$71/60+Y899)*EXP(-'Inser. dati e pres. risult.'!$D$76*(T900-T899))</f>
        <v>51.349928861839423</v>
      </c>
      <c r="Z900" s="8">
        <f>Y900/'Inser. dati e pres. risult.'!$C$22</f>
        <v>0.17706872021323938</v>
      </c>
      <c r="AA900" s="8">
        <f>Z900*'Inser. dati e pres. risult.'!$D$75</f>
        <v>7.9680924095957728E-2</v>
      </c>
      <c r="AB900" s="9">
        <f t="shared" si="444"/>
        <v>7.6589062434630706E-2</v>
      </c>
      <c r="AC900" s="7">
        <f t="shared" si="445"/>
        <v>0.82626383816205118</v>
      </c>
      <c r="AD900" s="8">
        <f>AC900/'Inser. dati e pres. risult.'!$C$22</f>
        <v>2.8491856488346593E-3</v>
      </c>
      <c r="AE900" s="8">
        <f>AD900*'Inser. dati e pres. risult.'!$D$75</f>
        <v>1.2821335419755968E-3</v>
      </c>
      <c r="AF900" s="9">
        <f t="shared" si="446"/>
        <v>1.2813119599293099E-3</v>
      </c>
      <c r="AG900" s="2">
        <f t="shared" si="434"/>
        <v>14.95</v>
      </c>
      <c r="AH900" s="9">
        <f t="shared" ref="AH900:AH963" si="457">IF(AB900&gt;0,1-AF900/AB900,0)</f>
        <v>0.98327030101689883</v>
      </c>
      <c r="AI900" s="9">
        <f t="shared" ref="AI900:AI963" si="458">AB900/AB$1</f>
        <v>0.99999784341750075</v>
      </c>
      <c r="AJ900" s="35">
        <f t="shared" ref="AJ900:AJ963" si="459">IF(AJ$1=1,-(1-AF900/AB$1),"")</f>
        <v>-0.98327033709587497</v>
      </c>
      <c r="AL900" s="2">
        <f t="shared" ref="AL900:AL963" si="460">$A900/60</f>
        <v>14.95</v>
      </c>
      <c r="AM900" s="4">
        <f t="shared" si="447"/>
        <v>1943.5</v>
      </c>
      <c r="AN900" s="7">
        <f>AN899-AN899*AM$4/'Inser. dati e pres. risult.'!$C$22+AO899</f>
        <v>0.12063782767581437</v>
      </c>
      <c r="AO900" s="6">
        <f>AN900*(1-'Inser. dati e pres. risult.'!$H$71)*AM$4/'Inser. dati e pres. risult.'!$C$22</f>
        <v>9.0131710332505064E-7</v>
      </c>
      <c r="AP900" s="5">
        <f t="shared" si="448"/>
        <v>99.879362172324193</v>
      </c>
      <c r="AQ900" s="2">
        <f>('Inser. dati e pres. risult.'!$C$15*'Inser. dati e pres. risult.'!$D$71/60+AQ899)*EXP(-'Inser. dati e pres. risult.'!$D$76*(AL900-AL899))</f>
        <v>51.349928861839423</v>
      </c>
      <c r="AR900" s="8">
        <f>AQ900/'Inser. dati e pres. risult.'!$C$22</f>
        <v>0.17706872021323938</v>
      </c>
      <c r="AS900" s="8">
        <f>AR900*'Inser. dati e pres. risult.'!$D$75</f>
        <v>7.9680924095957728E-2</v>
      </c>
      <c r="AT900" s="9">
        <f t="shared" si="449"/>
        <v>7.6589062434630706E-2</v>
      </c>
      <c r="AU900" s="7">
        <f t="shared" si="450"/>
        <v>6.1947438691999111E-2</v>
      </c>
      <c r="AV900" s="8">
        <f>AU900/'Inser. dati e pres. risult.'!$C$22</f>
        <v>2.1361185755861762E-4</v>
      </c>
      <c r="AW900" s="8">
        <f>AV900*'Inser. dati e pres. risult.'!$D$75</f>
        <v>9.6125335901377926E-5</v>
      </c>
      <c r="AX900" s="9">
        <f t="shared" si="451"/>
        <v>9.6120716009284735E-5</v>
      </c>
      <c r="AY900" s="2">
        <f t="shared" si="435"/>
        <v>14.95</v>
      </c>
      <c r="AZ900" s="9">
        <f t="shared" ref="AZ900:AZ963" si="461">IF(AT900&gt;0,1-AX900/AT900,0)</f>
        <v>0.99874498116370958</v>
      </c>
      <c r="BA900" s="9">
        <f t="shared" ref="BA900:BA963" si="462">AT900/AT$1</f>
        <v>0.99999784341750075</v>
      </c>
      <c r="BB900" s="35">
        <f t="shared" ref="BB900:BB963" si="463">IF(BB$1=1,-(1-AX900/AT$1),"")</f>
        <v>-0.99874498387026123</v>
      </c>
    </row>
    <row r="901" spans="1:54" x14ac:dyDescent="0.2">
      <c r="A901">
        <f t="shared" ref="A901:A964" si="464">A900+1</f>
        <v>898</v>
      </c>
      <c r="B901" s="2">
        <f t="shared" si="452"/>
        <v>14.966666666666667</v>
      </c>
      <c r="C901" s="4">
        <f t="shared" si="436"/>
        <v>2993.3333333333335</v>
      </c>
      <c r="D901" s="7">
        <f>D900-D900*$C$4/'Inser. dati e pres. risult.'!$C$22+E900</f>
        <v>3.1322410806726092E-3</v>
      </c>
      <c r="E901" s="6">
        <f>D901*(1-'Inser. dati e pres. risult.'!$H$71)*C$4/'Inser. dati e pres. risult.'!$C$22</f>
        <v>3.6002771042213936E-8</v>
      </c>
      <c r="F901" s="5">
        <f t="shared" si="437"/>
        <v>99.996867758919322</v>
      </c>
      <c r="G901" s="2">
        <f>('Inser. dati e pres. risult.'!$C$15*'Inser. dati e pres. risult.'!$D$71/60+G900)*EXP(-'Inser. dati e pres. risult.'!$D$76*(B901-B900))</f>
        <v>51.349930521857452</v>
      </c>
      <c r="H901" s="8">
        <f>G901/'Inser. dati e pres. risult.'!$C$22</f>
        <v>0.1770687259374395</v>
      </c>
      <c r="I901" s="8">
        <f>H901*'Inser. dati e pres. risult.'!$D$75</f>
        <v>7.9680926671847771E-2</v>
      </c>
      <c r="J901" s="9">
        <f t="shared" si="438"/>
        <v>7.6589064813235797E-2</v>
      </c>
      <c r="K901" s="7">
        <f t="shared" si="439"/>
        <v>1.6084036187024619E-3</v>
      </c>
      <c r="L901" s="8">
        <f>K901/'Inser. dati e pres. risult.'!$C$22</f>
        <v>5.5462193748360754E-6</v>
      </c>
      <c r="M901" s="8">
        <f>L901*'Inser. dati e pres. risult.'!$D$75</f>
        <v>2.4957987186762339E-6</v>
      </c>
      <c r="N901" s="9">
        <f t="shared" si="440"/>
        <v>2.4957956041848917E-6</v>
      </c>
      <c r="O901" s="2">
        <f t="shared" si="441"/>
        <v>14.966666666666667</v>
      </c>
      <c r="P901" s="9">
        <f t="shared" si="453"/>
        <v>0.99996741315995608</v>
      </c>
      <c r="Q901" s="9">
        <f t="shared" si="454"/>
        <v>0.99999787447415411</v>
      </c>
      <c r="R901" s="35">
        <f t="shared" si="455"/>
        <v>-0.99996741322922023</v>
      </c>
      <c r="T901" s="2">
        <f t="shared" si="456"/>
        <v>14.966666666666667</v>
      </c>
      <c r="U901" s="4">
        <f t="shared" si="442"/>
        <v>1197.3333333333333</v>
      </c>
      <c r="V901" s="7">
        <f>V900-V900*U$4/'Inser. dati e pres. risult.'!$C$22+W900</f>
        <v>1.6016939869395206</v>
      </c>
      <c r="W901" s="6">
        <f>V901*(1-'Inser. dati e pres. risult.'!$H$71)*U$4/'Inser. dati e pres. risult.'!$C$22</f>
        <v>7.3641102847794109E-6</v>
      </c>
      <c r="X901" s="5">
        <f t="shared" si="443"/>
        <v>98.398306013060477</v>
      </c>
      <c r="Y901" s="2">
        <f>('Inser. dati e pres. risult.'!$C$15*'Inser. dati e pres. risult.'!$D$71/60+Y900)*EXP(-'Inser. dati e pres. risult.'!$D$76*(T901-T900))</f>
        <v>51.349930521857452</v>
      </c>
      <c r="Z901" s="8">
        <f>Y901/'Inser. dati e pres. risult.'!$C$22</f>
        <v>0.1770687259374395</v>
      </c>
      <c r="AA901" s="8">
        <f>Z901*'Inser. dati e pres. risult.'!$D$75</f>
        <v>7.9680926671847771E-2</v>
      </c>
      <c r="AB901" s="9">
        <f t="shared" si="444"/>
        <v>7.6589064813235797E-2</v>
      </c>
      <c r="AC901" s="7">
        <f t="shared" si="445"/>
        <v>0.82246874946621229</v>
      </c>
      <c r="AD901" s="8">
        <f>AC901/'Inser. dati e pres. risult.'!$C$22</f>
        <v>2.8360991360903871E-3</v>
      </c>
      <c r="AE901" s="8">
        <f>AD901*'Inser. dati e pres. risult.'!$D$75</f>
        <v>1.2762446112406743E-3</v>
      </c>
      <c r="AF901" s="9">
        <f t="shared" si="446"/>
        <v>1.2754305574342872E-3</v>
      </c>
      <c r="AG901" s="2">
        <f t="shared" ref="AG901:AG964" si="465">T901</f>
        <v>14.966666666666667</v>
      </c>
      <c r="AH901" s="9">
        <f t="shared" si="457"/>
        <v>0.98334709321044134</v>
      </c>
      <c r="AI901" s="9">
        <f t="shared" si="458"/>
        <v>0.99999787447415411</v>
      </c>
      <c r="AJ901" s="35">
        <f t="shared" si="459"/>
        <v>-0.9833471286066251</v>
      </c>
      <c r="AL901" s="2">
        <f t="shared" si="460"/>
        <v>14.966666666666667</v>
      </c>
      <c r="AM901" s="4">
        <f t="shared" si="447"/>
        <v>1945.6666666666667</v>
      </c>
      <c r="AN901" s="7">
        <f>AN900-AN900*AM$4/'Inser. dati e pres. risult.'!$C$22+AO900</f>
        <v>0.11973741188959264</v>
      </c>
      <c r="AO901" s="6">
        <f>AN901*(1-'Inser. dati e pres. risult.'!$H$71)*AM$4/'Inser. dati e pres. risult.'!$C$22</f>
        <v>8.94589858945233E-7</v>
      </c>
      <c r="AP901" s="5">
        <f t="shared" si="448"/>
        <v>99.880262588110412</v>
      </c>
      <c r="AQ901" s="2">
        <f>('Inser. dati e pres. risult.'!$C$15*'Inser. dati e pres. risult.'!$D$71/60+AQ900)*EXP(-'Inser. dati e pres. risult.'!$D$76*(AL901-AL900))</f>
        <v>51.349930521857452</v>
      </c>
      <c r="AR901" s="8">
        <f>AQ901/'Inser. dati e pres. risult.'!$C$22</f>
        <v>0.1770687259374395</v>
      </c>
      <c r="AS901" s="8">
        <f>AR901*'Inser. dati e pres. risult.'!$D$75</f>
        <v>7.9680926671847771E-2</v>
      </c>
      <c r="AT901" s="9">
        <f t="shared" si="449"/>
        <v>7.6589064813235797E-2</v>
      </c>
      <c r="AU901" s="7">
        <f t="shared" si="450"/>
        <v>6.1485077813976101E-2</v>
      </c>
      <c r="AV901" s="8">
        <f>AU901/'Inser. dati e pres. risult.'!$C$22</f>
        <v>2.1201750970336586E-4</v>
      </c>
      <c r="AW901" s="8">
        <f>AV901*'Inser. dati e pres. risult.'!$D$75</f>
        <v>9.540787936651464E-5</v>
      </c>
      <c r="AX901" s="9">
        <f t="shared" si="451"/>
        <v>9.5403328179477498E-5</v>
      </c>
      <c r="AY901" s="2">
        <f t="shared" ref="AY901:AY964" si="466">AL901</f>
        <v>14.966666666666667</v>
      </c>
      <c r="AZ901" s="9">
        <f t="shared" si="461"/>
        <v>0.99875434791621853</v>
      </c>
      <c r="BA901" s="9">
        <f t="shared" si="462"/>
        <v>0.99999787447415411</v>
      </c>
      <c r="BB901" s="35">
        <f t="shared" si="463"/>
        <v>-0.99875435056388429</v>
      </c>
    </row>
    <row r="902" spans="1:54" x14ac:dyDescent="0.2">
      <c r="A902">
        <f t="shared" si="464"/>
        <v>899</v>
      </c>
      <c r="B902" s="2">
        <f t="shared" si="452"/>
        <v>14.983333333333333</v>
      </c>
      <c r="C902" s="4">
        <f t="shared" si="436"/>
        <v>2996.6666666666665</v>
      </c>
      <c r="D902" s="7">
        <f>D901-D901*$C$4/'Inser. dati e pres. risult.'!$C$22+E901</f>
        <v>3.0962743124014376E-3</v>
      </c>
      <c r="E902" s="6">
        <f>D902*(1-'Inser. dati e pres. risult.'!$H$71)*C$4/'Inser. dati e pres. risult.'!$C$22</f>
        <v>3.558935991266024E-8</v>
      </c>
      <c r="F902" s="5">
        <f t="shared" si="437"/>
        <v>99.996903725687602</v>
      </c>
      <c r="G902" s="2">
        <f>('Inser. dati e pres. risult.'!$C$15*'Inser. dati e pres. risult.'!$D$71/60+G901)*EXP(-'Inser. dati e pres. risult.'!$D$76*(B902-B901))</f>
        <v>51.349932157978962</v>
      </c>
      <c r="H902" s="8">
        <f>G902/'Inser. dati e pres. risult.'!$C$22</f>
        <v>0.1770687315792378</v>
      </c>
      <c r="I902" s="8">
        <f>H902*'Inser. dati e pres. risult.'!$D$75</f>
        <v>7.9680929210657017E-2</v>
      </c>
      <c r="J902" s="9">
        <f t="shared" si="438"/>
        <v>7.6589067157599944E-2</v>
      </c>
      <c r="K902" s="7">
        <f t="shared" si="439"/>
        <v>1.5899347588430679E-3</v>
      </c>
      <c r="L902" s="8">
        <f>K902/'Inser. dati e pres. risult.'!$C$22</f>
        <v>5.4825336511829928E-6</v>
      </c>
      <c r="M902" s="8">
        <f>L902*'Inser. dati e pres. risult.'!$D$75</f>
        <v>2.467140143032347E-6</v>
      </c>
      <c r="N902" s="9">
        <f t="shared" si="440"/>
        <v>2.4671370996154351E-6</v>
      </c>
      <c r="O902" s="2">
        <f t="shared" si="441"/>
        <v>14.983333333333333</v>
      </c>
      <c r="P902" s="9">
        <f t="shared" si="453"/>
        <v>0.99996778734627312</v>
      </c>
      <c r="Q902" s="9">
        <f t="shared" si="454"/>
        <v>0.99999790508373476</v>
      </c>
      <c r="R902" s="35">
        <f t="shared" si="455"/>
        <v>-0.99996778741375592</v>
      </c>
      <c r="T902" s="2">
        <f t="shared" si="456"/>
        <v>14.983333333333333</v>
      </c>
      <c r="U902" s="4">
        <f t="shared" si="442"/>
        <v>1198.6666666666665</v>
      </c>
      <c r="V902" s="7">
        <f>V901-V901*U$4/'Inser. dati e pres. risult.'!$C$22+W901</f>
        <v>1.5943372407650258</v>
      </c>
      <c r="W902" s="6">
        <f>V902*(1-'Inser. dati e pres. risult.'!$H$71)*U$4/'Inser. dati e pres. risult.'!$C$22</f>
        <v>7.3302861644369065E-6</v>
      </c>
      <c r="X902" s="5">
        <f t="shared" si="443"/>
        <v>98.405662759234971</v>
      </c>
      <c r="Y902" s="2">
        <f>('Inser. dati e pres. risult.'!$C$15*'Inser. dati e pres. risult.'!$D$71/60+Y901)*EXP(-'Inser. dati e pres. risult.'!$D$76*(T902-T901))</f>
        <v>51.349932157978962</v>
      </c>
      <c r="Z902" s="8">
        <f>Y902/'Inser. dati e pres. risult.'!$C$22</f>
        <v>0.1770687315792378</v>
      </c>
      <c r="AA902" s="8">
        <f>Z902*'Inser. dati e pres. risult.'!$D$75</f>
        <v>7.9680929210657017E-2</v>
      </c>
      <c r="AB902" s="9">
        <f t="shared" si="444"/>
        <v>7.6589067157599944E-2</v>
      </c>
      <c r="AC902" s="7">
        <f t="shared" si="445"/>
        <v>0.81869109150223451</v>
      </c>
      <c r="AD902" s="8">
        <f>AC902/'Inser. dati e pres. risult.'!$C$22</f>
        <v>2.8230727293180502E-3</v>
      </c>
      <c r="AE902" s="8">
        <f>AD902*'Inser. dati e pres. risult.'!$D$75</f>
        <v>1.2703827281931226E-3</v>
      </c>
      <c r="AF902" s="9">
        <f t="shared" si="446"/>
        <v>1.269576133652528E-3</v>
      </c>
      <c r="AG902" s="2">
        <f t="shared" si="465"/>
        <v>14.983333333333333</v>
      </c>
      <c r="AH902" s="9">
        <f t="shared" si="457"/>
        <v>0.98342353313900432</v>
      </c>
      <c r="AI902" s="9">
        <f t="shared" si="458"/>
        <v>0.99999790508373476</v>
      </c>
      <c r="AJ902" s="35">
        <f t="shared" si="459"/>
        <v>-0.98342356786531437</v>
      </c>
      <c r="AL902" s="2">
        <f t="shared" si="460"/>
        <v>14.983333333333333</v>
      </c>
      <c r="AM902" s="4">
        <f t="shared" si="447"/>
        <v>1947.8333333333333</v>
      </c>
      <c r="AN902" s="7">
        <f>AN901-AN901*AM$4/'Inser. dati e pres. risult.'!$C$22+AO901</f>
        <v>0.11884371662050634</v>
      </c>
      <c r="AO902" s="6">
        <f>AN902*(1-'Inser. dati e pres. risult.'!$H$71)*AM$4/'Inser. dati e pres. risult.'!$C$22</f>
        <v>8.8791282532562291E-7</v>
      </c>
      <c r="AP902" s="5">
        <f t="shared" si="448"/>
        <v>99.881156283379497</v>
      </c>
      <c r="AQ902" s="2">
        <f>('Inser. dati e pres. risult.'!$C$15*'Inser. dati e pres. risult.'!$D$71/60+AQ901)*EXP(-'Inser. dati e pres. risult.'!$D$76*(AL902-AL901))</f>
        <v>51.349932157978962</v>
      </c>
      <c r="AR902" s="8">
        <f>AQ902/'Inser. dati e pres. risult.'!$C$22</f>
        <v>0.1770687315792378</v>
      </c>
      <c r="AS902" s="8">
        <f>AR902*'Inser. dati e pres. risult.'!$D$75</f>
        <v>7.9680929210657017E-2</v>
      </c>
      <c r="AT902" s="9">
        <f t="shared" si="449"/>
        <v>7.6589067157599944E-2</v>
      </c>
      <c r="AU902" s="7">
        <f t="shared" si="450"/>
        <v>6.1026167858650775E-2</v>
      </c>
      <c r="AV902" s="8">
        <f>AU902/'Inser. dati e pres. risult.'!$C$22</f>
        <v>2.1043506158155439E-4</v>
      </c>
      <c r="AW902" s="8">
        <f>AV902*'Inser. dati e pres. risult.'!$D$75</f>
        <v>9.4695777711699484E-5</v>
      </c>
      <c r="AX902" s="9">
        <f t="shared" si="451"/>
        <v>9.469129420802691E-5</v>
      </c>
      <c r="AY902" s="2">
        <f t="shared" si="466"/>
        <v>14.983333333333333</v>
      </c>
      <c r="AZ902" s="9">
        <f t="shared" si="461"/>
        <v>0.99876364476390378</v>
      </c>
      <c r="BA902" s="9">
        <f t="shared" si="462"/>
        <v>0.99999790508373476</v>
      </c>
      <c r="BB902" s="35">
        <f t="shared" si="463"/>
        <v>-0.99876364735396439</v>
      </c>
    </row>
    <row r="903" spans="1:54" x14ac:dyDescent="0.2">
      <c r="A903">
        <f t="shared" si="464"/>
        <v>900</v>
      </c>
      <c r="B903" s="2">
        <f t="shared" si="452"/>
        <v>15</v>
      </c>
      <c r="C903" s="4">
        <f t="shared" si="436"/>
        <v>3000</v>
      </c>
      <c r="D903" s="7">
        <f>D902-D902*$C$4/'Inser. dati e pres. risult.'!$C$22+E902</f>
        <v>3.0607205418486899E-3</v>
      </c>
      <c r="E903" s="6">
        <f>D903*(1-'Inser. dati e pres. risult.'!$H$71)*C$4/'Inser. dati e pres. risult.'!$C$22</f>
        <v>3.5180695883318311E-8</v>
      </c>
      <c r="F903" s="5">
        <f t="shared" si="437"/>
        <v>99.996939279458147</v>
      </c>
      <c r="G903" s="2">
        <f>('Inser. dati e pres. risult.'!$C$15*'Inser. dati e pres. risult.'!$D$71/60+G902)*EXP(-'Inser. dati e pres. risult.'!$D$76*(B903-B902))</f>
        <v>51.349933770547807</v>
      </c>
      <c r="H903" s="8">
        <f>G903/'Inser. dati e pres. risult.'!$C$22</f>
        <v>0.17706873713982002</v>
      </c>
      <c r="I903" s="8">
        <f>H903*'Inser. dati e pres. risult.'!$D$75</f>
        <v>7.9680931712919012E-2</v>
      </c>
      <c r="J903" s="9">
        <f t="shared" si="438"/>
        <v>7.6589069468216087E-2</v>
      </c>
      <c r="K903" s="7">
        <f t="shared" si="439"/>
        <v>1.5716779711408544E-3</v>
      </c>
      <c r="L903" s="8">
        <f>K903/'Inser. dati e pres. risult.'!$C$22</f>
        <v>5.4195792108305322E-6</v>
      </c>
      <c r="M903" s="8">
        <f>L903*'Inser. dati e pres. risult.'!$D$75</f>
        <v>2.4388106448737394E-6</v>
      </c>
      <c r="N903" s="9">
        <f t="shared" si="440"/>
        <v>2.4388076709236373E-6</v>
      </c>
      <c r="O903" s="2">
        <f t="shared" si="441"/>
        <v>15</v>
      </c>
      <c r="P903" s="9">
        <f t="shared" si="453"/>
        <v>0.99996815723591037</v>
      </c>
      <c r="Q903" s="9">
        <f t="shared" si="454"/>
        <v>0.9999979352526791</v>
      </c>
      <c r="R903" s="35">
        <f t="shared" si="455"/>
        <v>-0.99996815730165756</v>
      </c>
      <c r="T903" s="2">
        <f t="shared" si="456"/>
        <v>15</v>
      </c>
      <c r="U903" s="4">
        <f t="shared" si="442"/>
        <v>1200</v>
      </c>
      <c r="V903" s="7">
        <f>V902-V902*U$4/'Inser. dati e pres. risult.'!$C$22+W902</f>
        <v>1.5870142848867534</v>
      </c>
      <c r="W903" s="6">
        <f>V903*(1-'Inser. dati e pres. risult.'!$H$71)*U$4/'Inser. dati e pres. risult.'!$C$22</f>
        <v>7.2966174017781832E-6</v>
      </c>
      <c r="X903" s="5">
        <f t="shared" si="443"/>
        <v>98.412985715113251</v>
      </c>
      <c r="Y903" s="2">
        <f>('Inser. dati e pres. risult.'!$C$15*'Inser. dati e pres. risult.'!$D$71/60+Y902)*EXP(-'Inser. dati e pres. risult.'!$D$76*(T903-T902))</f>
        <v>51.349933770547807</v>
      </c>
      <c r="Z903" s="8">
        <f>Y903/'Inser. dati e pres. risult.'!$C$22</f>
        <v>0.17706873713982002</v>
      </c>
      <c r="AA903" s="8">
        <f>Z903*'Inser. dati e pres. risult.'!$D$75</f>
        <v>7.9680931712919012E-2</v>
      </c>
      <c r="AB903" s="9">
        <f t="shared" si="444"/>
        <v>7.6589069468216087E-2</v>
      </c>
      <c r="AC903" s="7">
        <f t="shared" si="445"/>
        <v>0.81493078421848086</v>
      </c>
      <c r="AD903" s="8">
        <f>AC903/'Inser. dati e pres. risult.'!$C$22</f>
        <v>2.8101061524775203E-3</v>
      </c>
      <c r="AE903" s="8">
        <f>AD903*'Inser. dati e pres. risult.'!$D$75</f>
        <v>1.2645477686148842E-3</v>
      </c>
      <c r="AF903" s="9">
        <f t="shared" si="446"/>
        <v>1.2637485649978908E-3</v>
      </c>
      <c r="AG903" s="2">
        <f t="shared" si="465"/>
        <v>15</v>
      </c>
      <c r="AH903" s="9">
        <f t="shared" si="457"/>
        <v>0.98349962241645539</v>
      </c>
      <c r="AI903" s="9">
        <f t="shared" si="458"/>
        <v>0.9999979352526791</v>
      </c>
      <c r="AJ903" s="35">
        <f t="shared" si="459"/>
        <v>-0.98349965648556581</v>
      </c>
      <c r="AL903" s="2">
        <f t="shared" si="460"/>
        <v>15</v>
      </c>
      <c r="AM903" s="4">
        <f t="shared" si="447"/>
        <v>1950</v>
      </c>
      <c r="AN903" s="7">
        <f>AN902-AN902*AM$4/'Inser. dati e pres. risult.'!$C$22+AO902</f>
        <v>0.11795669170800605</v>
      </c>
      <c r="AO903" s="6">
        <f>AN903*(1-'Inser. dati e pres. risult.'!$H$71)*AM$4/'Inser. dati e pres. risult.'!$C$22</f>
        <v>8.8128562770349421E-7</v>
      </c>
      <c r="AP903" s="5">
        <f t="shared" si="448"/>
        <v>99.882043308291998</v>
      </c>
      <c r="AQ903" s="2">
        <f>('Inser. dati e pres. risult.'!$C$15*'Inser. dati e pres. risult.'!$D$71/60+AQ902)*EXP(-'Inser. dati e pres. risult.'!$D$76*(AL903-AL902))</f>
        <v>51.349933770547807</v>
      </c>
      <c r="AR903" s="8">
        <f>AQ903/'Inser. dati e pres. risult.'!$C$22</f>
        <v>0.17706873713982002</v>
      </c>
      <c r="AS903" s="8">
        <f>AR903*'Inser. dati e pres. risult.'!$D$75</f>
        <v>7.9680931712919012E-2</v>
      </c>
      <c r="AT903" s="9">
        <f t="shared" si="449"/>
        <v>7.6589069468216087E-2</v>
      </c>
      <c r="AU903" s="7">
        <f t="shared" si="450"/>
        <v>6.0570683069990361E-2</v>
      </c>
      <c r="AV903" s="8">
        <f>AU903/'Inser. dati e pres. risult.'!$C$22</f>
        <v>2.0886442437927712E-4</v>
      </c>
      <c r="AW903" s="8">
        <f>AV903*'Inser. dati e pres. risult.'!$D$75</f>
        <v>9.3988990970674709E-5</v>
      </c>
      <c r="AX903" s="9">
        <f t="shared" si="451"/>
        <v>9.3984574143890498E-5</v>
      </c>
      <c r="AY903" s="2">
        <f t="shared" si="466"/>
        <v>15</v>
      </c>
      <c r="AZ903" s="9">
        <f t="shared" si="461"/>
        <v>0.99877287222842037</v>
      </c>
      <c r="BA903" s="9">
        <f t="shared" si="462"/>
        <v>0.9999979352526791</v>
      </c>
      <c r="BB903" s="35">
        <f t="shared" si="463"/>
        <v>-0.99877287476212917</v>
      </c>
    </row>
    <row r="904" spans="1:54" x14ac:dyDescent="0.2">
      <c r="A904">
        <f t="shared" si="464"/>
        <v>901</v>
      </c>
      <c r="B904" s="2">
        <f t="shared" si="452"/>
        <v>15.016666666666667</v>
      </c>
      <c r="C904" s="4">
        <f t="shared" si="436"/>
        <v>3003.3333333333335</v>
      </c>
      <c r="D904" s="7">
        <f>D903-D903*$C$4/'Inser. dati e pres. risult.'!$C$22+E903</f>
        <v>3.0255750266612552E-3</v>
      </c>
      <c r="E904" s="6">
        <f>D904*(1-'Inser. dati e pres. risult.'!$H$71)*C$4/'Inser. dati e pres. risult.'!$C$22</f>
        <v>3.4776724444382276E-8</v>
      </c>
      <c r="F904" s="5">
        <f t="shared" si="437"/>
        <v>99.996974424973345</v>
      </c>
      <c r="G904" s="2">
        <f>('Inser. dati e pres. risult.'!$C$15*'Inser. dati e pres. risult.'!$D$71/60+G903)*EXP(-'Inser. dati e pres. risult.'!$D$76*(B904-B903))</f>
        <v>51.349935359903107</v>
      </c>
      <c r="H904" s="8">
        <f>G904/'Inser. dati e pres. risult.'!$C$22</f>
        <v>0.17706874262035555</v>
      </c>
      <c r="I904" s="8">
        <f>H904*'Inser. dati e pres. risult.'!$D$75</f>
        <v>7.9680934179160001E-2</v>
      </c>
      <c r="J904" s="9">
        <f t="shared" si="438"/>
        <v>7.6589071745569948E-2</v>
      </c>
      <c r="K904" s="7">
        <f t="shared" si="439"/>
        <v>1.5536308204559257E-3</v>
      </c>
      <c r="L904" s="8">
        <f>K904/'Inser. dati e pres. risult.'!$C$22</f>
        <v>5.3573476567445712E-6</v>
      </c>
      <c r="M904" s="8">
        <f>L904*'Inser. dati e pres. risult.'!$D$75</f>
        <v>2.410806445535057E-6</v>
      </c>
      <c r="N904" s="9">
        <f t="shared" si="440"/>
        <v>2.410803539576456E-6</v>
      </c>
      <c r="O904" s="2">
        <f t="shared" si="441"/>
        <v>15.016666666666667</v>
      </c>
      <c r="P904" s="9">
        <f t="shared" si="453"/>
        <v>0.99996852287820404</v>
      </c>
      <c r="Q904" s="9">
        <f t="shared" si="454"/>
        <v>0.99999796498732896</v>
      </c>
      <c r="R904" s="35">
        <f t="shared" si="455"/>
        <v>-0.99996852294226035</v>
      </c>
      <c r="T904" s="2">
        <f t="shared" si="456"/>
        <v>15.016666666666667</v>
      </c>
      <c r="U904" s="4">
        <f t="shared" si="442"/>
        <v>1201.3333333333335</v>
      </c>
      <c r="V904" s="7">
        <f>V903-V903*U$4/'Inser. dati e pres. risult.'!$C$22+W903</f>
        <v>1.5797249641023772</v>
      </c>
      <c r="W904" s="6">
        <f>V904*(1-'Inser. dati e pres. risult.'!$H$71)*U$4/'Inser. dati e pres. risult.'!$C$22</f>
        <v>7.2631032832293275E-6</v>
      </c>
      <c r="X904" s="5">
        <f t="shared" si="443"/>
        <v>98.420275035897617</v>
      </c>
      <c r="Y904" s="2">
        <f>('Inser. dati e pres. risult.'!$C$15*'Inser. dati e pres. risult.'!$D$71/60+Y903)*EXP(-'Inser. dati e pres. risult.'!$D$76*(T904-T903))</f>
        <v>51.349935359903107</v>
      </c>
      <c r="Z904" s="8">
        <f>Y904/'Inser. dati e pres. risult.'!$C$22</f>
        <v>0.17706874262035555</v>
      </c>
      <c r="AA904" s="8">
        <f>Z904*'Inser. dati e pres. risult.'!$D$75</f>
        <v>7.9680934179160001E-2</v>
      </c>
      <c r="AB904" s="9">
        <f t="shared" si="444"/>
        <v>7.6589071745569948E-2</v>
      </c>
      <c r="AC904" s="7">
        <f t="shared" si="445"/>
        <v>0.81118774793082327</v>
      </c>
      <c r="AD904" s="8">
        <f>AC904/'Inser. dati e pres. risult.'!$C$22</f>
        <v>2.7971991307959424E-3</v>
      </c>
      <c r="AE904" s="8">
        <f>AD904*'Inser. dati e pres. risult.'!$D$75</f>
        <v>1.2587396088581742E-3</v>
      </c>
      <c r="AF904" s="9">
        <f t="shared" si="446"/>
        <v>1.2579477284486718E-3</v>
      </c>
      <c r="AG904" s="2">
        <f t="shared" si="465"/>
        <v>15.016666666666667</v>
      </c>
      <c r="AH904" s="9">
        <f t="shared" si="457"/>
        <v>0.98357536264928769</v>
      </c>
      <c r="AI904" s="9">
        <f t="shared" si="458"/>
        <v>0.99999796498732896</v>
      </c>
      <c r="AJ904" s="35">
        <f t="shared" si="459"/>
        <v>-0.98357539607363287</v>
      </c>
      <c r="AL904" s="2">
        <f t="shared" si="460"/>
        <v>15.016666666666667</v>
      </c>
      <c r="AM904" s="4">
        <f t="shared" si="447"/>
        <v>1952.1666666666667</v>
      </c>
      <c r="AN904" s="7">
        <f>AN903-AN903*AM$4/'Inser. dati e pres. risult.'!$C$22+AO903</f>
        <v>0.11707628736593026</v>
      </c>
      <c r="AO904" s="6">
        <f>AN904*(1-'Inser. dati e pres. risult.'!$H$71)*AM$4/'Inser. dati e pres. risult.'!$C$22</f>
        <v>8.7470789411327278E-7</v>
      </c>
      <c r="AP904" s="5">
        <f t="shared" si="448"/>
        <v>99.882923712634067</v>
      </c>
      <c r="AQ904" s="2">
        <f>('Inser. dati e pres. risult.'!$C$15*'Inser. dati e pres. risult.'!$D$71/60+AQ903)*EXP(-'Inser. dati e pres. risult.'!$D$76*(AL904-AL903))</f>
        <v>51.349935359903107</v>
      </c>
      <c r="AR904" s="8">
        <f>AQ904/'Inser. dati e pres. risult.'!$C$22</f>
        <v>0.17706874262035555</v>
      </c>
      <c r="AS904" s="8">
        <f>AR904*'Inser. dati e pres. risult.'!$D$75</f>
        <v>7.9680934179160001E-2</v>
      </c>
      <c r="AT904" s="9">
        <f t="shared" si="449"/>
        <v>7.6589071745569948E-2</v>
      </c>
      <c r="AU904" s="7">
        <f t="shared" si="450"/>
        <v>6.0118597884179593E-2</v>
      </c>
      <c r="AV904" s="8">
        <f>AU904/'Inser. dati e pres. risult.'!$C$22</f>
        <v>2.0730550994544687E-4</v>
      </c>
      <c r="AW904" s="8">
        <f>AV904*'Inser. dati e pres. risult.'!$D$75</f>
        <v>9.3287479475451086E-5</v>
      </c>
      <c r="AX904" s="9">
        <f t="shared" si="451"/>
        <v>9.3283128333787602E-5</v>
      </c>
      <c r="AY904" s="2">
        <f t="shared" si="466"/>
        <v>15.016666666666667</v>
      </c>
      <c r="AZ904" s="9">
        <f t="shared" si="461"/>
        <v>0.99878203082753536</v>
      </c>
      <c r="BA904" s="9">
        <f t="shared" si="462"/>
        <v>0.99999796498732896</v>
      </c>
      <c r="BB904" s="35">
        <f t="shared" si="463"/>
        <v>-0.99878203330611803</v>
      </c>
    </row>
    <row r="905" spans="1:54" x14ac:dyDescent="0.2">
      <c r="A905">
        <f t="shared" si="464"/>
        <v>902</v>
      </c>
      <c r="B905" s="2">
        <f t="shared" si="452"/>
        <v>15.033333333333333</v>
      </c>
      <c r="C905" s="4">
        <f t="shared" si="436"/>
        <v>3006.6666666666665</v>
      </c>
      <c r="D905" s="7">
        <f>D904-D904*$C$4/'Inser. dati e pres. risult.'!$C$22+E904</f>
        <v>2.9908330789413171E-3</v>
      </c>
      <c r="E905" s="6">
        <f>D905*(1-'Inser. dati e pres. risult.'!$H$71)*C$4/'Inser. dati e pres. risult.'!$C$22</f>
        <v>3.4377391711969196E-8</v>
      </c>
      <c r="F905" s="5">
        <f t="shared" si="437"/>
        <v>99.99700916692106</v>
      </c>
      <c r="G905" s="2">
        <f>('Inser. dati e pres. risult.'!$C$15*'Inser. dati e pres. risult.'!$D$71/60+G904)*EXP(-'Inser. dati e pres. risult.'!$D$76*(B905-B904))</f>
        <v>51.349936926379108</v>
      </c>
      <c r="H905" s="8">
        <f>G905/'Inser. dati e pres. risult.'!$C$22</f>
        <v>0.17706874802199693</v>
      </c>
      <c r="I905" s="8">
        <f>H905*'Inser. dati e pres. risult.'!$D$75</f>
        <v>7.9680936609898625E-2</v>
      </c>
      <c r="J905" s="9">
        <f t="shared" si="438"/>
        <v>7.6589073990140588E-2</v>
      </c>
      <c r="K905" s="7">
        <f t="shared" si="439"/>
        <v>1.5357908996096487E-3</v>
      </c>
      <c r="L905" s="8">
        <f>K905/'Inser. dati e pres. risult.'!$C$22</f>
        <v>5.2958306883091337E-6</v>
      </c>
      <c r="M905" s="8">
        <f>L905*'Inser. dati e pres. risult.'!$D$75</f>
        <v>2.3831238097391103E-6</v>
      </c>
      <c r="N905" s="9">
        <f t="shared" si="440"/>
        <v>2.3831209701175027E-6</v>
      </c>
      <c r="O905" s="2">
        <f t="shared" si="441"/>
        <v>15.033333333333333</v>
      </c>
      <c r="P905" s="9">
        <f t="shared" si="453"/>
        <v>0.99996888432192788</v>
      </c>
      <c r="Q905" s="9">
        <f t="shared" si="454"/>
        <v>0.9999979942939391</v>
      </c>
      <c r="R905" s="35">
        <f t="shared" si="455"/>
        <v>-0.99996888438433684</v>
      </c>
      <c r="T905" s="2">
        <f t="shared" si="456"/>
        <v>15.033333333333333</v>
      </c>
      <c r="U905" s="4">
        <f t="shared" si="442"/>
        <v>1202.6666666666667</v>
      </c>
      <c r="V905" s="7">
        <f>V904-V904*U$4/'Inser. dati e pres. risult.'!$C$22+W904</f>
        <v>1.5724691239224311</v>
      </c>
      <c r="W905" s="6">
        <f>V905*(1-'Inser. dati e pres. risult.'!$H$71)*U$4/'Inser. dati e pres. risult.'!$C$22</f>
        <v>7.229743098493942E-6</v>
      </c>
      <c r="X905" s="5">
        <f t="shared" si="443"/>
        <v>98.427530876077569</v>
      </c>
      <c r="Y905" s="2">
        <f>('Inser. dati e pres. risult.'!$C$15*'Inser. dati e pres. risult.'!$D$71/60+Y904)*EXP(-'Inser. dati e pres. risult.'!$D$76*(T905-T904))</f>
        <v>51.349936926379108</v>
      </c>
      <c r="Z905" s="8">
        <f>Y905/'Inser. dati e pres. risult.'!$C$22</f>
        <v>0.17706874802199693</v>
      </c>
      <c r="AA905" s="8">
        <f>Z905*'Inser. dati e pres. risult.'!$D$75</f>
        <v>7.9680936609898625E-2</v>
      </c>
      <c r="AB905" s="9">
        <f t="shared" si="444"/>
        <v>7.6589073990140588E-2</v>
      </c>
      <c r="AC905" s="7">
        <f t="shared" si="445"/>
        <v>0.80746190332095447</v>
      </c>
      <c r="AD905" s="8">
        <f>AC905/'Inser. dati e pres. risult.'!$C$22</f>
        <v>2.784351390761912E-3</v>
      </c>
      <c r="AE905" s="8">
        <f>AD905*'Inser. dati e pres. risult.'!$D$75</f>
        <v>1.2529581258428604E-3</v>
      </c>
      <c r="AF905" s="9">
        <f t="shared" si="446"/>
        <v>1.2521735015449398E-3</v>
      </c>
      <c r="AG905" s="2">
        <f t="shared" si="465"/>
        <v>15.033333333333333</v>
      </c>
      <c r="AH905" s="9">
        <f t="shared" si="457"/>
        <v>0.98365075543665492</v>
      </c>
      <c r="AI905" s="9">
        <f t="shared" si="458"/>
        <v>0.9999979942939391</v>
      </c>
      <c r="AJ905" s="35">
        <f t="shared" si="459"/>
        <v>-0.98365078822843388</v>
      </c>
      <c r="AL905" s="2">
        <f t="shared" si="460"/>
        <v>15.033333333333333</v>
      </c>
      <c r="AM905" s="4">
        <f t="shared" si="447"/>
        <v>1954.3333333333333</v>
      </c>
      <c r="AN905" s="7">
        <f>AN904-AN904*AM$4/'Inser. dati e pres. risult.'!$C$22+AO904</f>
        <v>0.1162024541797111</v>
      </c>
      <c r="AO905" s="6">
        <f>AN905*(1-'Inser. dati e pres. risult.'!$H$71)*AM$4/'Inser. dati e pres. risult.'!$C$22</f>
        <v>8.6817925536565844E-7</v>
      </c>
      <c r="AP905" s="5">
        <f t="shared" si="448"/>
        <v>99.883797545820286</v>
      </c>
      <c r="AQ905" s="2">
        <f>('Inser. dati e pres. risult.'!$C$15*'Inser. dati e pres. risult.'!$D$71/60+AQ904)*EXP(-'Inser. dati e pres. risult.'!$D$76*(AL905-AL904))</f>
        <v>51.349936926379108</v>
      </c>
      <c r="AR905" s="8">
        <f>AQ905/'Inser. dati e pres. risult.'!$C$22</f>
        <v>0.17706874802199693</v>
      </c>
      <c r="AS905" s="8">
        <f>AR905*'Inser. dati e pres. risult.'!$D$75</f>
        <v>7.9680936609898625E-2</v>
      </c>
      <c r="AT905" s="9">
        <f t="shared" si="449"/>
        <v>7.6589073990140588E-2</v>
      </c>
      <c r="AU905" s="7">
        <f t="shared" si="450"/>
        <v>5.9669886928186235E-2</v>
      </c>
      <c r="AV905" s="8">
        <f>AU905/'Inser. dati e pres. risult.'!$C$22</f>
        <v>2.0575823078684908E-4</v>
      </c>
      <c r="AW905" s="8">
        <f>AV905*'Inser. dati e pres. risult.'!$D$75</f>
        <v>9.2591203854082088E-5</v>
      </c>
      <c r="AX905" s="9">
        <f t="shared" si="451"/>
        <v>9.258691742086711E-5</v>
      </c>
      <c r="AY905" s="2">
        <f t="shared" si="466"/>
        <v>15.033333333333333</v>
      </c>
      <c r="AZ905" s="9">
        <f t="shared" si="461"/>
        <v>0.99879112107514467</v>
      </c>
      <c r="BA905" s="9">
        <f t="shared" si="462"/>
        <v>0.9999979942939391</v>
      </c>
      <c r="BB905" s="35">
        <f t="shared" si="463"/>
        <v>-0.99879112349980048</v>
      </c>
    </row>
    <row r="906" spans="1:54" x14ac:dyDescent="0.2">
      <c r="A906">
        <f t="shared" si="464"/>
        <v>903</v>
      </c>
      <c r="B906" s="2">
        <f t="shared" si="452"/>
        <v>15.05</v>
      </c>
      <c r="C906" s="4">
        <f t="shared" si="436"/>
        <v>3010</v>
      </c>
      <c r="D906" s="7">
        <f>D905-D905*$C$4/'Inser. dati e pres. risult.'!$C$22+E905</f>
        <v>2.9564900646210598E-3</v>
      </c>
      <c r="E906" s="6">
        <f>D906*(1-'Inser. dati e pres. risult.'!$H$71)*C$4/'Inser. dati e pres. risult.'!$C$22</f>
        <v>3.3982644420931752E-8</v>
      </c>
      <c r="F906" s="5">
        <f t="shared" si="437"/>
        <v>99.997043509935381</v>
      </c>
      <c r="G906" s="2">
        <f>('Inser. dati e pres. risult.'!$C$15*'Inser. dati e pres. risult.'!$D$71/60+G905)*EXP(-'Inser. dati e pres. risult.'!$D$76*(B906-B905))</f>
        <v>51.349938470305013</v>
      </c>
      <c r="H906" s="8">
        <f>G906/'Inser. dati e pres. risult.'!$C$22</f>
        <v>0.17706875334587935</v>
      </c>
      <c r="I906" s="8">
        <f>H906*'Inser. dati e pres. risult.'!$D$75</f>
        <v>7.9680939005645712E-2</v>
      </c>
      <c r="J906" s="9">
        <f t="shared" si="438"/>
        <v>7.658907620239952E-2</v>
      </c>
      <c r="K906" s="7">
        <f t="shared" si="439"/>
        <v>1.5181558290635951E-3</v>
      </c>
      <c r="L906" s="8">
        <f>K906/'Inser. dati e pres. risult.'!$C$22</f>
        <v>5.2350201002192938E-6</v>
      </c>
      <c r="M906" s="8">
        <f>L906*'Inser. dati e pres. risult.'!$D$75</f>
        <v>2.3557590450986822E-6</v>
      </c>
      <c r="N906" s="9">
        <f t="shared" si="440"/>
        <v>2.3557562702780643E-6</v>
      </c>
      <c r="O906" s="2">
        <f t="shared" si="441"/>
        <v>15.05</v>
      </c>
      <c r="P906" s="9">
        <f t="shared" si="453"/>
        <v>0.99996924161529177</v>
      </c>
      <c r="Q906" s="9">
        <f t="shared" si="454"/>
        <v>0.99999802317866615</v>
      </c>
      <c r="R906" s="35">
        <f t="shared" si="455"/>
        <v>-0.99996924167609569</v>
      </c>
      <c r="T906" s="2">
        <f t="shared" si="456"/>
        <v>15.05</v>
      </c>
      <c r="U906" s="4">
        <f t="shared" si="442"/>
        <v>1204</v>
      </c>
      <c r="V906" s="7">
        <f>V905-V905*U$4/'Inser. dati e pres. risult.'!$C$22+W905</f>
        <v>1.5652466105670355</v>
      </c>
      <c r="W906" s="6">
        <f>V906*(1-'Inser. dati e pres. risult.'!$H$71)*U$4/'Inser. dati e pres. risult.'!$C$22</f>
        <v>7.1965361405381004E-6</v>
      </c>
      <c r="X906" s="5">
        <f t="shared" si="443"/>
        <v>98.43475338943297</v>
      </c>
      <c r="Y906" s="2">
        <f>('Inser. dati e pres. risult.'!$C$15*'Inser. dati e pres. risult.'!$D$71/60+Y905)*EXP(-'Inser. dati e pres. risult.'!$D$76*(T906-T905))</f>
        <v>51.349938470305013</v>
      </c>
      <c r="Z906" s="8">
        <f>Y906/'Inser. dati e pres. risult.'!$C$22</f>
        <v>0.17706875334587935</v>
      </c>
      <c r="AA906" s="8">
        <f>Z906*'Inser. dati e pres. risult.'!$D$75</f>
        <v>7.9680939005645712E-2</v>
      </c>
      <c r="AB906" s="9">
        <f t="shared" si="444"/>
        <v>7.658907620239952E-2</v>
      </c>
      <c r="AC906" s="7">
        <f t="shared" si="445"/>
        <v>0.80375317143470737</v>
      </c>
      <c r="AD906" s="8">
        <f>AC906/'Inser. dati e pres. risult.'!$C$22</f>
        <v>2.7715626601196807E-3</v>
      </c>
      <c r="AE906" s="8">
        <f>AD906*'Inser. dati e pres. risult.'!$D$75</f>
        <v>1.2472031970538564E-3</v>
      </c>
      <c r="AF906" s="9">
        <f t="shared" si="446"/>
        <v>1.2464257623864272E-3</v>
      </c>
      <c r="AG906" s="2">
        <f t="shared" si="465"/>
        <v>15.05</v>
      </c>
      <c r="AH906" s="9">
        <f t="shared" si="457"/>
        <v>0.98372580237039886</v>
      </c>
      <c r="AI906" s="9">
        <f t="shared" si="458"/>
        <v>0.99999802317866615</v>
      </c>
      <c r="AJ906" s="35">
        <f t="shared" si="459"/>
        <v>-0.98372583454158002</v>
      </c>
      <c r="AL906" s="2">
        <f t="shared" si="460"/>
        <v>15.05</v>
      </c>
      <c r="AM906" s="4">
        <f t="shared" si="447"/>
        <v>1956.5</v>
      </c>
      <c r="AN906" s="7">
        <f>AN905-AN905*AM$4/'Inser. dati e pres. risult.'!$C$22+AO905</f>
        <v>0.11533514310360081</v>
      </c>
      <c r="AO906" s="6">
        <f>AN906*(1-'Inser. dati e pres. risult.'!$H$71)*AM$4/'Inser. dati e pres. risult.'!$C$22</f>
        <v>8.6169934502690335E-7</v>
      </c>
      <c r="AP906" s="5">
        <f t="shared" si="448"/>
        <v>99.884664856896393</v>
      </c>
      <c r="AQ906" s="2">
        <f>('Inser. dati e pres. risult.'!$C$15*'Inser. dati e pres. risult.'!$D$71/60+AQ905)*EXP(-'Inser. dati e pres. risult.'!$D$76*(AL906-AL905))</f>
        <v>51.349938470305013</v>
      </c>
      <c r="AR906" s="8">
        <f>AQ906/'Inser. dati e pres. risult.'!$C$22</f>
        <v>0.17706875334587935</v>
      </c>
      <c r="AS906" s="8">
        <f>AR906*'Inser. dati e pres. risult.'!$D$75</f>
        <v>7.9680939005645712E-2</v>
      </c>
      <c r="AT906" s="9">
        <f t="shared" si="449"/>
        <v>7.658907620239952E-2</v>
      </c>
      <c r="AU906" s="7">
        <f t="shared" si="450"/>
        <v>5.9224525018337255E-2</v>
      </c>
      <c r="AV906" s="8">
        <f>AU906/'Inser. dati e pres. risult.'!$C$22</f>
        <v>2.0422250006323192E-4</v>
      </c>
      <c r="AW906" s="8">
        <f>AV906*'Inser. dati e pres. risult.'!$D$75</f>
        <v>9.1900125028454371E-5</v>
      </c>
      <c r="AX906" s="9">
        <f t="shared" si="451"/>
        <v>9.1895902341265767E-5</v>
      </c>
      <c r="AY906" s="2">
        <f t="shared" si="466"/>
        <v>15.05</v>
      </c>
      <c r="AZ906" s="9">
        <f t="shared" si="461"/>
        <v>0.99880014348131818</v>
      </c>
      <c r="BA906" s="9">
        <f t="shared" si="462"/>
        <v>0.99999802317866615</v>
      </c>
      <c r="BB906" s="35">
        <f t="shared" si="463"/>
        <v>-0.99880014585322019</v>
      </c>
    </row>
    <row r="907" spans="1:54" x14ac:dyDescent="0.2">
      <c r="A907">
        <f t="shared" si="464"/>
        <v>904</v>
      </c>
      <c r="B907" s="2">
        <f t="shared" si="452"/>
        <v>15.066666666666666</v>
      </c>
      <c r="C907" s="4">
        <f t="shared" si="436"/>
        <v>3013.3333333333335</v>
      </c>
      <c r="D907" s="7">
        <f>D906-D906*$C$4/'Inser. dati e pres. risult.'!$C$22+E906</f>
        <v>2.9225414028445492E-3</v>
      </c>
      <c r="E907" s="6">
        <f>D907*(1-'Inser. dati e pres. risult.'!$H$71)*C$4/'Inser. dati e pres. risult.'!$C$22</f>
        <v>3.359242991775347E-8</v>
      </c>
      <c r="F907" s="5">
        <f t="shared" si="437"/>
        <v>99.997077458597161</v>
      </c>
      <c r="G907" s="2">
        <f>('Inser. dati e pres. risult.'!$C$15*'Inser. dati e pres. risult.'!$D$71/60+G906)*EXP(-'Inser. dati e pres. risult.'!$D$76*(B907-B906))</f>
        <v>51.349939992005595</v>
      </c>
      <c r="H907" s="8">
        <f>G907/'Inser. dati e pres. risult.'!$C$22</f>
        <v>0.17706875859312274</v>
      </c>
      <c r="I907" s="8">
        <f>H907*'Inser. dati e pres. risult.'!$D$75</f>
        <v>7.9680941366905234E-2</v>
      </c>
      <c r="J907" s="9">
        <f t="shared" si="438"/>
        <v>7.658907838281237E-2</v>
      </c>
      <c r="K907" s="7">
        <f t="shared" si="439"/>
        <v>1.5007232566021944E-3</v>
      </c>
      <c r="L907" s="8">
        <f>K907/'Inser. dati e pres. risult.'!$C$22</f>
        <v>5.1749077813868776E-6</v>
      </c>
      <c r="M907" s="8">
        <f>L907*'Inser. dati e pres. risult.'!$D$75</f>
        <v>2.3287085016240948E-6</v>
      </c>
      <c r="N907" s="9">
        <f t="shared" si="440"/>
        <v>2.3287057901999475E-6</v>
      </c>
      <c r="O907" s="2">
        <f t="shared" si="441"/>
        <v>15.066666666666666</v>
      </c>
      <c r="P907" s="9">
        <f t="shared" si="453"/>
        <v>0.99996959480595182</v>
      </c>
      <c r="Q907" s="9">
        <f t="shared" si="454"/>
        <v>0.99999805164758948</v>
      </c>
      <c r="R907" s="35">
        <f t="shared" si="455"/>
        <v>-0.99996959486519188</v>
      </c>
      <c r="T907" s="2">
        <f t="shared" si="456"/>
        <v>15.066666666666666</v>
      </c>
      <c r="U907" s="4">
        <f t="shared" si="442"/>
        <v>1205.3333333333333</v>
      </c>
      <c r="V907" s="7">
        <f>V906-V906*U$4/'Inser. dati e pres. risult.'!$C$22+W906</f>
        <v>1.5580572709626379</v>
      </c>
      <c r="W907" s="6">
        <f>V907*(1-'Inser. dati e pres. risult.'!$H$71)*U$4/'Inser. dati e pres. risult.'!$C$22</f>
        <v>7.1634817055753532E-6</v>
      </c>
      <c r="X907" s="5">
        <f t="shared" si="443"/>
        <v>98.441942729037365</v>
      </c>
      <c r="Y907" s="2">
        <f>('Inser. dati e pres. risult.'!$C$15*'Inser. dati e pres. risult.'!$D$71/60+Y906)*EXP(-'Inser. dati e pres. risult.'!$D$76*(T907-T906))</f>
        <v>51.349939992005595</v>
      </c>
      <c r="Z907" s="8">
        <f>Y907/'Inser. dati e pres. risult.'!$C$22</f>
        <v>0.17706875859312274</v>
      </c>
      <c r="AA907" s="8">
        <f>Z907*'Inser. dati e pres. risult.'!$D$75</f>
        <v>7.9680941366905234E-2</v>
      </c>
      <c r="AB907" s="9">
        <f t="shared" si="444"/>
        <v>7.658907838281237E-2</v>
      </c>
      <c r="AC907" s="7">
        <f t="shared" si="445"/>
        <v>0.8000614736803946</v>
      </c>
      <c r="AD907" s="8">
        <f>AC907/'Inser. dati e pres. risult.'!$C$22</f>
        <v>2.7588326678634296E-3</v>
      </c>
      <c r="AE907" s="8">
        <f>AD907*'Inser. dati e pres. risult.'!$D$75</f>
        <v>1.2414747005385434E-3</v>
      </c>
      <c r="AF907" s="9">
        <f t="shared" si="446"/>
        <v>1.2407043896293102E-3</v>
      </c>
      <c r="AG907" s="2">
        <f t="shared" si="465"/>
        <v>15.066666666666666</v>
      </c>
      <c r="AH907" s="9">
        <f t="shared" si="457"/>
        <v>0.98380050503509209</v>
      </c>
      <c r="AI907" s="9">
        <f t="shared" si="458"/>
        <v>0.99999805164758948</v>
      </c>
      <c r="AJ907" s="35">
        <f t="shared" si="459"/>
        <v>-0.98380053659741706</v>
      </c>
      <c r="AL907" s="2">
        <f t="shared" si="460"/>
        <v>15.066666666666666</v>
      </c>
      <c r="AM907" s="4">
        <f t="shared" si="447"/>
        <v>1958.6666666666667</v>
      </c>
      <c r="AN907" s="7">
        <f>AN906-AN906*AM$4/'Inser. dati e pres. risult.'!$C$22+AO906</f>
        <v>0.11447430545791894</v>
      </c>
      <c r="AO907" s="6">
        <f>AN907*(1-'Inser. dati e pres. risult.'!$H$71)*AM$4/'Inser. dati e pres. risult.'!$C$22</f>
        <v>8.5526779939824563E-7</v>
      </c>
      <c r="AP907" s="5">
        <f t="shared" si="448"/>
        <v>99.885525694542082</v>
      </c>
      <c r="AQ907" s="2">
        <f>('Inser. dati e pres. risult.'!$C$15*'Inser. dati e pres. risult.'!$D$71/60+AQ906)*EXP(-'Inser. dati e pres. risult.'!$D$76*(AL907-AL906))</f>
        <v>51.349939992005595</v>
      </c>
      <c r="AR907" s="8">
        <f>AQ907/'Inser. dati e pres. risult.'!$C$22</f>
        <v>0.17706875859312274</v>
      </c>
      <c r="AS907" s="8">
        <f>AR907*'Inser. dati e pres. risult.'!$D$75</f>
        <v>7.9680941366905234E-2</v>
      </c>
      <c r="AT907" s="9">
        <f t="shared" si="449"/>
        <v>7.658907838281237E-2</v>
      </c>
      <c r="AU907" s="7">
        <f t="shared" si="450"/>
        <v>5.8782487158906563E-2</v>
      </c>
      <c r="AV907" s="8">
        <f>AU907/'Inser. dati e pres. risult.'!$C$22</f>
        <v>2.0269823158243643E-4</v>
      </c>
      <c r="AW907" s="8">
        <f>AV907*'Inser. dati e pres. risult.'!$D$75</f>
        <v>9.1214204212096395E-5</v>
      </c>
      <c r="AX907" s="9">
        <f t="shared" si="451"/>
        <v>9.1210044322997952E-5</v>
      </c>
      <c r="AY907" s="2">
        <f t="shared" si="466"/>
        <v>15.066666666666666</v>
      </c>
      <c r="AZ907" s="9">
        <f t="shared" si="461"/>
        <v>0.99880909855231437</v>
      </c>
      <c r="BA907" s="9">
        <f t="shared" si="462"/>
        <v>0.99999805164758948</v>
      </c>
      <c r="BB907" s="35">
        <f t="shared" si="463"/>
        <v>-0.9988091008726101</v>
      </c>
    </row>
    <row r="908" spans="1:54" x14ac:dyDescent="0.2">
      <c r="A908">
        <f t="shared" si="464"/>
        <v>905</v>
      </c>
      <c r="B908" s="2">
        <f t="shared" si="452"/>
        <v>15.083333333333334</v>
      </c>
      <c r="C908" s="4">
        <f t="shared" si="436"/>
        <v>3016.666666666667</v>
      </c>
      <c r="D908" s="7">
        <f>D907-D907*$C$4/'Inser. dati e pres. risult.'!$C$22+E907</f>
        <v>2.8889825653567133E-3</v>
      </c>
      <c r="E908" s="6">
        <f>D908*(1-'Inser. dati e pres. risult.'!$H$71)*C$4/'Inser. dati e pres. risult.'!$C$22</f>
        <v>3.3206696153525473E-8</v>
      </c>
      <c r="F908" s="5">
        <f t="shared" si="437"/>
        <v>99.997111017434648</v>
      </c>
      <c r="G908" s="2">
        <f>('Inser. dati e pres. risult.'!$C$15*'Inser. dati e pres. risult.'!$D$71/60+G907)*EXP(-'Inser. dati e pres. risult.'!$D$76*(B908-B907))</f>
        <v>51.349941491800642</v>
      </c>
      <c r="H908" s="8">
        <f>G908/'Inser. dati e pres. risult.'!$C$22</f>
        <v>0.1770687637648298</v>
      </c>
      <c r="I908" s="8">
        <f>H908*'Inser. dati e pres. risult.'!$D$75</f>
        <v>7.9680943694173417E-2</v>
      </c>
      <c r="J908" s="9">
        <f t="shared" si="438"/>
        <v>7.6589080531837217E-2</v>
      </c>
      <c r="K908" s="7">
        <f t="shared" si="439"/>
        <v>1.4834908570189936E-3</v>
      </c>
      <c r="L908" s="8">
        <f>K908/'Inser. dati e pres. risult.'!$C$22</f>
        <v>5.1154857138585989E-6</v>
      </c>
      <c r="M908" s="8">
        <f>L908*'Inser. dati e pres. risult.'!$D$75</f>
        <v>2.3019685712363694E-6</v>
      </c>
      <c r="N908" s="9">
        <f t="shared" si="440"/>
        <v>2.3019659216583221E-6</v>
      </c>
      <c r="O908" s="2">
        <f t="shared" si="441"/>
        <v>15.083333333333334</v>
      </c>
      <c r="P908" s="9">
        <f t="shared" si="453"/>
        <v>0.99996994394102034</v>
      </c>
      <c r="Q908" s="9">
        <f t="shared" si="454"/>
        <v>0.99999807970669019</v>
      </c>
      <c r="R908" s="35">
        <f t="shared" si="455"/>
        <v>-0.99996994399873684</v>
      </c>
      <c r="T908" s="2">
        <f t="shared" si="456"/>
        <v>15.083333333333334</v>
      </c>
      <c r="U908" s="4">
        <f t="shared" si="442"/>
        <v>1206.6666666666667</v>
      </c>
      <c r="V908" s="7">
        <f>V907-V907*U$4/'Inser. dati e pres. risult.'!$C$22+W907</f>
        <v>1.5509009527387683</v>
      </c>
      <c r="W908" s="6">
        <f>V908*(1-'Inser. dati e pres. risult.'!$H$71)*U$4/'Inser. dati e pres. risult.'!$C$22</f>
        <v>7.1305790930518141E-6</v>
      </c>
      <c r="X908" s="5">
        <f t="shared" si="443"/>
        <v>98.449099047261228</v>
      </c>
      <c r="Y908" s="2">
        <f>('Inser. dati e pres. risult.'!$C$15*'Inser. dati e pres. risult.'!$D$71/60+Y907)*EXP(-'Inser. dati e pres. risult.'!$D$76*(T908-T907))</f>
        <v>51.349941491800642</v>
      </c>
      <c r="Z908" s="8">
        <f>Y908/'Inser. dati e pres. risult.'!$C$22</f>
        <v>0.1770687637648298</v>
      </c>
      <c r="AA908" s="8">
        <f>Z908*'Inser. dati e pres. risult.'!$D$75</f>
        <v>7.9680943694173417E-2</v>
      </c>
      <c r="AB908" s="9">
        <f t="shared" si="444"/>
        <v>7.6589080531837217E-2</v>
      </c>
      <c r="AC908" s="7">
        <f t="shared" si="445"/>
        <v>0.79638673182713615</v>
      </c>
      <c r="AD908" s="8">
        <f>AC908/'Inser. dati e pres. risult.'!$C$22</f>
        <v>2.7461611442315039E-3</v>
      </c>
      <c r="AE908" s="8">
        <f>AD908*'Inser. dati e pres. risult.'!$D$75</f>
        <v>1.2357725149041768E-3</v>
      </c>
      <c r="AF908" s="9">
        <f t="shared" si="446"/>
        <v>1.2350092624843212E-3</v>
      </c>
      <c r="AG908" s="2">
        <f t="shared" si="465"/>
        <v>15.083333333333334</v>
      </c>
      <c r="AH908" s="9">
        <f t="shared" si="457"/>
        <v>0.98387486500806154</v>
      </c>
      <c r="AI908" s="9">
        <f t="shared" si="458"/>
        <v>0.99999807970669019</v>
      </c>
      <c r="AJ908" s="35">
        <f t="shared" si="459"/>
        <v>-0.98387489597305033</v>
      </c>
      <c r="AL908" s="2">
        <f t="shared" si="460"/>
        <v>15.083333333333334</v>
      </c>
      <c r="AM908" s="4">
        <f t="shared" si="447"/>
        <v>1960.8333333333335</v>
      </c>
      <c r="AN908" s="7">
        <f>AN907-AN907*AM$4/'Inser. dati e pres. risult.'!$C$22+AO907</f>
        <v>0.11361989292632009</v>
      </c>
      <c r="AO908" s="6">
        <f>AN908*(1-'Inser. dati e pres. risult.'!$H$71)*AM$4/'Inser. dati e pres. risult.'!$C$22</f>
        <v>8.4888425749549553E-7</v>
      </c>
      <c r="AP908" s="5">
        <f t="shared" si="448"/>
        <v>99.886380107073677</v>
      </c>
      <c r="AQ908" s="2">
        <f>('Inser. dati e pres. risult.'!$C$15*'Inser. dati e pres. risult.'!$D$71/60+AQ907)*EXP(-'Inser. dati e pres. risult.'!$D$76*(AL908-AL907))</f>
        <v>51.349941491800642</v>
      </c>
      <c r="AR908" s="8">
        <f>AQ908/'Inser. dati e pres. risult.'!$C$22</f>
        <v>0.1770687637648298</v>
      </c>
      <c r="AS908" s="8">
        <f>AR908*'Inser. dati e pres. risult.'!$D$75</f>
        <v>7.9680943694173417E-2</v>
      </c>
      <c r="AT908" s="9">
        <f t="shared" si="449"/>
        <v>7.6589080531837217E-2</v>
      </c>
      <c r="AU908" s="7">
        <f t="shared" si="450"/>
        <v>5.83437485407119E-2</v>
      </c>
      <c r="AV908" s="8">
        <f>AU908/'Inser. dati e pres. risult.'!$C$22</f>
        <v>2.0118533979555827E-4</v>
      </c>
      <c r="AW908" s="8">
        <f>AV908*'Inser. dati e pres. risult.'!$D$75</f>
        <v>9.0533402908001229E-5</v>
      </c>
      <c r="AX908" s="9">
        <f t="shared" si="451"/>
        <v>9.0529304883180117E-5</v>
      </c>
      <c r="AY908" s="2">
        <f t="shared" si="466"/>
        <v>15.083333333333334</v>
      </c>
      <c r="AZ908" s="9">
        <f t="shared" si="461"/>
        <v>0.9988179867906164</v>
      </c>
      <c r="BA908" s="9">
        <f t="shared" si="462"/>
        <v>0.99999807970669019</v>
      </c>
      <c r="BB908" s="35">
        <f t="shared" si="463"/>
        <v>-0.9988179890604284</v>
      </c>
    </row>
    <row r="909" spans="1:54" x14ac:dyDescent="0.2">
      <c r="A909">
        <f t="shared" si="464"/>
        <v>906</v>
      </c>
      <c r="B909" s="2">
        <f t="shared" si="452"/>
        <v>15.1</v>
      </c>
      <c r="C909" s="4">
        <f t="shared" si="436"/>
        <v>3020</v>
      </c>
      <c r="D909" s="7">
        <f>D908-D908*$C$4/'Inser. dati e pres. risult.'!$C$22+E908</f>
        <v>2.8558090758993415E-3</v>
      </c>
      <c r="E909" s="6">
        <f>D909*(1-'Inser. dati e pres. risult.'!$H$71)*C$4/'Inser. dati e pres. risult.'!$C$22</f>
        <v>3.2825391677003954E-8</v>
      </c>
      <c r="F909" s="5">
        <f t="shared" si="437"/>
        <v>99.997144190924104</v>
      </c>
      <c r="G909" s="2">
        <f>('Inser. dati e pres. risult.'!$C$15*'Inser. dati e pres. risult.'!$D$71/60+G908)*EXP(-'Inser. dati e pres. risult.'!$D$76*(B909-B908))</f>
        <v>51.349942970005642</v>
      </c>
      <c r="H909" s="8">
        <f>G909/'Inser. dati e pres. risult.'!$C$22</f>
        <v>0.17706876886208842</v>
      </c>
      <c r="I909" s="8">
        <f>H909*'Inser. dati e pres. risult.'!$D$75</f>
        <v>7.9680945987939789E-2</v>
      </c>
      <c r="J909" s="9">
        <f t="shared" si="438"/>
        <v>7.6589082649926143E-2</v>
      </c>
      <c r="K909" s="7">
        <f t="shared" si="439"/>
        <v>1.4664563318065572E-3</v>
      </c>
      <c r="L909" s="8">
        <f>K909/'Inser. dati e pres. risult.'!$C$22</f>
        <v>5.0567459717467487E-6</v>
      </c>
      <c r="M909" s="8">
        <f>L909*'Inser. dati e pres. risult.'!$D$75</f>
        <v>2.2755356872860371E-6</v>
      </c>
      <c r="N909" s="9">
        <f t="shared" si="440"/>
        <v>2.2755330982837663E-6</v>
      </c>
      <c r="O909" s="2">
        <f t="shared" si="441"/>
        <v>15.1</v>
      </c>
      <c r="P909" s="9">
        <f t="shared" si="453"/>
        <v>0.99997028906706342</v>
      </c>
      <c r="Q909" s="9">
        <f t="shared" si="454"/>
        <v>0.99999810736187089</v>
      </c>
      <c r="R909" s="35">
        <f t="shared" si="455"/>
        <v>-0.99997028912329544</v>
      </c>
      <c r="T909" s="2">
        <f t="shared" si="456"/>
        <v>15.1</v>
      </c>
      <c r="U909" s="4">
        <f t="shared" si="442"/>
        <v>1208</v>
      </c>
      <c r="V909" s="7">
        <f>V908-V908*U$4/'Inser. dati e pres. risult.'!$C$22+W908</f>
        <v>1.5437775042248094</v>
      </c>
      <c r="W909" s="6">
        <f>V909*(1-'Inser. dati e pres. risult.'!$H$71)*U$4/'Inser. dati e pres. risult.'!$C$22</f>
        <v>7.0978276056313141E-6</v>
      </c>
      <c r="X909" s="5">
        <f t="shared" si="443"/>
        <v>98.456222495775194</v>
      </c>
      <c r="Y909" s="2">
        <f>('Inser. dati e pres. risult.'!$C$15*'Inser. dati e pres. risult.'!$D$71/60+Y908)*EXP(-'Inser. dati e pres. risult.'!$D$76*(T909-T908))</f>
        <v>51.349942970005642</v>
      </c>
      <c r="Z909" s="8">
        <f>Y909/'Inser. dati e pres. risult.'!$C$22</f>
        <v>0.17706876886208842</v>
      </c>
      <c r="AA909" s="8">
        <f>Z909*'Inser. dati e pres. risult.'!$D$75</f>
        <v>7.9680945987939789E-2</v>
      </c>
      <c r="AB909" s="9">
        <f t="shared" si="444"/>
        <v>7.6589082649926143E-2</v>
      </c>
      <c r="AC909" s="7">
        <f t="shared" si="445"/>
        <v>0.79272886800321618</v>
      </c>
      <c r="AD909" s="8">
        <f>AC909/'Inser. dati e pres. risult.'!$C$22</f>
        <v>2.7335478207007454E-3</v>
      </c>
      <c r="AE909" s="8">
        <f>AD909*'Inser. dati e pres. risult.'!$D$75</f>
        <v>1.2300965193153355E-3</v>
      </c>
      <c r="AF909" s="9">
        <f t="shared" si="446"/>
        <v>1.2293402607140846E-3</v>
      </c>
      <c r="AG909" s="2">
        <f t="shared" si="465"/>
        <v>15.1</v>
      </c>
      <c r="AH909" s="9">
        <f t="shared" si="457"/>
        <v>0.98394888385942469</v>
      </c>
      <c r="AI909" s="9">
        <f t="shared" si="458"/>
        <v>0.99999810736187089</v>
      </c>
      <c r="AJ909" s="35">
        <f t="shared" si="459"/>
        <v>-0.98394891423837916</v>
      </c>
      <c r="AL909" s="2">
        <f t="shared" si="460"/>
        <v>15.1</v>
      </c>
      <c r="AM909" s="4">
        <f t="shared" si="447"/>
        <v>1963</v>
      </c>
      <c r="AN909" s="7">
        <f>AN908-AN908*AM$4/'Inser. dati e pres. risult.'!$C$22+AO908</f>
        <v>0.1127718575530821</v>
      </c>
      <c r="AO909" s="6">
        <f>AN909*(1-'Inser. dati e pres. risult.'!$H$71)*AM$4/'Inser. dati e pres. risult.'!$C$22</f>
        <v>8.4254836102877505E-7</v>
      </c>
      <c r="AP909" s="5">
        <f t="shared" si="448"/>
        <v>99.887228142446915</v>
      </c>
      <c r="AQ909" s="2">
        <f>('Inser. dati e pres. risult.'!$C$15*'Inser. dati e pres. risult.'!$D$71/60+AQ908)*EXP(-'Inser. dati e pres. risult.'!$D$76*(AL909-AL908))</f>
        <v>51.349942970005642</v>
      </c>
      <c r="AR909" s="8">
        <f>AQ909/'Inser. dati e pres. risult.'!$C$22</f>
        <v>0.17706876886208842</v>
      </c>
      <c r="AS909" s="8">
        <f>AR909*'Inser. dati e pres. risult.'!$D$75</f>
        <v>7.9680945987939789E-2</v>
      </c>
      <c r="AT909" s="9">
        <f t="shared" si="449"/>
        <v>7.6589082649926143E-2</v>
      </c>
      <c r="AU909" s="7">
        <f t="shared" si="450"/>
        <v>5.7908284539723659E-2</v>
      </c>
      <c r="AV909" s="8">
        <f>AU909/'Inser. dati e pres. risult.'!$C$22</f>
        <v>1.9968373979215056E-4</v>
      </c>
      <c r="AW909" s="8">
        <f>AV909*'Inser. dati e pres. risult.'!$D$75</f>
        <v>8.9857682906467748E-5</v>
      </c>
      <c r="AX909" s="9">
        <f t="shared" si="451"/>
        <v>8.9853645825810347E-5</v>
      </c>
      <c r="AY909" s="2">
        <f t="shared" si="466"/>
        <v>15.1</v>
      </c>
      <c r="AZ909" s="9">
        <f t="shared" si="461"/>
        <v>0.99882680869496099</v>
      </c>
      <c r="BA909" s="9">
        <f t="shared" si="462"/>
        <v>0.99999810736187089</v>
      </c>
      <c r="BB909" s="35">
        <f t="shared" si="463"/>
        <v>-0.9988268109153875</v>
      </c>
    </row>
    <row r="910" spans="1:54" x14ac:dyDescent="0.2">
      <c r="A910">
        <f t="shared" si="464"/>
        <v>907</v>
      </c>
      <c r="B910" s="2">
        <f t="shared" si="452"/>
        <v>15.116666666666667</v>
      </c>
      <c r="C910" s="4">
        <f t="shared" si="436"/>
        <v>3023.3333333333335</v>
      </c>
      <c r="D910" s="7">
        <f>D909-D909*$C$4/'Inser. dati e pres. risult.'!$C$22+E909</f>
        <v>2.8230165096140144E-3</v>
      </c>
      <c r="E910" s="6">
        <f>D910*(1-'Inser. dati e pres. risult.'!$H$71)*C$4/'Inser. dati e pres. risult.'!$C$22</f>
        <v>3.2448465627747327E-8</v>
      </c>
      <c r="F910" s="5">
        <f t="shared" si="437"/>
        <v>99.997176983490391</v>
      </c>
      <c r="G910" s="2">
        <f>('Inser. dati e pres. risult.'!$C$15*'Inser. dati e pres. risult.'!$D$71/60+G909)*EXP(-'Inser. dati e pres. risult.'!$D$76*(B910-B909))</f>
        <v>51.349944426931245</v>
      </c>
      <c r="H910" s="8">
        <f>G910/'Inser. dati e pres. risult.'!$C$22</f>
        <v>0.17706877388596981</v>
      </c>
      <c r="I910" s="8">
        <f>H910*'Inser. dati e pres. risult.'!$D$75</f>
        <v>7.968094824868642E-2</v>
      </c>
      <c r="J910" s="9">
        <f t="shared" si="438"/>
        <v>7.6589084737524238E-2</v>
      </c>
      <c r="K910" s="7">
        <f t="shared" si="439"/>
        <v>1.4496174088498906E-3</v>
      </c>
      <c r="L910" s="8">
        <f>K910/'Inser. dati e pres. risult.'!$C$22</f>
        <v>4.9986807201720362E-6</v>
      </c>
      <c r="M910" s="8">
        <f>L910*'Inser. dati e pres. risult.'!$D$75</f>
        <v>2.2494063240774164E-6</v>
      </c>
      <c r="N910" s="9">
        <f t="shared" si="440"/>
        <v>2.249403794118976E-6</v>
      </c>
      <c r="O910" s="2">
        <f t="shared" si="441"/>
        <v>15.116666666666667</v>
      </c>
      <c r="P910" s="9">
        <f t="shared" si="453"/>
        <v>0.99997063023011923</v>
      </c>
      <c r="Q910" s="9">
        <f t="shared" si="454"/>
        <v>0.99999813461894294</v>
      </c>
      <c r="R910" s="35">
        <f t="shared" si="455"/>
        <v>-0.99997063028490507</v>
      </c>
      <c r="T910" s="2">
        <f t="shared" si="456"/>
        <v>15.116666666666667</v>
      </c>
      <c r="U910" s="4">
        <f t="shared" si="442"/>
        <v>1209.3333333333335</v>
      </c>
      <c r="V910" s="7">
        <f>V909-V909*U$4/'Inser. dati e pres. risult.'!$C$22+W909</f>
        <v>1.5366867744467838</v>
      </c>
      <c r="W910" s="6">
        <f>V910*(1-'Inser. dati e pres. risult.'!$H$71)*U$4/'Inser. dati e pres. risult.'!$C$22</f>
        <v>7.0652265491806207E-6</v>
      </c>
      <c r="X910" s="5">
        <f t="shared" si="443"/>
        <v>98.463313225553222</v>
      </c>
      <c r="Y910" s="2">
        <f>('Inser. dati e pres. risult.'!$C$15*'Inser. dati e pres. risult.'!$D$71/60+Y909)*EXP(-'Inser. dati e pres. risult.'!$D$76*(T910-T909))</f>
        <v>51.349944426931245</v>
      </c>
      <c r="Z910" s="8">
        <f>Y910/'Inser. dati e pres. risult.'!$C$22</f>
        <v>0.17706877388596981</v>
      </c>
      <c r="AA910" s="8">
        <f>Z910*'Inser. dati e pres. risult.'!$D$75</f>
        <v>7.968094824868642E-2</v>
      </c>
      <c r="AB910" s="9">
        <f t="shared" si="444"/>
        <v>7.6589084737524238E-2</v>
      </c>
      <c r="AC910" s="7">
        <f t="shared" si="445"/>
        <v>0.78908780469442574</v>
      </c>
      <c r="AD910" s="8">
        <f>AC910/'Inser. dati e pres. risult.'!$C$22</f>
        <v>2.7209924299807786E-3</v>
      </c>
      <c r="AE910" s="8">
        <f>AD910*'Inser. dati e pres. risult.'!$D$75</f>
        <v>1.2244465934913504E-3</v>
      </c>
      <c r="AF910" s="9">
        <f t="shared" si="446"/>
        <v>1.2236972646301192E-3</v>
      </c>
      <c r="AG910" s="2">
        <f t="shared" si="465"/>
        <v>15.116666666666667</v>
      </c>
      <c r="AH910" s="9">
        <f t="shared" si="457"/>
        <v>0.98402256315212788</v>
      </c>
      <c r="AI910" s="9">
        <f t="shared" si="458"/>
        <v>0.99999813461894294</v>
      </c>
      <c r="AJ910" s="35">
        <f t="shared" si="459"/>
        <v>-0.98402259295613592</v>
      </c>
      <c r="AL910" s="2">
        <f t="shared" si="460"/>
        <v>15.116666666666667</v>
      </c>
      <c r="AM910" s="4">
        <f t="shared" si="447"/>
        <v>1965.1666666666667</v>
      </c>
      <c r="AN910" s="7">
        <f>AN909-AN909*AM$4/'Inser. dati e pres. risult.'!$C$22+AO909</f>
        <v>0.11193015174041435</v>
      </c>
      <c r="AO910" s="6">
        <f>AN910*(1-'Inser. dati e pres. risult.'!$H$71)*AM$4/'Inser. dati e pres. risult.'!$C$22</f>
        <v>8.3625975438240664E-7</v>
      </c>
      <c r="AP910" s="5">
        <f t="shared" si="448"/>
        <v>99.88806984825959</v>
      </c>
      <c r="AQ910" s="2">
        <f>('Inser. dati e pres. risult.'!$C$15*'Inser. dati e pres. risult.'!$D$71/60+AQ909)*EXP(-'Inser. dati e pres. risult.'!$D$76*(AL910-AL909))</f>
        <v>51.349944426931245</v>
      </c>
      <c r="AR910" s="8">
        <f>AQ910/'Inser. dati e pres. risult.'!$C$22</f>
        <v>0.17706877388596981</v>
      </c>
      <c r="AS910" s="8">
        <f>AR910*'Inser. dati e pres. risult.'!$D$75</f>
        <v>7.968094824868642E-2</v>
      </c>
      <c r="AT910" s="9">
        <f t="shared" si="449"/>
        <v>7.6589084737524238E-2</v>
      </c>
      <c r="AU910" s="7">
        <f t="shared" si="450"/>
        <v>5.7476070715682587E-2</v>
      </c>
      <c r="AV910" s="8">
        <f>AU910/'Inser. dati e pres. risult.'!$C$22</f>
        <v>1.9819334729545719E-4</v>
      </c>
      <c r="AW910" s="8">
        <f>AV910*'Inser. dati e pres. risult.'!$D$75</f>
        <v>8.9187006282955735E-5</v>
      </c>
      <c r="AX910" s="9">
        <f t="shared" si="451"/>
        <v>8.9183029240103018E-5</v>
      </c>
      <c r="AY910" s="2">
        <f t="shared" si="466"/>
        <v>15.116666666666667</v>
      </c>
      <c r="AZ910" s="9">
        <f t="shared" si="461"/>
        <v>0.99883556476036062</v>
      </c>
      <c r="BA910" s="9">
        <f t="shared" si="462"/>
        <v>0.99999813461894294</v>
      </c>
      <c r="BB910" s="35">
        <f t="shared" si="463"/>
        <v>-0.99883556693247599</v>
      </c>
    </row>
    <row r="911" spans="1:54" x14ac:dyDescent="0.2">
      <c r="A911">
        <f t="shared" si="464"/>
        <v>908</v>
      </c>
      <c r="B911" s="2">
        <f t="shared" si="452"/>
        <v>15.133333333333333</v>
      </c>
      <c r="C911" s="4">
        <f t="shared" si="436"/>
        <v>3026.6666666666665</v>
      </c>
      <c r="D911" s="7">
        <f>D910-D910*$C$4/'Inser. dati e pres. risult.'!$C$22+E910</f>
        <v>2.7906004924518947E-3</v>
      </c>
      <c r="E911" s="6">
        <f>D911*(1-'Inser. dati e pres. risult.'!$H$71)*C$4/'Inser. dati e pres. risult.'!$C$22</f>
        <v>3.2075867729332157E-8</v>
      </c>
      <c r="F911" s="5">
        <f t="shared" si="437"/>
        <v>99.997209399507554</v>
      </c>
      <c r="G911" s="2">
        <f>('Inser. dati e pres. risult.'!$C$15*'Inser. dati e pres. risult.'!$D$71/60+G910)*EXP(-'Inser. dati e pres. risult.'!$D$76*(B911-B910))</f>
        <v>51.349945862883921</v>
      </c>
      <c r="H911" s="8">
        <f>G911/'Inser. dati e pres. risult.'!$C$22</f>
        <v>0.17706877883753075</v>
      </c>
      <c r="I911" s="8">
        <f>H911*'Inser. dati e pres. risult.'!$D$75</f>
        <v>7.9680950476888834E-2</v>
      </c>
      <c r="J911" s="9">
        <f t="shared" si="438"/>
        <v>7.6589086795070704E-2</v>
      </c>
      <c r="K911" s="7">
        <f t="shared" si="439"/>
        <v>1.4329718421234199E-3</v>
      </c>
      <c r="L911" s="8">
        <f>K911/'Inser. dati e pres. risult.'!$C$22</f>
        <v>4.9412822142186892E-6</v>
      </c>
      <c r="M911" s="8">
        <f>L911*'Inser. dati e pres. risult.'!$D$75</f>
        <v>2.2235769963984102E-6</v>
      </c>
      <c r="N911" s="9">
        <f t="shared" si="440"/>
        <v>2.2235745242848992E-6</v>
      </c>
      <c r="O911" s="2">
        <f t="shared" si="441"/>
        <v>15.133333333333333</v>
      </c>
      <c r="P911" s="9">
        <f t="shared" si="453"/>
        <v>0.9999709674756897</v>
      </c>
      <c r="Q911" s="9">
        <f t="shared" si="454"/>
        <v>0.99999816148364085</v>
      </c>
      <c r="R911" s="35">
        <f t="shared" si="455"/>
        <v>-0.99997096752906645</v>
      </c>
      <c r="T911" s="2">
        <f t="shared" si="456"/>
        <v>15.133333333333333</v>
      </c>
      <c r="U911" s="4">
        <f t="shared" si="442"/>
        <v>1210.6666666666665</v>
      </c>
      <c r="V911" s="7">
        <f>V910-V910*U$4/'Inser. dati e pres. risult.'!$C$22+W910</f>
        <v>1.5296286131241523</v>
      </c>
      <c r="W911" s="6">
        <f>V911*(1-'Inser. dati e pres. risult.'!$H$71)*U$4/'Inser. dati e pres. risult.'!$C$22</f>
        <v>7.0327752327547298E-6</v>
      </c>
      <c r="X911" s="5">
        <f t="shared" si="443"/>
        <v>98.470371386875854</v>
      </c>
      <c r="Y911" s="2">
        <f>('Inser. dati e pres. risult.'!$C$15*'Inser. dati e pres. risult.'!$D$71/60+Y910)*EXP(-'Inser. dati e pres. risult.'!$D$76*(T911-T910))</f>
        <v>51.349945862883921</v>
      </c>
      <c r="Z911" s="8">
        <f>Y911/'Inser. dati e pres. risult.'!$C$22</f>
        <v>0.17706877883753075</v>
      </c>
      <c r="AA911" s="8">
        <f>Z911*'Inser. dati e pres. risult.'!$D$75</f>
        <v>7.9680950476888834E-2</v>
      </c>
      <c r="AB911" s="9">
        <f t="shared" si="444"/>
        <v>7.6589086795070704E-2</v>
      </c>
      <c r="AC911" s="7">
        <f t="shared" si="445"/>
        <v>0.78546346474243434</v>
      </c>
      <c r="AD911" s="8">
        <f>AC911/'Inser. dati e pres. risult.'!$C$22</f>
        <v>2.7084947060083942E-3</v>
      </c>
      <c r="AE911" s="8">
        <f>AD911*'Inser. dati e pres. risult.'!$D$75</f>
        <v>1.2188226177037775E-3</v>
      </c>
      <c r="AF911" s="9">
        <f t="shared" si="446"/>
        <v>1.2180801550910614E-3</v>
      </c>
      <c r="AG911" s="2">
        <f t="shared" si="465"/>
        <v>15.133333333333333</v>
      </c>
      <c r="AH911" s="9">
        <f t="shared" si="457"/>
        <v>0.98409590444196993</v>
      </c>
      <c r="AI911" s="9">
        <f t="shared" si="458"/>
        <v>0.99999816148364085</v>
      </c>
      <c r="AJ911" s="35">
        <f t="shared" si="459"/>
        <v>-0.98409593368190984</v>
      </c>
      <c r="AL911" s="2">
        <f t="shared" si="460"/>
        <v>15.133333333333333</v>
      </c>
      <c r="AM911" s="4">
        <f t="shared" si="447"/>
        <v>1967.3333333333333</v>
      </c>
      <c r="AN911" s="7">
        <f>AN910-AN910*AM$4/'Inser. dati e pres. risult.'!$C$22+AO910</f>
        <v>0.11109472824578633</v>
      </c>
      <c r="AO911" s="6">
        <f>AN911*(1-'Inser. dati e pres. risult.'!$H$71)*AM$4/'Inser. dati e pres. risult.'!$C$22</f>
        <v>8.30018084594956E-7</v>
      </c>
      <c r="AP911" s="5">
        <f t="shared" si="448"/>
        <v>99.888905271754211</v>
      </c>
      <c r="AQ911" s="2">
        <f>('Inser. dati e pres. risult.'!$C$15*'Inser. dati e pres. risult.'!$D$71/60+AQ910)*EXP(-'Inser. dati e pres. risult.'!$D$76*(AL911-AL910))</f>
        <v>51.349945862883921</v>
      </c>
      <c r="AR911" s="8">
        <f>AQ911/'Inser. dati e pres. risult.'!$C$22</f>
        <v>0.17706877883753075</v>
      </c>
      <c r="AS911" s="8">
        <f>AR911*'Inser. dati e pres. risult.'!$D$75</f>
        <v>7.9680950476888834E-2</v>
      </c>
      <c r="AT911" s="9">
        <f t="shared" si="449"/>
        <v>7.6589086795070704E-2</v>
      </c>
      <c r="AU911" s="7">
        <f t="shared" si="450"/>
        <v>5.7047082810729288E-2</v>
      </c>
      <c r="AV911" s="8">
        <f>AU911/'Inser. dati e pres. risult.'!$C$22</f>
        <v>1.967140786576872E-4</v>
      </c>
      <c r="AW911" s="8">
        <f>AV911*'Inser. dati e pres. risult.'!$D$75</f>
        <v>8.8521335395959244E-5</v>
      </c>
      <c r="AX911" s="9">
        <f t="shared" si="451"/>
        <v>8.8517417498157336E-5</v>
      </c>
      <c r="AY911" s="2">
        <f t="shared" si="466"/>
        <v>15.133333333333333</v>
      </c>
      <c r="AZ911" s="9">
        <f t="shared" si="461"/>
        <v>0.99884425547813349</v>
      </c>
      <c r="BA911" s="9">
        <f t="shared" si="462"/>
        <v>0.99999816148364085</v>
      </c>
      <c r="BB911" s="35">
        <f t="shared" si="463"/>
        <v>-0.99884425760298878</v>
      </c>
    </row>
    <row r="912" spans="1:54" x14ac:dyDescent="0.2">
      <c r="A912">
        <f t="shared" si="464"/>
        <v>909</v>
      </c>
      <c r="B912" s="2">
        <f t="shared" si="452"/>
        <v>15.15</v>
      </c>
      <c r="C912" s="4">
        <f t="shared" si="436"/>
        <v>3030</v>
      </c>
      <c r="D912" s="7">
        <f>D911-D911*$C$4/'Inser. dati e pres. risult.'!$C$22+E911</f>
        <v>2.7585567005902916E-3</v>
      </c>
      <c r="E912" s="6">
        <f>D912*(1-'Inser. dati e pres. risult.'!$H$71)*C$4/'Inser. dati e pres. risult.'!$C$22</f>
        <v>3.1707548282647056E-8</v>
      </c>
      <c r="F912" s="5">
        <f t="shared" si="437"/>
        <v>99.997241443299416</v>
      </c>
      <c r="G912" s="2">
        <f>('Inser. dati e pres. risult.'!$C$15*'Inser. dati e pres. risult.'!$D$71/60+G911)*EXP(-'Inser. dati e pres. risult.'!$D$76*(B912-B911))</f>
        <v>51.34994727816543</v>
      </c>
      <c r="H912" s="8">
        <f>G912/'Inser. dati e pres. risult.'!$C$22</f>
        <v>0.17706878371781182</v>
      </c>
      <c r="I912" s="8">
        <f>H912*'Inser. dati e pres. risult.'!$D$75</f>
        <v>7.9680952673015323E-2</v>
      </c>
      <c r="J912" s="9">
        <f t="shared" si="438"/>
        <v>7.6589088822997864E-2</v>
      </c>
      <c r="K912" s="7">
        <f t="shared" si="439"/>
        <v>1.4165174113914144E-3</v>
      </c>
      <c r="L912" s="8">
        <f>K912/'Inser. dati e pres. risult.'!$C$22</f>
        <v>4.8845427979014291E-6</v>
      </c>
      <c r="M912" s="8">
        <f>L912*'Inser. dati e pres. risult.'!$D$75</f>
        <v>2.198044259055643E-6</v>
      </c>
      <c r="N912" s="9">
        <f t="shared" si="440"/>
        <v>2.1980418433154014E-6</v>
      </c>
      <c r="O912" s="2">
        <f t="shared" si="441"/>
        <v>15.15</v>
      </c>
      <c r="P912" s="9">
        <f t="shared" si="453"/>
        <v>0.99997130084876196</v>
      </c>
      <c r="Q912" s="9">
        <f t="shared" si="454"/>
        <v>0.99999818796160933</v>
      </c>
      <c r="R912" s="35">
        <f t="shared" si="455"/>
        <v>-0.99997130090076591</v>
      </c>
      <c r="T912" s="2">
        <f t="shared" si="456"/>
        <v>15.15</v>
      </c>
      <c r="U912" s="4">
        <f t="shared" si="442"/>
        <v>1212</v>
      </c>
      <c r="V912" s="7">
        <f>V911-V911*U$4/'Inser. dati e pres. risult.'!$C$22+W911</f>
        <v>1.5226028706666304</v>
      </c>
      <c r="W912" s="6">
        <f>V912*(1-'Inser. dati e pres. risult.'!$H$71)*U$4/'Inser. dati e pres. risult.'!$C$22</f>
        <v>7.0004729685822144E-6</v>
      </c>
      <c r="X912" s="5">
        <f t="shared" si="443"/>
        <v>98.477397129333369</v>
      </c>
      <c r="Y912" s="2">
        <f>('Inser. dati e pres. risult.'!$C$15*'Inser. dati e pres. risult.'!$D$71/60+Y911)*EXP(-'Inser. dati e pres. risult.'!$D$76*(T912-T911))</f>
        <v>51.34994727816543</v>
      </c>
      <c r="Z912" s="8">
        <f>Y912/'Inser. dati e pres. risult.'!$C$22</f>
        <v>0.17706878371781182</v>
      </c>
      <c r="AA912" s="8">
        <f>Z912*'Inser. dati e pres. risult.'!$D$75</f>
        <v>7.9680952673015323E-2</v>
      </c>
      <c r="AB912" s="9">
        <f t="shared" si="444"/>
        <v>7.6589088822997864E-2</v>
      </c>
      <c r="AC912" s="7">
        <f t="shared" si="445"/>
        <v>0.7818557713431481</v>
      </c>
      <c r="AD912" s="8">
        <f>AC912/'Inser. dati e pres. risult.'!$C$22</f>
        <v>2.6960543839418898E-3</v>
      </c>
      <c r="AE912" s="8">
        <f>AD912*'Inser. dati e pres. risult.'!$D$75</f>
        <v>1.2132244727738504E-3</v>
      </c>
      <c r="AF912" s="9">
        <f t="shared" si="446"/>
        <v>1.2124888134998901E-3</v>
      </c>
      <c r="AG912" s="2">
        <f t="shared" si="465"/>
        <v>15.15</v>
      </c>
      <c r="AH912" s="9">
        <f t="shared" si="457"/>
        <v>0.98416890927763845</v>
      </c>
      <c r="AI912" s="9">
        <f t="shared" si="458"/>
        <v>0.99999818796160933</v>
      </c>
      <c r="AJ912" s="35">
        <f t="shared" si="459"/>
        <v>-0.98416893796418259</v>
      </c>
      <c r="AL912" s="2">
        <f t="shared" si="460"/>
        <v>15.15</v>
      </c>
      <c r="AM912" s="4">
        <f t="shared" si="447"/>
        <v>1969.5</v>
      </c>
      <c r="AN912" s="7">
        <f>AN911-AN911*AM$4/'Inser. dati e pres. risult.'!$C$22+AO911</f>
        <v>0.11026554017927596</v>
      </c>
      <c r="AO912" s="6">
        <f>AN912*(1-'Inser. dati e pres. risult.'!$H$71)*AM$4/'Inser. dati e pres. risult.'!$C$22</f>
        <v>8.2382300133941876E-7</v>
      </c>
      <c r="AP912" s="5">
        <f t="shared" si="448"/>
        <v>99.88973445982073</v>
      </c>
      <c r="AQ912" s="2">
        <f>('Inser. dati e pres. risult.'!$C$15*'Inser. dati e pres. risult.'!$D$71/60+AQ911)*EXP(-'Inser. dati e pres. risult.'!$D$76*(AL912-AL911))</f>
        <v>51.34994727816543</v>
      </c>
      <c r="AR912" s="8">
        <f>AQ912/'Inser. dati e pres. risult.'!$C$22</f>
        <v>0.17706878371781182</v>
      </c>
      <c r="AS912" s="8">
        <f>AR912*'Inser. dati e pres. risult.'!$D$75</f>
        <v>7.9680952673015323E-2</v>
      </c>
      <c r="AT912" s="9">
        <f t="shared" si="449"/>
        <v>7.6589088822997864E-2</v>
      </c>
      <c r="AU912" s="7">
        <f t="shared" si="450"/>
        <v>5.6621296748042525E-2</v>
      </c>
      <c r="AV912" s="8">
        <f>AU912/'Inser. dati e pres. risult.'!$C$22</f>
        <v>1.9524585085531904E-4</v>
      </c>
      <c r="AW912" s="8">
        <f>AV912*'Inser. dati e pres. risult.'!$D$75</f>
        <v>8.786063288489357E-5</v>
      </c>
      <c r="AX912" s="9">
        <f t="shared" si="451"/>
        <v>8.7856773252514841E-5</v>
      </c>
      <c r="AY912" s="2">
        <f t="shared" si="466"/>
        <v>15.15</v>
      </c>
      <c r="AZ912" s="9">
        <f t="shared" si="461"/>
        <v>0.99885288133593597</v>
      </c>
      <c r="BA912" s="9">
        <f t="shared" si="462"/>
        <v>0.99999818796160933</v>
      </c>
      <c r="BB912" s="35">
        <f t="shared" si="463"/>
        <v>-0.99885288341455902</v>
      </c>
    </row>
    <row r="913" spans="1:54" x14ac:dyDescent="0.2">
      <c r="A913">
        <f t="shared" si="464"/>
        <v>910</v>
      </c>
      <c r="B913" s="2">
        <f t="shared" si="452"/>
        <v>15.166666666666666</v>
      </c>
      <c r="C913" s="4">
        <f t="shared" si="436"/>
        <v>3033.333333333333</v>
      </c>
      <c r="D913" s="7">
        <f>D912-D912*$C$4/'Inser. dati e pres. risult.'!$C$22+E912</f>
        <v>2.7268808598559274E-3</v>
      </c>
      <c r="E913" s="6">
        <f>D913*(1-'Inser. dati e pres. risult.'!$H$71)*C$4/'Inser. dati e pres. risult.'!$C$22</f>
        <v>3.134345815926356E-8</v>
      </c>
      <c r="F913" s="5">
        <f t="shared" si="437"/>
        <v>99.997273119140146</v>
      </c>
      <c r="G913" s="2">
        <f>('Inser. dati e pres. risult.'!$C$15*'Inser. dati e pres. risult.'!$D$71/60+G912)*EXP(-'Inser. dati e pres. risult.'!$D$76*(B913-B912))</f>
        <v>51.349948673073499</v>
      </c>
      <c r="H913" s="8">
        <f>G913/'Inser. dati e pres. risult.'!$C$22</f>
        <v>0.17706878852783964</v>
      </c>
      <c r="I913" s="8">
        <f>H913*'Inser. dati e pres. risult.'!$D$75</f>
        <v>7.9680954837527837E-2</v>
      </c>
      <c r="J913" s="9">
        <f t="shared" si="438"/>
        <v>7.6589090821732375E-2</v>
      </c>
      <c r="K913" s="7">
        <f t="shared" si="439"/>
        <v>1.400251921911884E-3</v>
      </c>
      <c r="L913" s="8">
        <f>K913/'Inser. dati e pres. risult.'!$C$22</f>
        <v>4.8284549031444276E-6</v>
      </c>
      <c r="M913" s="8">
        <f>L913*'Inser. dati e pres. risult.'!$D$75</f>
        <v>2.1728047064149925E-6</v>
      </c>
      <c r="N913" s="9">
        <f t="shared" si="440"/>
        <v>2.1728023458233992E-6</v>
      </c>
      <c r="O913" s="2">
        <f t="shared" si="441"/>
        <v>15.166666666666666</v>
      </c>
      <c r="P913" s="9">
        <f t="shared" si="453"/>
        <v>0.9999716303938001</v>
      </c>
      <c r="Q913" s="9">
        <f t="shared" si="454"/>
        <v>0.99999821405841927</v>
      </c>
      <c r="R913" s="35">
        <f t="shared" si="455"/>
        <v>-0.99997163044446657</v>
      </c>
      <c r="T913" s="2">
        <f t="shared" si="456"/>
        <v>15.166666666666666</v>
      </c>
      <c r="U913" s="4">
        <f t="shared" si="442"/>
        <v>1213.3333333333333</v>
      </c>
      <c r="V913" s="7">
        <f>V912-V912*U$4/'Inser. dati e pres. risult.'!$C$22+W912</f>
        <v>1.5156093981710168</v>
      </c>
      <c r="W913" s="6">
        <f>V913*(1-'Inser. dati e pres. risult.'!$H$71)*U$4/'Inser. dati e pres. risult.'!$C$22</f>
        <v>6.9683190720506572E-6</v>
      </c>
      <c r="X913" s="5">
        <f t="shared" si="443"/>
        <v>98.484390601828977</v>
      </c>
      <c r="Y913" s="2">
        <f>('Inser. dati e pres. risult.'!$C$15*'Inser. dati e pres. risult.'!$D$71/60+Y912)*EXP(-'Inser. dati e pres. risult.'!$D$76*(T913-T912))</f>
        <v>51.349948673073499</v>
      </c>
      <c r="Z913" s="8">
        <f>Y913/'Inser. dati e pres. risult.'!$C$22</f>
        <v>0.17706878852783964</v>
      </c>
      <c r="AA913" s="8">
        <f>Z913*'Inser. dati e pres. risult.'!$D$75</f>
        <v>7.9680954837527837E-2</v>
      </c>
      <c r="AB913" s="9">
        <f t="shared" si="444"/>
        <v>7.6589090821732375E-2</v>
      </c>
      <c r="AC913" s="7">
        <f t="shared" si="445"/>
        <v>0.77826464804509532</v>
      </c>
      <c r="AD913" s="8">
        <f>AC913/'Inser. dati e pres. risult.'!$C$22</f>
        <v>2.683671200155501E-3</v>
      </c>
      <c r="AE913" s="8">
        <f>AD913*'Inser. dati e pres. risult.'!$D$75</f>
        <v>1.2076520400699756E-3</v>
      </c>
      <c r="AF913" s="9">
        <f t="shared" si="446"/>
        <v>1.2069231218011511E-3</v>
      </c>
      <c r="AG913" s="2">
        <f t="shared" si="465"/>
        <v>15.166666666666666</v>
      </c>
      <c r="AH913" s="9">
        <f t="shared" si="457"/>
        <v>0.98424157920074584</v>
      </c>
      <c r="AI913" s="9">
        <f t="shared" si="458"/>
        <v>0.99999821405841927</v>
      </c>
      <c r="AJ913" s="35">
        <f t="shared" si="459"/>
        <v>-0.98424160734436483</v>
      </c>
      <c r="AL913" s="2">
        <f t="shared" si="460"/>
        <v>15.166666666666666</v>
      </c>
      <c r="AM913" s="4">
        <f t="shared" si="447"/>
        <v>1971.6666666666665</v>
      </c>
      <c r="AN913" s="7">
        <f>AN912-AN912*AM$4/'Inser. dati e pres. risult.'!$C$22+AO912</f>
        <v>0.10944254100093789</v>
      </c>
      <c r="AO913" s="6">
        <f>AN913*(1-'Inser. dati e pres. risult.'!$H$71)*AM$4/'Inser. dati e pres. risult.'!$C$22</f>
        <v>8.1767415690355967E-7</v>
      </c>
      <c r="AP913" s="5">
        <f t="shared" si="448"/>
        <v>99.890557458999055</v>
      </c>
      <c r="AQ913" s="2">
        <f>('Inser. dati e pres. risult.'!$C$15*'Inser. dati e pres. risult.'!$D$71/60+AQ912)*EXP(-'Inser. dati e pres. risult.'!$D$76*(AL913-AL912))</f>
        <v>51.349948673073499</v>
      </c>
      <c r="AR913" s="8">
        <f>AQ913/'Inser. dati e pres. risult.'!$C$22</f>
        <v>0.17706878852783964</v>
      </c>
      <c r="AS913" s="8">
        <f>AR913*'Inser. dati e pres. risult.'!$D$75</f>
        <v>7.9680954837527837E-2</v>
      </c>
      <c r="AT913" s="9">
        <f t="shared" si="449"/>
        <v>7.6589090821732375E-2</v>
      </c>
      <c r="AU913" s="7">
        <f t="shared" si="450"/>
        <v>5.6198688630489026E-2</v>
      </c>
      <c r="AV913" s="8">
        <f>AU913/'Inser. dati e pres. risult.'!$C$22</f>
        <v>1.9378858148444493E-4</v>
      </c>
      <c r="AW913" s="8">
        <f>AV913*'Inser. dati e pres. risult.'!$D$75</f>
        <v>8.7204861668000217E-5</v>
      </c>
      <c r="AX913" s="9">
        <f t="shared" si="451"/>
        <v>8.7201059434605099E-5</v>
      </c>
      <c r="AY913" s="2">
        <f t="shared" si="466"/>
        <v>15.166666666666666</v>
      </c>
      <c r="AZ913" s="9">
        <f t="shared" si="461"/>
        <v>0.99886144281778233</v>
      </c>
      <c r="BA913" s="9">
        <f t="shared" si="462"/>
        <v>0.99999821405841927</v>
      </c>
      <c r="BB913" s="35">
        <f t="shared" si="463"/>
        <v>-0.99886144485117889</v>
      </c>
    </row>
    <row r="914" spans="1:54" x14ac:dyDescent="0.2">
      <c r="A914">
        <f t="shared" si="464"/>
        <v>911</v>
      </c>
      <c r="B914" s="2">
        <f t="shared" si="452"/>
        <v>15.183333333333334</v>
      </c>
      <c r="C914" s="4">
        <f t="shared" si="436"/>
        <v>3036.6666666666665</v>
      </c>
      <c r="D914" s="7">
        <f>D913-D913*$C$4/'Inser. dati e pres. risult.'!$C$22+E913</f>
        <v>2.695568745154823E-3</v>
      </c>
      <c r="E914" s="6">
        <f>D914*(1-'Inser. dati e pres. risult.'!$H$71)*C$4/'Inser. dati e pres. risult.'!$C$22</f>
        <v>3.0983548794883051E-8</v>
      </c>
      <c r="F914" s="5">
        <f t="shared" si="437"/>
        <v>99.997304431254847</v>
      </c>
      <c r="G914" s="2">
        <f>('Inser. dati e pres. risult.'!$C$15*'Inser. dati e pres. risult.'!$D$71/60+G913)*EXP(-'Inser. dati e pres. risult.'!$D$76*(B914-B913))</f>
        <v>51.34995004790126</v>
      </c>
      <c r="H914" s="8">
        <f>G914/'Inser. dati e pres. risult.'!$C$22</f>
        <v>0.17706879326862504</v>
      </c>
      <c r="I914" s="8">
        <f>H914*'Inser. dati e pres. risult.'!$D$75</f>
        <v>7.9680956970881275E-2</v>
      </c>
      <c r="J914" s="9">
        <f t="shared" si="438"/>
        <v>7.6589092791694235E-2</v>
      </c>
      <c r="K914" s="7">
        <f t="shared" si="439"/>
        <v>1.3841732041438403E-3</v>
      </c>
      <c r="L914" s="8">
        <f>K914/'Inser. dati e pres. risult.'!$C$22</f>
        <v>4.7730110487718631E-6</v>
      </c>
      <c r="M914" s="8">
        <f>L914*'Inser. dati e pres. risult.'!$D$75</f>
        <v>2.1478549719473386E-6</v>
      </c>
      <c r="N914" s="9">
        <f t="shared" si="440"/>
        <v>2.1478526652796148E-6</v>
      </c>
      <c r="O914" s="2">
        <f t="shared" si="441"/>
        <v>15.183333333333334</v>
      </c>
      <c r="P914" s="9">
        <f t="shared" si="453"/>
        <v>0.99997195615476053</v>
      </c>
      <c r="Q914" s="9">
        <f t="shared" si="454"/>
        <v>0.99999823977955427</v>
      </c>
      <c r="R914" s="35">
        <f t="shared" si="455"/>
        <v>-0.99997195620412394</v>
      </c>
      <c r="T914" s="2">
        <f t="shared" si="456"/>
        <v>15.183333333333334</v>
      </c>
      <c r="U914" s="4">
        <f t="shared" si="442"/>
        <v>1214.6666666666667</v>
      </c>
      <c r="V914" s="7">
        <f>V913-V913*U$4/'Inser. dati e pres. risult.'!$C$22+W913</f>
        <v>1.5086480474180382</v>
      </c>
      <c r="W914" s="6">
        <f>V914*(1-'Inser. dati e pres. risult.'!$H$71)*U$4/'Inser. dati e pres. risult.'!$C$22</f>
        <v>6.9363128616921351E-6</v>
      </c>
      <c r="X914" s="5">
        <f t="shared" si="443"/>
        <v>98.491351952581965</v>
      </c>
      <c r="Y914" s="2">
        <f>('Inser. dati e pres. risult.'!$C$15*'Inser. dati e pres. risult.'!$D$71/60+Y913)*EXP(-'Inser. dati e pres. risult.'!$D$76*(T914-T913))</f>
        <v>51.34995004790126</v>
      </c>
      <c r="Z914" s="8">
        <f>Y914/'Inser. dati e pres. risult.'!$C$22</f>
        <v>0.17706879326862504</v>
      </c>
      <c r="AA914" s="8">
        <f>Z914*'Inser. dati e pres. risult.'!$D$75</f>
        <v>7.9680956970881275E-2</v>
      </c>
      <c r="AB914" s="9">
        <f t="shared" si="444"/>
        <v>7.6589092791694235E-2</v>
      </c>
      <c r="AC914" s="7">
        <f t="shared" si="445"/>
        <v>0.7746900187478003</v>
      </c>
      <c r="AD914" s="8">
        <f>AC914/'Inser. dati e pres. risult.'!$C$22</f>
        <v>2.6713448922337942E-3</v>
      </c>
      <c r="AE914" s="8">
        <f>AD914*'Inser. dati e pres. risult.'!$D$75</f>
        <v>1.2021052015052075E-3</v>
      </c>
      <c r="AF914" s="9">
        <f t="shared" si="446"/>
        <v>1.2013829624788475E-3</v>
      </c>
      <c r="AG914" s="2">
        <f t="shared" si="465"/>
        <v>15.183333333333334</v>
      </c>
      <c r="AH914" s="9">
        <f t="shared" si="457"/>
        <v>0.98431391574585758</v>
      </c>
      <c r="AI914" s="9">
        <f t="shared" si="458"/>
        <v>0.99999823977955427</v>
      </c>
      <c r="AJ914" s="35">
        <f t="shared" si="459"/>
        <v>-0.98431394335682376</v>
      </c>
      <c r="AL914" s="2">
        <f t="shared" si="460"/>
        <v>15.183333333333334</v>
      </c>
      <c r="AM914" s="4">
        <f t="shared" si="447"/>
        <v>1973.8333333333333</v>
      </c>
      <c r="AN914" s="7">
        <f>AN913-AN913*AM$4/'Inser. dati e pres. risult.'!$C$22+AO913</f>
        <v>0.10862568451819123</v>
      </c>
      <c r="AO914" s="6">
        <f>AN914*(1-'Inser. dati e pres. risult.'!$H$71)*AM$4/'Inser. dati e pres. risult.'!$C$22</f>
        <v>8.1157120617039491E-7</v>
      </c>
      <c r="AP914" s="5">
        <f t="shared" si="448"/>
        <v>99.891374315481812</v>
      </c>
      <c r="AQ914" s="2">
        <f>('Inser. dati e pres. risult.'!$C$15*'Inser. dati e pres. risult.'!$D$71/60+AQ913)*EXP(-'Inser. dati e pres. risult.'!$D$76*(AL914-AL913))</f>
        <v>51.34995004790126</v>
      </c>
      <c r="AR914" s="8">
        <f>AQ914/'Inser. dati e pres. risult.'!$C$22</f>
        <v>0.17706879326862504</v>
      </c>
      <c r="AS914" s="8">
        <f>AR914*'Inser. dati e pres. risult.'!$D$75</f>
        <v>7.9680956970881275E-2</v>
      </c>
      <c r="AT914" s="9">
        <f t="shared" si="449"/>
        <v>7.6589092791694235E-2</v>
      </c>
      <c r="AU914" s="7">
        <f t="shared" si="450"/>
        <v>5.5779234739282008E-2</v>
      </c>
      <c r="AV914" s="8">
        <f>AU914/'Inser. dati e pres. risult.'!$C$22</f>
        <v>1.9234218875614485E-4</v>
      </c>
      <c r="AW914" s="8">
        <f>AV914*'Inser. dati e pres. risult.'!$D$75</f>
        <v>8.6553984940265181E-5</v>
      </c>
      <c r="AX914" s="9">
        <f t="shared" si="451"/>
        <v>8.6550239252192185E-5</v>
      </c>
      <c r="AY914" s="2">
        <f t="shared" si="466"/>
        <v>15.183333333333334</v>
      </c>
      <c r="AZ914" s="9">
        <f t="shared" si="461"/>
        <v>0.99886994040407828</v>
      </c>
      <c r="BA914" s="9">
        <f t="shared" si="462"/>
        <v>0.99999823977955427</v>
      </c>
      <c r="BB914" s="35">
        <f t="shared" si="463"/>
        <v>-0.99886994239323235</v>
      </c>
    </row>
    <row r="915" spans="1:54" x14ac:dyDescent="0.2">
      <c r="A915">
        <f t="shared" si="464"/>
        <v>912</v>
      </c>
      <c r="B915" s="2">
        <f t="shared" si="452"/>
        <v>15.2</v>
      </c>
      <c r="C915" s="4">
        <f t="shared" si="436"/>
        <v>3040</v>
      </c>
      <c r="D915" s="7">
        <f>D914-D914*$C$4/'Inser. dati e pres. risult.'!$C$22+E914</f>
        <v>2.6646161799087349E-3</v>
      </c>
      <c r="E915" s="6">
        <f>D915*(1-'Inser. dati e pres. risult.'!$H$71)*C$4/'Inser. dati e pres. risult.'!$C$22</f>
        <v>3.0627772182859049E-8</v>
      </c>
      <c r="F915" s="5">
        <f t="shared" si="437"/>
        <v>99.997335383820086</v>
      </c>
      <c r="G915" s="2">
        <f>('Inser. dati e pres. risult.'!$C$15*'Inser. dati e pres. risult.'!$D$71/60+G914)*EXP(-'Inser. dati e pres. risult.'!$D$76*(B915-B914))</f>
        <v>51.349951402937926</v>
      </c>
      <c r="H915" s="8">
        <f>G915/'Inser. dati e pres. risult.'!$C$22</f>
        <v>0.17706879794116526</v>
      </c>
      <c r="I915" s="8">
        <f>H915*'Inser. dati e pres. risult.'!$D$75</f>
        <v>7.9680959073524363E-2</v>
      </c>
      <c r="J915" s="9">
        <f t="shared" si="438"/>
        <v>7.658909473329778E-2</v>
      </c>
      <c r="K915" s="7">
        <f t="shared" si="439"/>
        <v>1.3682791134579564E-3</v>
      </c>
      <c r="L915" s="8">
        <f>K915/'Inser. dati e pres. risult.'!$C$22</f>
        <v>4.7182038395101942E-6</v>
      </c>
      <c r="M915" s="8">
        <f>L915*'Inser. dati e pres. risult.'!$D$75</f>
        <v>2.1231917277795875E-6</v>
      </c>
      <c r="N915" s="9">
        <f t="shared" si="440"/>
        <v>2.1231894737905321E-6</v>
      </c>
      <c r="O915" s="2">
        <f t="shared" si="441"/>
        <v>15.2</v>
      </c>
      <c r="P915" s="9">
        <f t="shared" si="453"/>
        <v>0.99997227817509549</v>
      </c>
      <c r="Q915" s="9">
        <f t="shared" si="454"/>
        <v>0.99999826513042411</v>
      </c>
      <c r="R915" s="35">
        <f t="shared" si="455"/>
        <v>-0.99997227822318924</v>
      </c>
      <c r="T915" s="2">
        <f t="shared" si="456"/>
        <v>15.2</v>
      </c>
      <c r="U915" s="4">
        <f t="shared" si="442"/>
        <v>1216</v>
      </c>
      <c r="V915" s="7">
        <f>V914-V914*U$4/'Inser. dati e pres. risult.'!$C$22+W914</f>
        <v>1.5017186708692076</v>
      </c>
      <c r="W915" s="6">
        <f>V915*(1-'Inser. dati e pres. risult.'!$H$71)*U$4/'Inser. dati e pres. risult.'!$C$22</f>
        <v>6.9044536591687758E-6</v>
      </c>
      <c r="X915" s="5">
        <f t="shared" si="443"/>
        <v>98.498281329130791</v>
      </c>
      <c r="Y915" s="2">
        <f>('Inser. dati e pres. risult.'!$C$15*'Inser. dati e pres. risult.'!$D$71/60+Y914)*EXP(-'Inser. dati e pres. risult.'!$D$76*(T915-T914))</f>
        <v>51.349951402937926</v>
      </c>
      <c r="Z915" s="8">
        <f>Y915/'Inser. dati e pres. risult.'!$C$22</f>
        <v>0.17706879794116526</v>
      </c>
      <c r="AA915" s="8">
        <f>Z915*'Inser. dati e pres. risult.'!$D$75</f>
        <v>7.9680959073524363E-2</v>
      </c>
      <c r="AB915" s="9">
        <f t="shared" si="444"/>
        <v>7.658909473329778E-2</v>
      </c>
      <c r="AC915" s="7">
        <f t="shared" si="445"/>
        <v>0.77113180770018341</v>
      </c>
      <c r="AD915" s="8">
        <f>AC915/'Inser. dati e pres. risult.'!$C$22</f>
        <v>2.6590751989661499E-3</v>
      </c>
      <c r="AE915" s="8">
        <f>AD915*'Inser. dati e pres. risult.'!$D$75</f>
        <v>1.1965838395347674E-3</v>
      </c>
      <c r="AF915" s="9">
        <f t="shared" si="446"/>
        <v>1.1958682185542191E-3</v>
      </c>
      <c r="AG915" s="2">
        <f t="shared" si="465"/>
        <v>15.2</v>
      </c>
      <c r="AH915" s="9">
        <f t="shared" si="457"/>
        <v>0.98438592044052053</v>
      </c>
      <c r="AI915" s="9">
        <f t="shared" si="458"/>
        <v>0.99999826513042411</v>
      </c>
      <c r="AJ915" s="35">
        <f t="shared" si="459"/>
        <v>-0.98438594752891218</v>
      </c>
      <c r="AL915" s="2">
        <f t="shared" si="460"/>
        <v>15.2</v>
      </c>
      <c r="AM915" s="4">
        <f t="shared" si="447"/>
        <v>1976</v>
      </c>
      <c r="AN915" s="7">
        <f>AN914-AN914*AM$4/'Inser. dati e pres. risult.'!$C$22+AO914</f>
        <v>0.107814924883227</v>
      </c>
      <c r="AO915" s="6">
        <f>AN915*(1-'Inser. dati e pres. risult.'!$H$71)*AM$4/'Inser. dati e pres. risult.'!$C$22</f>
        <v>8.0551380659882302E-7</v>
      </c>
      <c r="AP915" s="5">
        <f t="shared" si="448"/>
        <v>99.892185075116771</v>
      </c>
      <c r="AQ915" s="2">
        <f>('Inser. dati e pres. risult.'!$C$15*'Inser. dati e pres. risult.'!$D$71/60+AQ914)*EXP(-'Inser. dati e pres. risult.'!$D$76*(AL915-AL914))</f>
        <v>51.349951402937926</v>
      </c>
      <c r="AR915" s="8">
        <f>AQ915/'Inser. dati e pres. risult.'!$C$22</f>
        <v>0.17706879794116526</v>
      </c>
      <c r="AS915" s="8">
        <f>AR915*'Inser. dati e pres. risult.'!$D$75</f>
        <v>7.9680959073524363E-2</v>
      </c>
      <c r="AT915" s="9">
        <f t="shared" si="449"/>
        <v>7.658909473329778E-2</v>
      </c>
      <c r="AU915" s="7">
        <f t="shared" si="450"/>
        <v>5.5362911532651091E-2</v>
      </c>
      <c r="AV915" s="8">
        <f>AU915/'Inser. dati e pres. risult.'!$C$22</f>
        <v>1.9090659149190032E-4</v>
      </c>
      <c r="AW915" s="8">
        <f>AV915*'Inser. dati e pres. risult.'!$D$75</f>
        <v>8.590796617135515E-5</v>
      </c>
      <c r="AX915" s="9">
        <f t="shared" si="451"/>
        <v>8.590427618770935E-5</v>
      </c>
      <c r="AY915" s="2">
        <f t="shared" si="466"/>
        <v>15.2</v>
      </c>
      <c r="AZ915" s="9">
        <f t="shared" si="461"/>
        <v>0.99887837457164297</v>
      </c>
      <c r="BA915" s="9">
        <f t="shared" si="462"/>
        <v>0.99999826513042411</v>
      </c>
      <c r="BB915" s="35">
        <f t="shared" si="463"/>
        <v>-0.99887837651751687</v>
      </c>
    </row>
    <row r="916" spans="1:54" x14ac:dyDescent="0.2">
      <c r="A916">
        <f t="shared" si="464"/>
        <v>913</v>
      </c>
      <c r="B916" s="2">
        <f t="shared" si="452"/>
        <v>15.216666666666667</v>
      </c>
      <c r="C916" s="4">
        <f t="shared" si="436"/>
        <v>3043.3333333333335</v>
      </c>
      <c r="D916" s="7">
        <f>D915-D915*$C$4/'Inser. dati e pres. risult.'!$C$22+E915</f>
        <v>2.6340190354980589E-3</v>
      </c>
      <c r="E916" s="6">
        <f>D916*(1-'Inser. dati e pres. risult.'!$H$71)*C$4/'Inser. dati e pres. risult.'!$C$22</f>
        <v>3.0276080867793802E-8</v>
      </c>
      <c r="F916" s="5">
        <f t="shared" si="437"/>
        <v>99.997365980964503</v>
      </c>
      <c r="G916" s="2">
        <f>('Inser. dati e pres. risult.'!$C$15*'Inser. dati e pres. risult.'!$D$71/60+G915)*EXP(-'Inser. dati e pres. risult.'!$D$76*(B916-B915))</f>
        <v>51.349952738468247</v>
      </c>
      <c r="H916" s="8">
        <f>G916/'Inser. dati e pres. risult.'!$C$22</f>
        <v>0.17706880254644222</v>
      </c>
      <c r="I916" s="8">
        <f>H916*'Inser. dati e pres. risult.'!$D$75</f>
        <v>7.9680961145898996E-2</v>
      </c>
      <c r="J916" s="9">
        <f t="shared" si="438"/>
        <v>7.6589096646951127E-2</v>
      </c>
      <c r="K916" s="7">
        <f t="shared" si="439"/>
        <v>1.3525675298505105E-3</v>
      </c>
      <c r="L916" s="8">
        <f>K916/'Inser. dati e pres. risult.'!$C$22</f>
        <v>4.6640259650017608E-6</v>
      </c>
      <c r="M916" s="8">
        <f>L916*'Inser. dati e pres. risult.'!$D$75</f>
        <v>2.0988116842507922E-6</v>
      </c>
      <c r="N916" s="9">
        <f t="shared" si="440"/>
        <v>2.0988094817653291E-6</v>
      </c>
      <c r="O916" s="2">
        <f t="shared" si="441"/>
        <v>15.216666666666667</v>
      </c>
      <c r="P916" s="9">
        <f t="shared" si="453"/>
        <v>0.99997259649775683</v>
      </c>
      <c r="Q916" s="9">
        <f t="shared" si="454"/>
        <v>0.99999829011635766</v>
      </c>
      <c r="R916" s="35">
        <f t="shared" si="455"/>
        <v>-0.99997259654461368</v>
      </c>
      <c r="T916" s="2">
        <f t="shared" si="456"/>
        <v>15.216666666666667</v>
      </c>
      <c r="U916" s="4">
        <f t="shared" si="442"/>
        <v>1217.3333333333333</v>
      </c>
      <c r="V916" s="7">
        <f>V915-V915*U$4/'Inser. dati e pres. risult.'!$C$22+W915</f>
        <v>1.4948211216636982</v>
      </c>
      <c r="W916" s="6">
        <f>V916*(1-'Inser. dati e pres. risult.'!$H$71)*U$4/'Inser. dati e pres. risult.'!$C$22</f>
        <v>6.8727407892583873E-6</v>
      </c>
      <c r="X916" s="5">
        <f t="shared" si="443"/>
        <v>98.505178878336295</v>
      </c>
      <c r="Y916" s="2">
        <f>('Inser. dati e pres. risult.'!$C$15*'Inser. dati e pres. risult.'!$D$71/60+Y915)*EXP(-'Inser. dati e pres. risult.'!$D$76*(T916-T915))</f>
        <v>51.349952738468247</v>
      </c>
      <c r="Z916" s="8">
        <f>Y916/'Inser. dati e pres. risult.'!$C$22</f>
        <v>0.17706880254644222</v>
      </c>
      <c r="AA916" s="8">
        <f>Z916*'Inser. dati e pres. risult.'!$D$75</f>
        <v>7.9680961145898996E-2</v>
      </c>
      <c r="AB916" s="9">
        <f t="shared" si="444"/>
        <v>7.6589096646951127E-2</v>
      </c>
      <c r="AC916" s="7">
        <f t="shared" si="445"/>
        <v>0.76758993949895005</v>
      </c>
      <c r="AD916" s="8">
        <f>AC916/'Inser. dati e pres. risult.'!$C$22</f>
        <v>2.646861860341207E-3</v>
      </c>
      <c r="AE916" s="8">
        <f>AD916*'Inser. dati e pres. risult.'!$D$75</f>
        <v>1.1910878371535433E-3</v>
      </c>
      <c r="AF916" s="9">
        <f t="shared" si="446"/>
        <v>1.1903787735825233E-3</v>
      </c>
      <c r="AG916" s="2">
        <f t="shared" si="465"/>
        <v>15.216666666666667</v>
      </c>
      <c r="AH916" s="9">
        <f t="shared" si="457"/>
        <v>0.98445759480530559</v>
      </c>
      <c r="AI916" s="9">
        <f t="shared" si="458"/>
        <v>0.99999829011635766</v>
      </c>
      <c r="AJ916" s="35">
        <f t="shared" si="459"/>
        <v>-0.98445762138101001</v>
      </c>
      <c r="AL916" s="2">
        <f t="shared" si="460"/>
        <v>15.216666666666667</v>
      </c>
      <c r="AM916" s="4">
        <f t="shared" si="447"/>
        <v>1978.1666666666667</v>
      </c>
      <c r="AN916" s="7">
        <f>AN915-AN915*AM$4/'Inser. dati e pres. risult.'!$C$22+AO915</f>
        <v>0.10701021659043478</v>
      </c>
      <c r="AO916" s="6">
        <f>AN916*(1-'Inser. dati e pres. risult.'!$H$71)*AM$4/'Inser. dati e pres. risult.'!$C$22</f>
        <v>7.9950161820439845E-7</v>
      </c>
      <c r="AP916" s="5">
        <f t="shared" si="448"/>
        <v>99.892989783409561</v>
      </c>
      <c r="AQ916" s="2">
        <f>('Inser. dati e pres. risult.'!$C$15*'Inser. dati e pres. risult.'!$D$71/60+AQ915)*EXP(-'Inser. dati e pres. risult.'!$D$76*(AL916-AL915))</f>
        <v>51.349952738468247</v>
      </c>
      <c r="AR916" s="8">
        <f>AQ916/'Inser. dati e pres. risult.'!$C$22</f>
        <v>0.17706880254644222</v>
      </c>
      <c r="AS916" s="8">
        <f>AR916*'Inser. dati e pres. risult.'!$D$75</f>
        <v>7.9680961145898996E-2</v>
      </c>
      <c r="AT916" s="9">
        <f t="shared" si="449"/>
        <v>7.6589096646951127E-2</v>
      </c>
      <c r="AU916" s="7">
        <f t="shared" si="450"/>
        <v>5.4949695644520763E-2</v>
      </c>
      <c r="AV916" s="8">
        <f>AU916/'Inser. dati e pres. risult.'!$C$22</f>
        <v>1.8948170911903711E-4</v>
      </c>
      <c r="AW916" s="8">
        <f>AV916*'Inser. dati e pres. risult.'!$D$75</f>
        <v>8.5266769103566702E-5</v>
      </c>
      <c r="AX916" s="9">
        <f t="shared" si="451"/>
        <v>8.5263133995927554E-5</v>
      </c>
      <c r="AY916" s="2">
        <f t="shared" si="466"/>
        <v>15.216666666666667</v>
      </c>
      <c r="AZ916" s="9">
        <f t="shared" si="461"/>
        <v>0.99888674579373926</v>
      </c>
      <c r="BA916" s="9">
        <f t="shared" si="462"/>
        <v>0.99999829011635766</v>
      </c>
      <c r="BB916" s="35">
        <f t="shared" si="463"/>
        <v>-0.99888674769727448</v>
      </c>
    </row>
    <row r="917" spans="1:54" x14ac:dyDescent="0.2">
      <c r="A917">
        <f t="shared" si="464"/>
        <v>914</v>
      </c>
      <c r="B917" s="2">
        <f t="shared" si="452"/>
        <v>15.233333333333333</v>
      </c>
      <c r="C917" s="4">
        <f t="shared" si="436"/>
        <v>3046.6666666666665</v>
      </c>
      <c r="D917" s="7">
        <f>D916-D916*$C$4/'Inser. dati e pres. risult.'!$C$22+E916</f>
        <v>2.6037732307111327E-3</v>
      </c>
      <c r="E917" s="6">
        <f>D917*(1-'Inser. dati e pres. risult.'!$H$71)*C$4/'Inser. dati e pres. risult.'!$C$22</f>
        <v>2.9928427939208451E-8</v>
      </c>
      <c r="F917" s="5">
        <f t="shared" si="437"/>
        <v>99.997396226769283</v>
      </c>
      <c r="G917" s="2">
        <f>('Inser. dati e pres. risult.'!$C$15*'Inser. dati e pres. risult.'!$D$71/60+G916)*EXP(-'Inser. dati e pres. risult.'!$D$76*(B917-B916))</f>
        <v>51.349954054773178</v>
      </c>
      <c r="H917" s="8">
        <f>G917/'Inser. dati e pres. risult.'!$C$22</f>
        <v>0.17706880708542475</v>
      </c>
      <c r="I917" s="8">
        <f>H917*'Inser. dati e pres. risult.'!$D$75</f>
        <v>7.9680963188441131E-2</v>
      </c>
      <c r="J917" s="9">
        <f t="shared" si="438"/>
        <v>7.6589098533056732E-2</v>
      </c>
      <c r="K917" s="7">
        <f t="shared" si="439"/>
        <v>1.3370363576606498E-3</v>
      </c>
      <c r="L917" s="8">
        <f>K917/'Inser. dati e pres. risult.'!$C$22</f>
        <v>4.610470198829827E-6</v>
      </c>
      <c r="M917" s="8">
        <f>L917*'Inser. dati e pres. risult.'!$D$75</f>
        <v>2.0747115894734222E-6</v>
      </c>
      <c r="N917" s="9">
        <f t="shared" si="440"/>
        <v>2.0747094372497443E-6</v>
      </c>
      <c r="O917" s="2">
        <f t="shared" si="441"/>
        <v>15.233333333333333</v>
      </c>
      <c r="P917" s="9">
        <f t="shared" si="453"/>
        <v>0.99997291116520515</v>
      </c>
      <c r="Q917" s="9">
        <f t="shared" si="454"/>
        <v>0.99999831474260947</v>
      </c>
      <c r="R917" s="35">
        <f t="shared" si="455"/>
        <v>-0.99997291121085674</v>
      </c>
      <c r="T917" s="2">
        <f t="shared" si="456"/>
        <v>15.233333333333333</v>
      </c>
      <c r="U917" s="4">
        <f t="shared" si="442"/>
        <v>1218.6666666666665</v>
      </c>
      <c r="V917" s="7">
        <f>V916-V916*U$4/'Inser. dati e pres. risult.'!$C$22+W916</f>
        <v>1.4879552536152292</v>
      </c>
      <c r="W917" s="6">
        <f>V917*(1-'Inser. dati e pres. risult.'!$H$71)*U$4/'Inser. dati e pres. risult.'!$C$22</f>
        <v>6.8411735798401396E-6</v>
      </c>
      <c r="X917" s="5">
        <f t="shared" si="443"/>
        <v>98.512044746384774</v>
      </c>
      <c r="Y917" s="2">
        <f>('Inser. dati e pres. risult.'!$C$15*'Inser. dati e pres. risult.'!$D$71/60+Y916)*EXP(-'Inser. dati e pres. risult.'!$D$76*(T917-T916))</f>
        <v>51.349954054773178</v>
      </c>
      <c r="Z917" s="8">
        <f>Y917/'Inser. dati e pres. risult.'!$C$22</f>
        <v>0.17706880708542475</v>
      </c>
      <c r="AA917" s="8">
        <f>Z917*'Inser. dati e pres. risult.'!$D$75</f>
        <v>7.9680963188441131E-2</v>
      </c>
      <c r="AB917" s="9">
        <f t="shared" si="444"/>
        <v>7.6589098533056732E-2</v>
      </c>
      <c r="AC917" s="7">
        <f t="shared" si="445"/>
        <v>0.76406433908700389</v>
      </c>
      <c r="AD917" s="8">
        <f>AC917/'Inser. dati e pres. risult.'!$C$22</f>
        <v>2.6347046175413929E-3</v>
      </c>
      <c r="AE917" s="8">
        <f>AD917*'Inser. dati e pres. risult.'!$D$75</f>
        <v>1.1856170778936268E-3</v>
      </c>
      <c r="AF917" s="9">
        <f t="shared" si="446"/>
        <v>1.1849145116515913E-3</v>
      </c>
      <c r="AG917" s="2">
        <f t="shared" si="465"/>
        <v>15.233333333333333</v>
      </c>
      <c r="AH917" s="9">
        <f t="shared" si="457"/>
        <v>0.98452894035382632</v>
      </c>
      <c r="AI917" s="9">
        <f t="shared" si="458"/>
        <v>0.99999831474260947</v>
      </c>
      <c r="AJ917" s="35">
        <f t="shared" si="459"/>
        <v>-0.98452896642654397</v>
      </c>
      <c r="AL917" s="2">
        <f t="shared" si="460"/>
        <v>15.233333333333333</v>
      </c>
      <c r="AM917" s="4">
        <f t="shared" si="447"/>
        <v>1980.3333333333333</v>
      </c>
      <c r="AN917" s="7">
        <f>AN916-AN916*AM$4/'Inser. dati e pres. risult.'!$C$22+AO916</f>
        <v>0.10621151447384858</v>
      </c>
      <c r="AO917" s="6">
        <f>AN917*(1-'Inser. dati e pres. risult.'!$H$71)*AM$4/'Inser. dati e pres. risult.'!$C$22</f>
        <v>7.9353430354024866E-7</v>
      </c>
      <c r="AP917" s="5">
        <f t="shared" si="448"/>
        <v>99.893788485526144</v>
      </c>
      <c r="AQ917" s="2">
        <f>('Inser. dati e pres. risult.'!$C$15*'Inser. dati e pres. risult.'!$D$71/60+AQ916)*EXP(-'Inser. dati e pres. risult.'!$D$76*(AL917-AL916))</f>
        <v>51.349954054773178</v>
      </c>
      <c r="AR917" s="8">
        <f>AQ917/'Inser. dati e pres. risult.'!$C$22</f>
        <v>0.17706880708542475</v>
      </c>
      <c r="AS917" s="8">
        <f>AR917*'Inser. dati e pres. risult.'!$D$75</f>
        <v>7.9680963188441131E-2</v>
      </c>
      <c r="AT917" s="9">
        <f t="shared" si="449"/>
        <v>7.6589098533056732E-2</v>
      </c>
      <c r="AU917" s="7">
        <f t="shared" si="450"/>
        <v>5.4539563883200005E-2</v>
      </c>
      <c r="AV917" s="8">
        <f>AU917/'Inser. dati e pres. risult.'!$C$22</f>
        <v>1.880674616662069E-4</v>
      </c>
      <c r="AW917" s="8">
        <f>AV917*'Inser. dati e pres. risult.'!$D$75</f>
        <v>8.4630357749793109E-5</v>
      </c>
      <c r="AX917" s="9">
        <f t="shared" si="451"/>
        <v>8.4626776702068085E-5</v>
      </c>
      <c r="AY917" s="2">
        <f t="shared" si="466"/>
        <v>15.233333333333333</v>
      </c>
      <c r="AZ917" s="9">
        <f t="shared" si="461"/>
        <v>0.9988950545400983</v>
      </c>
      <c r="BA917" s="9">
        <f t="shared" si="462"/>
        <v>0.99999831474260947</v>
      </c>
      <c r="BB917" s="35">
        <f t="shared" si="463"/>
        <v>-0.99889505640221576</v>
      </c>
    </row>
    <row r="918" spans="1:54" x14ac:dyDescent="0.2">
      <c r="A918">
        <f t="shared" si="464"/>
        <v>915</v>
      </c>
      <c r="B918" s="2">
        <f t="shared" si="452"/>
        <v>15.25</v>
      </c>
      <c r="C918" s="4">
        <f t="shared" si="436"/>
        <v>3050</v>
      </c>
      <c r="D918" s="7">
        <f>D917-D917*$C$4/'Inser. dati e pres. risult.'!$C$22+E917</f>
        <v>2.5738747311998631E-3</v>
      </c>
      <c r="E918" s="6">
        <f>D918*(1-'Inser. dati e pres. risult.'!$H$71)*C$4/'Inser. dati e pres. risult.'!$C$22</f>
        <v>2.9584767025285808E-8</v>
      </c>
      <c r="F918" s="5">
        <f t="shared" si="437"/>
        <v>99.997426125268802</v>
      </c>
      <c r="G918" s="2">
        <f>('Inser. dati e pres. risult.'!$C$15*'Inser. dati e pres. risult.'!$D$71/60+G917)*EXP(-'Inser. dati e pres. risult.'!$D$76*(B918-B917))</f>
        <v>51.349955352129321</v>
      </c>
      <c r="H918" s="8">
        <f>G918/'Inser. dati e pres. risult.'!$C$22</f>
        <v>0.17706881155906662</v>
      </c>
      <c r="I918" s="8">
        <f>H918*'Inser. dati e pres. risult.'!$D$75</f>
        <v>7.9680965201579981E-2</v>
      </c>
      <c r="J918" s="9">
        <f t="shared" si="438"/>
        <v>7.6589100392011167E-2</v>
      </c>
      <c r="K918" s="7">
        <f t="shared" si="439"/>
        <v>1.3216835252908682E-3</v>
      </c>
      <c r="L918" s="8">
        <f>K918/'Inser. dati e pres. risult.'!$C$22</f>
        <v>4.5575293975547183E-6</v>
      </c>
      <c r="M918" s="8">
        <f>L918*'Inser. dati e pres. risult.'!$D$75</f>
        <v>2.0508882288996233E-6</v>
      </c>
      <c r="N918" s="9">
        <f t="shared" si="440"/>
        <v>2.0508861258150546E-6</v>
      </c>
      <c r="O918" s="2">
        <f t="shared" si="441"/>
        <v>15.25</v>
      </c>
      <c r="P918" s="9">
        <f t="shared" si="453"/>
        <v>0.99997322221941087</v>
      </c>
      <c r="Q918" s="9">
        <f t="shared" si="454"/>
        <v>0.99999833901435742</v>
      </c>
      <c r="R918" s="35">
        <f t="shared" si="455"/>
        <v>-0.99997322226388841</v>
      </c>
      <c r="T918" s="2">
        <f t="shared" si="456"/>
        <v>15.25</v>
      </c>
      <c r="U918" s="4">
        <f t="shared" si="442"/>
        <v>1220</v>
      </c>
      <c r="V918" s="7">
        <f>V917-V917*U$4/'Inser. dati e pres. risult.'!$C$22+W917</f>
        <v>1.4811209212089689</v>
      </c>
      <c r="W918" s="6">
        <f>V918*(1-'Inser. dati e pres. risult.'!$H$71)*U$4/'Inser. dati e pres. risult.'!$C$22</f>
        <v>6.8097513618803218E-6</v>
      </c>
      <c r="X918" s="5">
        <f t="shared" si="443"/>
        <v>98.518879078791031</v>
      </c>
      <c r="Y918" s="2">
        <f>('Inser. dati e pres. risult.'!$C$15*'Inser. dati e pres. risult.'!$D$71/60+Y917)*EXP(-'Inser. dati e pres. risult.'!$D$76*(T918-T917))</f>
        <v>51.349955352129321</v>
      </c>
      <c r="Z918" s="8">
        <f>Y918/'Inser. dati e pres. risult.'!$C$22</f>
        <v>0.17706881155906662</v>
      </c>
      <c r="AA918" s="8">
        <f>Z918*'Inser. dati e pres. risult.'!$D$75</f>
        <v>7.9680965201579981E-2</v>
      </c>
      <c r="AB918" s="9">
        <f t="shared" si="444"/>
        <v>7.6589100392011167E-2</v>
      </c>
      <c r="AC918" s="7">
        <f t="shared" si="445"/>
        <v>0.76055493175185207</v>
      </c>
      <c r="AD918" s="8">
        <f>AC918/'Inser. dati e pres. risult.'!$C$22</f>
        <v>2.622603212937421E-3</v>
      </c>
      <c r="AE918" s="8">
        <f>AD918*'Inser. dati e pres. risult.'!$D$75</f>
        <v>1.1801714458218396E-3</v>
      </c>
      <c r="AF918" s="9">
        <f t="shared" si="446"/>
        <v>1.1794753173782757E-3</v>
      </c>
      <c r="AG918" s="2">
        <f t="shared" si="465"/>
        <v>15.25</v>
      </c>
      <c r="AH918" s="9">
        <f t="shared" si="457"/>
        <v>0.9845999585927856</v>
      </c>
      <c r="AI918" s="9">
        <f t="shared" si="458"/>
        <v>0.99999833901435742</v>
      </c>
      <c r="AJ918" s="35">
        <f t="shared" si="459"/>
        <v>-0.9845999841720332</v>
      </c>
      <c r="AL918" s="2">
        <f t="shared" si="460"/>
        <v>15.25</v>
      </c>
      <c r="AM918" s="4">
        <f t="shared" si="447"/>
        <v>1982.5</v>
      </c>
      <c r="AN918" s="7">
        <f>AN917-AN917*AM$4/'Inser. dati e pres. risult.'!$C$22+AO917</f>
        <v>0.10541877370461188</v>
      </c>
      <c r="AO918" s="6">
        <f>AN918*(1-'Inser. dati e pres. risult.'!$H$71)*AM$4/'Inser. dati e pres. risult.'!$C$22</f>
        <v>7.876115276781354E-7</v>
      </c>
      <c r="AP918" s="5">
        <f t="shared" si="448"/>
        <v>99.894581226295387</v>
      </c>
      <c r="AQ918" s="2">
        <f>('Inser. dati e pres. risult.'!$C$15*'Inser. dati e pres. risult.'!$D$71/60+AQ917)*EXP(-'Inser. dati e pres. risult.'!$D$76*(AL918-AL917))</f>
        <v>51.349955352129321</v>
      </c>
      <c r="AR918" s="8">
        <f>AQ918/'Inser. dati e pres. risult.'!$C$22</f>
        <v>0.17706881155906662</v>
      </c>
      <c r="AS918" s="8">
        <f>AR918*'Inser. dati e pres. risult.'!$D$75</f>
        <v>7.9680965201579981E-2</v>
      </c>
      <c r="AT918" s="9">
        <f t="shared" si="449"/>
        <v>7.6589100392011167E-2</v>
      </c>
      <c r="AU918" s="7">
        <f t="shared" si="450"/>
        <v>5.4132493230080445E-2</v>
      </c>
      <c r="AV918" s="8">
        <f>AU918/'Inser. dati e pres. risult.'!$C$22</f>
        <v>1.8666376975889809E-4</v>
      </c>
      <c r="AW918" s="8">
        <f>AV918*'Inser. dati e pres. risult.'!$D$75</f>
        <v>8.3998696391504146E-5</v>
      </c>
      <c r="AX918" s="9">
        <f t="shared" si="451"/>
        <v>8.399516859980416E-5</v>
      </c>
      <c r="AY918" s="2">
        <f t="shared" si="466"/>
        <v>15.25</v>
      </c>
      <c r="AZ918" s="9">
        <f t="shared" si="461"/>
        <v>0.9989033012769456</v>
      </c>
      <c r="BA918" s="9">
        <f t="shared" si="462"/>
        <v>0.99999833901435742</v>
      </c>
      <c r="BB918" s="35">
        <f t="shared" si="463"/>
        <v>-0.99890330309854647</v>
      </c>
    </row>
    <row r="919" spans="1:54" x14ac:dyDescent="0.2">
      <c r="A919">
        <f t="shared" si="464"/>
        <v>916</v>
      </c>
      <c r="B919" s="2">
        <f t="shared" si="452"/>
        <v>15.266666666666667</v>
      </c>
      <c r="C919" s="4">
        <f t="shared" si="436"/>
        <v>3053.3333333333335</v>
      </c>
      <c r="D919" s="7">
        <f>D918-D918*$C$4/'Inser. dati e pres. risult.'!$C$22+E918</f>
        <v>2.5443195489416024E-3</v>
      </c>
      <c r="E919" s="6">
        <f>D919*(1-'Inser. dati e pres. risult.'!$H$71)*C$4/'Inser. dati e pres. risult.'!$C$22</f>
        <v>2.9245052286685115E-8</v>
      </c>
      <c r="F919" s="5">
        <f t="shared" si="437"/>
        <v>99.997455680451054</v>
      </c>
      <c r="G919" s="2">
        <f>('Inser. dati e pres. risult.'!$C$15*'Inser. dati e pres. risult.'!$D$71/60+G918)*EXP(-'Inser. dati e pres. risult.'!$D$76*(B919-B918))</f>
        <v>51.34995663080953</v>
      </c>
      <c r="H919" s="8">
        <f>G919/'Inser. dati e pres. risult.'!$C$22</f>
        <v>0.17706881596830873</v>
      </c>
      <c r="I919" s="8">
        <f>H919*'Inser. dati e pres. risult.'!$D$75</f>
        <v>7.968096718573893E-2</v>
      </c>
      <c r="J919" s="9">
        <f t="shared" si="438"/>
        <v>7.6589102224205119E-2</v>
      </c>
      <c r="K919" s="7">
        <f t="shared" si="439"/>
        <v>1.3065069849307214E-3</v>
      </c>
      <c r="L919" s="8">
        <f>K919/'Inser. dati e pres. risult.'!$C$22</f>
        <v>4.505196499761108E-6</v>
      </c>
      <c r="M919" s="8">
        <f>L919*'Inser. dati e pres. risult.'!$D$75</f>
        <v>2.0273384248924988E-6</v>
      </c>
      <c r="N919" s="9">
        <f t="shared" si="440"/>
        <v>2.0273363698919411E-6</v>
      </c>
      <c r="O919" s="2">
        <f t="shared" si="441"/>
        <v>15.266666666666667</v>
      </c>
      <c r="P919" s="9">
        <f t="shared" si="453"/>
        <v>0.99997352970186337</v>
      </c>
      <c r="Q919" s="9">
        <f t="shared" si="454"/>
        <v>0.99999836293670286</v>
      </c>
      <c r="R919" s="35">
        <f t="shared" si="455"/>
        <v>-0.99997352974519693</v>
      </c>
      <c r="T919" s="2">
        <f t="shared" si="456"/>
        <v>15.266666666666667</v>
      </c>
      <c r="U919" s="4">
        <f t="shared" si="442"/>
        <v>1221.3333333333335</v>
      </c>
      <c r="V919" s="7">
        <f>V918-V918*U$4/'Inser. dati e pres. risult.'!$C$22+W918</f>
        <v>1.4743179795984505</v>
      </c>
      <c r="W919" s="6">
        <f>V919*(1-'Inser. dati e pres. risult.'!$H$71)*U$4/'Inser. dati e pres. risult.'!$C$22</f>
        <v>6.7784734694181689E-6</v>
      </c>
      <c r="X919" s="5">
        <f t="shared" si="443"/>
        <v>98.525682020401547</v>
      </c>
      <c r="Y919" s="2">
        <f>('Inser. dati e pres. risult.'!$C$15*'Inser. dati e pres. risult.'!$D$71/60+Y918)*EXP(-'Inser. dati e pres. risult.'!$D$76*(T919-T918))</f>
        <v>51.34995663080953</v>
      </c>
      <c r="Z919" s="8">
        <f>Y919/'Inser. dati e pres. risult.'!$C$22</f>
        <v>0.17706881596830873</v>
      </c>
      <c r="AA919" s="8">
        <f>Z919*'Inser. dati e pres. risult.'!$D$75</f>
        <v>7.968096718573893E-2</v>
      </c>
      <c r="AB919" s="9">
        <f t="shared" si="444"/>
        <v>7.6589102224205119E-2</v>
      </c>
      <c r="AC919" s="7">
        <f t="shared" si="445"/>
        <v>0.75706164312403157</v>
      </c>
      <c r="AD919" s="8">
        <f>AC919/'Inser. dati e pres. risult.'!$C$22</f>
        <v>2.6105573900828674E-3</v>
      </c>
      <c r="AE919" s="8">
        <f>AD919*'Inser. dati e pres. risult.'!$D$75</f>
        <v>1.1747508255372905E-3</v>
      </c>
      <c r="AF919" s="9">
        <f t="shared" si="446"/>
        <v>1.17406107590734E-3</v>
      </c>
      <c r="AG919" s="2">
        <f t="shared" si="465"/>
        <v>15.266666666666667</v>
      </c>
      <c r="AH919" s="9">
        <f t="shared" si="457"/>
        <v>0.98467065102198981</v>
      </c>
      <c r="AI919" s="9">
        <f t="shared" si="458"/>
        <v>0.99999836293670286</v>
      </c>
      <c r="AJ919" s="35">
        <f t="shared" si="459"/>
        <v>-0.98467067611710435</v>
      </c>
      <c r="AL919" s="2">
        <f t="shared" si="460"/>
        <v>15.266666666666667</v>
      </c>
      <c r="AM919" s="4">
        <f t="shared" si="447"/>
        <v>1984.6666666666667</v>
      </c>
      <c r="AN919" s="7">
        <f>AN918-AN918*AM$4/'Inser. dati e pres. risult.'!$C$22+AO918</f>
        <v>0.10463194978846142</v>
      </c>
      <c r="AO919" s="6">
        <f>AN919*(1-'Inser. dati e pres. risult.'!$H$71)*AM$4/'Inser. dati e pres. risult.'!$C$22</f>
        <v>7.8173295818965489E-7</v>
      </c>
      <c r="AP919" s="5">
        <f t="shared" si="448"/>
        <v>99.895368050211545</v>
      </c>
      <c r="AQ919" s="2">
        <f>('Inser. dati e pres. risult.'!$C$15*'Inser. dati e pres. risult.'!$D$71/60+AQ918)*EXP(-'Inser. dati e pres. risult.'!$D$76*(AL919-AL918))</f>
        <v>51.34995663080953</v>
      </c>
      <c r="AR919" s="8">
        <f>AQ919/'Inser. dati e pres. risult.'!$C$22</f>
        <v>0.17706881596830873</v>
      </c>
      <c r="AS919" s="8">
        <f>AR919*'Inser. dati e pres. risult.'!$D$75</f>
        <v>7.968096718573893E-2</v>
      </c>
      <c r="AT919" s="9">
        <f t="shared" si="449"/>
        <v>7.6589102224205119E-2</v>
      </c>
      <c r="AU919" s="7">
        <f t="shared" si="450"/>
        <v>5.3728460838345343E-2</v>
      </c>
      <c r="AV919" s="8">
        <f>AU919/'Inser. dati e pres. risult.'!$C$22</f>
        <v>1.8527055461498395E-4</v>
      </c>
      <c r="AW919" s="8">
        <f>AV919*'Inser. dati e pres. risult.'!$D$75</f>
        <v>8.3371749576742783E-5</v>
      </c>
      <c r="AX919" s="9">
        <f t="shared" si="451"/>
        <v>8.3368274249040475E-5</v>
      </c>
      <c r="AY919" s="2">
        <f t="shared" si="466"/>
        <v>15.266666666666667</v>
      </c>
      <c r="AZ919" s="9">
        <f t="shared" si="461"/>
        <v>0.99891148646703043</v>
      </c>
      <c r="BA919" s="9">
        <f t="shared" si="462"/>
        <v>0.99999836293670286</v>
      </c>
      <c r="BB919" s="35">
        <f t="shared" si="463"/>
        <v>-0.99891148824899589</v>
      </c>
    </row>
    <row r="920" spans="1:54" x14ac:dyDescent="0.2">
      <c r="A920">
        <f t="shared" si="464"/>
        <v>917</v>
      </c>
      <c r="B920" s="2">
        <f t="shared" si="452"/>
        <v>15.283333333333333</v>
      </c>
      <c r="C920" s="4">
        <f t="shared" si="436"/>
        <v>3056.6666666666665</v>
      </c>
      <c r="D920" s="7">
        <f>D919-D919*$C$4/'Inser. dati e pres. risult.'!$C$22+E919</f>
        <v>2.5151037417072038E-3</v>
      </c>
      <c r="E920" s="6">
        <f>D920*(1-'Inser. dati e pres. risult.'!$H$71)*C$4/'Inser. dati e pres. risult.'!$C$22</f>
        <v>2.8909238410427658E-8</v>
      </c>
      <c r="F920" s="5">
        <f t="shared" si="437"/>
        <v>99.9974848962583</v>
      </c>
      <c r="G920" s="2">
        <f>('Inser. dati e pres. risult.'!$C$15*'Inser. dati e pres. risult.'!$D$71/60+G919)*EXP(-'Inser. dati e pres. risult.'!$D$76*(B920-B919))</f>
        <v>51.349957891082724</v>
      </c>
      <c r="H920" s="8">
        <f>G920/'Inser. dati e pres. risult.'!$C$22</f>
        <v>0.17706882031407836</v>
      </c>
      <c r="I920" s="8">
        <f>H920*'Inser. dati e pres. risult.'!$D$75</f>
        <v>7.9680969141335267E-2</v>
      </c>
      <c r="J920" s="9">
        <f t="shared" si="438"/>
        <v>7.6589104030024058E-2</v>
      </c>
      <c r="K920" s="7">
        <f t="shared" si="439"/>
        <v>1.2915047122836951E-3</v>
      </c>
      <c r="L920" s="8">
        <f>K920/'Inser. dati e pres. risult.'!$C$22</f>
        <v>4.4534645251161898E-6</v>
      </c>
      <c r="M920" s="8">
        <f>L920*'Inser. dati e pres. risult.'!$D$75</f>
        <v>2.0040590363022854E-6</v>
      </c>
      <c r="N920" s="9">
        <f t="shared" si="440"/>
        <v>2.004057028215378E-6</v>
      </c>
      <c r="O920" s="2">
        <f t="shared" si="441"/>
        <v>15.283333333333333</v>
      </c>
      <c r="P920" s="9">
        <f t="shared" si="453"/>
        <v>0.99997383365357784</v>
      </c>
      <c r="Q920" s="9">
        <f t="shared" si="454"/>
        <v>0.99999838651467843</v>
      </c>
      <c r="R920" s="35">
        <f t="shared" si="455"/>
        <v>-0.99997383369579684</v>
      </c>
      <c r="T920" s="2">
        <f t="shared" si="456"/>
        <v>15.283333333333333</v>
      </c>
      <c r="U920" s="4">
        <f t="shared" si="442"/>
        <v>1222.6666666666667</v>
      </c>
      <c r="V920" s="7">
        <f>V919-V919*U$4/'Inser. dati e pres. risult.'!$C$22+W919</f>
        <v>1.4675462846025018</v>
      </c>
      <c r="W920" s="6">
        <f>V920*(1-'Inser. dati e pres. risult.'!$H$71)*U$4/'Inser. dati e pres. risult.'!$C$22</f>
        <v>6.7473392395517381E-6</v>
      </c>
      <c r="X920" s="5">
        <f t="shared" si="443"/>
        <v>98.532453715397494</v>
      </c>
      <c r="Y920" s="2">
        <f>('Inser. dati e pres. risult.'!$C$15*'Inser. dati e pres. risult.'!$D$71/60+Y919)*EXP(-'Inser. dati e pres. risult.'!$D$76*(T920-T919))</f>
        <v>51.349957891082724</v>
      </c>
      <c r="Z920" s="8">
        <f>Y920/'Inser. dati e pres. risult.'!$C$22</f>
        <v>0.17706882031407836</v>
      </c>
      <c r="AA920" s="8">
        <f>Z920*'Inser. dati e pres. risult.'!$D$75</f>
        <v>7.9680969141335267E-2</v>
      </c>
      <c r="AB920" s="9">
        <f t="shared" si="444"/>
        <v>7.6589104030024058E-2</v>
      </c>
      <c r="AC920" s="7">
        <f t="shared" si="445"/>
        <v>0.75358439917553366</v>
      </c>
      <c r="AD920" s="8">
        <f>AC920/'Inser. dati e pres. risult.'!$C$22</f>
        <v>2.5985668937087369E-3</v>
      </c>
      <c r="AE920" s="8">
        <f>AD920*'Inser. dati e pres. risult.'!$D$75</f>
        <v>1.1693551021689317E-3</v>
      </c>
      <c r="AF920" s="9">
        <f t="shared" si="446"/>
        <v>1.1686716729079061E-3</v>
      </c>
      <c r="AG920" s="2">
        <f t="shared" si="465"/>
        <v>15.283333333333333</v>
      </c>
      <c r="AH920" s="9">
        <f t="shared" si="457"/>
        <v>0.98474101913439582</v>
      </c>
      <c r="AI920" s="9">
        <f t="shared" si="458"/>
        <v>0.99999838651467843</v>
      </c>
      <c r="AJ920" s="35">
        <f t="shared" si="459"/>
        <v>-0.98474104375453742</v>
      </c>
      <c r="AL920" s="2">
        <f t="shared" si="460"/>
        <v>15.283333333333333</v>
      </c>
      <c r="AM920" s="4">
        <f t="shared" si="447"/>
        <v>1986.8333333333333</v>
      </c>
      <c r="AN920" s="7">
        <f>AN919-AN919*AM$4/'Inser. dati e pres. risult.'!$C$22+AO919</f>
        <v>0.10385099856322995</v>
      </c>
      <c r="AO920" s="6">
        <f>AN920*(1-'Inser. dati e pres. risult.'!$H$71)*AM$4/'Inser. dati e pres. risult.'!$C$22</f>
        <v>7.7589826512758075E-7</v>
      </c>
      <c r="AP920" s="5">
        <f t="shared" si="448"/>
        <v>99.896149001436768</v>
      </c>
      <c r="AQ920" s="2">
        <f>('Inser. dati e pres. risult.'!$C$15*'Inser. dati e pres. risult.'!$D$71/60+AQ919)*EXP(-'Inser. dati e pres. risult.'!$D$76*(AL920-AL919))</f>
        <v>51.349957891082724</v>
      </c>
      <c r="AR920" s="8">
        <f>AQ920/'Inser. dati e pres. risult.'!$C$22</f>
        <v>0.17706882031407836</v>
      </c>
      <c r="AS920" s="8">
        <f>AR920*'Inser. dati e pres. risult.'!$D$75</f>
        <v>7.9680969141335267E-2</v>
      </c>
      <c r="AT920" s="9">
        <f t="shared" si="449"/>
        <v>7.6589104030024058E-2</v>
      </c>
      <c r="AU920" s="7">
        <f t="shared" si="450"/>
        <v>5.3327444031687508E-2</v>
      </c>
      <c r="AV920" s="8">
        <f>AU920/'Inser. dati e pres. risult.'!$C$22</f>
        <v>1.8388773804030176E-4</v>
      </c>
      <c r="AW920" s="8">
        <f>AV920*'Inser. dati e pres. risult.'!$D$75</f>
        <v>8.2749482118135795E-5</v>
      </c>
      <c r="AX920" s="9">
        <f t="shared" si="451"/>
        <v>8.2746058474136852E-5</v>
      </c>
      <c r="AY920" s="2">
        <f t="shared" si="466"/>
        <v>15.283333333333333</v>
      </c>
      <c r="AZ920" s="9">
        <f t="shared" si="461"/>
        <v>0.9989196105696484</v>
      </c>
      <c r="BA920" s="9">
        <f t="shared" si="462"/>
        <v>0.99999838651467843</v>
      </c>
      <c r="BB920" s="35">
        <f t="shared" si="463"/>
        <v>-0.99891961231284088</v>
      </c>
    </row>
    <row r="921" spans="1:54" x14ac:dyDescent="0.2">
      <c r="A921">
        <f t="shared" si="464"/>
        <v>918</v>
      </c>
      <c r="B921" s="2">
        <f t="shared" si="452"/>
        <v>15.3</v>
      </c>
      <c r="C921" s="4">
        <f t="shared" si="436"/>
        <v>3060</v>
      </c>
      <c r="D921" s="7">
        <f>D920-D920*$C$4/'Inser. dati e pres. risult.'!$C$22+E920</f>
        <v>2.4862234125351862E-3</v>
      </c>
      <c r="E921" s="6">
        <f>D921*(1-'Inser. dati e pres. risult.'!$H$71)*C$4/'Inser. dati e pres. risult.'!$C$22</f>
        <v>2.8577280603852741E-8</v>
      </c>
      <c r="F921" s="5">
        <f t="shared" si="437"/>
        <v>99.997513776587468</v>
      </c>
      <c r="G921" s="2">
        <f>('Inser. dati e pres. risult.'!$C$15*'Inser. dati e pres. risult.'!$D$71/60+G920)*EXP(-'Inser. dati e pres. risult.'!$D$76*(B921-B920))</f>
        <v>51.34995913321373</v>
      </c>
      <c r="H921" s="8">
        <f>G921/'Inser. dati e pres. risult.'!$C$22</f>
        <v>0.17706882459728873</v>
      </c>
      <c r="I921" s="8">
        <f>H921*'Inser. dati e pres. risult.'!$D$75</f>
        <v>7.9680971068779929E-2</v>
      </c>
      <c r="J921" s="9">
        <f t="shared" si="438"/>
        <v>7.6589105809847458E-2</v>
      </c>
      <c r="K921" s="7">
        <f t="shared" si="439"/>
        <v>1.2766747062972099E-3</v>
      </c>
      <c r="L921" s="8">
        <f>K921/'Inser. dati e pres. risult.'!$C$22</f>
        <v>4.4023265734386554E-6</v>
      </c>
      <c r="M921" s="8">
        <f>L921*'Inser. dati e pres. risult.'!$D$75</f>
        <v>1.9810469580473949E-6</v>
      </c>
      <c r="N921" s="9">
        <f t="shared" si="440"/>
        <v>1.9810449958246323E-6</v>
      </c>
      <c r="O921" s="2">
        <f t="shared" si="441"/>
        <v>15.3</v>
      </c>
      <c r="P921" s="9">
        <f t="shared" si="453"/>
        <v>0.99997413411509539</v>
      </c>
      <c r="Q921" s="9">
        <f t="shared" si="454"/>
        <v>0.99999840975323895</v>
      </c>
      <c r="R921" s="35">
        <f t="shared" si="455"/>
        <v>-0.99997413415622849</v>
      </c>
      <c r="T921" s="2">
        <f t="shared" si="456"/>
        <v>15.3</v>
      </c>
      <c r="U921" s="4">
        <f t="shared" si="442"/>
        <v>1224</v>
      </c>
      <c r="V921" s="7">
        <f>V920-V920*U$4/'Inser. dati e pres. risult.'!$C$22+W920</f>
        <v>1.4608056927021895</v>
      </c>
      <c r="W921" s="6">
        <f>V921*(1-'Inser. dati e pres. risult.'!$H$71)*U$4/'Inser. dati e pres. risult.'!$C$22</f>
        <v>6.7163480124238659E-6</v>
      </c>
      <c r="X921" s="5">
        <f t="shared" si="443"/>
        <v>98.539194307297805</v>
      </c>
      <c r="Y921" s="2">
        <f>('Inser. dati e pres. risult.'!$C$15*'Inser. dati e pres. risult.'!$D$71/60+Y920)*EXP(-'Inser. dati e pres. risult.'!$D$76*(T921-T920))</f>
        <v>51.34995913321373</v>
      </c>
      <c r="Z921" s="8">
        <f>Y921/'Inser. dati e pres. risult.'!$C$22</f>
        <v>0.17706882459728873</v>
      </c>
      <c r="AA921" s="8">
        <f>Z921*'Inser. dati e pres. risult.'!$D$75</f>
        <v>7.9680971068779929E-2</v>
      </c>
      <c r="AB921" s="9">
        <f t="shared" si="444"/>
        <v>7.6589105809847458E-2</v>
      </c>
      <c r="AC921" s="7">
        <f t="shared" si="445"/>
        <v>0.75012312621823407</v>
      </c>
      <c r="AD921" s="8">
        <f>AC921/'Inser. dati e pres. risult.'!$C$22</f>
        <v>2.5866314697180486E-3</v>
      </c>
      <c r="AE921" s="8">
        <f>AD921*'Inser. dati e pres. risult.'!$D$75</f>
        <v>1.163984161373122E-3</v>
      </c>
      <c r="AF921" s="9">
        <f t="shared" si="446"/>
        <v>1.1633069945717889E-3</v>
      </c>
      <c r="AG921" s="2">
        <f t="shared" si="465"/>
        <v>15.3</v>
      </c>
      <c r="AH921" s="9">
        <f t="shared" si="457"/>
        <v>0.98481106441613242</v>
      </c>
      <c r="AI921" s="9">
        <f t="shared" si="458"/>
        <v>0.99999840975323895</v>
      </c>
      <c r="AJ921" s="35">
        <f t="shared" si="459"/>
        <v>-0.9848110885702881</v>
      </c>
      <c r="AL921" s="2">
        <f t="shared" si="460"/>
        <v>15.3</v>
      </c>
      <c r="AM921" s="4">
        <f t="shared" si="447"/>
        <v>1989</v>
      </c>
      <c r="AN921" s="7">
        <f>AN920-AN920*AM$4/'Inser. dati e pres. risult.'!$C$22+AO920</f>
        <v>0.10307587619636749</v>
      </c>
      <c r="AO921" s="6">
        <f>AN921*(1-'Inser. dati e pres. risult.'!$H$71)*AM$4/'Inser. dati e pres. risult.'!$C$22</f>
        <v>7.7010712100734382E-7</v>
      </c>
      <c r="AP921" s="5">
        <f t="shared" si="448"/>
        <v>99.896924123803629</v>
      </c>
      <c r="AQ921" s="2">
        <f>('Inser. dati e pres. risult.'!$C$15*'Inser. dati e pres. risult.'!$D$71/60+AQ920)*EXP(-'Inser. dati e pres. risult.'!$D$76*(AL921-AL920))</f>
        <v>51.34995913321373</v>
      </c>
      <c r="AR921" s="8">
        <f>AQ921/'Inser. dati e pres. risult.'!$C$22</f>
        <v>0.17706882459728873</v>
      </c>
      <c r="AS921" s="8">
        <f>AR921*'Inser. dati e pres. risult.'!$D$75</f>
        <v>7.9680971068779929E-2</v>
      </c>
      <c r="AT921" s="9">
        <f t="shared" si="449"/>
        <v>7.6589105809847458E-2</v>
      </c>
      <c r="AU921" s="7">
        <f t="shared" si="450"/>
        <v>5.2929420303036684E-2</v>
      </c>
      <c r="AV921" s="8">
        <f>AU921/'Inser. dati e pres. risult.'!$C$22</f>
        <v>1.8251524242426443E-4</v>
      </c>
      <c r="AW921" s="8">
        <f>AV921*'Inser. dati e pres. risult.'!$D$75</f>
        <v>8.2131859090918999E-5</v>
      </c>
      <c r="AX921" s="9">
        <f t="shared" si="451"/>
        <v>8.2128486362131881E-5</v>
      </c>
      <c r="AY921" s="2">
        <f t="shared" si="466"/>
        <v>15.3</v>
      </c>
      <c r="AZ921" s="9">
        <f t="shared" si="461"/>
        <v>0.99892767404066529</v>
      </c>
      <c r="BA921" s="9">
        <f t="shared" si="462"/>
        <v>0.99999840975323895</v>
      </c>
      <c r="BB921" s="35">
        <f t="shared" si="463"/>
        <v>-0.99892767574592822</v>
      </c>
    </row>
    <row r="922" spans="1:54" x14ac:dyDescent="0.2">
      <c r="A922">
        <f t="shared" si="464"/>
        <v>919</v>
      </c>
      <c r="B922" s="2">
        <f t="shared" si="452"/>
        <v>15.316666666666666</v>
      </c>
      <c r="C922" s="4">
        <f t="shared" si="436"/>
        <v>3063.3333333333335</v>
      </c>
      <c r="D922" s="7">
        <f>D921-D921*$C$4/'Inser. dati e pres. risult.'!$C$22+E921</f>
        <v>2.4576747092119374E-3</v>
      </c>
      <c r="E922" s="6">
        <f>D922*(1-'Inser. dati e pres. risult.'!$H$71)*C$4/'Inser. dati e pres. risult.'!$C$22</f>
        <v>2.8249134588642986E-8</v>
      </c>
      <c r="F922" s="5">
        <f t="shared" si="437"/>
        <v>99.997542325290794</v>
      </c>
      <c r="G922" s="2">
        <f>('Inser. dati e pres. risult.'!$C$15*'Inser. dati e pres. risult.'!$D$71/60+G921)*EXP(-'Inser. dati e pres. risult.'!$D$76*(B922-B921))</f>
        <v>51.349960357463864</v>
      </c>
      <c r="H922" s="8">
        <f>G922/'Inser. dati e pres. risult.'!$C$22</f>
        <v>0.17706882881884092</v>
      </c>
      <c r="I922" s="8">
        <f>H922*'Inser. dati e pres. risult.'!$D$75</f>
        <v>7.9680972968478411E-2</v>
      </c>
      <c r="J922" s="9">
        <f t="shared" si="438"/>
        <v>7.6589107564049796E-2</v>
      </c>
      <c r="K922" s="7">
        <f t="shared" si="439"/>
        <v>1.2620149888957451E-3</v>
      </c>
      <c r="L922" s="8">
        <f>K922/'Inser. dati e pres. risult.'!$C$22</f>
        <v>4.3517758237784314E-6</v>
      </c>
      <c r="M922" s="8">
        <f>L922*'Inser. dati e pres. risult.'!$D$75</f>
        <v>1.9582991207002944E-6</v>
      </c>
      <c r="N922" s="9">
        <f t="shared" si="440"/>
        <v>1.9582972032861079E-6</v>
      </c>
      <c r="O922" s="2">
        <f t="shared" si="441"/>
        <v>15.316666666666666</v>
      </c>
      <c r="P922" s="9">
        <f t="shared" si="453"/>
        <v>0.99997443112649342</v>
      </c>
      <c r="Q922" s="9">
        <f t="shared" si="454"/>
        <v>0.99999843265727373</v>
      </c>
      <c r="R922" s="35">
        <f t="shared" si="455"/>
        <v>-0.99997443116656859</v>
      </c>
      <c r="T922" s="2">
        <f t="shared" si="456"/>
        <v>15.316666666666666</v>
      </c>
      <c r="U922" s="4">
        <f t="shared" si="442"/>
        <v>1225.3333333333333</v>
      </c>
      <c r="V922" s="7">
        <f>V921-V921*U$4/'Inser. dati e pres. risult.'!$C$22+W921</f>
        <v>1.454096061037778</v>
      </c>
      <c r="W922" s="6">
        <f>V922*(1-'Inser. dati e pres. risult.'!$H$71)*U$4/'Inser. dati e pres. risult.'!$C$22</f>
        <v>6.6854991312081805E-6</v>
      </c>
      <c r="X922" s="5">
        <f t="shared" si="443"/>
        <v>98.545903938962226</v>
      </c>
      <c r="Y922" s="2">
        <f>('Inser. dati e pres. risult.'!$C$15*'Inser. dati e pres. risult.'!$D$71/60+Y921)*EXP(-'Inser. dati e pres. risult.'!$D$76*(T922-T921))</f>
        <v>51.349960357463864</v>
      </c>
      <c r="Z922" s="8">
        <f>Y922/'Inser. dati e pres. risult.'!$C$22</f>
        <v>0.17706882881884092</v>
      </c>
      <c r="AA922" s="8">
        <f>Z922*'Inser. dati e pres. risult.'!$D$75</f>
        <v>7.9680972968478411E-2</v>
      </c>
      <c r="AB922" s="9">
        <f t="shared" si="444"/>
        <v>7.6589107564049796E-2</v>
      </c>
      <c r="AC922" s="7">
        <f t="shared" si="445"/>
        <v>0.74667775090234256</v>
      </c>
      <c r="AD922" s="8">
        <f>AC922/'Inser. dati e pres. risult.'!$C$22</f>
        <v>2.5747508651804917E-3</v>
      </c>
      <c r="AE922" s="8">
        <f>AD922*'Inser. dati e pres. risult.'!$D$75</f>
        <v>1.1586378893312212E-3</v>
      </c>
      <c r="AF922" s="9">
        <f t="shared" si="446"/>
        <v>1.1579669276108318E-3</v>
      </c>
      <c r="AG922" s="2">
        <f t="shared" si="465"/>
        <v>15.316666666666666</v>
      </c>
      <c r="AH922" s="9">
        <f t="shared" si="457"/>
        <v>0.98488078834653547</v>
      </c>
      <c r="AI922" s="9">
        <f t="shared" si="458"/>
        <v>0.99999843265727373</v>
      </c>
      <c r="AJ922" s="35">
        <f t="shared" si="459"/>
        <v>-0.98488081204352185</v>
      </c>
      <c r="AL922" s="2">
        <f t="shared" si="460"/>
        <v>15.316666666666666</v>
      </c>
      <c r="AM922" s="4">
        <f t="shared" si="447"/>
        <v>1991.1666666666667</v>
      </c>
      <c r="AN922" s="7">
        <f>AN921-AN921*AM$4/'Inser. dati e pres. risult.'!$C$22+AO921</f>
        <v>0.10230653918248114</v>
      </c>
      <c r="AO922" s="6">
        <f>AN922*(1-'Inser. dati e pres. risult.'!$H$71)*AM$4/'Inser. dati e pres. risult.'!$C$22</f>
        <v>7.6435920078865285E-7</v>
      </c>
      <c r="AP922" s="5">
        <f t="shared" si="448"/>
        <v>99.897693460817521</v>
      </c>
      <c r="AQ922" s="2">
        <f>('Inser. dati e pres. risult.'!$C$15*'Inser. dati e pres. risult.'!$D$71/60+AQ921)*EXP(-'Inser. dati e pres. risult.'!$D$76*(AL922-AL921))</f>
        <v>51.349960357463864</v>
      </c>
      <c r="AR922" s="8">
        <f>AQ922/'Inser. dati e pres. risult.'!$C$22</f>
        <v>0.17706882881884092</v>
      </c>
      <c r="AS922" s="8">
        <f>AR922*'Inser. dati e pres. risult.'!$D$75</f>
        <v>7.9680972968478411E-2</v>
      </c>
      <c r="AT922" s="9">
        <f t="shared" si="449"/>
        <v>7.6589107564049796E-2</v>
      </c>
      <c r="AU922" s="7">
        <f t="shared" si="450"/>
        <v>5.2534367313297296E-2</v>
      </c>
      <c r="AV922" s="8">
        <f>AU922/'Inser. dati e pres. risult.'!$C$22</f>
        <v>1.8115299073550792E-4</v>
      </c>
      <c r="AW922" s="8">
        <f>AV922*'Inser. dati e pres. risult.'!$D$75</f>
        <v>8.1518845830978569E-5</v>
      </c>
      <c r="AX922" s="9">
        <f t="shared" si="451"/>
        <v>8.1515523260189404E-5</v>
      </c>
      <c r="AY922" s="2">
        <f t="shared" si="466"/>
        <v>15.316666666666666</v>
      </c>
      <c r="AZ922" s="9">
        <f t="shared" si="461"/>
        <v>0.99893567733254995</v>
      </c>
      <c r="BA922" s="9">
        <f t="shared" si="462"/>
        <v>0.99999843265727373</v>
      </c>
      <c r="BB922" s="35">
        <f t="shared" si="463"/>
        <v>-0.99893567900070834</v>
      </c>
    </row>
    <row r="923" spans="1:54" x14ac:dyDescent="0.2">
      <c r="A923">
        <f t="shared" si="464"/>
        <v>920</v>
      </c>
      <c r="B923" s="2">
        <f t="shared" si="452"/>
        <v>15.333333333333334</v>
      </c>
      <c r="C923" s="4">
        <f t="shared" si="436"/>
        <v>3066.666666666667</v>
      </c>
      <c r="D923" s="7">
        <f>D922-D922*$C$4/'Inser. dati e pres. risult.'!$C$22+E922</f>
        <v>2.4294538237578833E-3</v>
      </c>
      <c r="E923" s="6">
        <f>D923*(1-'Inser. dati e pres. risult.'!$H$71)*C$4/'Inser. dati e pres. risult.'!$C$22</f>
        <v>2.7924756594918221E-8</v>
      </c>
      <c r="F923" s="5">
        <f t="shared" si="437"/>
        <v>99.997570546176249</v>
      </c>
      <c r="G923" s="2">
        <f>('Inser. dati e pres. risult.'!$C$15*'Inser. dati e pres. risult.'!$D$71/60+G922)*EXP(-'Inser. dati e pres. risult.'!$D$76*(B923-B922))</f>
        <v>51.349961564090371</v>
      </c>
      <c r="H923" s="8">
        <f>G923/'Inser. dati e pres. risult.'!$C$22</f>
        <v>0.17706883297962198</v>
      </c>
      <c r="I923" s="8">
        <f>H923*'Inser. dati e pres. risult.'!$D$75</f>
        <v>7.9680974840829893E-2</v>
      </c>
      <c r="J923" s="9">
        <f t="shared" si="438"/>
        <v>7.6589109292999558E-2</v>
      </c>
      <c r="K923" s="7">
        <f t="shared" si="439"/>
        <v>1.2475236047169969E-3</v>
      </c>
      <c r="L923" s="8">
        <f>K923/'Inser. dati e pres. risult.'!$C$22</f>
        <v>4.3018055335068862E-6</v>
      </c>
      <c r="M923" s="8">
        <f>L923*'Inser. dati e pres. risult.'!$D$75</f>
        <v>1.9358124900780989E-6</v>
      </c>
      <c r="N923" s="9">
        <f t="shared" si="440"/>
        <v>1.9358106163602784E-6</v>
      </c>
      <c r="O923" s="2">
        <f t="shared" si="441"/>
        <v>15.333333333333334</v>
      </c>
      <c r="P923" s="9">
        <f t="shared" si="453"/>
        <v>0.99997472472738969</v>
      </c>
      <c r="Q923" s="9">
        <f t="shared" si="454"/>
        <v>0.99999845523159414</v>
      </c>
      <c r="R923" s="35">
        <f t="shared" si="455"/>
        <v>-0.99997472476643412</v>
      </c>
      <c r="T923" s="2">
        <f t="shared" si="456"/>
        <v>15.333333333333334</v>
      </c>
      <c r="U923" s="4">
        <f t="shared" si="442"/>
        <v>1226.6666666666667</v>
      </c>
      <c r="V923" s="7">
        <f>V922-V922*U$4/'Inser. dati e pres. risult.'!$C$22+W922</f>
        <v>1.447417247405701</v>
      </c>
      <c r="W923" s="6">
        <f>V923*(1-'Inser. dati e pres. risult.'!$H$71)*U$4/'Inser. dati e pres. risult.'!$C$22</f>
        <v>6.6547919420951836E-6</v>
      </c>
      <c r="X923" s="5">
        <f t="shared" si="443"/>
        <v>98.552582752594304</v>
      </c>
      <c r="Y923" s="2">
        <f>('Inser. dati e pres. risult.'!$C$15*'Inser. dati e pres. risult.'!$D$71/60+Y922)*EXP(-'Inser. dati e pres. risult.'!$D$76*(T923-T922))</f>
        <v>51.349961564090371</v>
      </c>
      <c r="Z923" s="8">
        <f>Y923/'Inser. dati e pres. risult.'!$C$22</f>
        <v>0.17706883297962198</v>
      </c>
      <c r="AA923" s="8">
        <f>Z923*'Inser. dati e pres. risult.'!$D$75</f>
        <v>7.9680974840829893E-2</v>
      </c>
      <c r="AB923" s="9">
        <f t="shared" si="444"/>
        <v>7.6589109292999558E-2</v>
      </c>
      <c r="AC923" s="7">
        <f t="shared" si="445"/>
        <v>0.74324820021484228</v>
      </c>
      <c r="AD923" s="8">
        <f>AC923/'Inser. dati e pres. risult.'!$C$22</f>
        <v>2.5629248283270422E-3</v>
      </c>
      <c r="AE923" s="8">
        <f>AD923*'Inser. dati e pres. risult.'!$D$75</f>
        <v>1.1533161727471689E-3</v>
      </c>
      <c r="AF923" s="9">
        <f t="shared" si="446"/>
        <v>1.1526513592545751E-3</v>
      </c>
      <c r="AG923" s="2">
        <f t="shared" si="465"/>
        <v>15.333333333333334</v>
      </c>
      <c r="AH923" s="9">
        <f t="shared" si="457"/>
        <v>0.98495019239817783</v>
      </c>
      <c r="AI923" s="9">
        <f t="shared" si="458"/>
        <v>0.99999845523159414</v>
      </c>
      <c r="AJ923" s="35">
        <f t="shared" si="459"/>
        <v>-0.98495021564664509</v>
      </c>
      <c r="AL923" s="2">
        <f t="shared" si="460"/>
        <v>15.333333333333334</v>
      </c>
      <c r="AM923" s="4">
        <f t="shared" si="447"/>
        <v>1993.3333333333335</v>
      </c>
      <c r="AN923" s="7">
        <f>AN922-AN922*AM$4/'Inser. dati e pres. risult.'!$C$22+AO922</f>
        <v>0.10154294434089328</v>
      </c>
      <c r="AO923" s="6">
        <f>AN923*(1-'Inser. dati e pres. risult.'!$H$71)*AM$4/'Inser. dati e pres. risult.'!$C$22</f>
        <v>7.5865418185724939E-7</v>
      </c>
      <c r="AP923" s="5">
        <f t="shared" si="448"/>
        <v>99.898457055659108</v>
      </c>
      <c r="AQ923" s="2">
        <f>('Inser. dati e pres. risult.'!$C$15*'Inser. dati e pres. risult.'!$D$71/60+AQ922)*EXP(-'Inser. dati e pres. risult.'!$D$76*(AL923-AL922))</f>
        <v>51.349961564090371</v>
      </c>
      <c r="AR923" s="8">
        <f>AQ923/'Inser. dati e pres. risult.'!$C$22</f>
        <v>0.17706883297962198</v>
      </c>
      <c r="AS923" s="8">
        <f>AR923*'Inser. dati e pres. risult.'!$D$75</f>
        <v>7.9680974840829893E-2</v>
      </c>
      <c r="AT923" s="9">
        <f t="shared" si="449"/>
        <v>7.6589109292999558E-2</v>
      </c>
      <c r="AU923" s="7">
        <f t="shared" si="450"/>
        <v>5.2142262890094375E-2</v>
      </c>
      <c r="AV923" s="8">
        <f>AU923/'Inser. dati e pres. risult.'!$C$22</f>
        <v>1.798009065175668E-4</v>
      </c>
      <c r="AW923" s="8">
        <f>AV923*'Inser. dati e pres. risult.'!$D$75</f>
        <v>8.0910407932905062E-5</v>
      </c>
      <c r="AX923" s="9">
        <f t="shared" si="451"/>
        <v>8.0907134774155232E-5</v>
      </c>
      <c r="AY923" s="2">
        <f t="shared" si="466"/>
        <v>15.333333333333334</v>
      </c>
      <c r="AZ923" s="9">
        <f t="shared" si="461"/>
        <v>0.99894362089439326</v>
      </c>
      <c r="BA923" s="9">
        <f t="shared" si="462"/>
        <v>0.99999845523159414</v>
      </c>
      <c r="BB923" s="35">
        <f t="shared" si="463"/>
        <v>-0.99894362252625435</v>
      </c>
    </row>
    <row r="924" spans="1:54" x14ac:dyDescent="0.2">
      <c r="A924">
        <f t="shared" si="464"/>
        <v>921</v>
      </c>
      <c r="B924" s="2">
        <f t="shared" si="452"/>
        <v>15.35</v>
      </c>
      <c r="C924" s="4">
        <f t="shared" si="436"/>
        <v>3070</v>
      </c>
      <c r="D924" s="7">
        <f>D923-D923*$C$4/'Inser. dati e pres. risult.'!$C$22+E923</f>
        <v>2.4015569919195599E-3</v>
      </c>
      <c r="E924" s="6">
        <f>D924*(1-'Inser. dati e pres. risult.'!$H$71)*C$4/'Inser. dati e pres. risult.'!$C$22</f>
        <v>2.760410335539727E-8</v>
      </c>
      <c r="F924" s="5">
        <f t="shared" si="437"/>
        <v>99.997598443008087</v>
      </c>
      <c r="G924" s="2">
        <f>('Inser. dati e pres. risult.'!$C$15*'Inser. dati e pres. risult.'!$D$71/60+G923)*EXP(-'Inser. dati e pres. risult.'!$D$76*(B924-B923))</f>
        <v>51.349962753347107</v>
      </c>
      <c r="H924" s="8">
        <f>G924/'Inser. dati e pres. risult.'!$C$22</f>
        <v>0.17706883708050727</v>
      </c>
      <c r="I924" s="8">
        <f>H924*'Inser. dati e pres. risult.'!$D$75</f>
        <v>7.9680976686228269E-2</v>
      </c>
      <c r="J924" s="9">
        <f t="shared" si="438"/>
        <v>7.658911099706045E-2</v>
      </c>
      <c r="K924" s="7">
        <f t="shared" si="439"/>
        <v>1.2331986208510973E-3</v>
      </c>
      <c r="L924" s="8">
        <f>K924/'Inser. dati e pres. risult.'!$C$22</f>
        <v>4.2524090374175769E-6</v>
      </c>
      <c r="M924" s="8">
        <f>L924*'Inser. dati e pres. risult.'!$D$75</f>
        <v>1.9135840668379098E-6</v>
      </c>
      <c r="N924" s="9">
        <f t="shared" si="440"/>
        <v>1.9135822358906651E-6</v>
      </c>
      <c r="O924" s="2">
        <f t="shared" si="441"/>
        <v>15.35</v>
      </c>
      <c r="P924" s="9">
        <f t="shared" si="453"/>
        <v>0.99997501495694385</v>
      </c>
      <c r="Q924" s="9">
        <f t="shared" si="454"/>
        <v>0.99999847748094883</v>
      </c>
      <c r="R924" s="35">
        <f t="shared" si="455"/>
        <v>-0.99997501499498409</v>
      </c>
      <c r="T924" s="2">
        <f t="shared" si="456"/>
        <v>15.35</v>
      </c>
      <c r="U924" s="4">
        <f t="shared" si="442"/>
        <v>1228</v>
      </c>
      <c r="V924" s="7">
        <f>V923-V923*U$4/'Inser. dati e pres. risult.'!$C$22+W923</f>
        <v>1.440769110255548</v>
      </c>
      <c r="W924" s="6">
        <f>V924*(1-'Inser. dati e pres. risult.'!$H$71)*U$4/'Inser. dati e pres. risult.'!$C$22</f>
        <v>6.6242257942783869E-6</v>
      </c>
      <c r="X924" s="5">
        <f t="shared" si="443"/>
        <v>98.559230889744455</v>
      </c>
      <c r="Y924" s="2">
        <f>('Inser. dati e pres. risult.'!$C$15*'Inser. dati e pres. risult.'!$D$71/60+Y923)*EXP(-'Inser. dati e pres. risult.'!$D$76*(T924-T923))</f>
        <v>51.349962753347107</v>
      </c>
      <c r="Z924" s="8">
        <f>Y924/'Inser. dati e pres. risult.'!$C$22</f>
        <v>0.17706883708050727</v>
      </c>
      <c r="AA924" s="8">
        <f>Z924*'Inser. dati e pres. risult.'!$D$75</f>
        <v>7.9680976686228269E-2</v>
      </c>
      <c r="AB924" s="9">
        <f t="shared" si="444"/>
        <v>7.658911099706045E-2</v>
      </c>
      <c r="AC924" s="7">
        <f t="shared" si="445"/>
        <v>0.73983440147795432</v>
      </c>
      <c r="AD924" s="8">
        <f>AC924/'Inser. dati e pres. risult.'!$C$22</f>
        <v>2.5511531085446702E-3</v>
      </c>
      <c r="AE924" s="8">
        <f>AD924*'Inser. dati e pres. risult.'!$D$75</f>
        <v>1.1480188988451016E-3</v>
      </c>
      <c r="AF924" s="9">
        <f t="shared" si="446"/>
        <v>1.1473601772481468E-3</v>
      </c>
      <c r="AG924" s="2">
        <f t="shared" si="465"/>
        <v>15.35</v>
      </c>
      <c r="AH924" s="9">
        <f t="shared" si="457"/>
        <v>0.98501927803689771</v>
      </c>
      <c r="AI924" s="9">
        <f t="shared" si="458"/>
        <v>0.99999847748094883</v>
      </c>
      <c r="AJ924" s="35">
        <f t="shared" si="459"/>
        <v>-0.98501930084533229</v>
      </c>
      <c r="AL924" s="2">
        <f t="shared" si="460"/>
        <v>15.35</v>
      </c>
      <c r="AM924" s="4">
        <f t="shared" si="447"/>
        <v>1995.5</v>
      </c>
      <c r="AN924" s="7">
        <f>AN923-AN923*AM$4/'Inser. dati e pres. risult.'!$C$22+AO923</f>
        <v>0.10078504881321788</v>
      </c>
      <c r="AO924" s="6">
        <f>AN924*(1-'Inser. dati e pres. risult.'!$H$71)*AM$4/'Inser. dati e pres. risult.'!$C$22</f>
        <v>7.5299174400680088E-7</v>
      </c>
      <c r="AP924" s="5">
        <f t="shared" si="448"/>
        <v>99.899214951186778</v>
      </c>
      <c r="AQ924" s="2">
        <f>('Inser. dati e pres. risult.'!$C$15*'Inser. dati e pres. risult.'!$D$71/60+AQ923)*EXP(-'Inser. dati e pres. risult.'!$D$76*(AL924-AL923))</f>
        <v>51.349962753347107</v>
      </c>
      <c r="AR924" s="8">
        <f>AQ924/'Inser. dati e pres. risult.'!$C$22</f>
        <v>0.17706883708050727</v>
      </c>
      <c r="AS924" s="8">
        <f>AR924*'Inser. dati e pres. risult.'!$D$75</f>
        <v>7.9680976686228269E-2</v>
      </c>
      <c r="AT924" s="9">
        <f t="shared" si="449"/>
        <v>7.658911099706045E-2</v>
      </c>
      <c r="AU924" s="7">
        <f t="shared" si="450"/>
        <v>5.1753085026530081E-2</v>
      </c>
      <c r="AV924" s="8">
        <f>AU924/'Inser. dati e pres. risult.'!$C$22</f>
        <v>1.7845891388458649E-4</v>
      </c>
      <c r="AW924" s="8">
        <f>AV924*'Inser. dati e pres. risult.'!$D$75</f>
        <v>8.0306511248063917E-5</v>
      </c>
      <c r="AX924" s="9">
        <f t="shared" si="451"/>
        <v>8.0303286766558735E-5</v>
      </c>
      <c r="AY924" s="2">
        <f t="shared" si="466"/>
        <v>15.35</v>
      </c>
      <c r="AZ924" s="9">
        <f t="shared" si="461"/>
        <v>0.99895150517193443</v>
      </c>
      <c r="BA924" s="9">
        <f t="shared" si="462"/>
        <v>0.99999847748094883</v>
      </c>
      <c r="BB924" s="35">
        <f t="shared" si="463"/>
        <v>-0.99895150676828781</v>
      </c>
    </row>
    <row r="925" spans="1:54" x14ac:dyDescent="0.2">
      <c r="A925">
        <f t="shared" si="464"/>
        <v>922</v>
      </c>
      <c r="B925" s="2">
        <f t="shared" si="452"/>
        <v>15.366666666666667</v>
      </c>
      <c r="C925" s="4">
        <f t="shared" si="436"/>
        <v>3073.3333333333335</v>
      </c>
      <c r="D925" s="7">
        <f>D924-D924*$C$4/'Inser. dati e pres. risult.'!$C$22+E924</f>
        <v>2.3739804926675183E-3</v>
      </c>
      <c r="E925" s="6">
        <f>D925*(1-'Inser. dati e pres. risult.'!$H$71)*C$4/'Inser. dati e pres. risult.'!$C$22</f>
        <v>2.7287132099626672E-8</v>
      </c>
      <c r="F925" s="5">
        <f t="shared" si="437"/>
        <v>99.997626019507337</v>
      </c>
      <c r="G925" s="2">
        <f>('Inser. dati e pres. risult.'!$C$15*'Inser. dati e pres. risult.'!$D$71/60+G924)*EXP(-'Inser. dati e pres. risult.'!$D$76*(B925-B924))</f>
        <v>51.349963925483962</v>
      </c>
      <c r="H925" s="8">
        <f>G925/'Inser. dati e pres. risult.'!$C$22</f>
        <v>0.17706884112235849</v>
      </c>
      <c r="I925" s="8">
        <f>H925*'Inser. dati e pres. risult.'!$D$75</f>
        <v>7.9680978505061326E-2</v>
      </c>
      <c r="J925" s="9">
        <f t="shared" si="438"/>
        <v>7.6589112676590743E-2</v>
      </c>
      <c r="K925" s="7">
        <f t="shared" si="439"/>
        <v>1.2190381265827972E-3</v>
      </c>
      <c r="L925" s="8">
        <f>K925/'Inser. dati e pres. risult.'!$C$22</f>
        <v>4.2035797468372318E-6</v>
      </c>
      <c r="M925" s="8">
        <f>L925*'Inser. dati e pres. risult.'!$D$75</f>
        <v>1.8916108860767544E-6</v>
      </c>
      <c r="N925" s="9">
        <f t="shared" si="440"/>
        <v>1.8916090970266808E-6</v>
      </c>
      <c r="O925" s="2">
        <f t="shared" si="441"/>
        <v>15.366666666666667</v>
      </c>
      <c r="P925" s="9">
        <f t="shared" si="453"/>
        <v>0.99997530185386774</v>
      </c>
      <c r="Q925" s="9">
        <f t="shared" si="454"/>
        <v>0.99999849941001573</v>
      </c>
      <c r="R925" s="35">
        <f t="shared" si="455"/>
        <v>-0.99997530189092954</v>
      </c>
      <c r="T925" s="2">
        <f t="shared" si="456"/>
        <v>15.366666666666667</v>
      </c>
      <c r="U925" s="4">
        <f t="shared" si="442"/>
        <v>1229.3333333333335</v>
      </c>
      <c r="V925" s="7">
        <f>V924-V924*U$4/'Inser. dati e pres. risult.'!$C$22+W924</f>
        <v>1.434151508687064</v>
      </c>
      <c r="W925" s="6">
        <f>V925*(1-'Inser. dati e pres. risult.'!$H$71)*U$4/'Inser. dati e pres. risult.'!$C$22</f>
        <v>6.5938000399405294E-6</v>
      </c>
      <c r="X925" s="5">
        <f t="shared" si="443"/>
        <v>98.565848491312934</v>
      </c>
      <c r="Y925" s="2">
        <f>('Inser. dati e pres. risult.'!$C$15*'Inser. dati e pres. risult.'!$D$71/60+Y924)*EXP(-'Inser. dati e pres. risult.'!$D$76*(T925-T924))</f>
        <v>51.349963925483962</v>
      </c>
      <c r="Z925" s="8">
        <f>Y925/'Inser. dati e pres. risult.'!$C$22</f>
        <v>0.17706884112235849</v>
      </c>
      <c r="AA925" s="8">
        <f>Z925*'Inser. dati e pres. risult.'!$D$75</f>
        <v>7.9680978505061326E-2</v>
      </c>
      <c r="AB925" s="9">
        <f t="shared" si="444"/>
        <v>7.6589112676590743E-2</v>
      </c>
      <c r="AC925" s="7">
        <f t="shared" si="445"/>
        <v>0.7364362823475914</v>
      </c>
      <c r="AD925" s="8">
        <f>AC925/'Inser. dati e pres. risult.'!$C$22</f>
        <v>2.5394354563710048E-3</v>
      </c>
      <c r="AE925" s="8">
        <f>AD925*'Inser. dati e pres. risult.'!$D$75</f>
        <v>1.1427459553669521E-3</v>
      </c>
      <c r="AF925" s="9">
        <f t="shared" si="446"/>
        <v>1.1420932698492647E-3</v>
      </c>
      <c r="AG925" s="2">
        <f t="shared" si="465"/>
        <v>15.366666666666667</v>
      </c>
      <c r="AH925" s="9">
        <f t="shared" si="457"/>
        <v>0.98508804672183725</v>
      </c>
      <c r="AI925" s="9">
        <f t="shared" si="458"/>
        <v>0.99999849941001573</v>
      </c>
      <c r="AJ925" s="35">
        <f t="shared" si="459"/>
        <v>-0.98508806909856494</v>
      </c>
      <c r="AL925" s="2">
        <f t="shared" si="460"/>
        <v>15.366666666666667</v>
      </c>
      <c r="AM925" s="4">
        <f t="shared" si="447"/>
        <v>1997.6666666666667</v>
      </c>
      <c r="AN925" s="7">
        <f>AN924-AN924*AM$4/'Inser. dati e pres. risult.'!$C$22+AO924</f>
        <v>0.1000328100609551</v>
      </c>
      <c r="AO925" s="6">
        <f>AN925*(1-'Inser. dati e pres. risult.'!$H$71)*AM$4/'Inser. dati e pres. risult.'!$C$22</f>
        <v>7.4737156942092945E-7</v>
      </c>
      <c r="AP925" s="5">
        <f t="shared" si="448"/>
        <v>99.899967189939048</v>
      </c>
      <c r="AQ925" s="2">
        <f>('Inser. dati e pres. risult.'!$C$15*'Inser. dati e pres. risult.'!$D$71/60+AQ924)*EXP(-'Inser. dati e pres. risult.'!$D$76*(AL925-AL924))</f>
        <v>51.349963925483962</v>
      </c>
      <c r="AR925" s="8">
        <f>AQ925/'Inser. dati e pres. risult.'!$C$22</f>
        <v>0.17706884112235849</v>
      </c>
      <c r="AS925" s="8">
        <f>AR925*'Inser. dati e pres. risult.'!$D$75</f>
        <v>7.9680978505061326E-2</v>
      </c>
      <c r="AT925" s="9">
        <f t="shared" si="449"/>
        <v>7.6589112676590743E-2</v>
      </c>
      <c r="AU925" s="7">
        <f t="shared" si="450"/>
        <v>5.1366811879948335E-2</v>
      </c>
      <c r="AV925" s="8">
        <f>AU925/'Inser. dati e pres. risult.'!$C$22</f>
        <v>1.7712693751706322E-4</v>
      </c>
      <c r="AW925" s="8">
        <f>AV925*'Inser. dati e pres. risult.'!$D$75</f>
        <v>7.9707121882678457E-5</v>
      </c>
      <c r="AX925" s="9">
        <f t="shared" si="451"/>
        <v>7.9703945354392403E-5</v>
      </c>
      <c r="AY925" s="2">
        <f t="shared" si="466"/>
        <v>15.366666666666667</v>
      </c>
      <c r="AZ925" s="9">
        <f t="shared" si="461"/>
        <v>0.99895933060758968</v>
      </c>
      <c r="BA925" s="9">
        <f t="shared" si="462"/>
        <v>0.99999849941001573</v>
      </c>
      <c r="BB925" s="35">
        <f t="shared" si="463"/>
        <v>-0.99895933216920774</v>
      </c>
    </row>
    <row r="926" spans="1:54" x14ac:dyDescent="0.2">
      <c r="A926">
        <f t="shared" si="464"/>
        <v>923</v>
      </c>
      <c r="B926" s="2">
        <f t="shared" si="452"/>
        <v>15.383333333333333</v>
      </c>
      <c r="C926" s="4">
        <f t="shared" si="436"/>
        <v>3076.6666666666665</v>
      </c>
      <c r="D926" s="7">
        <f>D925-D925*$C$4/'Inser. dati e pres. risult.'!$C$22+E925</f>
        <v>2.3467206476999909E-3</v>
      </c>
      <c r="E926" s="6">
        <f>D926*(1-'Inser. dati e pres. risult.'!$H$71)*C$4/'Inser. dati e pres. risult.'!$C$22</f>
        <v>2.6973800548275781E-8</v>
      </c>
      <c r="F926" s="5">
        <f t="shared" si="437"/>
        <v>99.997653279352306</v>
      </c>
      <c r="G926" s="2">
        <f>('Inser. dati e pres. risult.'!$C$15*'Inser. dati e pres. risult.'!$D$71/60+G925)*EXP(-'Inser. dati e pres. risult.'!$D$76*(B926-B925))</f>
        <v>51.349965080747538</v>
      </c>
      <c r="H926" s="8">
        <f>G926/'Inser. dati e pres. risult.'!$C$22</f>
        <v>0.177068845106026</v>
      </c>
      <c r="I926" s="8">
        <f>H926*'Inser. dati e pres. risult.'!$D$75</f>
        <v>7.9680980297711701E-2</v>
      </c>
      <c r="J926" s="9">
        <f t="shared" si="438"/>
        <v>7.6589114331943597E-2</v>
      </c>
      <c r="K926" s="7">
        <f t="shared" si="439"/>
        <v>1.2050402331366377E-3</v>
      </c>
      <c r="L926" s="8">
        <f>K926/'Inser. dati e pres. risult.'!$C$22</f>
        <v>4.1553111487470264E-6</v>
      </c>
      <c r="M926" s="8">
        <f>L926*'Inser. dati e pres. risult.'!$D$75</f>
        <v>1.8698900169361619E-6</v>
      </c>
      <c r="N926" s="9">
        <f t="shared" si="440"/>
        <v>1.8698882686685181E-6</v>
      </c>
      <c r="O926" s="2">
        <f t="shared" si="441"/>
        <v>15.383333333333333</v>
      </c>
      <c r="P926" s="9">
        <f t="shared" si="453"/>
        <v>0.99997558545643228</v>
      </c>
      <c r="Q926" s="9">
        <f t="shared" si="454"/>
        <v>0.99999852102340581</v>
      </c>
      <c r="R926" s="35">
        <f t="shared" si="455"/>
        <v>-0.99997558549254084</v>
      </c>
      <c r="T926" s="2">
        <f t="shared" si="456"/>
        <v>15.383333333333333</v>
      </c>
      <c r="U926" s="4">
        <f t="shared" si="442"/>
        <v>1230.6666666666665</v>
      </c>
      <c r="V926" s="7">
        <f>V925-V925*U$4/'Inser. dati e pres. risult.'!$C$22+W925</f>
        <v>1.4275643024471634</v>
      </c>
      <c r="W926" s="6">
        <f>V926*(1-'Inser. dati e pres. risult.'!$H$71)*U$4/'Inser. dati e pres. risult.'!$C$22</f>
        <v>6.5635140342398372E-6</v>
      </c>
      <c r="X926" s="5">
        <f t="shared" si="443"/>
        <v>98.572435697552834</v>
      </c>
      <c r="Y926" s="2">
        <f>('Inser. dati e pres. risult.'!$C$15*'Inser. dati e pres. risult.'!$D$71/60+Y925)*EXP(-'Inser. dati e pres. risult.'!$D$76*(T926-T925))</f>
        <v>51.349965080747538</v>
      </c>
      <c r="Z926" s="8">
        <f>Y926/'Inser. dati e pres. risult.'!$C$22</f>
        <v>0.177068845106026</v>
      </c>
      <c r="AA926" s="8">
        <f>Z926*'Inser. dati e pres. risult.'!$D$75</f>
        <v>7.9680980297711701E-2</v>
      </c>
      <c r="AB926" s="9">
        <f t="shared" si="444"/>
        <v>7.6589114331943597E-2</v>
      </c>
      <c r="AC926" s="7">
        <f t="shared" si="445"/>
        <v>0.73305377081183554</v>
      </c>
      <c r="AD926" s="8">
        <f>AC926/'Inser. dati e pres. risult.'!$C$22</f>
        <v>2.5277716234890879E-3</v>
      </c>
      <c r="AE926" s="8">
        <f>AD926*'Inser. dati e pres. risult.'!$D$75</f>
        <v>1.1374972305700896E-3</v>
      </c>
      <c r="AF926" s="9">
        <f t="shared" si="446"/>
        <v>1.1368505258267936E-3</v>
      </c>
      <c r="AG926" s="2">
        <f t="shared" si="465"/>
        <v>15.383333333333333</v>
      </c>
      <c r="AH926" s="9">
        <f t="shared" si="457"/>
        <v>0.98515649990546195</v>
      </c>
      <c r="AI926" s="9">
        <f t="shared" si="458"/>
        <v>0.99999852102340581</v>
      </c>
      <c r="AJ926" s="35">
        <f t="shared" si="459"/>
        <v>-0.9851565218586511</v>
      </c>
      <c r="AL926" s="2">
        <f t="shared" si="460"/>
        <v>15.383333333333333</v>
      </c>
      <c r="AM926" s="4">
        <f t="shared" si="447"/>
        <v>1999.8333333333333</v>
      </c>
      <c r="AN926" s="7">
        <f>AN925-AN925*AM$4/'Inser. dati e pres. risult.'!$C$22+AO925</f>
        <v>9.9286185863103602E-2</v>
      </c>
      <c r="AO926" s="6">
        <f>AN926*(1-'Inser. dati e pres. risult.'!$H$71)*AM$4/'Inser. dati e pres. risult.'!$C$22</f>
        <v>7.4179334265537229E-7</v>
      </c>
      <c r="AP926" s="5">
        <f t="shared" si="448"/>
        <v>99.900713814136893</v>
      </c>
      <c r="AQ926" s="2">
        <f>('Inser. dati e pres. risult.'!$C$15*'Inser. dati e pres. risult.'!$D$71/60+AQ925)*EXP(-'Inser. dati e pres. risult.'!$D$76*(AL926-AL925))</f>
        <v>51.349965080747538</v>
      </c>
      <c r="AR926" s="8">
        <f>AQ926/'Inser. dati e pres. risult.'!$C$22</f>
        <v>0.177068845106026</v>
      </c>
      <c r="AS926" s="8">
        <f>AR926*'Inser. dati e pres. risult.'!$D$75</f>
        <v>7.9680980297711701E-2</v>
      </c>
      <c r="AT926" s="9">
        <f t="shared" si="449"/>
        <v>7.6589114331943597E-2</v>
      </c>
      <c r="AU926" s="7">
        <f t="shared" si="450"/>
        <v>5.0983421770709796E-2</v>
      </c>
      <c r="AV926" s="8">
        <f>AU926/'Inser. dati e pres. risult.'!$C$22</f>
        <v>1.7580490265761998E-4</v>
      </c>
      <c r="AW926" s="8">
        <f>AV926*'Inser. dati e pres. risult.'!$D$75</f>
        <v>7.9112206195928995E-5</v>
      </c>
      <c r="AX926" s="9">
        <f t="shared" si="451"/>
        <v>7.9109076907890596E-5</v>
      </c>
      <c r="AY926" s="2">
        <f t="shared" si="466"/>
        <v>15.383333333333333</v>
      </c>
      <c r="AZ926" s="9">
        <f t="shared" si="461"/>
        <v>0.99896709764046854</v>
      </c>
      <c r="BA926" s="9">
        <f t="shared" si="462"/>
        <v>0.99999852102340581</v>
      </c>
      <c r="BB926" s="35">
        <f t="shared" si="463"/>
        <v>-0.99896709916810689</v>
      </c>
    </row>
    <row r="927" spans="1:54" x14ac:dyDescent="0.2">
      <c r="A927">
        <f t="shared" si="464"/>
        <v>924</v>
      </c>
      <c r="B927" s="2">
        <f t="shared" si="452"/>
        <v>15.4</v>
      </c>
      <c r="C927" s="4">
        <f t="shared" si="436"/>
        <v>3080</v>
      </c>
      <c r="D927" s="7">
        <f>D926-D926*$C$4/'Inser. dati e pres. risult.'!$C$22+E926</f>
        <v>2.3197738209522634E-3</v>
      </c>
      <c r="E927" s="6">
        <f>D927*(1-'Inser. dati e pres. risult.'!$H$71)*C$4/'Inser. dati e pres. risult.'!$C$22</f>
        <v>2.6664066907497307E-8</v>
      </c>
      <c r="F927" s="5">
        <f t="shared" si="437"/>
        <v>99.997680226179043</v>
      </c>
      <c r="G927" s="2">
        <f>('Inser. dati e pres. risult.'!$C$15*'Inser. dati e pres. risult.'!$D$71/60+G926)*EXP(-'Inser. dati e pres. risult.'!$D$76*(B927-B926))</f>
        <v>51.349966219380576</v>
      </c>
      <c r="H927" s="8">
        <f>G927/'Inser. dati e pres. risult.'!$C$22</f>
        <v>0.17706884903234682</v>
      </c>
      <c r="I927" s="8">
        <f>H927*'Inser. dati e pres. risult.'!$D$75</f>
        <v>7.9680982064556066E-2</v>
      </c>
      <c r="J927" s="9">
        <f t="shared" si="438"/>
        <v>7.6589115963466847E-2</v>
      </c>
      <c r="K927" s="7">
        <f t="shared" si="439"/>
        <v>1.1912030734250213E-3</v>
      </c>
      <c r="L927" s="8">
        <f>K927/'Inser. dati e pres. risult.'!$C$22</f>
        <v>4.1075968049138665E-6</v>
      </c>
      <c r="M927" s="8">
        <f>L927*'Inser. dati e pres. risult.'!$D$75</f>
        <v>1.84841856221124E-6</v>
      </c>
      <c r="N927" s="9">
        <f t="shared" si="440"/>
        <v>1.8484168539112389E-6</v>
      </c>
      <c r="O927" s="2">
        <f t="shared" si="441"/>
        <v>15.4</v>
      </c>
      <c r="P927" s="9">
        <f t="shared" si="453"/>
        <v>0.99997586580246212</v>
      </c>
      <c r="Q927" s="9">
        <f t="shared" si="454"/>
        <v>0.99999854232566077</v>
      </c>
      <c r="R927" s="35">
        <f t="shared" si="455"/>
        <v>-0.99997586583764198</v>
      </c>
      <c r="T927" s="2">
        <f t="shared" si="456"/>
        <v>15.4</v>
      </c>
      <c r="U927" s="4">
        <f t="shared" si="442"/>
        <v>1232</v>
      </c>
      <c r="V927" s="7">
        <f>V926-V926*U$4/'Inser. dati e pres. risult.'!$C$22+W926</f>
        <v>1.4210073519269577</v>
      </c>
      <c r="W927" s="6">
        <f>V927*(1-'Inser. dati e pres. risult.'!$H$71)*U$4/'Inser. dati e pres. risult.'!$C$22</f>
        <v>6.5333671352963623E-6</v>
      </c>
      <c r="X927" s="5">
        <f t="shared" si="443"/>
        <v>98.57899264807304</v>
      </c>
      <c r="Y927" s="2">
        <f>('Inser. dati e pres. risult.'!$C$15*'Inser. dati e pres. risult.'!$D$71/60+Y926)*EXP(-'Inser. dati e pres. risult.'!$D$76*(T927-T926))</f>
        <v>51.349966219380576</v>
      </c>
      <c r="Z927" s="8">
        <f>Y927/'Inser. dati e pres. risult.'!$C$22</f>
        <v>0.17706884903234682</v>
      </c>
      <c r="AA927" s="8">
        <f>Z927*'Inser. dati e pres. risult.'!$D$75</f>
        <v>7.9680982064556066E-2</v>
      </c>
      <c r="AB927" s="9">
        <f t="shared" si="444"/>
        <v>7.6589115963466847E-2</v>
      </c>
      <c r="AC927" s="7">
        <f t="shared" si="445"/>
        <v>0.72968679518940716</v>
      </c>
      <c r="AD927" s="8">
        <f>AC927/'Inser. dati e pres. risult.'!$C$22</f>
        <v>2.5161613627220935E-3</v>
      </c>
      <c r="AE927" s="8">
        <f>AD927*'Inser. dati e pres. risult.'!$D$75</f>
        <v>1.1322726132249421E-3</v>
      </c>
      <c r="AF927" s="9">
        <f t="shared" si="446"/>
        <v>1.131631834457858E-3</v>
      </c>
      <c r="AG927" s="2">
        <f t="shared" si="465"/>
        <v>15.4</v>
      </c>
      <c r="AH927" s="9">
        <f t="shared" si="457"/>
        <v>0.9852246390335978</v>
      </c>
      <c r="AI927" s="9">
        <f t="shared" si="458"/>
        <v>0.99999854232566077</v>
      </c>
      <c r="AJ927" s="35">
        <f t="shared" si="459"/>
        <v>-0.98522466057126235</v>
      </c>
      <c r="AL927" s="2">
        <f t="shared" si="460"/>
        <v>15.4</v>
      </c>
      <c r="AM927" s="4">
        <f t="shared" si="447"/>
        <v>2002</v>
      </c>
      <c r="AN927" s="7">
        <f>AN926-AN926*AM$4/'Inser. dati e pres. risult.'!$C$22+AO926</f>
        <v>9.8545134313790889E-2</v>
      </c>
      <c r="AO927" s="6">
        <f>AN927*(1-'Inser. dati e pres. risult.'!$H$71)*AM$4/'Inser. dati e pres. risult.'!$C$22</f>
        <v>7.3625675062027743E-7</v>
      </c>
      <c r="AP927" s="5">
        <f t="shared" si="448"/>
        <v>99.901454865686205</v>
      </c>
      <c r="AQ927" s="2">
        <f>('Inser. dati e pres. risult.'!$C$15*'Inser. dati e pres. risult.'!$D$71/60+AQ926)*EXP(-'Inser. dati e pres. risult.'!$D$76*(AL927-AL926))</f>
        <v>51.349966219380576</v>
      </c>
      <c r="AR927" s="8">
        <f>AQ927/'Inser. dati e pres. risult.'!$C$22</f>
        <v>0.17706884903234682</v>
      </c>
      <c r="AS927" s="8">
        <f>AR927*'Inser. dati e pres. risult.'!$D$75</f>
        <v>7.9680982064556066E-2</v>
      </c>
      <c r="AT927" s="9">
        <f t="shared" si="449"/>
        <v>7.6589115963466847E-2</v>
      </c>
      <c r="AU927" s="7">
        <f t="shared" si="450"/>
        <v>5.0602893180974835E-2</v>
      </c>
      <c r="AV927" s="8">
        <f>AU927/'Inser. dati e pres. risult.'!$C$22</f>
        <v>1.7449273510680978E-4</v>
      </c>
      <c r="AW927" s="8">
        <f>AV927*'Inser. dati e pres. risult.'!$D$75</f>
        <v>7.85217307980644E-5</v>
      </c>
      <c r="AX927" s="9">
        <f t="shared" si="451"/>
        <v>7.8518648047642969E-5</v>
      </c>
      <c r="AY927" s="2">
        <f t="shared" si="466"/>
        <v>15.4</v>
      </c>
      <c r="AZ927" s="9">
        <f t="shared" si="461"/>
        <v>0.99897480670641114</v>
      </c>
      <c r="BA927" s="9">
        <f t="shared" si="462"/>
        <v>0.99999854232566077</v>
      </c>
      <c r="BB927" s="35">
        <f t="shared" si="463"/>
        <v>-0.99897480820080908</v>
      </c>
    </row>
    <row r="928" spans="1:54" x14ac:dyDescent="0.2">
      <c r="A928">
        <f t="shared" si="464"/>
        <v>925</v>
      </c>
      <c r="B928" s="2">
        <f t="shared" si="452"/>
        <v>15.416666666666666</v>
      </c>
      <c r="C928" s="4">
        <f t="shared" si="436"/>
        <v>3083.333333333333</v>
      </c>
      <c r="D928" s="7">
        <f>D927-D927*$C$4/'Inser. dati e pres. risult.'!$C$22+E927</f>
        <v>2.2931364181116736E-3</v>
      </c>
      <c r="E928" s="6">
        <f>D928*(1-'Inser. dati e pres. risult.'!$H$71)*C$4/'Inser. dati e pres. risult.'!$C$22</f>
        <v>2.6357889863352597E-8</v>
      </c>
      <c r="F928" s="5">
        <f t="shared" si="437"/>
        <v>99.997706863581882</v>
      </c>
      <c r="G928" s="2">
        <f>('Inser. dati e pres. risult.'!$C$15*'Inser. dati e pres. risult.'!$D$71/60+G927)*EXP(-'Inser. dati e pres. risult.'!$D$76*(B928-B927))</f>
        <v>51.349967341622637</v>
      </c>
      <c r="H928" s="8">
        <f>G928/'Inser. dati e pres. risult.'!$C$22</f>
        <v>0.17706885290214702</v>
      </c>
      <c r="I928" s="8">
        <f>H928*'Inser. dati e pres. risult.'!$D$75</f>
        <v>7.9680983805966166E-2</v>
      </c>
      <c r="J928" s="9">
        <f t="shared" si="438"/>
        <v>7.6589117571503884E-2</v>
      </c>
      <c r="K928" s="7">
        <f t="shared" si="439"/>
        <v>1.1775248017991996E-3</v>
      </c>
      <c r="L928" s="8">
        <f>K928/'Inser. dati e pres. risult.'!$C$22</f>
        <v>4.0604303510317229E-6</v>
      </c>
      <c r="M928" s="8">
        <f>L928*'Inser. dati e pres. risult.'!$D$75</f>
        <v>1.8271936579642752E-6</v>
      </c>
      <c r="N928" s="9">
        <f t="shared" si="440"/>
        <v>1.8271919886014842E-6</v>
      </c>
      <c r="O928" s="2">
        <f t="shared" si="441"/>
        <v>15.416666666666666</v>
      </c>
      <c r="P928" s="9">
        <f t="shared" si="453"/>
        <v>0.99997614292935422</v>
      </c>
      <c r="Q928" s="9">
        <f t="shared" si="454"/>
        <v>0.99999856332126402</v>
      </c>
      <c r="R928" s="35">
        <f t="shared" si="455"/>
        <v>-0.99997614296362913</v>
      </c>
      <c r="T928" s="2">
        <f t="shared" si="456"/>
        <v>15.416666666666666</v>
      </c>
      <c r="U928" s="4">
        <f t="shared" si="442"/>
        <v>1233.3333333333333</v>
      </c>
      <c r="V928" s="7">
        <f>V927-V927*U$4/'Inser. dati e pres. risult.'!$C$22+W927</f>
        <v>1.4144805181587967</v>
      </c>
      <c r="W928" s="6">
        <f>V928*(1-'Inser. dati e pres. risult.'!$H$71)*U$4/'Inser. dati e pres. risult.'!$C$22</f>
        <v>6.5033587041783813E-6</v>
      </c>
      <c r="X928" s="5">
        <f t="shared" si="443"/>
        <v>98.585519481841203</v>
      </c>
      <c r="Y928" s="2">
        <f>('Inser. dati e pres. risult.'!$C$15*'Inser. dati e pres. risult.'!$D$71/60+Y927)*EXP(-'Inser. dati e pres. risult.'!$D$76*(T928-T927))</f>
        <v>51.349967341622637</v>
      </c>
      <c r="Z928" s="8">
        <f>Y928/'Inser. dati e pres. risult.'!$C$22</f>
        <v>0.17706885290214702</v>
      </c>
      <c r="AA928" s="8">
        <f>Z928*'Inser. dati e pres. risult.'!$D$75</f>
        <v>7.9680983805966166E-2</v>
      </c>
      <c r="AB928" s="9">
        <f t="shared" si="444"/>
        <v>7.6589117571503884E-2</v>
      </c>
      <c r="AC928" s="7">
        <f t="shared" si="445"/>
        <v>0.72633528412815673</v>
      </c>
      <c r="AD928" s="8">
        <f>AC928/'Inser. dati e pres. risult.'!$C$22</f>
        <v>2.5046044280281265E-3</v>
      </c>
      <c r="AE928" s="8">
        <f>AD928*'Inser. dati e pres. risult.'!$D$75</f>
        <v>1.1270719926126569E-3</v>
      </c>
      <c r="AF928" s="9">
        <f t="shared" si="446"/>
        <v>1.1264370855255113E-3</v>
      </c>
      <c r="AG928" s="2">
        <f t="shared" si="465"/>
        <v>15.416666666666666</v>
      </c>
      <c r="AH928" s="9">
        <f t="shared" si="457"/>
        <v>0.98529246554546257</v>
      </c>
      <c r="AI928" s="9">
        <f t="shared" si="458"/>
        <v>0.99999856332126402</v>
      </c>
      <c r="AJ928" s="35">
        <f t="shared" si="459"/>
        <v>-0.98529248667546454</v>
      </c>
      <c r="AL928" s="2">
        <f t="shared" si="460"/>
        <v>15.416666666666666</v>
      </c>
      <c r="AM928" s="4">
        <f t="shared" si="447"/>
        <v>2004.1666666666665</v>
      </c>
      <c r="AN928" s="7">
        <f>AN927-AN927*AM$4/'Inser. dati e pres. risult.'!$C$22+AO927</f>
        <v>9.7809613819921232E-2</v>
      </c>
      <c r="AO928" s="6">
        <f>AN928*(1-'Inser. dati e pres. risult.'!$H$71)*AM$4/'Inser. dati e pres. risult.'!$C$22</f>
        <v>7.3076148256263051E-7</v>
      </c>
      <c r="AP928" s="5">
        <f t="shared" si="448"/>
        <v>99.902190386180081</v>
      </c>
      <c r="AQ928" s="2">
        <f>('Inser. dati e pres. risult.'!$C$15*'Inser. dati e pres. risult.'!$D$71/60+AQ927)*EXP(-'Inser. dati e pres. risult.'!$D$76*(AL928-AL927))</f>
        <v>51.349967341622637</v>
      </c>
      <c r="AR928" s="8">
        <f>AQ928/'Inser. dati e pres. risult.'!$C$22</f>
        <v>0.17706885290214702</v>
      </c>
      <c r="AS928" s="8">
        <f>AR928*'Inser. dati e pres. risult.'!$D$75</f>
        <v>7.9680983805966166E-2</v>
      </c>
      <c r="AT928" s="9">
        <f t="shared" si="449"/>
        <v>7.6589117571503884E-2</v>
      </c>
      <c r="AU928" s="7">
        <f t="shared" si="450"/>
        <v>5.0225204753496767E-2</v>
      </c>
      <c r="AV928" s="8">
        <f>AU928/'Inser. dati e pres. risult.'!$C$22</f>
        <v>1.7319036121895437E-4</v>
      </c>
      <c r="AW928" s="8">
        <f>AV928*'Inser. dati e pres. risult.'!$D$75</f>
        <v>7.7935662548529473E-5</v>
      </c>
      <c r="AX928" s="9">
        <f t="shared" si="451"/>
        <v>7.7932625643706288E-5</v>
      </c>
      <c r="AY928" s="2">
        <f t="shared" si="466"/>
        <v>15.416666666666666</v>
      </c>
      <c r="AZ928" s="9">
        <f t="shared" si="461"/>
        <v>0.99898245823800036</v>
      </c>
      <c r="BA928" s="9">
        <f t="shared" si="462"/>
        <v>0.99999856332126402</v>
      </c>
      <c r="BB928" s="35">
        <f t="shared" si="463"/>
        <v>-0.99898245969988098</v>
      </c>
    </row>
    <row r="929" spans="1:54" x14ac:dyDescent="0.2">
      <c r="A929">
        <f t="shared" si="464"/>
        <v>926</v>
      </c>
      <c r="B929" s="2">
        <f t="shared" si="452"/>
        <v>15.433333333333334</v>
      </c>
      <c r="C929" s="4">
        <f t="shared" si="436"/>
        <v>3086.6666666666665</v>
      </c>
      <c r="D929" s="7">
        <f>D928-D928*$C$4/'Inser. dati e pres. risult.'!$C$22+E928</f>
        <v>2.2668048861381844E-3</v>
      </c>
      <c r="E929" s="6">
        <f>D929*(1-'Inser. dati e pres. risult.'!$H$71)*C$4/'Inser. dati e pres. risult.'!$C$22</f>
        <v>2.6055228576300995E-8</v>
      </c>
      <c r="F929" s="5">
        <f t="shared" si="437"/>
        <v>99.997733195113867</v>
      </c>
      <c r="G929" s="2">
        <f>('Inser. dati e pres. risult.'!$C$15*'Inser. dati e pres. risult.'!$D$71/60+G928)*EXP(-'Inser. dati e pres. risult.'!$D$76*(B929-B928))</f>
        <v>51.349968447709514</v>
      </c>
      <c r="H929" s="8">
        <f>G929/'Inser. dati e pres. risult.'!$C$22</f>
        <v>0.1770688567162397</v>
      </c>
      <c r="I929" s="8">
        <f>H929*'Inser. dati e pres. risult.'!$D$75</f>
        <v>7.9680985522307873E-2</v>
      </c>
      <c r="J929" s="9">
        <f t="shared" si="438"/>
        <v>7.6589119156392549E-2</v>
      </c>
      <c r="K929" s="7">
        <f t="shared" si="439"/>
        <v>1.1640035938030953E-3</v>
      </c>
      <c r="L929" s="8">
        <f>K929/'Inser. dati e pres. risult.'!$C$22</f>
        <v>4.0138054958727427E-6</v>
      </c>
      <c r="M929" s="8">
        <f>L929*'Inser. dati e pres. risult.'!$D$75</f>
        <v>1.8062124731427342E-6</v>
      </c>
      <c r="N929" s="9">
        <f t="shared" si="440"/>
        <v>1.806210841892586E-6</v>
      </c>
      <c r="O929" s="2">
        <f t="shared" si="441"/>
        <v>15.433333333333334</v>
      </c>
      <c r="P929" s="9">
        <f t="shared" si="453"/>
        <v>0.99997641687407057</v>
      </c>
      <c r="Q929" s="9">
        <f t="shared" si="454"/>
        <v>0.99999858401462671</v>
      </c>
      <c r="R929" s="35">
        <f t="shared" si="455"/>
        <v>-0.99997641690746386</v>
      </c>
      <c r="T929" s="2">
        <f t="shared" si="456"/>
        <v>15.433333333333334</v>
      </c>
      <c r="U929" s="4">
        <f t="shared" si="442"/>
        <v>1234.6666666666667</v>
      </c>
      <c r="V929" s="7">
        <f>V928-V928*U$4/'Inser. dati e pres. risult.'!$C$22+W928</f>
        <v>1.4079836628133227</v>
      </c>
      <c r="W929" s="6">
        <f>V929*(1-'Inser. dati e pres. risult.'!$H$71)*U$4/'Inser. dati e pres. risult.'!$C$22</f>
        <v>6.4734881048888459E-6</v>
      </c>
      <c r="X929" s="5">
        <f t="shared" si="443"/>
        <v>98.592016337186678</v>
      </c>
      <c r="Y929" s="2">
        <f>('Inser. dati e pres. risult.'!$C$15*'Inser. dati e pres. risult.'!$D$71/60+Y928)*EXP(-'Inser. dati e pres. risult.'!$D$76*(T929-T928))</f>
        <v>51.349968447709514</v>
      </c>
      <c r="Z929" s="8">
        <f>Y929/'Inser. dati e pres. risult.'!$C$22</f>
        <v>0.1770688567162397</v>
      </c>
      <c r="AA929" s="8">
        <f>Z929*'Inser. dati e pres. risult.'!$D$75</f>
        <v>7.9680985522307873E-2</v>
      </c>
      <c r="AB929" s="9">
        <f t="shared" si="444"/>
        <v>7.6589119156392549E-2</v>
      </c>
      <c r="AC929" s="7">
        <f t="shared" si="445"/>
        <v>0.72299916660354602</v>
      </c>
      <c r="AD929" s="8">
        <f>AC929/'Inser. dati e pres. risult.'!$C$22</f>
        <v>2.4931005744949861E-3</v>
      </c>
      <c r="AE929" s="8">
        <f>AD929*'Inser. dati e pres. risult.'!$D$75</f>
        <v>1.1218952585227437E-3</v>
      </c>
      <c r="AF929" s="9">
        <f t="shared" si="446"/>
        <v>1.1212661693166259E-3</v>
      </c>
      <c r="AG929" s="2">
        <f t="shared" si="465"/>
        <v>15.433333333333334</v>
      </c>
      <c r="AH929" s="9">
        <f t="shared" si="457"/>
        <v>0.98535998087369259</v>
      </c>
      <c r="AI929" s="9">
        <f t="shared" si="458"/>
        <v>0.99999858401462671</v>
      </c>
      <c r="AJ929" s="35">
        <f t="shared" si="459"/>
        <v>-0.98536000160374548</v>
      </c>
      <c r="AL929" s="2">
        <f t="shared" si="460"/>
        <v>15.433333333333334</v>
      </c>
      <c r="AM929" s="4">
        <f t="shared" si="447"/>
        <v>2006.3333333333333</v>
      </c>
      <c r="AN929" s="7">
        <f>AN928-AN928*AM$4/'Inser. dati e pres. risult.'!$C$22+AO928</f>
        <v>9.7079583098841168E-2</v>
      </c>
      <c r="AO929" s="6">
        <f>AN929*(1-'Inser. dati e pres. risult.'!$H$71)*AM$4/'Inser. dati e pres. risult.'!$C$22</f>
        <v>7.2530723004881391E-7</v>
      </c>
      <c r="AP929" s="5">
        <f t="shared" si="448"/>
        <v>99.902920416901154</v>
      </c>
      <c r="AQ929" s="2">
        <f>('Inser. dati e pres. risult.'!$C$15*'Inser. dati e pres. risult.'!$D$71/60+AQ928)*EXP(-'Inser. dati e pres. risult.'!$D$76*(AL929-AL928))</f>
        <v>51.349968447709514</v>
      </c>
      <c r="AR929" s="8">
        <f>AQ929/'Inser. dati e pres. risult.'!$C$22</f>
        <v>0.1770688567162397</v>
      </c>
      <c r="AS929" s="8">
        <f>AR929*'Inser. dati e pres. risult.'!$D$75</f>
        <v>7.9680985522307873E-2</v>
      </c>
      <c r="AT929" s="9">
        <f t="shared" si="449"/>
        <v>7.6589119156392549E-2</v>
      </c>
      <c r="AU929" s="7">
        <f t="shared" si="450"/>
        <v>4.9850335290422876E-2</v>
      </c>
      <c r="AV929" s="8">
        <f>AU929/'Inser. dati e pres. risult.'!$C$22</f>
        <v>1.7189770789800992E-4</v>
      </c>
      <c r="AW929" s="8">
        <f>AV929*'Inser. dati e pres. risult.'!$D$75</f>
        <v>7.7353968554104462E-5</v>
      </c>
      <c r="AX929" s="9">
        <f t="shared" si="451"/>
        <v>7.735097681305092E-5</v>
      </c>
      <c r="AY929" s="2">
        <f t="shared" si="466"/>
        <v>15.433333333333334</v>
      </c>
      <c r="AZ929" s="9">
        <f t="shared" si="461"/>
        <v>0.99899005266459451</v>
      </c>
      <c r="BA929" s="9">
        <f t="shared" si="462"/>
        <v>0.99999858401462671</v>
      </c>
      <c r="BB929" s="35">
        <f t="shared" si="463"/>
        <v>-0.99899005409466524</v>
      </c>
    </row>
    <row r="930" spans="1:54" x14ac:dyDescent="0.2">
      <c r="A930">
        <f t="shared" si="464"/>
        <v>927</v>
      </c>
      <c r="B930" s="2">
        <f t="shared" si="452"/>
        <v>15.45</v>
      </c>
      <c r="C930" s="4">
        <f t="shared" si="436"/>
        <v>3090</v>
      </c>
      <c r="D930" s="7">
        <f>D929-D929*$C$4/'Inser. dati e pres. risult.'!$C$22+E929</f>
        <v>2.2407757127904599E-3</v>
      </c>
      <c r="E930" s="6">
        <f>D930*(1-'Inser. dati e pres. risult.'!$H$71)*C$4/'Inser. dati e pres. risult.'!$C$22</f>
        <v>2.5756042675752436E-8</v>
      </c>
      <c r="F930" s="5">
        <f t="shared" si="437"/>
        <v>99.997759224287208</v>
      </c>
      <c r="G930" s="2">
        <f>('Inser. dati e pres. risult.'!$C$15*'Inser. dati e pres. risult.'!$D$71/60+G929)*EXP(-'Inser. dati e pres. risult.'!$D$76*(B930-B929))</f>
        <v>51.349969537873925</v>
      </c>
      <c r="H930" s="8">
        <f>G930/'Inser. dati e pres. risult.'!$C$22</f>
        <v>0.17706886047542733</v>
      </c>
      <c r="I930" s="8">
        <f>H930*'Inser. dati e pres. risult.'!$D$75</f>
        <v>7.9680987213942303E-2</v>
      </c>
      <c r="J930" s="9">
        <f t="shared" si="438"/>
        <v>7.658912071846613E-2</v>
      </c>
      <c r="K930" s="7">
        <f t="shared" si="439"/>
        <v>1.1506376459299785E-3</v>
      </c>
      <c r="L930" s="8">
        <f>K930/'Inser. dati e pres. risult.'!$C$22</f>
        <v>3.9677160204482018E-6</v>
      </c>
      <c r="M930" s="8">
        <f>L930*'Inser. dati e pres. risult.'!$D$75</f>
        <v>1.7854722092016908E-6</v>
      </c>
      <c r="N930" s="9">
        <f t="shared" si="440"/>
        <v>1.7854706152453659E-6</v>
      </c>
      <c r="O930" s="2">
        <f t="shared" si="441"/>
        <v>15.45</v>
      </c>
      <c r="P930" s="9">
        <f t="shared" si="453"/>
        <v>0.99997668767315129</v>
      </c>
      <c r="Q930" s="9">
        <f t="shared" si="454"/>
        <v>0.99999860441010047</v>
      </c>
      <c r="R930" s="35">
        <f t="shared" si="455"/>
        <v>-0.99997668770568571</v>
      </c>
      <c r="T930" s="2">
        <f t="shared" si="456"/>
        <v>15.45</v>
      </c>
      <c r="U930" s="4">
        <f t="shared" si="442"/>
        <v>1236</v>
      </c>
      <c r="V930" s="7">
        <f>V929-V929*U$4/'Inser. dati e pres. risult.'!$C$22+W929</f>
        <v>1.4015166481965387</v>
      </c>
      <c r="W930" s="6">
        <f>V930*(1-'Inser. dati e pres. risult.'!$H$71)*U$4/'Inser. dati e pres. risult.'!$C$22</f>
        <v>6.4437547043519075E-6</v>
      </c>
      <c r="X930" s="5">
        <f t="shared" si="443"/>
        <v>98.598483351803466</v>
      </c>
      <c r="Y930" s="2">
        <f>('Inser. dati e pres. risult.'!$C$15*'Inser. dati e pres. risult.'!$D$71/60+Y929)*EXP(-'Inser. dati e pres. risult.'!$D$76*(T930-T929))</f>
        <v>51.349969537873925</v>
      </c>
      <c r="Z930" s="8">
        <f>Y930/'Inser. dati e pres. risult.'!$C$22</f>
        <v>0.17706886047542733</v>
      </c>
      <c r="AA930" s="8">
        <f>Z930*'Inser. dati e pres. risult.'!$D$75</f>
        <v>7.9680987213942303E-2</v>
      </c>
      <c r="AB930" s="9">
        <f t="shared" si="444"/>
        <v>7.658912071846613E-2</v>
      </c>
      <c r="AC930" s="7">
        <f t="shared" si="445"/>
        <v>0.71967837191715434</v>
      </c>
      <c r="AD930" s="8">
        <f>AC930/'Inser. dati e pres. risult.'!$C$22</f>
        <v>2.4816495583350148E-3</v>
      </c>
      <c r="AE930" s="8">
        <f>AD930*'Inser. dati e pres. risult.'!$D$75</f>
        <v>1.1167423012507568E-3</v>
      </c>
      <c r="AF930" s="9">
        <f t="shared" si="446"/>
        <v>1.1161189766196733E-3</v>
      </c>
      <c r="AG930" s="2">
        <f t="shared" si="465"/>
        <v>15.45</v>
      </c>
      <c r="AH930" s="9">
        <f t="shared" si="457"/>
        <v>0.98542718644437222</v>
      </c>
      <c r="AI930" s="9">
        <f t="shared" si="458"/>
        <v>0.99999860441010047</v>
      </c>
      <c r="AJ930" s="35">
        <f t="shared" si="459"/>
        <v>-0.98542720678204365</v>
      </c>
      <c r="AL930" s="2">
        <f t="shared" si="460"/>
        <v>15.45</v>
      </c>
      <c r="AM930" s="4">
        <f t="shared" si="447"/>
        <v>2008.5</v>
      </c>
      <c r="AN930" s="7">
        <f>AN929-AN929*AM$4/'Inser. dati e pres. risult.'!$C$22+AO929</f>
        <v>9.6355001176022415E-2</v>
      </c>
      <c r="AO930" s="6">
        <f>AN930*(1-'Inser. dati e pres. risult.'!$H$71)*AM$4/'Inser. dati e pres. risult.'!$C$22</f>
        <v>7.1989368694729449E-7</v>
      </c>
      <c r="AP930" s="5">
        <f t="shared" si="448"/>
        <v>99.903644998823978</v>
      </c>
      <c r="AQ930" s="2">
        <f>('Inser. dati e pres. risult.'!$C$15*'Inser. dati e pres. risult.'!$D$71/60+AQ929)*EXP(-'Inser. dati e pres. risult.'!$D$76*(AL930-AL929))</f>
        <v>51.349969537873925</v>
      </c>
      <c r="AR930" s="8">
        <f>AQ930/'Inser. dati e pres. risult.'!$C$22</f>
        <v>0.17706886047542733</v>
      </c>
      <c r="AS930" s="8">
        <f>AR930*'Inser. dati e pres. risult.'!$D$75</f>
        <v>7.9680987213942303E-2</v>
      </c>
      <c r="AT930" s="9">
        <f t="shared" si="449"/>
        <v>7.658912071846613E-2</v>
      </c>
      <c r="AU930" s="7">
        <f t="shared" si="450"/>
        <v>4.9478263752105567E-2</v>
      </c>
      <c r="AV930" s="8">
        <f>AU930/'Inser. dati e pres. risult.'!$C$22</f>
        <v>1.7061470259346749E-4</v>
      </c>
      <c r="AW930" s="8">
        <f>AV930*'Inser. dati e pres. risult.'!$D$75</f>
        <v>7.6776616167060366E-5</v>
      </c>
      <c r="AX930" s="9">
        <f t="shared" si="451"/>
        <v>7.6773668918117544E-5</v>
      </c>
      <c r="AY930" s="2">
        <f t="shared" si="466"/>
        <v>15.45</v>
      </c>
      <c r="AZ930" s="9">
        <f t="shared" si="461"/>
        <v>0.99899759041234681</v>
      </c>
      <c r="BA930" s="9">
        <f t="shared" si="462"/>
        <v>0.99999860441010047</v>
      </c>
      <c r="BB930" s="35">
        <f t="shared" si="463"/>
        <v>-0.99899759181129955</v>
      </c>
    </row>
    <row r="931" spans="1:54" x14ac:dyDescent="0.2">
      <c r="A931">
        <f t="shared" si="464"/>
        <v>928</v>
      </c>
      <c r="B931" s="2">
        <f t="shared" si="452"/>
        <v>15.466666666666667</v>
      </c>
      <c r="C931" s="4">
        <f t="shared" si="436"/>
        <v>3093.3333333333335</v>
      </c>
      <c r="D931" s="7">
        <f>D930-D930*$C$4/'Inser. dati e pres. risult.'!$C$22+E930</f>
        <v>2.2150454261573834E-3</v>
      </c>
      <c r="E931" s="6">
        <f>D931*(1-'Inser. dati e pres. risult.'!$H$71)*C$4/'Inser. dati e pres. risult.'!$C$22</f>
        <v>2.5460292254682589E-8</v>
      </c>
      <c r="F931" s="5">
        <f t="shared" si="437"/>
        <v>99.997784954573845</v>
      </c>
      <c r="G931" s="2">
        <f>('Inser. dati e pres. risult.'!$C$15*'Inser. dati e pres. risult.'!$D$71/60+G930)*EXP(-'Inser. dati e pres. risult.'!$D$76*(B931-B930))</f>
        <v>51.349970612344933</v>
      </c>
      <c r="H931" s="8">
        <f>G931/'Inser. dati e pres. risult.'!$C$22</f>
        <v>0.17706886418049977</v>
      </c>
      <c r="I931" s="8">
        <f>H931*'Inser. dati e pres. risult.'!$D$75</f>
        <v>7.9680988881224907E-2</v>
      </c>
      <c r="J931" s="9">
        <f t="shared" si="438"/>
        <v>7.6589122258053033E-2</v>
      </c>
      <c r="K931" s="7">
        <f t="shared" si="439"/>
        <v>1.137425175381907E-3</v>
      </c>
      <c r="L931" s="8">
        <f>K931/'Inser. dati e pres. risult.'!$C$22</f>
        <v>3.9221557771789894E-6</v>
      </c>
      <c r="M931" s="8">
        <f>L931*'Inser. dati e pres. risult.'!$D$75</f>
        <v>1.7649700997305453E-6</v>
      </c>
      <c r="N931" s="9">
        <f t="shared" si="440"/>
        <v>1.7649685422060912E-6</v>
      </c>
      <c r="O931" s="2">
        <f t="shared" si="441"/>
        <v>15.466666666666667</v>
      </c>
      <c r="P931" s="9">
        <f t="shared" si="453"/>
        <v>0.99997695536271769</v>
      </c>
      <c r="Q931" s="9">
        <f t="shared" si="454"/>
        <v>0.99999862451197308</v>
      </c>
      <c r="R931" s="35">
        <f t="shared" si="455"/>
        <v>-0.99997695539441533</v>
      </c>
      <c r="T931" s="2">
        <f t="shared" si="456"/>
        <v>15.466666666666667</v>
      </c>
      <c r="U931" s="4">
        <f t="shared" si="442"/>
        <v>1237.3333333333333</v>
      </c>
      <c r="V931" s="7">
        <f>V930-V930*U$4/'Inser. dati e pres. risult.'!$C$22+W930</f>
        <v>1.395079337246891</v>
      </c>
      <c r="W931" s="6">
        <f>V931*(1-'Inser. dati e pres. risult.'!$H$71)*U$4/'Inser. dati e pres. risult.'!$C$22</f>
        <v>6.4141578723995048E-6</v>
      </c>
      <c r="X931" s="5">
        <f t="shared" si="443"/>
        <v>98.604920662753102</v>
      </c>
      <c r="Y931" s="2">
        <f>('Inser. dati e pres. risult.'!$C$15*'Inser. dati e pres. risult.'!$D$71/60+Y930)*EXP(-'Inser. dati e pres. risult.'!$D$76*(T931-T930))</f>
        <v>51.349970612344933</v>
      </c>
      <c r="Z931" s="8">
        <f>Y931/'Inser. dati e pres. risult.'!$C$22</f>
        <v>0.17706886418049977</v>
      </c>
      <c r="AA931" s="8">
        <f>Z931*'Inser. dati e pres. risult.'!$D$75</f>
        <v>7.9680988881224907E-2</v>
      </c>
      <c r="AB931" s="9">
        <f t="shared" si="444"/>
        <v>7.6589122258053033E-2</v>
      </c>
      <c r="AC931" s="7">
        <f t="shared" si="445"/>
        <v>0.71637282969517502</v>
      </c>
      <c r="AD931" s="8">
        <f>AC931/'Inser. dati e pres. risult.'!$C$22</f>
        <v>2.4702511368799138E-3</v>
      </c>
      <c r="AE931" s="8">
        <f>AD931*'Inser. dati e pres. risult.'!$D$75</f>
        <v>1.1116130115959612E-3</v>
      </c>
      <c r="AF931" s="9">
        <f t="shared" si="446"/>
        <v>1.1109953987221699E-3</v>
      </c>
      <c r="AG931" s="2">
        <f t="shared" si="465"/>
        <v>15.466666666666667</v>
      </c>
      <c r="AH931" s="9">
        <f t="shared" si="457"/>
        <v>0.98549408367706748</v>
      </c>
      <c r="AI931" s="9">
        <f t="shared" si="458"/>
        <v>0.99999862451197308</v>
      </c>
      <c r="AJ931" s="35">
        <f t="shared" si="459"/>
        <v>-0.98549410362978163</v>
      </c>
      <c r="AL931" s="2">
        <f t="shared" si="460"/>
        <v>15.466666666666667</v>
      </c>
      <c r="AM931" s="4">
        <f t="shared" si="447"/>
        <v>2010.6666666666667</v>
      </c>
      <c r="AN931" s="7">
        <f>AN930-AN930*AM$4/'Inser. dati e pres. risult.'!$C$22+AO930</f>
        <v>9.5635827382762079E-2</v>
      </c>
      <c r="AO931" s="6">
        <f>AN931*(1-'Inser. dati e pres. risult.'!$H$71)*AM$4/'Inser. dati e pres. risult.'!$C$22</f>
        <v>7.1452054941144139E-7</v>
      </c>
      <c r="AP931" s="5">
        <f t="shared" si="448"/>
        <v>99.904364172617235</v>
      </c>
      <c r="AQ931" s="2">
        <f>('Inser. dati e pres. risult.'!$C$15*'Inser. dati e pres. risult.'!$D$71/60+AQ930)*EXP(-'Inser. dati e pres. risult.'!$D$76*(AL931-AL930))</f>
        <v>51.349970612344933</v>
      </c>
      <c r="AR931" s="8">
        <f>AQ931/'Inser. dati e pres. risult.'!$C$22</f>
        <v>0.17706886418049977</v>
      </c>
      <c r="AS931" s="8">
        <f>AR931*'Inser. dati e pres. risult.'!$D$75</f>
        <v>7.9680988881224907E-2</v>
      </c>
      <c r="AT931" s="9">
        <f t="shared" si="449"/>
        <v>7.6589122258053033E-2</v>
      </c>
      <c r="AU931" s="7">
        <f t="shared" si="450"/>
        <v>4.9108969255921259E-2</v>
      </c>
      <c r="AV931" s="8">
        <f>AU931/'Inser. dati e pres. risult.'!$C$22</f>
        <v>1.6934127329628021E-4</v>
      </c>
      <c r="AW931" s="8">
        <f>AV931*'Inser. dati e pres. risult.'!$D$75</f>
        <v>7.6203572983326098E-5</v>
      </c>
      <c r="AX931" s="9">
        <f t="shared" si="451"/>
        <v>7.6200669564818746E-5</v>
      </c>
      <c r="AY931" s="2">
        <f t="shared" si="466"/>
        <v>15.466666666666667</v>
      </c>
      <c r="AZ931" s="9">
        <f t="shared" si="461"/>
        <v>0.99900507190423105</v>
      </c>
      <c r="BA931" s="9">
        <f t="shared" si="462"/>
        <v>0.99999862451197308</v>
      </c>
      <c r="BB931" s="35">
        <f t="shared" si="463"/>
        <v>-0.99900507327274279</v>
      </c>
    </row>
    <row r="932" spans="1:54" x14ac:dyDescent="0.2">
      <c r="A932">
        <f t="shared" si="464"/>
        <v>929</v>
      </c>
      <c r="B932" s="2">
        <f t="shared" si="452"/>
        <v>15.483333333333333</v>
      </c>
      <c r="C932" s="4">
        <f t="shared" si="436"/>
        <v>3096.6666666666665</v>
      </c>
      <c r="D932" s="7">
        <f>D931-D931*$C$4/'Inser. dati e pres. risult.'!$C$22+E931</f>
        <v>2.1896105941949556E-3</v>
      </c>
      <c r="E932" s="6">
        <f>D932*(1-'Inser. dati e pres. risult.'!$H$71)*C$4/'Inser. dati e pres. risult.'!$C$22</f>
        <v>2.5167937864309859E-8</v>
      </c>
      <c r="F932" s="5">
        <f t="shared" si="437"/>
        <v>99.997810389405799</v>
      </c>
      <c r="G932" s="2">
        <f>('Inser. dati e pres. risult.'!$C$15*'Inser. dati e pres. risult.'!$D$71/60+G931)*EXP(-'Inser. dati e pres. risult.'!$D$76*(B932-B931))</f>
        <v>51.349971671348591</v>
      </c>
      <c r="H932" s="8">
        <f>G932/'Inser. dati e pres. risult.'!$C$22</f>
        <v>0.17706886783223652</v>
      </c>
      <c r="I932" s="8">
        <f>H932*'Inser. dati e pres. risult.'!$D$75</f>
        <v>7.9680990524506431E-2</v>
      </c>
      <c r="J932" s="9">
        <f t="shared" si="438"/>
        <v>7.6589123775477108E-2</v>
      </c>
      <c r="K932" s="7">
        <f t="shared" si="439"/>
        <v>1.1243644198319573E-3</v>
      </c>
      <c r="L932" s="8">
        <f>K932/'Inser. dati e pres. risult.'!$C$22</f>
        <v>3.8771186890757146E-6</v>
      </c>
      <c r="M932" s="8">
        <f>L932*'Inser. dati e pres. risult.'!$D$75</f>
        <v>1.7447034100840717E-6</v>
      </c>
      <c r="N932" s="9">
        <f t="shared" si="440"/>
        <v>1.7447018880734078E-6</v>
      </c>
      <c r="O932" s="2">
        <f t="shared" si="441"/>
        <v>15.483333333333333</v>
      </c>
      <c r="P932" s="9">
        <f t="shared" si="453"/>
        <v>0.99997721997847644</v>
      </c>
      <c r="Q932" s="9">
        <f t="shared" si="454"/>
        <v>0.99999864432447316</v>
      </c>
      <c r="R932" s="35">
        <f t="shared" si="455"/>
        <v>-0.99997722000935874</v>
      </c>
      <c r="T932" s="2">
        <f t="shared" si="456"/>
        <v>15.483333333333333</v>
      </c>
      <c r="U932" s="4">
        <f t="shared" si="442"/>
        <v>1238.6666666666665</v>
      </c>
      <c r="V932" s="7">
        <f>V931-V931*U$4/'Inser. dati e pres. risult.'!$C$22+W931</f>
        <v>1.3886715935323639</v>
      </c>
      <c r="W932" s="6">
        <f>V932*(1-'Inser. dati e pres. risult.'!$H$71)*U$4/'Inser. dati e pres. risult.'!$C$22</f>
        <v>6.3846969817580005E-6</v>
      </c>
      <c r="X932" s="5">
        <f t="shared" si="443"/>
        <v>98.611328406467635</v>
      </c>
      <c r="Y932" s="2">
        <f>('Inser. dati e pres. risult.'!$C$15*'Inser. dati e pres. risult.'!$D$71/60+Y931)*EXP(-'Inser. dati e pres. risult.'!$D$76*(T932-T931))</f>
        <v>51.349971671348591</v>
      </c>
      <c r="Z932" s="8">
        <f>Y932/'Inser. dati e pres. risult.'!$C$22</f>
        <v>0.17706886783223652</v>
      </c>
      <c r="AA932" s="8">
        <f>Z932*'Inser. dati e pres. risult.'!$D$75</f>
        <v>7.9680990524506431E-2</v>
      </c>
      <c r="AB932" s="9">
        <f t="shared" si="444"/>
        <v>7.6589123775477108E-2</v>
      </c>
      <c r="AC932" s="7">
        <f t="shared" si="445"/>
        <v>0.71308246988693402</v>
      </c>
      <c r="AD932" s="8">
        <f>AC932/'Inser. dati e pres. risult.'!$C$22</f>
        <v>2.4589050685756347E-3</v>
      </c>
      <c r="AE932" s="8">
        <f>AD932*'Inser. dati e pres. risult.'!$D$75</f>
        <v>1.1065072808590357E-3</v>
      </c>
      <c r="AF932" s="9">
        <f t="shared" si="446"/>
        <v>1.1058953274089012E-3</v>
      </c>
      <c r="AG932" s="2">
        <f t="shared" si="465"/>
        <v>15.483333333333333</v>
      </c>
      <c r="AH932" s="9">
        <f t="shared" si="457"/>
        <v>0.98556067398484859</v>
      </c>
      <c r="AI932" s="9">
        <f t="shared" si="458"/>
        <v>0.99999864432447316</v>
      </c>
      <c r="AJ932" s="35">
        <f t="shared" si="459"/>
        <v>-0.9855606935598894</v>
      </c>
      <c r="AL932" s="2">
        <f t="shared" si="460"/>
        <v>15.483333333333333</v>
      </c>
      <c r="AM932" s="4">
        <f t="shared" si="447"/>
        <v>2012.8333333333333</v>
      </c>
      <c r="AN932" s="7">
        <f>AN931-AN931*AM$4/'Inser. dati e pres. risult.'!$C$22+AO931</f>
        <v>9.4922021353900043E-2</v>
      </c>
      <c r="AO932" s="6">
        <f>AN932*(1-'Inser. dati e pres. risult.'!$H$71)*AM$4/'Inser. dati e pres. risult.'!$C$22</f>
        <v>7.0918751586247219E-7</v>
      </c>
      <c r="AP932" s="5">
        <f t="shared" si="448"/>
        <v>99.905077978646105</v>
      </c>
      <c r="AQ932" s="2">
        <f>('Inser. dati e pres. risult.'!$C$15*'Inser. dati e pres. risult.'!$D$71/60+AQ931)*EXP(-'Inser. dati e pres. risult.'!$D$76*(AL932-AL931))</f>
        <v>51.349971671348591</v>
      </c>
      <c r="AR932" s="8">
        <f>AQ932/'Inser. dati e pres. risult.'!$C$22</f>
        <v>0.17706886783223652</v>
      </c>
      <c r="AS932" s="8">
        <f>AR932*'Inser. dati e pres. risult.'!$D$75</f>
        <v>7.9680990524506431E-2</v>
      </c>
      <c r="AT932" s="9">
        <f t="shared" si="449"/>
        <v>7.6589123775477108E-2</v>
      </c>
      <c r="AU932" s="7">
        <f t="shared" si="450"/>
        <v>4.8742431075099131E-2</v>
      </c>
      <c r="AV932" s="8">
        <f>AU932/'Inser. dati e pres. risult.'!$C$22</f>
        <v>1.680773485348246E-4</v>
      </c>
      <c r="AW932" s="8">
        <f>AV932*'Inser. dati e pres. risult.'!$D$75</f>
        <v>7.5634806840671072E-5</v>
      </c>
      <c r="AX932" s="9">
        <f t="shared" si="451"/>
        <v>7.5631946600762667E-5</v>
      </c>
      <c r="AY932" s="2">
        <f t="shared" si="466"/>
        <v>15.483333333333333</v>
      </c>
      <c r="AZ932" s="9">
        <f t="shared" si="461"/>
        <v>0.99901249756006505</v>
      </c>
      <c r="BA932" s="9">
        <f t="shared" si="462"/>
        <v>0.99999864432447316</v>
      </c>
      <c r="BB932" s="35">
        <f t="shared" si="463"/>
        <v>-0.99901249889879795</v>
      </c>
    </row>
    <row r="933" spans="1:54" x14ac:dyDescent="0.2">
      <c r="A933">
        <f t="shared" si="464"/>
        <v>930</v>
      </c>
      <c r="B933" s="2">
        <f t="shared" si="452"/>
        <v>15.5</v>
      </c>
      <c r="C933" s="4">
        <f t="shared" si="436"/>
        <v>3100</v>
      </c>
      <c r="D933" s="7">
        <f>D932-D932*$C$4/'Inser. dati e pres. risult.'!$C$22+E932</f>
        <v>2.1644678242685104E-3</v>
      </c>
      <c r="E933" s="6">
        <f>D933*(1-'Inser. dati e pres. risult.'!$H$71)*C$4/'Inser. dati e pres. risult.'!$C$22</f>
        <v>2.4878940508833478E-8</v>
      </c>
      <c r="F933" s="5">
        <f t="shared" si="437"/>
        <v>99.997835532175728</v>
      </c>
      <c r="G933" s="2">
        <f>('Inser. dati e pres. risult.'!$C$15*'Inser. dati e pres. risult.'!$D$71/60+G932)*EXP(-'Inser. dati e pres. risult.'!$D$76*(B933-B932))</f>
        <v>51.349972715107413</v>
      </c>
      <c r="H933" s="8">
        <f>G933/'Inser. dati e pres. risult.'!$C$22</f>
        <v>0.17706887143140487</v>
      </c>
      <c r="I933" s="8">
        <f>H933*'Inser. dati e pres. risult.'!$D$75</f>
        <v>7.9680992144132198E-2</v>
      </c>
      <c r="J933" s="9">
        <f t="shared" si="438"/>
        <v>7.6589125271057212E-2</v>
      </c>
      <c r="K933" s="7">
        <f t="shared" si="439"/>
        <v>1.1114536371891592E-3</v>
      </c>
      <c r="L933" s="8">
        <f>K933/'Inser. dati e pres. risult.'!$C$22</f>
        <v>3.8325987489281351E-6</v>
      </c>
      <c r="M933" s="8">
        <f>L933*'Inser. dati e pres. risult.'!$D$75</f>
        <v>1.7246694370176608E-6</v>
      </c>
      <c r="N933" s="9">
        <f t="shared" si="440"/>
        <v>1.7246679497873174E-6</v>
      </c>
      <c r="O933" s="2">
        <f t="shared" si="441"/>
        <v>15.5</v>
      </c>
      <c r="P933" s="9">
        <f t="shared" si="453"/>
        <v>0.99997748155572108</v>
      </c>
      <c r="Q933" s="9">
        <f t="shared" si="454"/>
        <v>0.99999866385176372</v>
      </c>
      <c r="R933" s="35">
        <f t="shared" si="455"/>
        <v>-0.99997748158580901</v>
      </c>
      <c r="T933" s="2">
        <f t="shared" si="456"/>
        <v>15.5</v>
      </c>
      <c r="U933" s="4">
        <f t="shared" si="442"/>
        <v>1240</v>
      </c>
      <c r="V933" s="7">
        <f>V932-V932*U$4/'Inser. dati e pres. risult.'!$C$22+W932</f>
        <v>1.3822932812475877</v>
      </c>
      <c r="W933" s="6">
        <f>V933*(1-'Inser. dati e pres. risult.'!$H$71)*U$4/'Inser. dati e pres. risult.'!$C$22</f>
        <v>6.3553714080348916E-6</v>
      </c>
      <c r="X933" s="5">
        <f t="shared" si="443"/>
        <v>98.617706718752416</v>
      </c>
      <c r="Y933" s="2">
        <f>('Inser. dati e pres. risult.'!$C$15*'Inser. dati e pres. risult.'!$D$71/60+Y932)*EXP(-'Inser. dati e pres. risult.'!$D$76*(T933-T932))</f>
        <v>51.349972715107413</v>
      </c>
      <c r="Z933" s="8">
        <f>Y933/'Inser. dati e pres. risult.'!$C$22</f>
        <v>0.17706887143140487</v>
      </c>
      <c r="AA933" s="8">
        <f>Z933*'Inser. dati e pres. risult.'!$D$75</f>
        <v>7.9680992144132198E-2</v>
      </c>
      <c r="AB933" s="9">
        <f t="shared" si="444"/>
        <v>7.6589125271057212E-2</v>
      </c>
      <c r="AC933" s="7">
        <f t="shared" si="445"/>
        <v>0.70980722276339914</v>
      </c>
      <c r="AD933" s="8">
        <f>AC933/'Inser. dati e pres. risult.'!$C$22</f>
        <v>2.4476111129772384E-3</v>
      </c>
      <c r="AE933" s="8">
        <f>AD933*'Inser. dati e pres. risult.'!$D$75</f>
        <v>1.1014250008397574E-3</v>
      </c>
      <c r="AF933" s="9">
        <f t="shared" si="446"/>
        <v>1.1008186549588128E-3</v>
      </c>
      <c r="AG933" s="2">
        <f t="shared" si="465"/>
        <v>15.5</v>
      </c>
      <c r="AH933" s="9">
        <f t="shared" si="457"/>
        <v>0.98562695877433126</v>
      </c>
      <c r="AI933" s="9">
        <f t="shared" si="458"/>
        <v>0.99999866385176372</v>
      </c>
      <c r="AJ933" s="35">
        <f t="shared" si="459"/>
        <v>-0.98562697797884491</v>
      </c>
      <c r="AL933" s="2">
        <f t="shared" si="460"/>
        <v>15.5</v>
      </c>
      <c r="AM933" s="4">
        <f t="shared" si="447"/>
        <v>2015</v>
      </c>
      <c r="AN933" s="7">
        <f>AN932-AN932*AM$4/'Inser. dati e pres. risult.'!$C$22+AO932</f>
        <v>9.4213543025553431E-2</v>
      </c>
      <c r="AO933" s="6">
        <f>AN933*(1-'Inser. dati e pres. risult.'!$H$71)*AM$4/'Inser. dati e pres. risult.'!$C$22</f>
        <v>7.0389428697252625E-7</v>
      </c>
      <c r="AP933" s="5">
        <f t="shared" si="448"/>
        <v>99.90578645697444</v>
      </c>
      <c r="AQ933" s="2">
        <f>('Inser. dati e pres. risult.'!$C$15*'Inser. dati e pres. risult.'!$D$71/60+AQ932)*EXP(-'Inser. dati e pres. risult.'!$D$76*(AL933-AL932))</f>
        <v>51.349972715107413</v>
      </c>
      <c r="AR933" s="8">
        <f>AQ933/'Inser. dati e pres. risult.'!$C$22</f>
        <v>0.17706887143140487</v>
      </c>
      <c r="AS933" s="8">
        <f>AR933*'Inser. dati e pres. risult.'!$D$75</f>
        <v>7.9680992144132198E-2</v>
      </c>
      <c r="AT933" s="9">
        <f t="shared" si="449"/>
        <v>7.6589125271057212E-2</v>
      </c>
      <c r="AU933" s="7">
        <f t="shared" si="450"/>
        <v>4.8378628637557666E-2</v>
      </c>
      <c r="AV933" s="8">
        <f>AU933/'Inser. dati e pres. risult.'!$C$22</f>
        <v>1.6682285737088851E-4</v>
      </c>
      <c r="AW933" s="8">
        <f>AV933*'Inser. dati e pres. risult.'!$D$75</f>
        <v>7.5070285816899836E-5</v>
      </c>
      <c r="AX933" s="9">
        <f t="shared" si="451"/>
        <v>7.5067468113476643E-5</v>
      </c>
      <c r="AY933" s="2">
        <f t="shared" si="466"/>
        <v>15.5</v>
      </c>
      <c r="AZ933" s="9">
        <f t="shared" si="461"/>
        <v>0.99901986779653373</v>
      </c>
      <c r="BA933" s="9">
        <f t="shared" si="462"/>
        <v>0.99999866385176372</v>
      </c>
      <c r="BB933" s="35">
        <f t="shared" si="463"/>
        <v>-0.99901986910613561</v>
      </c>
    </row>
    <row r="934" spans="1:54" x14ac:dyDescent="0.2">
      <c r="A934">
        <f t="shared" si="464"/>
        <v>931</v>
      </c>
      <c r="B934" s="2">
        <f t="shared" si="452"/>
        <v>15.516666666666667</v>
      </c>
      <c r="C934" s="4">
        <f t="shared" si="436"/>
        <v>3103.3333333333335</v>
      </c>
      <c r="D934" s="7">
        <f>D933-D933*$C$4/'Inser. dati e pres. risult.'!$C$22+E933</f>
        <v>2.1396137627001858E-3</v>
      </c>
      <c r="E934" s="6">
        <f>D934*(1-'Inser. dati e pres. risult.'!$H$71)*C$4/'Inser. dati e pres. risult.'!$C$22</f>
        <v>2.4593261640232048E-8</v>
      </c>
      <c r="F934" s="5">
        <f t="shared" si="437"/>
        <v>99.997860386237306</v>
      </c>
      <c r="G934" s="2">
        <f>('Inser. dati e pres. risult.'!$C$15*'Inser. dati e pres. risult.'!$D$71/60+G933)*EXP(-'Inser. dati e pres. risult.'!$D$76*(B934-B933))</f>
        <v>51.349973743840934</v>
      </c>
      <c r="H934" s="8">
        <f>G934/'Inser. dati e pres. risult.'!$C$22</f>
        <v>0.17706887497876184</v>
      </c>
      <c r="I934" s="8">
        <f>H934*'Inser. dati e pres. risult.'!$D$75</f>
        <v>7.9680993740442824E-2</v>
      </c>
      <c r="J934" s="9">
        <f t="shared" si="438"/>
        <v>7.6589126745107761E-2</v>
      </c>
      <c r="K934" s="7">
        <f t="shared" si="439"/>
        <v>1.0986911053661524E-3</v>
      </c>
      <c r="L934" s="8">
        <f>K934/'Inser. dati e pres. risult.'!$C$22</f>
        <v>3.7885900185039736E-6</v>
      </c>
      <c r="M934" s="8">
        <f>L934*'Inser. dati e pres. risult.'!$D$75</f>
        <v>1.7048655083267881E-6</v>
      </c>
      <c r="N934" s="9">
        <f t="shared" si="440"/>
        <v>1.7048640550409999E-6</v>
      </c>
      <c r="O934" s="2">
        <f t="shared" si="441"/>
        <v>15.516666666666667</v>
      </c>
      <c r="P934" s="9">
        <f t="shared" si="453"/>
        <v>0.99997774012934348</v>
      </c>
      <c r="Q934" s="9">
        <f t="shared" si="454"/>
        <v>0.99999868309795015</v>
      </c>
      <c r="R934" s="35">
        <f t="shared" si="455"/>
        <v>-0.99997774015865759</v>
      </c>
      <c r="T934" s="2">
        <f t="shared" si="456"/>
        <v>15.516666666666667</v>
      </c>
      <c r="U934" s="4">
        <f t="shared" si="442"/>
        <v>1241.3333333333335</v>
      </c>
      <c r="V934" s="7">
        <f>V933-V933*U$4/'Inser. dati e pres. risult.'!$C$22+W933</f>
        <v>1.3759442652109608</v>
      </c>
      <c r="W934" s="6">
        <f>V934*(1-'Inser. dati e pres. risult.'!$H$71)*U$4/'Inser. dati e pres. risult.'!$C$22</f>
        <v>6.3261805297055713E-6</v>
      </c>
      <c r="X934" s="5">
        <f t="shared" si="443"/>
        <v>98.624055734789039</v>
      </c>
      <c r="Y934" s="2">
        <f>('Inser. dati e pres. risult.'!$C$15*'Inser. dati e pres. risult.'!$D$71/60+Y933)*EXP(-'Inser. dati e pres. risult.'!$D$76*(T934-T933))</f>
        <v>51.349973743840934</v>
      </c>
      <c r="Z934" s="8">
        <f>Y934/'Inser. dati e pres. risult.'!$C$22</f>
        <v>0.17706887497876184</v>
      </c>
      <c r="AA934" s="8">
        <f>Z934*'Inser. dati e pres. risult.'!$D$75</f>
        <v>7.9680993740442824E-2</v>
      </c>
      <c r="AB934" s="9">
        <f t="shared" si="444"/>
        <v>7.6589126745107761E-2</v>
      </c>
      <c r="AC934" s="7">
        <f t="shared" si="445"/>
        <v>0.70654701891571348</v>
      </c>
      <c r="AD934" s="8">
        <f>AC934/'Inser. dati e pres. risult.'!$C$22</f>
        <v>2.4363690307438396E-3</v>
      </c>
      <c r="AE934" s="8">
        <f>AD934*'Inser. dati e pres. risult.'!$D$75</f>
        <v>1.096366063834728E-3</v>
      </c>
      <c r="AF934" s="9">
        <f t="shared" si="446"/>
        <v>1.0957652741436785E-3</v>
      </c>
      <c r="AG934" s="2">
        <f t="shared" si="465"/>
        <v>15.516666666666667</v>
      </c>
      <c r="AH934" s="9">
        <f t="shared" si="457"/>
        <v>0.98569293944569392</v>
      </c>
      <c r="AI934" s="9">
        <f t="shared" si="458"/>
        <v>0.99999868309795015</v>
      </c>
      <c r="AJ934" s="35">
        <f t="shared" si="459"/>
        <v>-0.98569295828669135</v>
      </c>
      <c r="AL934" s="2">
        <f t="shared" si="460"/>
        <v>15.516666666666667</v>
      </c>
      <c r="AM934" s="4">
        <f t="shared" si="447"/>
        <v>2017.1666666666667</v>
      </c>
      <c r="AN934" s="7">
        <f>AN933-AN933*AM$4/'Inser. dati e pres. risult.'!$C$22+AO933</f>
        <v>9.3510352632867874E-2</v>
      </c>
      <c r="AO934" s="6">
        <f>AN934*(1-'Inser. dati e pres. risult.'!$H$71)*AM$4/'Inser. dati e pres. risult.'!$C$22</f>
        <v>6.98640565647864E-7</v>
      </c>
      <c r="AP934" s="5">
        <f t="shared" si="448"/>
        <v>99.906489647367138</v>
      </c>
      <c r="AQ934" s="2">
        <f>('Inser. dati e pres. risult.'!$C$15*'Inser. dati e pres. risult.'!$D$71/60+AQ933)*EXP(-'Inser. dati e pres. risult.'!$D$76*(AL934-AL933))</f>
        <v>51.349973743840934</v>
      </c>
      <c r="AR934" s="8">
        <f>AQ934/'Inser. dati e pres. risult.'!$C$22</f>
        <v>0.17706887497876184</v>
      </c>
      <c r="AS934" s="8">
        <f>AR934*'Inser. dati e pres. risult.'!$D$75</f>
        <v>7.9680993740442824E-2</v>
      </c>
      <c r="AT934" s="9">
        <f t="shared" si="449"/>
        <v>7.6589126745107761E-2</v>
      </c>
      <c r="AU934" s="7">
        <f t="shared" si="450"/>
        <v>4.8017541524750726E-2</v>
      </c>
      <c r="AV934" s="8">
        <f>AU934/'Inser. dati e pres. risult.'!$C$22</f>
        <v>1.6557772939569215E-4</v>
      </c>
      <c r="AW934" s="8">
        <f>AV934*'Inser. dati e pres. risult.'!$D$75</f>
        <v>7.4509978228061476E-5</v>
      </c>
      <c r="AX934" s="9">
        <f t="shared" si="451"/>
        <v>7.4507202428630848E-5</v>
      </c>
      <c r="AY934" s="2">
        <f t="shared" si="466"/>
        <v>15.516666666666667</v>
      </c>
      <c r="AZ934" s="9">
        <f t="shared" si="461"/>
        <v>0.99902718302721227</v>
      </c>
      <c r="BA934" s="9">
        <f t="shared" si="462"/>
        <v>0.99999868309795015</v>
      </c>
      <c r="BB934" s="35">
        <f t="shared" si="463"/>
        <v>-0.99902718430831694</v>
      </c>
    </row>
    <row r="935" spans="1:54" x14ac:dyDescent="0.2">
      <c r="A935">
        <f t="shared" si="464"/>
        <v>932</v>
      </c>
      <c r="B935" s="2">
        <f t="shared" si="452"/>
        <v>15.533333333333333</v>
      </c>
      <c r="C935" s="4">
        <f t="shared" si="436"/>
        <v>3106.6666666666665</v>
      </c>
      <c r="D935" s="7">
        <f>D934-D934*$C$4/'Inser. dati e pres. risult.'!$C$22+E934</f>
        <v>2.1150450943215942E-3</v>
      </c>
      <c r="E935" s="6">
        <f>D935*(1-'Inser. dati e pres. risult.'!$H$71)*C$4/'Inser. dati e pres. risult.'!$C$22</f>
        <v>2.4310863153121793E-8</v>
      </c>
      <c r="F935" s="5">
        <f t="shared" si="437"/>
        <v>99.997884954905672</v>
      </c>
      <c r="G935" s="2">
        <f>('Inser. dati e pres. risult.'!$C$15*'Inser. dati e pres. risult.'!$D$71/60+G934)*EXP(-'Inser. dati e pres. risult.'!$D$76*(B935-B934))</f>
        <v>51.349974757765516</v>
      </c>
      <c r="H935" s="8">
        <f>G935/'Inser. dati e pres. risult.'!$C$22</f>
        <v>0.17706887847505351</v>
      </c>
      <c r="I935" s="8">
        <f>H935*'Inser. dati e pres. risult.'!$D$75</f>
        <v>7.9680995313774081E-2</v>
      </c>
      <c r="J935" s="9">
        <f t="shared" si="438"/>
        <v>7.6589128197938949E-2</v>
      </c>
      <c r="K935" s="7">
        <f t="shared" si="439"/>
        <v>1.0860751220494965E-3</v>
      </c>
      <c r="L935" s="8">
        <f>K935/'Inser. dati e pres. risult.'!$C$22</f>
        <v>3.7450866277568847E-6</v>
      </c>
      <c r="M935" s="8">
        <f>L935*'Inser. dati e pres. risult.'!$D$75</f>
        <v>1.6852889824905981E-6</v>
      </c>
      <c r="N935" s="9">
        <f t="shared" si="440"/>
        <v>1.6852875623918351E-6</v>
      </c>
      <c r="O935" s="2">
        <f t="shared" si="441"/>
        <v>15.533333333333333</v>
      </c>
      <c r="P935" s="9">
        <f t="shared" si="453"/>
        <v>0.99997799573383261</v>
      </c>
      <c r="Q935" s="9">
        <f t="shared" si="454"/>
        <v>0.99999870206708241</v>
      </c>
      <c r="R935" s="35">
        <f t="shared" si="455"/>
        <v>-0.99997799576239277</v>
      </c>
      <c r="T935" s="2">
        <f t="shared" si="456"/>
        <v>15.533333333333333</v>
      </c>
      <c r="U935" s="4">
        <f t="shared" si="442"/>
        <v>1242.6666666666667</v>
      </c>
      <c r="V935" s="7">
        <f>V934-V934*U$4/'Inser. dati e pres. risult.'!$C$22+W934</f>
        <v>1.369624410861785</v>
      </c>
      <c r="W935" s="6">
        <f>V935*(1-'Inser. dati e pres. risult.'!$H$71)*U$4/'Inser. dati e pres. risult.'!$C$22</f>
        <v>6.2971237281001666E-6</v>
      </c>
      <c r="X935" s="5">
        <f t="shared" si="443"/>
        <v>98.630375589138211</v>
      </c>
      <c r="Y935" s="2">
        <f>('Inser. dati e pres. risult.'!$C$15*'Inser. dati e pres. risult.'!$D$71/60+Y934)*EXP(-'Inser. dati e pres. risult.'!$D$76*(T935-T934))</f>
        <v>51.349974757765516</v>
      </c>
      <c r="Z935" s="8">
        <f>Y935/'Inser. dati e pres. risult.'!$C$22</f>
        <v>0.17706887847505351</v>
      </c>
      <c r="AA935" s="8">
        <f>Z935*'Inser. dati e pres. risult.'!$D$75</f>
        <v>7.9680995313774081E-2</v>
      </c>
      <c r="AB935" s="9">
        <f t="shared" si="444"/>
        <v>7.6589128197938949E-2</v>
      </c>
      <c r="AC935" s="7">
        <f t="shared" si="445"/>
        <v>0.70330178925372122</v>
      </c>
      <c r="AD935" s="8">
        <f>AC935/'Inser. dati e pres. risult.'!$C$22</f>
        <v>2.4251785836335213E-3</v>
      </c>
      <c r="AE935" s="8">
        <f>AD935*'Inser. dati e pres. risult.'!$D$75</f>
        <v>1.0913303626350847E-3</v>
      </c>
      <c r="AF935" s="9">
        <f t="shared" si="446"/>
        <v>1.0907350782252134E-3</v>
      </c>
      <c r="AG935" s="2">
        <f t="shared" si="465"/>
        <v>15.533333333333333</v>
      </c>
      <c r="AH935" s="9">
        <f t="shared" si="457"/>
        <v>0.98575861739271542</v>
      </c>
      <c r="AI935" s="9">
        <f t="shared" si="458"/>
        <v>0.99999870206708241</v>
      </c>
      <c r="AJ935" s="35">
        <f t="shared" si="459"/>
        <v>-0.9857586358770748</v>
      </c>
      <c r="AL935" s="2">
        <f t="shared" si="460"/>
        <v>15.533333333333333</v>
      </c>
      <c r="AM935" s="4">
        <f t="shared" si="447"/>
        <v>2019.3333333333333</v>
      </c>
      <c r="AN935" s="7">
        <f>AN934-AN934*AM$4/'Inser. dati e pres. risult.'!$C$22+AO934</f>
        <v>9.2812410707785661E-2</v>
      </c>
      <c r="AO935" s="6">
        <f>AN935*(1-'Inser. dati e pres. risult.'!$H$71)*AM$4/'Inser. dati e pres. risult.'!$C$22</f>
        <v>6.9342605701219227E-7</v>
      </c>
      <c r="AP935" s="5">
        <f t="shared" si="448"/>
        <v>99.907187589292221</v>
      </c>
      <c r="AQ935" s="2">
        <f>('Inser. dati e pres. risult.'!$C$15*'Inser. dati e pres. risult.'!$D$71/60+AQ934)*EXP(-'Inser. dati e pres. risult.'!$D$76*(AL935-AL934))</f>
        <v>51.349974757765516</v>
      </c>
      <c r="AR935" s="8">
        <f>AQ935/'Inser. dati e pres. risult.'!$C$22</f>
        <v>0.17706887847505351</v>
      </c>
      <c r="AS935" s="8">
        <f>AR935*'Inser. dati e pres. risult.'!$D$75</f>
        <v>7.9680995313774081E-2</v>
      </c>
      <c r="AT935" s="9">
        <f t="shared" si="449"/>
        <v>7.6589128197938949E-2</v>
      </c>
      <c r="AU935" s="7">
        <f t="shared" si="450"/>
        <v>4.7659149470521599E-2</v>
      </c>
      <c r="AV935" s="8">
        <f>AU935/'Inser. dati e pres. risult.'!$C$22</f>
        <v>1.6434189472593655E-4</v>
      </c>
      <c r="AW935" s="8">
        <f>AV935*'Inser. dati e pres. risult.'!$D$75</f>
        <v>7.3953852626671443E-5</v>
      </c>
      <c r="AX935" s="9">
        <f t="shared" si="451"/>
        <v>7.395111810792887E-5</v>
      </c>
      <c r="AY935" s="2">
        <f t="shared" si="466"/>
        <v>15.533333333333333</v>
      </c>
      <c r="AZ935" s="9">
        <f t="shared" si="461"/>
        <v>0.99903444366259386</v>
      </c>
      <c r="BA935" s="9">
        <f t="shared" si="462"/>
        <v>0.99999870206708241</v>
      </c>
      <c r="BB935" s="35">
        <f t="shared" si="463"/>
        <v>-0.99903444491582127</v>
      </c>
    </row>
    <row r="936" spans="1:54" x14ac:dyDescent="0.2">
      <c r="A936">
        <f t="shared" si="464"/>
        <v>933</v>
      </c>
      <c r="B936" s="2">
        <f t="shared" si="452"/>
        <v>15.55</v>
      </c>
      <c r="C936" s="4">
        <f t="shared" si="436"/>
        <v>3110</v>
      </c>
      <c r="D936" s="7">
        <f>D935-D935*$C$4/'Inser. dati e pres. risult.'!$C$22+E935</f>
        <v>2.0907585420316256E-3</v>
      </c>
      <c r="E936" s="6">
        <f>D936*(1-'Inser. dati e pres. risult.'!$H$71)*C$4/'Inser. dati e pres. risult.'!$C$22</f>
        <v>2.4031707379673879E-8</v>
      </c>
      <c r="F936" s="5">
        <f t="shared" si="437"/>
        <v>99.997909241457975</v>
      </c>
      <c r="G936" s="2">
        <f>('Inser. dati e pres. risult.'!$C$15*'Inser. dati e pres. risult.'!$D$71/60+G935)*EXP(-'Inser. dati e pres. risult.'!$D$76*(B936-B935))</f>
        <v>51.349975757094192</v>
      </c>
      <c r="H936" s="8">
        <f>G936/'Inser. dati e pres. risult.'!$C$22</f>
        <v>0.17706888192101444</v>
      </c>
      <c r="I936" s="8">
        <f>H936*'Inser. dati e pres. risult.'!$D$75</f>
        <v>7.9680996864456496E-2</v>
      </c>
      <c r="J936" s="9">
        <f t="shared" si="438"/>
        <v>7.6589129629855979E-2</v>
      </c>
      <c r="K936" s="7">
        <f t="shared" si="439"/>
        <v>1.0736040044726158E-3</v>
      </c>
      <c r="L936" s="8">
        <f>K936/'Inser. dati e pres. risult.'!$C$22</f>
        <v>3.7020827740435028E-6</v>
      </c>
      <c r="M936" s="8">
        <f>L936*'Inser. dati e pres. risult.'!$D$75</f>
        <v>1.6659372483195762E-6</v>
      </c>
      <c r="N936" s="9">
        <f t="shared" si="440"/>
        <v>1.665935860595269E-6</v>
      </c>
      <c r="O936" s="2">
        <f t="shared" si="441"/>
        <v>15.55</v>
      </c>
      <c r="P936" s="9">
        <f t="shared" si="453"/>
        <v>0.9999782484032832</v>
      </c>
      <c r="Q936" s="9">
        <f t="shared" si="454"/>
        <v>0.99999872076314544</v>
      </c>
      <c r="R936" s="35">
        <f t="shared" si="455"/>
        <v>-0.99997824843110872</v>
      </c>
      <c r="T936" s="2">
        <f t="shared" si="456"/>
        <v>15.55</v>
      </c>
      <c r="U936" s="4">
        <f t="shared" si="442"/>
        <v>1244</v>
      </c>
      <c r="V936" s="7">
        <f>V935-V935*U$4/'Inser. dati e pres. risult.'!$C$22+W935</f>
        <v>1.3633335842574128</v>
      </c>
      <c r="W936" s="6">
        <f>V936*(1-'Inser. dati e pres. risult.'!$H$71)*U$4/'Inser. dati e pres. risult.'!$C$22</f>
        <v>6.2682003873904087E-6</v>
      </c>
      <c r="X936" s="5">
        <f t="shared" si="443"/>
        <v>98.636666415742582</v>
      </c>
      <c r="Y936" s="2">
        <f>('Inser. dati e pres. risult.'!$C$15*'Inser. dati e pres. risult.'!$D$71/60+Y935)*EXP(-'Inser. dati e pres. risult.'!$D$76*(T936-T935))</f>
        <v>51.349975757094192</v>
      </c>
      <c r="Z936" s="8">
        <f>Y936/'Inser. dati e pres. risult.'!$C$22</f>
        <v>0.17706888192101444</v>
      </c>
      <c r="AA936" s="8">
        <f>Z936*'Inser. dati e pres. risult.'!$D$75</f>
        <v>7.9680996864456496E-2</v>
      </c>
      <c r="AB936" s="9">
        <f t="shared" si="444"/>
        <v>7.6589129629855979E-2</v>
      </c>
      <c r="AC936" s="7">
        <f t="shared" si="445"/>
        <v>0.70007146500450479</v>
      </c>
      <c r="AD936" s="8">
        <f>AC936/'Inser. dati e pres. risult.'!$C$22</f>
        <v>2.4140395344982922E-3</v>
      </c>
      <c r="AE936" s="8">
        <f>AD936*'Inser. dati e pres. risult.'!$D$75</f>
        <v>1.0863177905242314E-3</v>
      </c>
      <c r="AF936" s="9">
        <f t="shared" si="446"/>
        <v>1.0857279609532977E-3</v>
      </c>
      <c r="AG936" s="2">
        <f t="shared" si="465"/>
        <v>15.55</v>
      </c>
      <c r="AH936" s="9">
        <f t="shared" si="457"/>
        <v>0.9858239940027983</v>
      </c>
      <c r="AI936" s="9">
        <f t="shared" si="458"/>
        <v>0.99999872076314544</v>
      </c>
      <c r="AJ936" s="35">
        <f t="shared" si="459"/>
        <v>-0.98582401213726756</v>
      </c>
      <c r="AL936" s="2">
        <f t="shared" si="460"/>
        <v>15.55</v>
      </c>
      <c r="AM936" s="4">
        <f t="shared" si="447"/>
        <v>2021.5</v>
      </c>
      <c r="AN936" s="7">
        <f>AN935-AN935*AM$4/'Inser. dati e pres. risult.'!$C$22+AO935</f>
        <v>9.2119678076830483E-2</v>
      </c>
      <c r="AO936" s="6">
        <f>AN936*(1-'Inser. dati e pres. risult.'!$H$71)*AM$4/'Inser. dati e pres. risult.'!$C$22</f>
        <v>6.8825046839011335E-7</v>
      </c>
      <c r="AP936" s="5">
        <f t="shared" si="448"/>
        <v>99.907880321923173</v>
      </c>
      <c r="AQ936" s="2">
        <f>('Inser. dati e pres. risult.'!$C$15*'Inser. dati e pres. risult.'!$D$71/60+AQ935)*EXP(-'Inser. dati e pres. risult.'!$D$76*(AL936-AL935))</f>
        <v>51.349975757094192</v>
      </c>
      <c r="AR936" s="8">
        <f>AQ936/'Inser. dati e pres. risult.'!$C$22</f>
        <v>0.17706888192101444</v>
      </c>
      <c r="AS936" s="8">
        <f>AR936*'Inser. dati e pres. risult.'!$D$75</f>
        <v>7.9680996864456496E-2</v>
      </c>
      <c r="AT936" s="9">
        <f t="shared" si="449"/>
        <v>7.6589129629855979E-2</v>
      </c>
      <c r="AU936" s="7">
        <f t="shared" si="450"/>
        <v>4.7303432359965668E-2</v>
      </c>
      <c r="AV936" s="8">
        <f>AU936/'Inser. dati e pres. risult.'!$C$22</f>
        <v>1.6311528399988161E-4</v>
      </c>
      <c r="AW936" s="8">
        <f>AV936*'Inser. dati e pres. risult.'!$D$75</f>
        <v>7.3401877799946728E-5</v>
      </c>
      <c r="AX936" s="9">
        <f t="shared" si="451"/>
        <v>7.3399183947997493E-5</v>
      </c>
      <c r="AY936" s="2">
        <f t="shared" si="466"/>
        <v>15.55</v>
      </c>
      <c r="AZ936" s="9">
        <f t="shared" si="461"/>
        <v>0.99904165011010404</v>
      </c>
      <c r="BA936" s="9">
        <f t="shared" si="462"/>
        <v>0.99999872076314544</v>
      </c>
      <c r="BB936" s="35">
        <f t="shared" si="463"/>
        <v>-0.9990416513360606</v>
      </c>
    </row>
    <row r="937" spans="1:54" x14ac:dyDescent="0.2">
      <c r="A937">
        <f t="shared" si="464"/>
        <v>934</v>
      </c>
      <c r="B937" s="2">
        <f t="shared" si="452"/>
        <v>15.566666666666666</v>
      </c>
      <c r="C937" s="4">
        <f t="shared" si="436"/>
        <v>3113.3333333333335</v>
      </c>
      <c r="D937" s="7">
        <f>D936-D936*$C$4/'Inser. dati e pres. risult.'!$C$22+E936</f>
        <v>2.0667508663593315E-3</v>
      </c>
      <c r="E937" s="6">
        <f>D937*(1-'Inser. dati e pres. risult.'!$H$71)*C$4/'Inser. dati e pres. risult.'!$C$22</f>
        <v>2.375575708459004E-8</v>
      </c>
      <c r="F937" s="5">
        <f t="shared" si="437"/>
        <v>99.997933249133638</v>
      </c>
      <c r="G937" s="2">
        <f>('Inser. dati e pres. risult.'!$C$15*'Inser. dati e pres. risult.'!$D$71/60+G936)*EXP(-'Inser. dati e pres. risult.'!$D$76*(B937-B936))</f>
        <v>51.349976742037228</v>
      </c>
      <c r="H937" s="8">
        <f>G937/'Inser. dati e pres. risult.'!$C$22</f>
        <v>0.17706888531736975</v>
      </c>
      <c r="I937" s="8">
        <f>H937*'Inser. dati e pres. risult.'!$D$75</f>
        <v>7.9680998392816393E-2</v>
      </c>
      <c r="J937" s="9">
        <f t="shared" si="438"/>
        <v>7.6589131041160052E-2</v>
      </c>
      <c r="K937" s="7">
        <f t="shared" si="439"/>
        <v>1.0612760891913697E-3</v>
      </c>
      <c r="L937" s="8">
        <f>K937/'Inser. dati e pres. risult.'!$C$22</f>
        <v>3.6595727213495507E-6</v>
      </c>
      <c r="M937" s="8">
        <f>L937*'Inser. dati e pres. risult.'!$D$75</f>
        <v>1.6468077246072978E-6</v>
      </c>
      <c r="N937" s="9">
        <f t="shared" si="440"/>
        <v>1.646806368604814E-6</v>
      </c>
      <c r="O937" s="2">
        <f t="shared" si="441"/>
        <v>15.566666666666666</v>
      </c>
      <c r="P937" s="9">
        <f t="shared" si="453"/>
        <v>0.99997849817139561</v>
      </c>
      <c r="Q937" s="9">
        <f t="shared" si="454"/>
        <v>0.99999873919007198</v>
      </c>
      <c r="R937" s="35">
        <f t="shared" si="455"/>
        <v>-0.99997849819850537</v>
      </c>
      <c r="T937" s="2">
        <f t="shared" si="456"/>
        <v>15.566666666666666</v>
      </c>
      <c r="U937" s="4">
        <f t="shared" si="442"/>
        <v>1245.3333333333333</v>
      </c>
      <c r="V937" s="7">
        <f>V936-V936*U$4/'Inser. dati e pres. risult.'!$C$22+W936</f>
        <v>1.3570716520704098</v>
      </c>
      <c r="W937" s="6">
        <f>V937*(1-'Inser. dati e pres. risult.'!$H$71)*U$4/'Inser. dati e pres. risult.'!$C$22</f>
        <v>6.239409894576602E-6</v>
      </c>
      <c r="X937" s="5">
        <f t="shared" si="443"/>
        <v>98.642928347929583</v>
      </c>
      <c r="Y937" s="2">
        <f>('Inser. dati e pres. risult.'!$C$15*'Inser. dati e pres. risult.'!$D$71/60+Y936)*EXP(-'Inser. dati e pres. risult.'!$D$76*(T937-T936))</f>
        <v>51.349976742037228</v>
      </c>
      <c r="Z937" s="8">
        <f>Y937/'Inser. dati e pres. risult.'!$C$22</f>
        <v>0.17706888531736975</v>
      </c>
      <c r="AA937" s="8">
        <f>Z937*'Inser. dati e pres. risult.'!$D$75</f>
        <v>7.9680998392816393E-2</v>
      </c>
      <c r="AB937" s="9">
        <f t="shared" si="444"/>
        <v>7.6589131041160052E-2</v>
      </c>
      <c r="AC937" s="7">
        <f t="shared" si="445"/>
        <v>0.69685597771093588</v>
      </c>
      <c r="AD937" s="8">
        <f>AC937/'Inser. dati e pres. risult.'!$C$22</f>
        <v>2.4029516472790892E-3</v>
      </c>
      <c r="AE937" s="8">
        <f>AD937*'Inser. dati e pres. risult.'!$D$75</f>
        <v>1.0813282412755901E-3</v>
      </c>
      <c r="AF937" s="9">
        <f t="shared" si="446"/>
        <v>1.0807438165635341E-3</v>
      </c>
      <c r="AG937" s="2">
        <f t="shared" si="465"/>
        <v>15.566666666666666</v>
      </c>
      <c r="AH937" s="9">
        <f t="shared" si="457"/>
        <v>0.9858890706570006</v>
      </c>
      <c r="AI937" s="9">
        <f t="shared" si="458"/>
        <v>0.99999873919007198</v>
      </c>
      <c r="AJ937" s="35">
        <f t="shared" si="459"/>
        <v>-0.98588908844820033</v>
      </c>
      <c r="AL937" s="2">
        <f t="shared" si="460"/>
        <v>15.566666666666666</v>
      </c>
      <c r="AM937" s="4">
        <f t="shared" si="447"/>
        <v>2023.6666666666667</v>
      </c>
      <c r="AN937" s="7">
        <f>AN936-AN936*AM$4/'Inser. dati e pres. risult.'!$C$22+AO936</f>
        <v>9.1432115858908758E-2</v>
      </c>
      <c r="AO937" s="6">
        <f>AN937*(1-'Inser. dati e pres. risult.'!$H$71)*AM$4/'Inser. dati e pres. risult.'!$C$22</f>
        <v>6.8311350929069816E-7</v>
      </c>
      <c r="AP937" s="5">
        <f t="shared" si="448"/>
        <v>99.908567884141092</v>
      </c>
      <c r="AQ937" s="2">
        <f>('Inser. dati e pres. risult.'!$C$15*'Inser. dati e pres. risult.'!$D$71/60+AQ936)*EXP(-'Inser. dati e pres. risult.'!$D$76*(AL937-AL936))</f>
        <v>51.349976742037228</v>
      </c>
      <c r="AR937" s="8">
        <f>AQ937/'Inser. dati e pres. risult.'!$C$22</f>
        <v>0.17706888531736975</v>
      </c>
      <c r="AS937" s="8">
        <f>AR937*'Inser. dati e pres. risult.'!$D$75</f>
        <v>7.9680998392816393E-2</v>
      </c>
      <c r="AT937" s="9">
        <f t="shared" si="449"/>
        <v>7.6589131041160052E-2</v>
      </c>
      <c r="AU937" s="7">
        <f t="shared" si="450"/>
        <v>4.6950370228302181E-2</v>
      </c>
      <c r="AV937" s="8">
        <f>AU937/'Inser. dati e pres. risult.'!$C$22</f>
        <v>1.6189782837345581E-4</v>
      </c>
      <c r="AW937" s="8">
        <f>AV937*'Inser. dati e pres. risult.'!$D$75</f>
        <v>7.2854022768055118E-5</v>
      </c>
      <c r="AX937" s="9">
        <f t="shared" si="451"/>
        <v>7.2851368978166242E-5</v>
      </c>
      <c r="AY937" s="2">
        <f t="shared" si="466"/>
        <v>15.566666666666666</v>
      </c>
      <c r="AZ937" s="9">
        <f t="shared" si="461"/>
        <v>0.99904880277412977</v>
      </c>
      <c r="BA937" s="9">
        <f t="shared" si="462"/>
        <v>0.99999873919007198</v>
      </c>
      <c r="BB937" s="35">
        <f t="shared" si="463"/>
        <v>-0.99904880397340867</v>
      </c>
    </row>
    <row r="938" spans="1:54" x14ac:dyDescent="0.2">
      <c r="A938">
        <f t="shared" si="464"/>
        <v>935</v>
      </c>
      <c r="B938" s="2">
        <f t="shared" si="452"/>
        <v>15.583333333333334</v>
      </c>
      <c r="C938" s="4">
        <f t="shared" si="436"/>
        <v>3116.666666666667</v>
      </c>
      <c r="D938" s="7">
        <f>D937-D937*$C$4/'Inser. dati e pres. risult.'!$C$22+E937</f>
        <v>2.0430188650318259E-3</v>
      </c>
      <c r="E938" s="6">
        <f>D938*(1-'Inser. dati e pres. risult.'!$H$71)*C$4/'Inser. dati e pres. risult.'!$C$22</f>
        <v>2.3482975460135952E-8</v>
      </c>
      <c r="F938" s="5">
        <f t="shared" si="437"/>
        <v>99.997956981134962</v>
      </c>
      <c r="G938" s="2">
        <f>('Inser. dati e pres. risult.'!$C$15*'Inser. dati e pres. risult.'!$D$71/60+G937)*EXP(-'Inser. dati e pres. risult.'!$D$76*(B938-B937))</f>
        <v>51.349977712801554</v>
      </c>
      <c r="H938" s="8">
        <f>G938/'Inser. dati e pres. risult.'!$C$22</f>
        <v>0.17706888866483295</v>
      </c>
      <c r="I938" s="8">
        <f>H938*'Inser. dati e pres. risult.'!$D$75</f>
        <v>7.9680999899174834E-2</v>
      </c>
      <c r="J938" s="9">
        <f t="shared" si="438"/>
        <v>7.6589132432147822E-2</v>
      </c>
      <c r="K938" s="7">
        <f t="shared" si="439"/>
        <v>1.0490897318621737E-3</v>
      </c>
      <c r="L938" s="8">
        <f>K938/'Inser. dati e pres. risult.'!$C$22</f>
        <v>3.6175507995247372E-6</v>
      </c>
      <c r="M938" s="8">
        <f>L938*'Inser. dati e pres. risult.'!$D$75</f>
        <v>1.6278978597861318E-6</v>
      </c>
      <c r="N938" s="9">
        <f t="shared" si="440"/>
        <v>1.6278965347948926E-6</v>
      </c>
      <c r="O938" s="2">
        <f t="shared" si="441"/>
        <v>15.583333333333334</v>
      </c>
      <c r="P938" s="9">
        <f t="shared" si="453"/>
        <v>0.99997874507148599</v>
      </c>
      <c r="Q938" s="9">
        <f t="shared" si="454"/>
        <v>0.99999875735173538</v>
      </c>
      <c r="R938" s="35">
        <f t="shared" si="455"/>
        <v>-0.99997874509789841</v>
      </c>
      <c r="T938" s="2">
        <f t="shared" si="456"/>
        <v>15.583333333333334</v>
      </c>
      <c r="U938" s="4">
        <f t="shared" si="442"/>
        <v>1246.6666666666667</v>
      </c>
      <c r="V938" s="7">
        <f>V937-V937*U$4/'Inser. dati e pres. risult.'!$C$22+W937</f>
        <v>1.3508384815857277</v>
      </c>
      <c r="W938" s="6">
        <f>V938*(1-'Inser. dati e pres. risult.'!$H$71)*U$4/'Inser. dati e pres. risult.'!$C$22</f>
        <v>6.2107516394746158E-6</v>
      </c>
      <c r="X938" s="5">
        <f t="shared" si="443"/>
        <v>98.649161518414274</v>
      </c>
      <c r="Y938" s="2">
        <f>('Inser. dati e pres. risult.'!$C$15*'Inser. dati e pres. risult.'!$D$71/60+Y937)*EXP(-'Inser. dati e pres. risult.'!$D$76*(T938-T937))</f>
        <v>51.349977712801554</v>
      </c>
      <c r="Z938" s="8">
        <f>Y938/'Inser. dati e pres. risult.'!$C$22</f>
        <v>0.17706888866483295</v>
      </c>
      <c r="AA938" s="8">
        <f>Z938*'Inser. dati e pres. risult.'!$D$75</f>
        <v>7.9680999899174834E-2</v>
      </c>
      <c r="AB938" s="9">
        <f t="shared" si="444"/>
        <v>7.6589132432147822E-2</v>
      </c>
      <c r="AC938" s="7">
        <f t="shared" si="445"/>
        <v>0.69365525923021809</v>
      </c>
      <c r="AD938" s="8">
        <f>AC938/'Inser. dati e pres. risult.'!$C$22</f>
        <v>2.3919146870007521E-3</v>
      </c>
      <c r="AE938" s="8">
        <f>AD938*'Inser. dati e pres. risult.'!$D$75</f>
        <v>1.0763616091503385E-3</v>
      </c>
      <c r="AF938" s="9">
        <f t="shared" si="446"/>
        <v>1.0757825397748055E-3</v>
      </c>
      <c r="AG938" s="2">
        <f t="shared" si="465"/>
        <v>15.583333333333334</v>
      </c>
      <c r="AH938" s="9">
        <f t="shared" si="457"/>
        <v>0.98595384873006797</v>
      </c>
      <c r="AI938" s="9">
        <f t="shared" si="458"/>
        <v>0.99999875735173538</v>
      </c>
      <c r="AJ938" s="35">
        <f t="shared" si="459"/>
        <v>-0.98595386618449343</v>
      </c>
      <c r="AL938" s="2">
        <f t="shared" si="460"/>
        <v>15.583333333333334</v>
      </c>
      <c r="AM938" s="4">
        <f t="shared" si="447"/>
        <v>2025.8333333333335</v>
      </c>
      <c r="AN938" s="7">
        <f>AN937-AN937*AM$4/'Inser. dati e pres. risult.'!$C$22+AO937</f>
        <v>9.0749685463127353E-2</v>
      </c>
      <c r="AO938" s="6">
        <f>AN938*(1-'Inser. dati e pres. risult.'!$H$71)*AM$4/'Inser. dati e pres. risult.'!$C$22</f>
        <v>6.7801489139118187E-7</v>
      </c>
      <c r="AP938" s="5">
        <f t="shared" si="448"/>
        <v>99.909250314536877</v>
      </c>
      <c r="AQ938" s="2">
        <f>('Inser. dati e pres. risult.'!$C$15*'Inser. dati e pres. risult.'!$D$71/60+AQ937)*EXP(-'Inser. dati e pres. risult.'!$D$76*(AL938-AL937))</f>
        <v>51.349977712801554</v>
      </c>
      <c r="AR938" s="8">
        <f>AQ938/'Inser. dati e pres. risult.'!$C$22</f>
        <v>0.17706888866483295</v>
      </c>
      <c r="AS938" s="8">
        <f>AR938*'Inser. dati e pres. risult.'!$D$75</f>
        <v>7.9680999899174834E-2</v>
      </c>
      <c r="AT938" s="9">
        <f t="shared" si="449"/>
        <v>7.6589132432147822E-2</v>
      </c>
      <c r="AU938" s="7">
        <f t="shared" si="450"/>
        <v>4.6599943259753411E-2</v>
      </c>
      <c r="AV938" s="8">
        <f>AU938/'Inser. dati e pres. risult.'!$C$22</f>
        <v>1.6068945951639108E-4</v>
      </c>
      <c r="AW938" s="8">
        <f>AV938*'Inser. dati e pres. risult.'!$D$75</f>
        <v>7.2310256782375992E-5</v>
      </c>
      <c r="AX938" s="9">
        <f t="shared" si="451"/>
        <v>7.2307642458802057E-5</v>
      </c>
      <c r="AY938" s="2">
        <f t="shared" si="466"/>
        <v>15.583333333333334</v>
      </c>
      <c r="AZ938" s="9">
        <f t="shared" si="461"/>
        <v>0.99905590205604089</v>
      </c>
      <c r="BA938" s="9">
        <f t="shared" si="462"/>
        <v>0.99999875735173538</v>
      </c>
      <c r="BB938" s="35">
        <f t="shared" si="463"/>
        <v>-0.99905590322922255</v>
      </c>
    </row>
    <row r="939" spans="1:54" x14ac:dyDescent="0.2">
      <c r="A939">
        <f t="shared" si="464"/>
        <v>936</v>
      </c>
      <c r="B939" s="2">
        <f t="shared" si="452"/>
        <v>15.6</v>
      </c>
      <c r="C939" s="4">
        <f t="shared" si="436"/>
        <v>3120</v>
      </c>
      <c r="D939" s="7">
        <f>D938-D938*$C$4/'Inser. dati e pres. risult.'!$C$22+E938</f>
        <v>2.01955937254715E-3</v>
      </c>
      <c r="E939" s="6">
        <f>D939*(1-'Inser. dati e pres. risult.'!$H$71)*C$4/'Inser. dati e pres. risult.'!$C$22</f>
        <v>2.3213326121231629E-8</v>
      </c>
      <c r="F939" s="5">
        <f t="shared" si="437"/>
        <v>99.997980440627458</v>
      </c>
      <c r="G939" s="2">
        <f>('Inser. dati e pres. risult.'!$C$15*'Inser. dati e pres. risult.'!$D$71/60+G938)*EXP(-'Inser. dati e pres. risult.'!$D$76*(B939-B938))</f>
        <v>51.349978669591437</v>
      </c>
      <c r="H939" s="8">
        <f>G939/'Inser. dati e pres. risult.'!$C$22</f>
        <v>0.17706889196410841</v>
      </c>
      <c r="I939" s="8">
        <f>H939*'Inser. dati e pres. risult.'!$D$75</f>
        <v>7.9681001383848787E-2</v>
      </c>
      <c r="J939" s="9">
        <f t="shared" si="438"/>
        <v>7.6589133803111942E-2</v>
      </c>
      <c r="K939" s="7">
        <f t="shared" si="439"/>
        <v>1.0370433070226962E-3</v>
      </c>
      <c r="L939" s="8">
        <f>K939/'Inser. dati e pres. risult.'!$C$22</f>
        <v>3.5760114035265387E-6</v>
      </c>
      <c r="M939" s="8">
        <f>L939*'Inser. dati e pres. risult.'!$D$75</f>
        <v>1.6092051315869424E-6</v>
      </c>
      <c r="N939" s="9">
        <f t="shared" si="440"/>
        <v>1.6092038368498152E-6</v>
      </c>
      <c r="O939" s="2">
        <f t="shared" si="441"/>
        <v>15.6</v>
      </c>
      <c r="P939" s="9">
        <f t="shared" si="453"/>
        <v>0.99997898913648786</v>
      </c>
      <c r="Q939" s="9">
        <f t="shared" si="454"/>
        <v>0.99999877525195668</v>
      </c>
      <c r="R939" s="35">
        <f t="shared" si="455"/>
        <v>-0.99997898916222083</v>
      </c>
      <c r="T939" s="2">
        <f t="shared" si="456"/>
        <v>15.6</v>
      </c>
      <c r="U939" s="4">
        <f t="shared" si="442"/>
        <v>1248</v>
      </c>
      <c r="V939" s="7">
        <f>V938-V938*U$4/'Inser. dati e pres. risult.'!$C$22+W938</f>
        <v>1.3446339406978924</v>
      </c>
      <c r="W939" s="6">
        <f>V939*(1-'Inser. dati e pres. risult.'!$H$71)*U$4/'Inser. dati e pres. risult.'!$C$22</f>
        <v>6.1822250147029596E-6</v>
      </c>
      <c r="X939" s="5">
        <f t="shared" si="443"/>
        <v>98.655366059302111</v>
      </c>
      <c r="Y939" s="2">
        <f>('Inser. dati e pres. risult.'!$C$15*'Inser. dati e pres. risult.'!$D$71/60+Y938)*EXP(-'Inser. dati e pres. risult.'!$D$76*(T939-T938))</f>
        <v>51.349978669591437</v>
      </c>
      <c r="Z939" s="8">
        <f>Y939/'Inser. dati e pres. risult.'!$C$22</f>
        <v>0.17706889196410841</v>
      </c>
      <c r="AA939" s="8">
        <f>Z939*'Inser. dati e pres. risult.'!$D$75</f>
        <v>7.9681001383848787E-2</v>
      </c>
      <c r="AB939" s="9">
        <f t="shared" si="444"/>
        <v>7.6589133803111942E-2</v>
      </c>
      <c r="AC939" s="7">
        <f t="shared" si="445"/>
        <v>0.69046924173245461</v>
      </c>
      <c r="AD939" s="8">
        <f>AC939/'Inser. dati e pres. risult.'!$C$22</f>
        <v>2.3809284197670848E-3</v>
      </c>
      <c r="AE939" s="8">
        <f>AD939*'Inser. dati e pres. risult.'!$D$75</f>
        <v>1.0714177888951882E-3</v>
      </c>
      <c r="AF939" s="9">
        <f t="shared" si="446"/>
        <v>1.0708440257876095E-3</v>
      </c>
      <c r="AG939" s="2">
        <f t="shared" si="465"/>
        <v>15.6</v>
      </c>
      <c r="AH939" s="9">
        <f t="shared" si="457"/>
        <v>0.98601832959045554</v>
      </c>
      <c r="AI939" s="9">
        <f t="shared" si="458"/>
        <v>0.99999877525195668</v>
      </c>
      <c r="AJ939" s="35">
        <f t="shared" si="459"/>
        <v>-0.98601834671447908</v>
      </c>
      <c r="AL939" s="2">
        <f t="shared" si="460"/>
        <v>15.6</v>
      </c>
      <c r="AM939" s="4">
        <f t="shared" si="447"/>
        <v>2028</v>
      </c>
      <c r="AN939" s="7">
        <f>AN938-AN938*AM$4/'Inser. dati e pres. risult.'!$C$22+AO938</f>
        <v>9.0072348586627562E-2</v>
      </c>
      <c r="AO939" s="6">
        <f>AN939*(1-'Inser. dati e pres. risult.'!$H$71)*AM$4/'Inser. dati e pres. risult.'!$C$22</f>
        <v>6.7295432852078114E-7</v>
      </c>
      <c r="AP939" s="5">
        <f t="shared" si="448"/>
        <v>99.909927651413369</v>
      </c>
      <c r="AQ939" s="2">
        <f>('Inser. dati e pres. risult.'!$C$15*'Inser. dati e pres. risult.'!$D$71/60+AQ938)*EXP(-'Inser. dati e pres. risult.'!$D$76*(AL939-AL938))</f>
        <v>51.349978669591437</v>
      </c>
      <c r="AR939" s="8">
        <f>AQ939/'Inser. dati e pres. risult.'!$C$22</f>
        <v>0.17706889196410841</v>
      </c>
      <c r="AS939" s="8">
        <f>AR939*'Inser. dati e pres. risult.'!$D$75</f>
        <v>7.9681001383848787E-2</v>
      </c>
      <c r="AT939" s="9">
        <f t="shared" si="449"/>
        <v>7.6589133803111942E-2</v>
      </c>
      <c r="AU939" s="7">
        <f t="shared" si="450"/>
        <v>4.6252131786433302E-2</v>
      </c>
      <c r="AV939" s="8">
        <f>AU939/'Inser. dati e pres. risult.'!$C$22</f>
        <v>1.594901096083907E-4</v>
      </c>
      <c r="AW939" s="8">
        <f>AV939*'Inser. dati e pres. risult.'!$D$75</f>
        <v>7.1770549323775824E-5</v>
      </c>
      <c r="AX939" s="9">
        <f t="shared" si="451"/>
        <v>7.1767973879532931E-5</v>
      </c>
      <c r="AY939" s="2">
        <f t="shared" si="466"/>
        <v>15.6</v>
      </c>
      <c r="AZ939" s="9">
        <f t="shared" si="461"/>
        <v>0.99906294835421394</v>
      </c>
      <c r="BA939" s="9">
        <f t="shared" si="462"/>
        <v>0.99999877525195668</v>
      </c>
      <c r="BB939" s="35">
        <f t="shared" si="463"/>
        <v>-0.99906294950186614</v>
      </c>
    </row>
    <row r="940" spans="1:54" x14ac:dyDescent="0.2">
      <c r="A940">
        <f t="shared" si="464"/>
        <v>937</v>
      </c>
      <c r="B940" s="2">
        <f t="shared" si="452"/>
        <v>15.616666666666667</v>
      </c>
      <c r="C940" s="4">
        <f t="shared" si="436"/>
        <v>3123.3333333333335</v>
      </c>
      <c r="D940" s="7">
        <f>D939-D939*$C$4/'Inser. dati e pres. risult.'!$C$22+E939</f>
        <v>1.9963692597520393E-3</v>
      </c>
      <c r="E940" s="6">
        <f>D940*(1-'Inser. dati e pres. risult.'!$H$71)*C$4/'Inser. dati e pres. risult.'!$C$22</f>
        <v>2.2946773100598176E-8</v>
      </c>
      <c r="F940" s="5">
        <f t="shared" si="437"/>
        <v>99.998003630740243</v>
      </c>
      <c r="G940" s="2">
        <f>('Inser. dati e pres. risult.'!$C$15*'Inser. dati e pres. risult.'!$D$71/60+G939)*EXP(-'Inser. dati e pres. risult.'!$D$76*(B940-B939))</f>
        <v>51.349979612607889</v>
      </c>
      <c r="H940" s="8">
        <f>G940/'Inser. dati e pres. risult.'!$C$22</f>
        <v>0.17706889521588928</v>
      </c>
      <c r="I940" s="8">
        <f>H940*'Inser. dati e pres. risult.'!$D$75</f>
        <v>7.9681002847150184E-2</v>
      </c>
      <c r="J940" s="9">
        <f t="shared" si="438"/>
        <v>7.6589135154340293E-2</v>
      </c>
      <c r="K940" s="7">
        <f t="shared" si="439"/>
        <v>1.0251352078750433E-3</v>
      </c>
      <c r="L940" s="8">
        <f>K940/'Inser. dati e pres. risult.'!$C$22</f>
        <v>3.5349489926725629E-6</v>
      </c>
      <c r="M940" s="8">
        <f>L940*'Inser. dati e pres. risult.'!$D$75</f>
        <v>1.5907270467026534E-6</v>
      </c>
      <c r="N940" s="9">
        <f t="shared" si="440"/>
        <v>1.5907257815417353E-6</v>
      </c>
      <c r="O940" s="2">
        <f t="shared" si="441"/>
        <v>15.616666666666667</v>
      </c>
      <c r="P940" s="9">
        <f t="shared" si="453"/>
        <v>0.99997923039895498</v>
      </c>
      <c r="Q940" s="9">
        <f t="shared" si="454"/>
        <v>0.99999879289449456</v>
      </c>
      <c r="R940" s="35">
        <f t="shared" si="455"/>
        <v>-0.99997923042402603</v>
      </c>
      <c r="T940" s="2">
        <f t="shared" si="456"/>
        <v>15.616666666666667</v>
      </c>
      <c r="U940" s="4">
        <f t="shared" si="442"/>
        <v>1249.3333333333335</v>
      </c>
      <c r="V940" s="7">
        <f>V939-V939*U$4/'Inser. dati e pres. risult.'!$C$22+W939</f>
        <v>1.3384578979082042</v>
      </c>
      <c r="W940" s="6">
        <f>V940*(1-'Inser. dati e pres. risult.'!$H$71)*U$4/'Inser. dati e pres. risult.'!$C$22</f>
        <v>6.153829415669909E-6</v>
      </c>
      <c r="X940" s="5">
        <f t="shared" si="443"/>
        <v>98.661542102091801</v>
      </c>
      <c r="Y940" s="2">
        <f>('Inser. dati e pres. risult.'!$C$15*'Inser. dati e pres. risult.'!$D$71/60+Y939)*EXP(-'Inser. dati e pres. risult.'!$D$76*(T940-T939))</f>
        <v>51.349979612607889</v>
      </c>
      <c r="Z940" s="8">
        <f>Y940/'Inser. dati e pres. risult.'!$C$22</f>
        <v>0.17706889521588928</v>
      </c>
      <c r="AA940" s="8">
        <f>Z940*'Inser. dati e pres. risult.'!$D$75</f>
        <v>7.9681002847150184E-2</v>
      </c>
      <c r="AB940" s="9">
        <f t="shared" si="444"/>
        <v>7.6589135154340293E-2</v>
      </c>
      <c r="AC940" s="7">
        <f t="shared" si="445"/>
        <v>0.68729785769920293</v>
      </c>
      <c r="AD940" s="8">
        <f>AC940/'Inser. dati e pres. risult.'!$C$22</f>
        <v>2.3699926127558721E-3</v>
      </c>
      <c r="AE940" s="8">
        <f>AD940*'Inser. dati e pres. risult.'!$D$75</f>
        <v>1.0664966757401426E-3</v>
      </c>
      <c r="AF940" s="9">
        <f t="shared" si="446"/>
        <v>1.0659281702815049E-3</v>
      </c>
      <c r="AG940" s="2">
        <f t="shared" si="465"/>
        <v>15.616666666666667</v>
      </c>
      <c r="AH940" s="9">
        <f t="shared" si="457"/>
        <v>0.986082514600361</v>
      </c>
      <c r="AI940" s="9">
        <f t="shared" si="458"/>
        <v>0.99999879289449456</v>
      </c>
      <c r="AJ940" s="35">
        <f t="shared" si="459"/>
        <v>-0.98608253140023427</v>
      </c>
      <c r="AL940" s="2">
        <f t="shared" si="460"/>
        <v>15.616666666666667</v>
      </c>
      <c r="AM940" s="4">
        <f t="shared" si="447"/>
        <v>2030.1666666666667</v>
      </c>
      <c r="AN940" s="7">
        <f>AN939-AN939*AM$4/'Inser. dati e pres. risult.'!$C$22+AO939</f>
        <v>8.9400067212435305E-2</v>
      </c>
      <c r="AO940" s="6">
        <f>AN940*(1-'Inser. dati e pres. risult.'!$H$71)*AM$4/'Inser. dati e pres. risult.'!$C$22</f>
        <v>6.6793153664463213E-7</v>
      </c>
      <c r="AP940" s="5">
        <f t="shared" si="448"/>
        <v>99.910599932787562</v>
      </c>
      <c r="AQ940" s="2">
        <f>('Inser. dati e pres. risult.'!$C$15*'Inser. dati e pres. risult.'!$D$71/60+AQ939)*EXP(-'Inser. dati e pres. risult.'!$D$76*(AL940-AL939))</f>
        <v>51.349979612607889</v>
      </c>
      <c r="AR940" s="8">
        <f>AQ940/'Inser. dati e pres. risult.'!$C$22</f>
        <v>0.17706889521588928</v>
      </c>
      <c r="AS940" s="8">
        <f>AR940*'Inser. dati e pres. risult.'!$D$75</f>
        <v>7.9681002847150184E-2</v>
      </c>
      <c r="AT940" s="9">
        <f t="shared" si="449"/>
        <v>7.6589135154340293E-2</v>
      </c>
      <c r="AU940" s="7">
        <f t="shared" si="450"/>
        <v>4.5906916287243284E-2</v>
      </c>
      <c r="AV940" s="8">
        <f>AU940/'Inser. dati e pres. risult.'!$C$22</f>
        <v>1.5829971133532166E-4</v>
      </c>
      <c r="AW940" s="8">
        <f>AV940*'Inser. dati e pres. risult.'!$D$75</f>
        <v>7.1234870100894752E-5</v>
      </c>
      <c r="AX940" s="9">
        <f t="shared" si="451"/>
        <v>7.1232332957804623E-5</v>
      </c>
      <c r="AY940" s="2">
        <f t="shared" si="466"/>
        <v>15.616666666666667</v>
      </c>
      <c r="AZ940" s="9">
        <f t="shared" si="461"/>
        <v>0.99906994206405053</v>
      </c>
      <c r="BA940" s="9">
        <f t="shared" si="462"/>
        <v>0.99999879289449456</v>
      </c>
      <c r="BB940" s="35">
        <f t="shared" si="463"/>
        <v>-0.99906994318672848</v>
      </c>
    </row>
    <row r="941" spans="1:54" x14ac:dyDescent="0.2">
      <c r="A941">
        <f t="shared" si="464"/>
        <v>938</v>
      </c>
      <c r="B941" s="2">
        <f t="shared" si="452"/>
        <v>15.633333333333333</v>
      </c>
      <c r="C941" s="4">
        <f t="shared" si="436"/>
        <v>3126.6666666666665</v>
      </c>
      <c r="D941" s="7">
        <f>D940-D940*$C$4/'Inser. dati e pres. risult.'!$C$22+E940</f>
        <v>1.9734454334245418E-3</v>
      </c>
      <c r="E941" s="6">
        <f>D941*(1-'Inser. dati e pres. risult.'!$H$71)*C$4/'Inser. dati e pres. risult.'!$C$22</f>
        <v>2.2683280843960271E-8</v>
      </c>
      <c r="F941" s="5">
        <f t="shared" si="437"/>
        <v>99.998026554566579</v>
      </c>
      <c r="G941" s="2">
        <f>('Inser. dati e pres. risult.'!$C$15*'Inser. dati e pres. risult.'!$D$71/60+G940)*EXP(-'Inser. dati e pres. risult.'!$D$76*(B941-B940))</f>
        <v>51.34998054204933</v>
      </c>
      <c r="H941" s="8">
        <f>G941/'Inser. dati e pres. risult.'!$C$22</f>
        <v>0.17706889842085977</v>
      </c>
      <c r="I941" s="8">
        <f>H941*'Inser. dati e pres. risult.'!$D$75</f>
        <v>7.9681004289386903E-2</v>
      </c>
      <c r="J941" s="9">
        <f t="shared" si="438"/>
        <v>7.6589136486117315E-2</v>
      </c>
      <c r="K941" s="7">
        <f t="shared" si="439"/>
        <v>1.0133638460714633E-3</v>
      </c>
      <c r="L941" s="8">
        <f>K941/'Inser. dati e pres. risult.'!$C$22</f>
        <v>3.4943580899015974E-6</v>
      </c>
      <c r="M941" s="8">
        <f>L941*'Inser. dati e pres. risult.'!$D$75</f>
        <v>1.5724611404557188E-6</v>
      </c>
      <c r="N941" s="9">
        <f t="shared" si="440"/>
        <v>1.5724599041755383E-6</v>
      </c>
      <c r="O941" s="2">
        <f t="shared" si="441"/>
        <v>15.633333333333333</v>
      </c>
      <c r="P941" s="9">
        <f t="shared" si="453"/>
        <v>0.99997946889106837</v>
      </c>
      <c r="Q941" s="9">
        <f t="shared" si="454"/>
        <v>0.99999881028306292</v>
      </c>
      <c r="R941" s="35">
        <f t="shared" si="455"/>
        <v>-0.99997946891549461</v>
      </c>
      <c r="T941" s="2">
        <f t="shared" si="456"/>
        <v>15.633333333333333</v>
      </c>
      <c r="U941" s="4">
        <f t="shared" si="442"/>
        <v>1250.6666666666665</v>
      </c>
      <c r="V941" s="7">
        <f>V940-V940*U$4/'Inser. dati e pres. risult.'!$C$22+W940</f>
        <v>1.3323102223219498</v>
      </c>
      <c r="W941" s="6">
        <f>V941*(1-'Inser. dati e pres. risult.'!$H$71)*U$4/'Inser. dati e pres. risult.'!$C$22</f>
        <v>6.1255642405606936E-6</v>
      </c>
      <c r="X941" s="5">
        <f t="shared" si="443"/>
        <v>98.667689777678049</v>
      </c>
      <c r="Y941" s="2">
        <f>('Inser. dati e pres. risult.'!$C$15*'Inser. dati e pres. risult.'!$D$71/60+Y940)*EXP(-'Inser. dati e pres. risult.'!$D$76*(T941-T940))</f>
        <v>51.34998054204933</v>
      </c>
      <c r="Z941" s="8">
        <f>Y941/'Inser. dati e pres. risult.'!$C$22</f>
        <v>0.17706889842085977</v>
      </c>
      <c r="AA941" s="8">
        <f>Z941*'Inser. dati e pres. risult.'!$D$75</f>
        <v>7.9681004289386903E-2</v>
      </c>
      <c r="AB941" s="9">
        <f t="shared" si="444"/>
        <v>7.6589136486117315E-2</v>
      </c>
      <c r="AC941" s="7">
        <f t="shared" si="445"/>
        <v>0.68414103992205544</v>
      </c>
      <c r="AD941" s="8">
        <f>AC941/'Inser. dati e pres. risult.'!$C$22</f>
        <v>2.3591070342139841E-3</v>
      </c>
      <c r="AE941" s="8">
        <f>AD941*'Inser. dati e pres. risult.'!$D$75</f>
        <v>1.061598165396293E-3</v>
      </c>
      <c r="AF941" s="9">
        <f t="shared" si="446"/>
        <v>1.0610348694128913E-3</v>
      </c>
      <c r="AG941" s="2">
        <f t="shared" si="465"/>
        <v>15.633333333333333</v>
      </c>
      <c r="AH941" s="9">
        <f t="shared" si="457"/>
        <v>0.98614640511575402</v>
      </c>
      <c r="AI941" s="9">
        <f t="shared" si="458"/>
        <v>0.99999881028306292</v>
      </c>
      <c r="AJ941" s="35">
        <f t="shared" si="459"/>
        <v>-0.98614642159761046</v>
      </c>
      <c r="AL941" s="2">
        <f t="shared" si="460"/>
        <v>15.633333333333333</v>
      </c>
      <c r="AM941" s="4">
        <f t="shared" si="447"/>
        <v>2032.3333333333333</v>
      </c>
      <c r="AN941" s="7">
        <f>AN940-AN940*AM$4/'Inser. dati e pres. risult.'!$C$22+AO940</f>
        <v>8.8732803607327326E-2</v>
      </c>
      <c r="AO941" s="6">
        <f>AN941*(1-'Inser. dati e pres. risult.'!$H$71)*AM$4/'Inser. dati e pres. risult.'!$C$22</f>
        <v>6.6294623384784836E-7</v>
      </c>
      <c r="AP941" s="5">
        <f t="shared" si="448"/>
        <v>99.911267196392672</v>
      </c>
      <c r="AQ941" s="2">
        <f>('Inser. dati e pres. risult.'!$C$15*'Inser. dati e pres. risult.'!$D$71/60+AQ940)*EXP(-'Inser. dati e pres. risult.'!$D$76*(AL941-AL940))</f>
        <v>51.34998054204933</v>
      </c>
      <c r="AR941" s="8">
        <f>AQ941/'Inser. dati e pres. risult.'!$C$22</f>
        <v>0.17706889842085977</v>
      </c>
      <c r="AS941" s="8">
        <f>AR941*'Inser. dati e pres. risult.'!$D$75</f>
        <v>7.9681004289386903E-2</v>
      </c>
      <c r="AT941" s="9">
        <f t="shared" si="449"/>
        <v>7.6589136486117315E-2</v>
      </c>
      <c r="AU941" s="7">
        <f t="shared" si="450"/>
        <v>4.556427738677743E-2</v>
      </c>
      <c r="AV941" s="8">
        <f>AU941/'Inser. dati e pres. risult.'!$C$22</f>
        <v>1.5711819788543941E-4</v>
      </c>
      <c r="AW941" s="8">
        <f>AV941*'Inser. dati e pres. risult.'!$D$75</f>
        <v>7.0703189048447731E-5</v>
      </c>
      <c r="AX941" s="9">
        <f t="shared" si="451"/>
        <v>7.0700689636882252E-5</v>
      </c>
      <c r="AY941" s="2">
        <f t="shared" si="466"/>
        <v>15.633333333333333</v>
      </c>
      <c r="AZ941" s="9">
        <f t="shared" si="461"/>
        <v>0.99907688357800328</v>
      </c>
      <c r="BA941" s="9">
        <f t="shared" si="462"/>
        <v>0.99999881028306292</v>
      </c>
      <c r="BB941" s="35">
        <f t="shared" si="463"/>
        <v>-0.99907688467625055</v>
      </c>
    </row>
    <row r="942" spans="1:54" x14ac:dyDescent="0.2">
      <c r="A942">
        <f t="shared" si="464"/>
        <v>939</v>
      </c>
      <c r="B942" s="2">
        <f t="shared" si="452"/>
        <v>15.65</v>
      </c>
      <c r="C942" s="4">
        <f t="shared" si="436"/>
        <v>3130</v>
      </c>
      <c r="D942" s="7">
        <f>D941-D941*$C$4/'Inser. dati e pres. risult.'!$C$22+E941</f>
        <v>1.9507848358614255E-3</v>
      </c>
      <c r="E942" s="6">
        <f>D942*(1-'Inser. dati e pres. risult.'!$H$71)*C$4/'Inser. dati e pres. risult.'!$C$22</f>
        <v>2.2422814205303762E-8</v>
      </c>
      <c r="F942" s="5">
        <f t="shared" si="437"/>
        <v>99.998049215164144</v>
      </c>
      <c r="G942" s="2">
        <f>('Inser. dati e pres. risult.'!$C$15*'Inser. dati e pres. risult.'!$D$71/60+G941)*EXP(-'Inser. dati e pres. risult.'!$D$76*(B942-B941))</f>
        <v>51.349981458111039</v>
      </c>
      <c r="H942" s="8">
        <f>G942/'Inser. dati e pres. risult.'!$C$22</f>
        <v>0.17706890157969324</v>
      </c>
      <c r="I942" s="8">
        <f>H942*'Inser. dati e pres. risult.'!$D$75</f>
        <v>7.9681005710861966E-2</v>
      </c>
      <c r="J942" s="9">
        <f t="shared" si="438"/>
        <v>7.6589137798722895E-2</v>
      </c>
      <c r="K942" s="7">
        <f t="shared" si="439"/>
        <v>1.0017276515024839E-3</v>
      </c>
      <c r="L942" s="8">
        <f>K942/'Inser. dati e pres. risult.'!$C$22</f>
        <v>3.4542332810430481E-6</v>
      </c>
      <c r="M942" s="8">
        <f>L942*'Inser. dati e pres. risult.'!$D$75</f>
        <v>1.5544049764693716E-6</v>
      </c>
      <c r="N942" s="9">
        <f t="shared" si="440"/>
        <v>1.5544037683667966E-6</v>
      </c>
      <c r="O942" s="2">
        <f t="shared" si="441"/>
        <v>15.65</v>
      </c>
      <c r="P942" s="9">
        <f t="shared" si="453"/>
        <v>0.9999797046446397</v>
      </c>
      <c r="Q942" s="9">
        <f t="shared" si="454"/>
        <v>0.99999882742131618</v>
      </c>
      <c r="R942" s="35">
        <f t="shared" si="455"/>
        <v>-0.99997970466843755</v>
      </c>
      <c r="T942" s="2">
        <f t="shared" si="456"/>
        <v>15.65</v>
      </c>
      <c r="U942" s="4">
        <f t="shared" si="442"/>
        <v>1252</v>
      </c>
      <c r="V942" s="7">
        <f>V941-V941*U$4/'Inser. dati e pres. risult.'!$C$22+W941</f>
        <v>1.3261907836456297</v>
      </c>
      <c r="W942" s="6">
        <f>V942*(1-'Inser. dati e pres. risult.'!$H$71)*U$4/'Inser. dati e pres. risult.'!$C$22</f>
        <v>6.0974288903247396E-6</v>
      </c>
      <c r="X942" s="5">
        <f t="shared" si="443"/>
        <v>98.673809216354371</v>
      </c>
      <c r="Y942" s="2">
        <f>('Inser. dati e pres. risult.'!$C$15*'Inser. dati e pres. risult.'!$D$71/60+Y941)*EXP(-'Inser. dati e pres. risult.'!$D$76*(T942-T941))</f>
        <v>51.349981458111039</v>
      </c>
      <c r="Z942" s="8">
        <f>Y942/'Inser. dati e pres. risult.'!$C$22</f>
        <v>0.17706890157969324</v>
      </c>
      <c r="AA942" s="8">
        <f>Z942*'Inser. dati e pres. risult.'!$D$75</f>
        <v>7.9681005710861966E-2</v>
      </c>
      <c r="AB942" s="9">
        <f t="shared" si="444"/>
        <v>7.6589137798722895E-2</v>
      </c>
      <c r="AC942" s="7">
        <f t="shared" si="445"/>
        <v>0.68099872150120833</v>
      </c>
      <c r="AD942" s="8">
        <f>AC942/'Inser. dati e pres. risult.'!$C$22</f>
        <v>2.3482714534524426E-3</v>
      </c>
      <c r="AE942" s="8">
        <f>AD942*'Inser. dati e pres. risult.'!$D$75</f>
        <v>1.0567221540535993E-3</v>
      </c>
      <c r="AF942" s="9">
        <f t="shared" si="446"/>
        <v>1.0561640198131217E-3</v>
      </c>
      <c r="AG942" s="2">
        <f t="shared" si="465"/>
        <v>15.65</v>
      </c>
      <c r="AH942" s="9">
        <f t="shared" si="457"/>
        <v>0.98621000248640045</v>
      </c>
      <c r="AI942" s="9">
        <f t="shared" si="458"/>
        <v>0.99999882742131618</v>
      </c>
      <c r="AJ942" s="35">
        <f t="shared" si="459"/>
        <v>-0.98621001865625757</v>
      </c>
      <c r="AL942" s="2">
        <f t="shared" si="460"/>
        <v>15.65</v>
      </c>
      <c r="AM942" s="4">
        <f t="shared" si="447"/>
        <v>2034.5</v>
      </c>
      <c r="AN942" s="7">
        <f>AN941-AN941*AM$4/'Inser. dati e pres. risult.'!$C$22+AO941</f>
        <v>8.8070520319713338E-2</v>
      </c>
      <c r="AO942" s="6">
        <f>AN942*(1-'Inser. dati e pres. risult.'!$H$71)*AM$4/'Inser. dati e pres. risult.'!$C$22</f>
        <v>6.5799814031969789E-7</v>
      </c>
      <c r="AP942" s="5">
        <f t="shared" si="448"/>
        <v>99.911929479680282</v>
      </c>
      <c r="AQ942" s="2">
        <f>('Inser. dati e pres. risult.'!$C$15*'Inser. dati e pres. risult.'!$D$71/60+AQ941)*EXP(-'Inser. dati e pres. risult.'!$D$76*(AL942-AL941))</f>
        <v>51.349981458111039</v>
      </c>
      <c r="AR942" s="8">
        <f>AQ942/'Inser. dati e pres. risult.'!$C$22</f>
        <v>0.17706890157969324</v>
      </c>
      <c r="AS942" s="8">
        <f>AR942*'Inser. dati e pres. risult.'!$D$75</f>
        <v>7.9681005710861966E-2</v>
      </c>
      <c r="AT942" s="9">
        <f t="shared" si="449"/>
        <v>7.6589137798722895E-2</v>
      </c>
      <c r="AU942" s="7">
        <f t="shared" si="450"/>
        <v>4.5224195854234719E-2</v>
      </c>
      <c r="AV942" s="8">
        <f>AU942/'Inser. dati e pres. risult.'!$C$22</f>
        <v>1.5594550294563696E-4</v>
      </c>
      <c r="AW942" s="8">
        <f>AV942*'Inser. dati e pres. risult.'!$D$75</f>
        <v>7.0175476325536629E-5</v>
      </c>
      <c r="AX942" s="9">
        <f t="shared" si="451"/>
        <v>7.0173014084407015E-5</v>
      </c>
      <c r="AY942" s="2">
        <f t="shared" si="466"/>
        <v>15.65</v>
      </c>
      <c r="AZ942" s="9">
        <f t="shared" si="461"/>
        <v>0.99908377328559539</v>
      </c>
      <c r="BA942" s="9">
        <f t="shared" si="462"/>
        <v>0.99999882742131618</v>
      </c>
      <c r="BB942" s="35">
        <f t="shared" si="463"/>
        <v>-0.99908377435994333</v>
      </c>
    </row>
    <row r="943" spans="1:54" x14ac:dyDescent="0.2">
      <c r="A943">
        <f t="shared" si="464"/>
        <v>940</v>
      </c>
      <c r="B943" s="2">
        <f t="shared" si="452"/>
        <v>15.666666666666666</v>
      </c>
      <c r="C943" s="4">
        <f t="shared" si="436"/>
        <v>3133.333333333333</v>
      </c>
      <c r="D943" s="7">
        <f>D942-D942*$C$4/'Inser. dati e pres. risult.'!$C$22+E942</f>
        <v>1.9283844444703271E-3</v>
      </c>
      <c r="E943" s="6">
        <f>D943*(1-'Inser. dati e pres. risult.'!$H$71)*C$4/'Inser. dati e pres. risult.'!$C$22</f>
        <v>2.2165338442187693E-8</v>
      </c>
      <c r="F943" s="5">
        <f t="shared" si="437"/>
        <v>99.998071615555531</v>
      </c>
      <c r="G943" s="2">
        <f>('Inser. dati e pres. risult.'!$C$15*'Inser. dati e pres. risult.'!$D$71/60+G942)*EXP(-'Inser. dati e pres. risult.'!$D$76*(B943-B942))</f>
        <v>51.349982360985763</v>
      </c>
      <c r="H943" s="8">
        <f>G943/'Inser. dati e pres. risult.'!$C$22</f>
        <v>0.17706890469305436</v>
      </c>
      <c r="I943" s="8">
        <f>H943*'Inser. dati e pres. risult.'!$D$75</f>
        <v>7.9681007111874466E-2</v>
      </c>
      <c r="J943" s="9">
        <f t="shared" si="438"/>
        <v>7.6589139092433034E-2</v>
      </c>
      <c r="K943" s="7">
        <f t="shared" si="439"/>
        <v>9.9022507208750628E-4</v>
      </c>
      <c r="L943" s="8">
        <f>K943/'Inser. dati e pres. risult.'!$C$22</f>
        <v>3.4145692140948493E-6</v>
      </c>
      <c r="M943" s="8">
        <f>L943*'Inser. dati e pres. risult.'!$D$75</f>
        <v>1.5365561463426822E-6</v>
      </c>
      <c r="N943" s="9">
        <f t="shared" si="440"/>
        <v>1.5365549658197253E-6</v>
      </c>
      <c r="O943" s="2">
        <f t="shared" si="441"/>
        <v>15.666666666666666</v>
      </c>
      <c r="P943" s="9">
        <f t="shared" si="453"/>
        <v>0.9999799376911136</v>
      </c>
      <c r="Q943" s="9">
        <f t="shared" si="454"/>
        <v>0.99999884431285802</v>
      </c>
      <c r="R943" s="35">
        <f t="shared" si="455"/>
        <v>-0.99997993771429927</v>
      </c>
      <c r="T943" s="2">
        <f t="shared" si="456"/>
        <v>15.666666666666666</v>
      </c>
      <c r="U943" s="4">
        <f t="shared" si="442"/>
        <v>1253.3333333333333</v>
      </c>
      <c r="V943" s="7">
        <f>V942-V942*U$4/'Inser. dati e pres. risult.'!$C$22+W942</f>
        <v>1.3200994521841951</v>
      </c>
      <c r="W943" s="6">
        <f>V943*(1-'Inser. dati e pres. risult.'!$H$71)*U$4/'Inser. dati e pres. risult.'!$C$22</f>
        <v>6.0694227686629704E-6</v>
      </c>
      <c r="X943" s="5">
        <f t="shared" si="443"/>
        <v>98.679900547815805</v>
      </c>
      <c r="Y943" s="2">
        <f>('Inser. dati e pres. risult.'!$C$15*'Inser. dati e pres. risult.'!$D$71/60+Y942)*EXP(-'Inser. dati e pres. risult.'!$D$76*(T943-T942))</f>
        <v>51.349982360985763</v>
      </c>
      <c r="Z943" s="8">
        <f>Y943/'Inser. dati e pres. risult.'!$C$22</f>
        <v>0.17706890469305436</v>
      </c>
      <c r="AA943" s="8">
        <f>Z943*'Inser. dati e pres. risult.'!$D$75</f>
        <v>7.9681007111874466E-2</v>
      </c>
      <c r="AB943" s="9">
        <f t="shared" si="444"/>
        <v>7.6589139092433034E-2</v>
      </c>
      <c r="AC943" s="7">
        <f t="shared" si="445"/>
        <v>0.67787083584405394</v>
      </c>
      <c r="AD943" s="8">
        <f>AC943/'Inser. dati e pres. risult.'!$C$22</f>
        <v>2.3374856408415654E-3</v>
      </c>
      <c r="AE943" s="8">
        <f>AD943*'Inser. dati e pres. risult.'!$D$75</f>
        <v>1.0518685383787045E-3</v>
      </c>
      <c r="AF943" s="9">
        <f t="shared" si="446"/>
        <v>1.0513155185860601E-3</v>
      </c>
      <c r="AG943" s="2">
        <f t="shared" si="465"/>
        <v>15.666666666666666</v>
      </c>
      <c r="AH943" s="9">
        <f t="shared" si="457"/>
        <v>0.98627330805589475</v>
      </c>
      <c r="AI943" s="9">
        <f t="shared" si="458"/>
        <v>0.99999884431285802</v>
      </c>
      <c r="AJ943" s="35">
        <f t="shared" si="459"/>
        <v>-0.98627332391965605</v>
      </c>
      <c r="AL943" s="2">
        <f t="shared" si="460"/>
        <v>15.666666666666666</v>
      </c>
      <c r="AM943" s="4">
        <f t="shared" si="447"/>
        <v>2036.6666666666665</v>
      </c>
      <c r="AN943" s="7">
        <f>AN942-AN942*AM$4/'Inser. dati e pres. risult.'!$C$22+AO942</f>
        <v>8.7413180177533967E-2</v>
      </c>
      <c r="AO943" s="6">
        <f>AN943*(1-'Inser. dati e pres. risult.'!$H$71)*AM$4/'Inser. dati e pres. risult.'!$C$22</f>
        <v>6.5308697833789799E-7</v>
      </c>
      <c r="AP943" s="5">
        <f t="shared" si="448"/>
        <v>99.912586819822465</v>
      </c>
      <c r="AQ943" s="2">
        <f>('Inser. dati e pres. risult.'!$C$15*'Inser. dati e pres. risult.'!$D$71/60+AQ942)*EXP(-'Inser. dati e pres. risult.'!$D$76*(AL943-AL942))</f>
        <v>51.349982360985763</v>
      </c>
      <c r="AR943" s="8">
        <f>AQ943/'Inser. dati e pres. risult.'!$C$22</f>
        <v>0.17706890469305436</v>
      </c>
      <c r="AS943" s="8">
        <f>AR943*'Inser. dati e pres. risult.'!$D$75</f>
        <v>7.9681007111874466E-2</v>
      </c>
      <c r="AT943" s="9">
        <f t="shared" si="449"/>
        <v>7.6589139092433034E-2</v>
      </c>
      <c r="AU943" s="7">
        <f t="shared" si="450"/>
        <v>4.4886652602340399E-2</v>
      </c>
      <c r="AV943" s="8">
        <f>AU943/'Inser. dati e pres. risult.'!$C$22</f>
        <v>1.5478156069772552E-4</v>
      </c>
      <c r="AW943" s="8">
        <f>AV943*'Inser. dati e pres. risult.'!$D$75</f>
        <v>6.965170231397648E-5</v>
      </c>
      <c r="AX943" s="9">
        <f t="shared" si="451"/>
        <v>6.9649276690508799E-5</v>
      </c>
      <c r="AY943" s="2">
        <f t="shared" si="466"/>
        <v>15.666666666666666</v>
      </c>
      <c r="AZ943" s="9">
        <f t="shared" si="461"/>
        <v>0.99909061157344448</v>
      </c>
      <c r="BA943" s="9">
        <f t="shared" si="462"/>
        <v>0.99999884431285802</v>
      </c>
      <c r="BB943" s="35">
        <f t="shared" si="463"/>
        <v>-0.99909061262441301</v>
      </c>
    </row>
    <row r="944" spans="1:54" x14ac:dyDescent="0.2">
      <c r="A944">
        <f t="shared" si="464"/>
        <v>941</v>
      </c>
      <c r="B944" s="2">
        <f t="shared" si="452"/>
        <v>15.683333333333334</v>
      </c>
      <c r="C944" s="4">
        <f t="shared" si="436"/>
        <v>3136.6666666666665</v>
      </c>
      <c r="D944" s="7">
        <f>D943-D943*$C$4/'Inser. dati e pres. risult.'!$C$22+E943</f>
        <v>1.9062412713665817E-3</v>
      </c>
      <c r="E944" s="6">
        <f>D944*(1-'Inser. dati e pres. risult.'!$H$71)*C$4/'Inser. dati e pres. risult.'!$C$22</f>
        <v>2.1910819211110153E-8</v>
      </c>
      <c r="F944" s="5">
        <f t="shared" si="437"/>
        <v>99.998093758728629</v>
      </c>
      <c r="G944" s="2">
        <f>('Inser. dati e pres. risult.'!$C$15*'Inser. dati e pres. risult.'!$D$71/60+G943)*EXP(-'Inser. dati e pres. risult.'!$D$76*(B944-B943))</f>
        <v>51.349983250863183</v>
      </c>
      <c r="H944" s="8">
        <f>G944/'Inser. dati e pres. risult.'!$C$22</f>
        <v>0.17706890776159717</v>
      </c>
      <c r="I944" s="8">
        <f>H944*'Inser. dati e pres. risult.'!$D$75</f>
        <v>7.9681008492718725E-2</v>
      </c>
      <c r="J944" s="9">
        <f t="shared" si="438"/>
        <v>7.6589140367519626E-2</v>
      </c>
      <c r="K944" s="7">
        <f t="shared" si="439"/>
        <v>9.7885457356778108E-4</v>
      </c>
      <c r="L944" s="8">
        <f>K944/'Inser. dati e pres. risult.'!$C$22</f>
        <v>3.3753605985095898E-6</v>
      </c>
      <c r="M944" s="8">
        <f>L944*'Inser. dati e pres. risult.'!$D$75</f>
        <v>1.5189122693293155E-6</v>
      </c>
      <c r="N944" s="9">
        <f t="shared" si="440"/>
        <v>1.5189111157720703E-6</v>
      </c>
      <c r="O944" s="2">
        <f t="shared" si="441"/>
        <v>15.683333333333334</v>
      </c>
      <c r="P944" s="9">
        <f t="shared" si="453"/>
        <v>0.9999801680615753</v>
      </c>
      <c r="Q944" s="9">
        <f t="shared" si="454"/>
        <v>0.99999886096123836</v>
      </c>
      <c r="R944" s="35">
        <f t="shared" si="455"/>
        <v>-0.99998016808416457</v>
      </c>
      <c r="T944" s="2">
        <f t="shared" si="456"/>
        <v>15.683333333333334</v>
      </c>
      <c r="U944" s="4">
        <f t="shared" si="442"/>
        <v>1254.6666666666667</v>
      </c>
      <c r="V944" s="7">
        <f>V943-V943*U$4/'Inser. dati e pres. risult.'!$C$22+W943</f>
        <v>1.3140360988383006</v>
      </c>
      <c r="W944" s="6">
        <f>V944*(1-'Inser. dati e pres. risult.'!$H$71)*U$4/'Inser. dati e pres. risult.'!$C$22</f>
        <v>6.0415452820151808E-6</v>
      </c>
      <c r="X944" s="5">
        <f t="shared" si="443"/>
        <v>98.685963901161699</v>
      </c>
      <c r="Y944" s="2">
        <f>('Inser. dati e pres. risult.'!$C$15*'Inser. dati e pres. risult.'!$D$71/60+Y943)*EXP(-'Inser. dati e pres. risult.'!$D$76*(T944-T943))</f>
        <v>51.349983250863183</v>
      </c>
      <c r="Z944" s="8">
        <f>Y944/'Inser. dati e pres. risult.'!$C$22</f>
        <v>0.17706890776159717</v>
      </c>
      <c r="AA944" s="8">
        <f>Z944*'Inser. dati e pres. risult.'!$D$75</f>
        <v>7.9681008492718725E-2</v>
      </c>
      <c r="AB944" s="9">
        <f t="shared" si="444"/>
        <v>7.6589140367519626E-2</v>
      </c>
      <c r="AC944" s="7">
        <f t="shared" si="445"/>
        <v>0.67475731666376337</v>
      </c>
      <c r="AD944" s="8">
        <f>AC944/'Inser. dati e pres. risult.'!$C$22</f>
        <v>2.3267493678060806E-3</v>
      </c>
      <c r="AE944" s="8">
        <f>AD944*'Inser. dati e pres. risult.'!$D$75</f>
        <v>1.0470372155127364E-3</v>
      </c>
      <c r="AF944" s="9">
        <f t="shared" si="446"/>
        <v>1.046489263306194E-3</v>
      </c>
      <c r="AG944" s="2">
        <f t="shared" si="465"/>
        <v>15.683333333333334</v>
      </c>
      <c r="AH944" s="9">
        <f t="shared" si="457"/>
        <v>0.98633632316168418</v>
      </c>
      <c r="AI944" s="9">
        <f t="shared" si="458"/>
        <v>0.99999886096123836</v>
      </c>
      <c r="AJ944" s="35">
        <f t="shared" si="459"/>
        <v>-0.98633633872514181</v>
      </c>
      <c r="AL944" s="2">
        <f t="shared" si="460"/>
        <v>15.683333333333334</v>
      </c>
      <c r="AM944" s="4">
        <f t="shared" si="447"/>
        <v>2038.8333333333333</v>
      </c>
      <c r="AN944" s="7">
        <f>AN943-AN943*AM$4/'Inser. dati e pres. risult.'!$C$22+AO943</f>
        <v>8.6760746286174417E-2</v>
      </c>
      <c r="AO944" s="6">
        <f>AN944*(1-'Inser. dati e pres. risult.'!$H$71)*AM$4/'Inser. dati e pres. risult.'!$C$22</f>
        <v>6.4821247225302772E-7</v>
      </c>
      <c r="AP944" s="5">
        <f t="shared" si="448"/>
        <v>99.913239253713826</v>
      </c>
      <c r="AQ944" s="2">
        <f>('Inser. dati e pres. risult.'!$C$15*'Inser. dati e pres. risult.'!$D$71/60+AQ943)*EXP(-'Inser. dati e pres. risult.'!$D$76*(AL944-AL943))</f>
        <v>51.349983250863183</v>
      </c>
      <c r="AR944" s="8">
        <f>AQ944/'Inser. dati e pres. risult.'!$C$22</f>
        <v>0.17706890776159717</v>
      </c>
      <c r="AS944" s="8">
        <f>AR944*'Inser. dati e pres. risult.'!$D$75</f>
        <v>7.9681008492718725E-2</v>
      </c>
      <c r="AT944" s="9">
        <f t="shared" si="449"/>
        <v>7.6589140367519626E-2</v>
      </c>
      <c r="AU944" s="7">
        <f t="shared" si="450"/>
        <v>4.4551628686274464E-2</v>
      </c>
      <c r="AV944" s="8">
        <f>AU944/'Inser. dati e pres. risult.'!$C$22</f>
        <v>1.5362630581473952E-4</v>
      </c>
      <c r="AW944" s="8">
        <f>AV944*'Inser. dati e pres. risult.'!$D$75</f>
        <v>6.9131837616632792E-5</v>
      </c>
      <c r="AX944" s="9">
        <f t="shared" si="451"/>
        <v>6.9129448066251875E-5</v>
      </c>
      <c r="AY944" s="2">
        <f t="shared" si="466"/>
        <v>15.683333333333334</v>
      </c>
      <c r="AZ944" s="9">
        <f t="shared" si="461"/>
        <v>0.99909739882528348</v>
      </c>
      <c r="BA944" s="9">
        <f t="shared" si="462"/>
        <v>0.99999886096123836</v>
      </c>
      <c r="BB944" s="35">
        <f t="shared" si="463"/>
        <v>-0.9990973998533812</v>
      </c>
    </row>
    <row r="945" spans="1:54" x14ac:dyDescent="0.2">
      <c r="A945">
        <f t="shared" si="464"/>
        <v>942</v>
      </c>
      <c r="B945" s="2">
        <f t="shared" si="452"/>
        <v>15.7</v>
      </c>
      <c r="C945" s="4">
        <f t="shared" si="436"/>
        <v>3140</v>
      </c>
      <c r="D945" s="7">
        <f>D944-D944*$C$4/'Inser. dati e pres. risult.'!$C$22+E944</f>
        <v>1.8843523629746826E-3</v>
      </c>
      <c r="E945" s="6">
        <f>D945*(1-'Inser. dati e pres. risult.'!$H$71)*C$4/'Inser. dati e pres. risult.'!$C$22</f>
        <v>2.1659222562927406E-8</v>
      </c>
      <c r="F945" s="5">
        <f t="shared" si="437"/>
        <v>99.998115647637022</v>
      </c>
      <c r="G945" s="2">
        <f>('Inser. dati e pres. risult.'!$C$15*'Inser. dati e pres. risult.'!$D$71/60+G944)*EXP(-'Inser. dati e pres. risult.'!$D$76*(B945-B944))</f>
        <v>51.349984127930554</v>
      </c>
      <c r="H945" s="8">
        <f>G945/'Inser. dati e pres. risult.'!$C$22</f>
        <v>0.17706891078596743</v>
      </c>
      <c r="I945" s="8">
        <f>H945*'Inser. dati e pres. risult.'!$D$75</f>
        <v>7.9681009853685342E-2</v>
      </c>
      <c r="J945" s="9">
        <f t="shared" si="438"/>
        <v>7.6589141624251011E-2</v>
      </c>
      <c r="K945" s="7">
        <f t="shared" si="439"/>
        <v>9.6761463930178382E-4</v>
      </c>
      <c r="L945" s="8">
        <f>K945/'Inser. dati e pres. risult.'!$C$22</f>
        <v>3.3366022044889099E-6</v>
      </c>
      <c r="M945" s="8">
        <f>L945*'Inser. dati e pres. risult.'!$D$75</f>
        <v>1.5014709920200094E-6</v>
      </c>
      <c r="N945" s="9">
        <f t="shared" si="440"/>
        <v>1.501469864773064E-6</v>
      </c>
      <c r="O945" s="2">
        <f t="shared" si="441"/>
        <v>15.7</v>
      </c>
      <c r="P945" s="9">
        <f t="shared" si="453"/>
        <v>0.99998039578675346</v>
      </c>
      <c r="Q945" s="9">
        <f t="shared" si="454"/>
        <v>0.99999887736996085</v>
      </c>
      <c r="R945" s="35">
        <f t="shared" si="455"/>
        <v>-0.99998039580876175</v>
      </c>
      <c r="T945" s="2">
        <f t="shared" si="456"/>
        <v>15.7</v>
      </c>
      <c r="U945" s="4">
        <f t="shared" si="442"/>
        <v>1256</v>
      </c>
      <c r="V945" s="7">
        <f>V944-V944*U$4/'Inser. dati e pres. risult.'!$C$22+W944</f>
        <v>1.3080005951015674</v>
      </c>
      <c r="W945" s="6">
        <f>V945*(1-'Inser. dati e pres. risult.'!$H$71)*U$4/'Inser. dati e pres. risult.'!$C$22</f>
        <v>6.0137958395474414E-6</v>
      </c>
      <c r="X945" s="5">
        <f t="shared" si="443"/>
        <v>98.691999404898439</v>
      </c>
      <c r="Y945" s="2">
        <f>('Inser. dati e pres. risult.'!$C$15*'Inser. dati e pres. risult.'!$D$71/60+Y944)*EXP(-'Inser. dati e pres. risult.'!$D$76*(T945-T944))</f>
        <v>51.349984127930554</v>
      </c>
      <c r="Z945" s="8">
        <f>Y945/'Inser. dati e pres. risult.'!$C$22</f>
        <v>0.17706891078596743</v>
      </c>
      <c r="AA945" s="8">
        <f>Z945*'Inser. dati e pres. risult.'!$D$75</f>
        <v>7.9681009853685342E-2</v>
      </c>
      <c r="AB945" s="9">
        <f t="shared" si="444"/>
        <v>7.6589141624251011E-2</v>
      </c>
      <c r="AC945" s="7">
        <f t="shared" si="445"/>
        <v>0.67165809797789211</v>
      </c>
      <c r="AD945" s="8">
        <f>AC945/'Inser. dati e pres. risult.'!$C$22</f>
        <v>2.3160624068203177E-3</v>
      </c>
      <c r="AE945" s="8">
        <f>AD945*'Inser. dati e pres. risult.'!$D$75</f>
        <v>1.042228083069143E-3</v>
      </c>
      <c r="AF945" s="9">
        <f t="shared" si="446"/>
        <v>1.0416851520163029E-3</v>
      </c>
      <c r="AG945" s="2">
        <f t="shared" si="465"/>
        <v>15.7</v>
      </c>
      <c r="AH945" s="9">
        <f t="shared" si="457"/>
        <v>0.98639904913510001</v>
      </c>
      <c r="AI945" s="9">
        <f t="shared" si="458"/>
        <v>0.99999887736996085</v>
      </c>
      <c r="AJ945" s="35">
        <f t="shared" si="459"/>
        <v>-0.98639906440393599</v>
      </c>
      <c r="AL945" s="2">
        <f t="shared" si="460"/>
        <v>15.7</v>
      </c>
      <c r="AM945" s="4">
        <f t="shared" si="447"/>
        <v>2041</v>
      </c>
      <c r="AN945" s="7">
        <f>AN944-AN944*AM$4/'Inser. dati e pres. risult.'!$C$22+AO944</f>
        <v>8.6113182026393648E-2</v>
      </c>
      <c r="AO945" s="6">
        <f>AN945*(1-'Inser. dati e pres. risult.'!$H$71)*AM$4/'Inser. dati e pres. risult.'!$C$22</f>
        <v>6.4337434847305643E-7</v>
      </c>
      <c r="AP945" s="5">
        <f t="shared" si="448"/>
        <v>99.913886817973605</v>
      </c>
      <c r="AQ945" s="2">
        <f>('Inser. dati e pres. risult.'!$C$15*'Inser. dati e pres. risult.'!$D$71/60+AQ944)*EXP(-'Inser. dati e pres. risult.'!$D$76*(AL945-AL944))</f>
        <v>51.349984127930554</v>
      </c>
      <c r="AR945" s="8">
        <f>AQ945/'Inser. dati e pres. risult.'!$C$22</f>
        <v>0.17706891078596743</v>
      </c>
      <c r="AS945" s="8">
        <f>AR945*'Inser. dati e pres. risult.'!$D$75</f>
        <v>7.9681009853685342E-2</v>
      </c>
      <c r="AT945" s="9">
        <f t="shared" si="449"/>
        <v>7.6589141624251011E-2</v>
      </c>
      <c r="AU945" s="7">
        <f t="shared" si="450"/>
        <v>4.4219105302609085E-2</v>
      </c>
      <c r="AV945" s="8">
        <f>AU945/'Inser. dati e pres. risult.'!$C$22</f>
        <v>1.5247967345727271E-4</v>
      </c>
      <c r="AW945" s="8">
        <f>AV945*'Inser. dati e pres. risult.'!$D$75</f>
        <v>6.8615853055772728E-5</v>
      </c>
      <c r="AX945" s="9">
        <f t="shared" si="451"/>
        <v>6.8613499041969561E-5</v>
      </c>
      <c r="AY945" s="2">
        <f t="shared" si="466"/>
        <v>15.7</v>
      </c>
      <c r="AZ945" s="9">
        <f t="shared" si="461"/>
        <v>0.99910413542198206</v>
      </c>
      <c r="BA945" s="9">
        <f t="shared" si="462"/>
        <v>0.99999887736996085</v>
      </c>
      <c r="BB945" s="35">
        <f t="shared" si="463"/>
        <v>-0.99910413642770646</v>
      </c>
    </row>
    <row r="946" spans="1:54" x14ac:dyDescent="0.2">
      <c r="A946">
        <f t="shared" si="464"/>
        <v>943</v>
      </c>
      <c r="B946" s="2">
        <f t="shared" si="452"/>
        <v>15.716666666666667</v>
      </c>
      <c r="C946" s="4">
        <f t="shared" si="436"/>
        <v>3143.3333333333335</v>
      </c>
      <c r="D946" s="7">
        <f>D945-D945*$C$4/'Inser. dati e pres. risult.'!$C$22+E945</f>
        <v>1.8627147996343181E-3</v>
      </c>
      <c r="E946" s="6">
        <f>D946*(1-'Inser. dati e pres. risult.'!$H$71)*C$4/'Inser. dati e pres. risult.'!$C$22</f>
        <v>2.1410514938325516E-8</v>
      </c>
      <c r="F946" s="5">
        <f t="shared" si="437"/>
        <v>99.998137285200372</v>
      </c>
      <c r="G946" s="2">
        <f>('Inser. dati e pres. risult.'!$C$15*'Inser. dati e pres. risult.'!$D$71/60+G945)*EXP(-'Inser. dati e pres. risult.'!$D$76*(B946-B945))</f>
        <v>51.349984992372129</v>
      </c>
      <c r="H946" s="8">
        <f>G946/'Inser. dati e pres. risult.'!$C$22</f>
        <v>0.17706891376680045</v>
      </c>
      <c r="I946" s="8">
        <f>H946*'Inser. dati e pres. risult.'!$D$75</f>
        <v>7.96810111950602E-2</v>
      </c>
      <c r="J946" s="9">
        <f t="shared" si="438"/>
        <v>7.6589142862891091E-2</v>
      </c>
      <c r="K946" s="7">
        <f t="shared" si="439"/>
        <v>9.5650377006291679E-4</v>
      </c>
      <c r="L946" s="8">
        <f>K946/'Inser. dati e pres. risult.'!$C$22</f>
        <v>3.2982888622859201E-6</v>
      </c>
      <c r="M946" s="8">
        <f>L946*'Inser. dati e pres. risult.'!$D$75</f>
        <v>1.4842299880286641E-6</v>
      </c>
      <c r="N946" s="9">
        <f t="shared" si="440"/>
        <v>1.4842288865724029E-6</v>
      </c>
      <c r="O946" s="2">
        <f t="shared" si="441"/>
        <v>15.716666666666667</v>
      </c>
      <c r="P946" s="9">
        <f t="shared" si="453"/>
        <v>0.99998062089702155</v>
      </c>
      <c r="Q946" s="9">
        <f t="shared" si="454"/>
        <v>0.99999889354247129</v>
      </c>
      <c r="R946" s="35">
        <f t="shared" si="455"/>
        <v>-0.99998062091846374</v>
      </c>
      <c r="T946" s="2">
        <f t="shared" si="456"/>
        <v>15.716666666666667</v>
      </c>
      <c r="U946" s="4">
        <f t="shared" si="442"/>
        <v>1257.3333333333333</v>
      </c>
      <c r="V946" s="7">
        <f>V945-V945*U$4/'Inser. dati e pres. risult.'!$C$22+W945</f>
        <v>1.3019928130578595</v>
      </c>
      <c r="W946" s="6">
        <f>V946*(1-'Inser. dati e pres. risult.'!$H$71)*U$4/'Inser. dati e pres. risult.'!$C$22</f>
        <v>5.9861738531395896E-6</v>
      </c>
      <c r="X946" s="5">
        <f t="shared" si="443"/>
        <v>98.698007186942135</v>
      </c>
      <c r="Y946" s="2">
        <f>('Inser. dati e pres. risult.'!$C$15*'Inser. dati e pres. risult.'!$D$71/60+Y945)*EXP(-'Inser. dati e pres. risult.'!$D$76*(T946-T945))</f>
        <v>51.349984992372129</v>
      </c>
      <c r="Z946" s="8">
        <f>Y946/'Inser. dati e pres. risult.'!$C$22</f>
        <v>0.17706891376680045</v>
      </c>
      <c r="AA946" s="8">
        <f>Z946*'Inser. dati e pres. risult.'!$D$75</f>
        <v>7.96810111950602E-2</v>
      </c>
      <c r="AB946" s="9">
        <f t="shared" si="444"/>
        <v>7.6589142862891091E-2</v>
      </c>
      <c r="AC946" s="7">
        <f t="shared" si="445"/>
        <v>0.66857311410697462</v>
      </c>
      <c r="AD946" s="8">
        <f>AC946/'Inser. dati e pres. risult.'!$C$22</f>
        <v>2.3054245314033609E-3</v>
      </c>
      <c r="AE946" s="8">
        <f>AD946*'Inser. dati e pres. risult.'!$D$75</f>
        <v>1.0374410391315125E-3</v>
      </c>
      <c r="AF946" s="9">
        <f t="shared" si="446"/>
        <v>1.0369030832252379E-3</v>
      </c>
      <c r="AG946" s="2">
        <f t="shared" si="465"/>
        <v>15.716666666666667</v>
      </c>
      <c r="AH946" s="9">
        <f t="shared" si="457"/>
        <v>0.98646148730138572</v>
      </c>
      <c r="AI946" s="9">
        <f t="shared" si="458"/>
        <v>0.99999889354247129</v>
      </c>
      <c r="AJ946" s="35">
        <f t="shared" si="459"/>
        <v>-0.98646150228117502</v>
      </c>
      <c r="AL946" s="2">
        <f t="shared" si="460"/>
        <v>15.716666666666667</v>
      </c>
      <c r="AM946" s="4">
        <f t="shared" si="447"/>
        <v>2043.1666666666667</v>
      </c>
      <c r="AN946" s="7">
        <f>AN945-AN945*AM$4/'Inser. dati e pres. risult.'!$C$22+AO945</f>
        <v>8.5470451052269067E-2</v>
      </c>
      <c r="AO946" s="6">
        <f>AN946*(1-'Inser. dati e pres. risult.'!$H$71)*AM$4/'Inser. dati e pres. risult.'!$C$22</f>
        <v>6.3857233544798782E-7</v>
      </c>
      <c r="AP946" s="5">
        <f t="shared" si="448"/>
        <v>99.914529548947726</v>
      </c>
      <c r="AQ946" s="2">
        <f>('Inser. dati e pres. risult.'!$C$15*'Inser. dati e pres. risult.'!$D$71/60+AQ945)*EXP(-'Inser. dati e pres. risult.'!$D$76*(AL946-AL945))</f>
        <v>51.349984992372129</v>
      </c>
      <c r="AR946" s="8">
        <f>AQ946/'Inser. dati e pres. risult.'!$C$22</f>
        <v>0.17706891376680045</v>
      </c>
      <c r="AS946" s="8">
        <f>AR946*'Inser. dati e pres. risult.'!$D$75</f>
        <v>7.96810111950602E-2</v>
      </c>
      <c r="AT946" s="9">
        <f t="shared" si="449"/>
        <v>7.6589142862891091E-2</v>
      </c>
      <c r="AU946" s="7">
        <f t="shared" si="450"/>
        <v>4.3889063788252934E-2</v>
      </c>
      <c r="AV946" s="8">
        <f>AU946/'Inser. dati e pres. risult.'!$C$22</f>
        <v>1.5134159926983771E-4</v>
      </c>
      <c r="AW946" s="8">
        <f>AV946*'Inser. dati e pres. risult.'!$D$75</f>
        <v>6.8103719671426966E-5</v>
      </c>
      <c r="AX946" s="9">
        <f t="shared" si="451"/>
        <v>6.810140066570991E-5</v>
      </c>
      <c r="AY946" s="2">
        <f t="shared" si="466"/>
        <v>15.716666666666667</v>
      </c>
      <c r="AZ946" s="9">
        <f t="shared" si="461"/>
        <v>0.99911082174156685</v>
      </c>
      <c r="BA946" s="9">
        <f t="shared" si="462"/>
        <v>0.99999889354247129</v>
      </c>
      <c r="BB946" s="35">
        <f t="shared" si="463"/>
        <v>-0.99911082272540486</v>
      </c>
    </row>
    <row r="947" spans="1:54" x14ac:dyDescent="0.2">
      <c r="A947">
        <f t="shared" si="464"/>
        <v>944</v>
      </c>
      <c r="B947" s="2">
        <f t="shared" si="452"/>
        <v>15.733333333333333</v>
      </c>
      <c r="C947" s="4">
        <f t="shared" si="436"/>
        <v>3146.6666666666665</v>
      </c>
      <c r="D947" s="7">
        <f>D946-D946*$C$4/'Inser. dati e pres. risult.'!$C$22+E946</f>
        <v>1.8413256952109309E-3</v>
      </c>
      <c r="E947" s="6">
        <f>D947*(1-'Inser. dati e pres. risult.'!$H$71)*C$4/'Inser. dati e pres. risult.'!$C$22</f>
        <v>2.1164663163344053E-8</v>
      </c>
      <c r="F947" s="5">
        <f t="shared" si="437"/>
        <v>99.99815867430479</v>
      </c>
      <c r="G947" s="2">
        <f>('Inser. dati e pres. risult.'!$C$15*'Inser. dati e pres. risult.'!$D$71/60+G946)*EXP(-'Inser. dati e pres. risult.'!$D$76*(B947-B946))</f>
        <v>51.349985844369819</v>
      </c>
      <c r="H947" s="8">
        <f>G947/'Inser. dati e pres. risult.'!$C$22</f>
        <v>0.17706891670472352</v>
      </c>
      <c r="I947" s="8">
        <f>H947*'Inser. dati e pres. risult.'!$D$75</f>
        <v>7.9681012517125588E-2</v>
      </c>
      <c r="J947" s="9">
        <f t="shared" si="438"/>
        <v>7.6589144083700655E-2</v>
      </c>
      <c r="K947" s="7">
        <f t="shared" si="439"/>
        <v>9.4552048383955711E-4</v>
      </c>
      <c r="L947" s="8">
        <f>K947/'Inser. dati e pres. risult.'!$C$22</f>
        <v>3.2604154615157141E-6</v>
      </c>
      <c r="M947" s="8">
        <f>L947*'Inser. dati e pres. risult.'!$D$75</f>
        <v>1.4671869576820713E-6</v>
      </c>
      <c r="N947" s="9">
        <f t="shared" si="440"/>
        <v>1.4671858813430916E-6</v>
      </c>
      <c r="O947" s="2">
        <f t="shared" si="441"/>
        <v>15.733333333333333</v>
      </c>
      <c r="P947" s="9">
        <f t="shared" si="453"/>
        <v>0.99998084342240801</v>
      </c>
      <c r="Q947" s="9">
        <f t="shared" si="454"/>
        <v>0.99999890948217462</v>
      </c>
      <c r="R947" s="35">
        <f t="shared" si="455"/>
        <v>-0.99998084344329863</v>
      </c>
      <c r="T947" s="2">
        <f t="shared" si="456"/>
        <v>15.733333333333333</v>
      </c>
      <c r="U947" s="4">
        <f t="shared" si="442"/>
        <v>1258.6666666666665</v>
      </c>
      <c r="V947" s="7">
        <f>V946-V946*U$4/'Inser. dati e pres. risult.'!$C$22+W946</f>
        <v>1.2960126253785731</v>
      </c>
      <c r="W947" s="6">
        <f>V947*(1-'Inser. dati e pres. risult.'!$H$71)*U$4/'Inser. dati e pres. risult.'!$C$22</f>
        <v>5.9586787373727551E-6</v>
      </c>
      <c r="X947" s="5">
        <f t="shared" si="443"/>
        <v>98.70398737462142</v>
      </c>
      <c r="Y947" s="2">
        <f>('Inser. dati e pres. risult.'!$C$15*'Inser. dati e pres. risult.'!$D$71/60+Y946)*EXP(-'Inser. dati e pres. risult.'!$D$76*(T947-T946))</f>
        <v>51.349985844369819</v>
      </c>
      <c r="Z947" s="8">
        <f>Y947/'Inser. dati e pres. risult.'!$C$22</f>
        <v>0.17706891670472352</v>
      </c>
      <c r="AA947" s="8">
        <f>Z947*'Inser. dati e pres. risult.'!$D$75</f>
        <v>7.9681012517125588E-2</v>
      </c>
      <c r="AB947" s="9">
        <f t="shared" si="444"/>
        <v>7.6589144083700655E-2</v>
      </c>
      <c r="AC947" s="7">
        <f t="shared" si="445"/>
        <v>0.66550229967314289</v>
      </c>
      <c r="AD947" s="8">
        <f>AC947/'Inser. dati e pres. risult.'!$C$22</f>
        <v>2.2948355161142857E-3</v>
      </c>
      <c r="AE947" s="8">
        <f>AD947*'Inser. dati e pres. risult.'!$D$75</f>
        <v>1.0326759822514287E-3</v>
      </c>
      <c r="AF947" s="9">
        <f t="shared" si="446"/>
        <v>1.0321429559062567E-3</v>
      </c>
      <c r="AG947" s="2">
        <f t="shared" si="465"/>
        <v>15.733333333333333</v>
      </c>
      <c r="AH947" s="9">
        <f t="shared" si="457"/>
        <v>0.98652363897971918</v>
      </c>
      <c r="AI947" s="9">
        <f t="shared" si="458"/>
        <v>0.99999890948217462</v>
      </c>
      <c r="AJ947" s="35">
        <f t="shared" si="459"/>
        <v>-0.98652365367593109</v>
      </c>
      <c r="AL947" s="2">
        <f t="shared" si="460"/>
        <v>15.733333333333333</v>
      </c>
      <c r="AM947" s="4">
        <f t="shared" si="447"/>
        <v>2045.3333333333333</v>
      </c>
      <c r="AN947" s="7">
        <f>AN946-AN946*AM$4/'Inser. dati e pres. risult.'!$C$22+AO946</f>
        <v>8.4832517289156528E-2</v>
      </c>
      <c r="AO947" s="6">
        <f>AN947*(1-'Inser. dati e pres. risult.'!$H$71)*AM$4/'Inser. dati e pres. risult.'!$C$22</f>
        <v>6.3380616365461828E-7</v>
      </c>
      <c r="AP947" s="5">
        <f t="shared" si="448"/>
        <v>99.915167482710842</v>
      </c>
      <c r="AQ947" s="2">
        <f>('Inser. dati e pres. risult.'!$C$15*'Inser. dati e pres. risult.'!$D$71/60+AQ946)*EXP(-'Inser. dati e pres. risult.'!$D$76*(AL947-AL946))</f>
        <v>51.349985844369819</v>
      </c>
      <c r="AR947" s="8">
        <f>AQ947/'Inser. dati e pres. risult.'!$C$22</f>
        <v>0.17706891670472352</v>
      </c>
      <c r="AS947" s="8">
        <f>AR947*'Inser. dati e pres. risult.'!$D$75</f>
        <v>7.9681012517125588E-2</v>
      </c>
      <c r="AT947" s="9">
        <f t="shared" si="449"/>
        <v>7.6589144083700655E-2</v>
      </c>
      <c r="AU947" s="7">
        <f t="shared" si="450"/>
        <v>4.3561485619404455E-2</v>
      </c>
      <c r="AV947" s="8">
        <f>AU947/'Inser. dati e pres. risult.'!$C$22</f>
        <v>1.5021201937725673E-4</v>
      </c>
      <c r="AW947" s="8">
        <f>AV947*'Inser. dati e pres. risult.'!$D$75</f>
        <v>6.7595408719765531E-5</v>
      </c>
      <c r="AX947" s="9">
        <f t="shared" si="451"/>
        <v>6.7593124201570376E-5</v>
      </c>
      <c r="AY947" s="2">
        <f t="shared" si="466"/>
        <v>15.733333333333333</v>
      </c>
      <c r="AZ947" s="9">
        <f t="shared" si="461"/>
        <v>0.9991174581592438</v>
      </c>
      <c r="BA947" s="9">
        <f t="shared" si="462"/>
        <v>0.99999890948217462</v>
      </c>
      <c r="BB947" s="35">
        <f t="shared" si="463"/>
        <v>-0.99911745912167138</v>
      </c>
    </row>
    <row r="948" spans="1:54" x14ac:dyDescent="0.2">
      <c r="A948">
        <f t="shared" si="464"/>
        <v>945</v>
      </c>
      <c r="B948" s="2">
        <f t="shared" si="452"/>
        <v>15.75</v>
      </c>
      <c r="C948" s="4">
        <f t="shared" si="436"/>
        <v>3150</v>
      </c>
      <c r="D948" s="7">
        <f>D947-D947*$C$4/'Inser. dati e pres. risult.'!$C$22+E947</f>
        <v>1.8201821967107502E-3</v>
      </c>
      <c r="E948" s="6">
        <f>D948*(1-'Inser. dati e pres. risult.'!$H$71)*C$4/'Inser. dati e pres. risult.'!$C$22</f>
        <v>2.0921634444951171E-8</v>
      </c>
      <c r="F948" s="5">
        <f t="shared" si="437"/>
        <v>99.99817981780329</v>
      </c>
      <c r="G948" s="2">
        <f>('Inser. dati e pres. risult.'!$C$15*'Inser. dati e pres. risult.'!$D$71/60+G947)*EXP(-'Inser. dati e pres. risult.'!$D$76*(B948-B947))</f>
        <v>51.349986684102596</v>
      </c>
      <c r="H948" s="8">
        <f>G948/'Inser. dati e pres. risult.'!$C$22</f>
        <v>0.17706891960035379</v>
      </c>
      <c r="I948" s="8">
        <f>H948*'Inser. dati e pres. risult.'!$D$75</f>
        <v>7.9681013820159199E-2</v>
      </c>
      <c r="J948" s="9">
        <f t="shared" si="438"/>
        <v>7.6589145286935945E-2</v>
      </c>
      <c r="K948" s="7">
        <f t="shared" si="439"/>
        <v>9.3466331563737644E-4</v>
      </c>
      <c r="L948" s="8">
        <f>K948/'Inser. dati e pres. risult.'!$C$22</f>
        <v>3.222976950473712E-6</v>
      </c>
      <c r="M948" s="8">
        <f>L948*'Inser. dati e pres. risult.'!$D$75</f>
        <v>1.4503396277131704E-6</v>
      </c>
      <c r="N948" s="9">
        <f t="shared" si="440"/>
        <v>1.4503385760145093E-6</v>
      </c>
      <c r="O948" s="2">
        <f t="shared" si="441"/>
        <v>15.75</v>
      </c>
      <c r="P948" s="9">
        <f t="shared" si="453"/>
        <v>0.99998106339259196</v>
      </c>
      <c r="Q948" s="9">
        <f t="shared" si="454"/>
        <v>0.99999892519241651</v>
      </c>
      <c r="R948" s="35">
        <f t="shared" si="455"/>
        <v>-0.99998106341294524</v>
      </c>
      <c r="T948" s="2">
        <f t="shared" si="456"/>
        <v>15.75</v>
      </c>
      <c r="U948" s="4">
        <f t="shared" si="442"/>
        <v>1260</v>
      </c>
      <c r="V948" s="7">
        <f>V947-V947*U$4/'Inser. dati e pres. risult.'!$C$22+W947</f>
        <v>1.2900599053199377</v>
      </c>
      <c r="W948" s="6">
        <f>V948*(1-'Inser. dati e pres. risult.'!$H$71)*U$4/'Inser. dati e pres. risult.'!$C$22</f>
        <v>5.93130990951696E-6</v>
      </c>
      <c r="X948" s="5">
        <f t="shared" si="443"/>
        <v>98.709940094680064</v>
      </c>
      <c r="Y948" s="2">
        <f>('Inser. dati e pres. risult.'!$C$15*'Inser. dati e pres. risult.'!$D$71/60+Y947)*EXP(-'Inser. dati e pres. risult.'!$D$76*(T948-T947))</f>
        <v>51.349986684102596</v>
      </c>
      <c r="Z948" s="8">
        <f>Y948/'Inser. dati e pres. risult.'!$C$22</f>
        <v>0.17706891960035379</v>
      </c>
      <c r="AA948" s="8">
        <f>Z948*'Inser. dati e pres. risult.'!$D$75</f>
        <v>7.9681013820159199E-2</v>
      </c>
      <c r="AB948" s="9">
        <f t="shared" si="444"/>
        <v>7.6589145286935945E-2</v>
      </c>
      <c r="AC948" s="7">
        <f t="shared" si="445"/>
        <v>0.66244558959873456</v>
      </c>
      <c r="AD948" s="8">
        <f>AC948/'Inser. dati e pres. risult.'!$C$22</f>
        <v>2.2842951365473606E-3</v>
      </c>
      <c r="AE948" s="8">
        <f>AD948*'Inser. dati e pres. risult.'!$D$75</f>
        <v>1.0279328114463123E-3</v>
      </c>
      <c r="AF948" s="9">
        <f t="shared" si="446"/>
        <v>1.0274046694942474E-3</v>
      </c>
      <c r="AG948" s="2">
        <f t="shared" si="465"/>
        <v>15.75</v>
      </c>
      <c r="AH948" s="9">
        <f t="shared" si="457"/>
        <v>0.98658550548324897</v>
      </c>
      <c r="AI948" s="9">
        <f t="shared" si="458"/>
        <v>0.99999892519241651</v>
      </c>
      <c r="AJ948" s="35">
        <f t="shared" si="459"/>
        <v>-0.98658551990124943</v>
      </c>
      <c r="AL948" s="2">
        <f t="shared" si="460"/>
        <v>15.75</v>
      </c>
      <c r="AM948" s="4">
        <f t="shared" si="447"/>
        <v>2047.5</v>
      </c>
      <c r="AN948" s="7">
        <f>AN947-AN947*AM$4/'Inser. dati e pres. risult.'!$C$22+AO947</f>
        <v>8.419934493166556E-2</v>
      </c>
      <c r="AO948" s="6">
        <f>AN948*(1-'Inser. dati e pres. risult.'!$H$71)*AM$4/'Inser. dati e pres. risult.'!$C$22</f>
        <v>6.290755655814099E-7</v>
      </c>
      <c r="AP948" s="5">
        <f t="shared" si="448"/>
        <v>99.915800655068338</v>
      </c>
      <c r="AQ948" s="2">
        <f>('Inser. dati e pres. risult.'!$C$15*'Inser. dati e pres. risult.'!$D$71/60+AQ947)*EXP(-'Inser. dati e pres. risult.'!$D$76*(AL948-AL947))</f>
        <v>51.349986684102596</v>
      </c>
      <c r="AR948" s="8">
        <f>AQ948/'Inser. dati e pres. risult.'!$C$22</f>
        <v>0.17706891960035379</v>
      </c>
      <c r="AS948" s="8">
        <f>AR948*'Inser. dati e pres. risult.'!$D$75</f>
        <v>7.9681013820159199E-2</v>
      </c>
      <c r="AT948" s="9">
        <f t="shared" si="449"/>
        <v>7.6589145286935945E-2</v>
      </c>
      <c r="AU948" s="7">
        <f t="shared" si="450"/>
        <v>4.323635241051188E-2</v>
      </c>
      <c r="AV948" s="8">
        <f>AU948/'Inser. dati e pres. risult.'!$C$22</f>
        <v>1.4909087038107545E-4</v>
      </c>
      <c r="AW948" s="8">
        <f>AV948*'Inser. dati e pres. risult.'!$D$75</f>
        <v>6.709089167148396E-5</v>
      </c>
      <c r="AX948" s="9">
        <f t="shared" si="451"/>
        <v>6.7088641127921456E-5</v>
      </c>
      <c r="AY948" s="2">
        <f t="shared" si="466"/>
        <v>15.75</v>
      </c>
      <c r="AZ948" s="9">
        <f t="shared" si="461"/>
        <v>0.99912404504742047</v>
      </c>
      <c r="BA948" s="9">
        <f t="shared" si="462"/>
        <v>0.99999892519241651</v>
      </c>
      <c r="BB948" s="35">
        <f t="shared" si="463"/>
        <v>-0.99912404598890359</v>
      </c>
    </row>
    <row r="949" spans="1:54" x14ac:dyDescent="0.2">
      <c r="A949">
        <f t="shared" si="464"/>
        <v>946</v>
      </c>
      <c r="B949" s="2">
        <f t="shared" si="452"/>
        <v>15.766666666666667</v>
      </c>
      <c r="C949" s="4">
        <f t="shared" si="436"/>
        <v>3153.3333333333335</v>
      </c>
      <c r="D949" s="7">
        <f>D948-D948*$C$4/'Inser. dati e pres. risult.'!$C$22+E948</f>
        <v>1.7992814839002439E-3</v>
      </c>
      <c r="E949" s="6">
        <f>D949*(1-'Inser. dati e pres. risult.'!$H$71)*C$4/'Inser. dati e pres. risult.'!$C$22</f>
        <v>2.0681396366669491E-8</v>
      </c>
      <c r="F949" s="5">
        <f t="shared" si="437"/>
        <v>99.998200718516102</v>
      </c>
      <c r="G949" s="2">
        <f>('Inser. dati e pres. risult.'!$C$15*'Inser. dati e pres. risult.'!$D$71/60+G948)*EXP(-'Inser. dati e pres. risult.'!$D$76*(B949-B948))</f>
        <v>51.349987511747102</v>
      </c>
      <c r="H949" s="8">
        <f>G949/'Inser. dati e pres. risult.'!$C$22</f>
        <v>0.17706892245430036</v>
      </c>
      <c r="I949" s="8">
        <f>H949*'Inser. dati e pres. risult.'!$D$75</f>
        <v>7.9681015104435163E-2</v>
      </c>
      <c r="J949" s="9">
        <f t="shared" si="438"/>
        <v>7.6589146472850311E-2</v>
      </c>
      <c r="K949" s="7">
        <f t="shared" si="439"/>
        <v>9.2393081728395319E-4</v>
      </c>
      <c r="L949" s="8">
        <f>K949/'Inser. dati e pres. risult.'!$C$22</f>
        <v>3.1859683354619075E-6</v>
      </c>
      <c r="M949" s="8">
        <f>L949*'Inser. dati e pres. risult.'!$D$75</f>
        <v>1.4336857509578584E-6</v>
      </c>
      <c r="N949" s="9">
        <f t="shared" si="440"/>
        <v>1.4336847232732097E-6</v>
      </c>
      <c r="O949" s="2">
        <f t="shared" si="441"/>
        <v>15.766666666666667</v>
      </c>
      <c r="P949" s="9">
        <f t="shared" si="453"/>
        <v>0.99998128083691618</v>
      </c>
      <c r="Q949" s="9">
        <f t="shared" si="454"/>
        <v>0.99999894067650485</v>
      </c>
      <c r="R949" s="35">
        <f t="shared" si="455"/>
        <v>-0.99998128085674587</v>
      </c>
      <c r="T949" s="2">
        <f t="shared" si="456"/>
        <v>15.766666666666667</v>
      </c>
      <c r="U949" s="4">
        <f t="shared" si="442"/>
        <v>1261.3333333333335</v>
      </c>
      <c r="V949" s="7">
        <f>V948-V948*U$4/'Inser. dati e pres. risult.'!$C$22+W948</f>
        <v>1.2841345267203303</v>
      </c>
      <c r="W949" s="6">
        <f>V949*(1-'Inser. dati e pres. risult.'!$H$71)*U$4/'Inser. dati e pres. risult.'!$C$22</f>
        <v>5.904066789518765E-6</v>
      </c>
      <c r="X949" s="5">
        <f t="shared" si="443"/>
        <v>98.715865473279663</v>
      </c>
      <c r="Y949" s="2">
        <f>('Inser. dati e pres. risult.'!$C$15*'Inser. dati e pres. risult.'!$D$71/60+Y948)*EXP(-'Inser. dati e pres. risult.'!$D$76*(T949-T948))</f>
        <v>51.349987511747102</v>
      </c>
      <c r="Z949" s="8">
        <f>Y949/'Inser. dati e pres. risult.'!$C$22</f>
        <v>0.17706892245430036</v>
      </c>
      <c r="AA949" s="8">
        <f>Z949*'Inser. dati e pres. risult.'!$D$75</f>
        <v>7.9681015104435163E-2</v>
      </c>
      <c r="AB949" s="9">
        <f t="shared" si="444"/>
        <v>7.6589146472850311E-2</v>
      </c>
      <c r="AC949" s="7">
        <f t="shared" si="445"/>
        <v>0.65940291910492232</v>
      </c>
      <c r="AD949" s="8">
        <f>AC949/'Inser. dati e pres. risult.'!$C$22</f>
        <v>2.2738031693273182E-3</v>
      </c>
      <c r="AE949" s="8">
        <f>AD949*'Inser. dati e pres. risult.'!$D$75</f>
        <v>1.0232114261972932E-3</v>
      </c>
      <c r="AF949" s="9">
        <f t="shared" si="446"/>
        <v>1.0226881238841745E-3</v>
      </c>
      <c r="AG949" s="2">
        <f t="shared" si="465"/>
        <v>15.766666666666667</v>
      </c>
      <c r="AH949" s="9">
        <f t="shared" si="457"/>
        <v>0.98664708811911483</v>
      </c>
      <c r="AI949" s="9">
        <f t="shared" si="458"/>
        <v>0.99999894067650485</v>
      </c>
      <c r="AJ949" s="35">
        <f t="shared" si="459"/>
        <v>-0.98664710226416819</v>
      </c>
      <c r="AL949" s="2">
        <f t="shared" si="460"/>
        <v>15.766666666666667</v>
      </c>
      <c r="AM949" s="4">
        <f t="shared" si="447"/>
        <v>2049.666666666667</v>
      </c>
      <c r="AN949" s="7">
        <f>AN948-AN948*AM$4/'Inser. dati e pres. risult.'!$C$22+AO948</f>
        <v>8.3570898441649735E-2</v>
      </c>
      <c r="AO949" s="6">
        <f>AN949*(1-'Inser. dati e pres. risult.'!$H$71)*AM$4/'Inser. dati e pres. risult.'!$C$22</f>
        <v>6.2438027571347557E-7</v>
      </c>
      <c r="AP949" s="5">
        <f t="shared" si="448"/>
        <v>99.91642910155835</v>
      </c>
      <c r="AQ949" s="2">
        <f>('Inser. dati e pres. risult.'!$C$15*'Inser. dati e pres. risult.'!$D$71/60+AQ948)*EXP(-'Inser. dati e pres. risult.'!$D$76*(AL949-AL948))</f>
        <v>51.349987511747102</v>
      </c>
      <c r="AR949" s="8">
        <f>AQ949/'Inser. dati e pres. risult.'!$C$22</f>
        <v>0.17706892245430036</v>
      </c>
      <c r="AS949" s="8">
        <f>AR949*'Inser. dati e pres. risult.'!$D$75</f>
        <v>7.9681015104435163E-2</v>
      </c>
      <c r="AT949" s="9">
        <f t="shared" si="449"/>
        <v>7.6589146472850311E-2</v>
      </c>
      <c r="AU949" s="7">
        <f t="shared" si="450"/>
        <v>4.2913645913241989E-2</v>
      </c>
      <c r="AV949" s="8">
        <f>AU949/'Inser. dati e pres. risult.'!$C$22</f>
        <v>1.4797808935600686E-4</v>
      </c>
      <c r="AW949" s="8">
        <f>AV949*'Inser. dati e pres. risult.'!$D$75</f>
        <v>6.6590140210203092E-5</v>
      </c>
      <c r="AX949" s="9">
        <f t="shared" si="451"/>
        <v>6.6587923136074423E-5</v>
      </c>
      <c r="AY949" s="2">
        <f t="shared" si="466"/>
        <v>15.766666666666667</v>
      </c>
      <c r="AZ949" s="9">
        <f t="shared" si="461"/>
        <v>0.9991305827757242</v>
      </c>
      <c r="BA949" s="9">
        <f t="shared" si="462"/>
        <v>0.99999894067650485</v>
      </c>
      <c r="BB949" s="35">
        <f t="shared" si="463"/>
        <v>-0.99913058369671837</v>
      </c>
    </row>
    <row r="950" spans="1:54" x14ac:dyDescent="0.2">
      <c r="A950">
        <f t="shared" si="464"/>
        <v>947</v>
      </c>
      <c r="B950" s="2">
        <f t="shared" si="452"/>
        <v>15.783333333333333</v>
      </c>
      <c r="C950" s="4">
        <f t="shared" si="436"/>
        <v>3156.6666666666665</v>
      </c>
      <c r="D950" s="7">
        <f>D949-D949*$C$4/'Inser. dati e pres. risult.'!$C$22+E949</f>
        <v>1.7786207689299411E-3</v>
      </c>
      <c r="E950" s="6">
        <f>D950*(1-'Inser. dati e pres. risult.'!$H$71)*C$4/'Inser. dati e pres. risult.'!$C$22</f>
        <v>2.0443916884252214E-8</v>
      </c>
      <c r="F950" s="5">
        <f t="shared" si="437"/>
        <v>99.998221379231069</v>
      </c>
      <c r="G950" s="2">
        <f>('Inser. dati e pres. risult.'!$C$15*'Inser. dati e pres. risult.'!$D$71/60+G949)*EXP(-'Inser. dati e pres. risult.'!$D$76*(B950-B949))</f>
        <v>51.349988327477426</v>
      </c>
      <c r="H950" s="8">
        <f>G950/'Inser. dati e pres. risult.'!$C$22</f>
        <v>0.17706892526716353</v>
      </c>
      <c r="I950" s="8">
        <f>H950*'Inser. dati e pres. risult.'!$D$75</f>
        <v>7.9681016370223595E-2</v>
      </c>
      <c r="J950" s="9">
        <f t="shared" si="438"/>
        <v>7.6589147641693112E-2</v>
      </c>
      <c r="K950" s="7">
        <f t="shared" si="439"/>
        <v>9.1332155723561402E-4</v>
      </c>
      <c r="L950" s="8">
        <f>K950/'Inser. dati e pres. risult.'!$C$22</f>
        <v>3.1493846801228068E-6</v>
      </c>
      <c r="M950" s="8">
        <f>L950*'Inser. dati e pres. risult.'!$D$75</f>
        <v>1.4172231060552631E-6</v>
      </c>
      <c r="N950" s="9">
        <f t="shared" si="440"/>
        <v>1.4172221017849651E-6</v>
      </c>
      <c r="O950" s="2">
        <f t="shared" si="441"/>
        <v>15.783333333333333</v>
      </c>
      <c r="P950" s="9">
        <f t="shared" si="453"/>
        <v>0.99998149578438433</v>
      </c>
      <c r="Q950" s="9">
        <f t="shared" si="454"/>
        <v>0.99999895593769539</v>
      </c>
      <c r="R950" s="35">
        <f t="shared" si="455"/>
        <v>-0.99998149580370388</v>
      </c>
      <c r="T950" s="2">
        <f t="shared" si="456"/>
        <v>15.783333333333333</v>
      </c>
      <c r="U950" s="4">
        <f t="shared" si="442"/>
        <v>1262.6666666666667</v>
      </c>
      <c r="V950" s="7">
        <f>V949-V949*U$4/'Inser. dati e pres. risult.'!$C$22+W949</f>
        <v>1.2782363639976011</v>
      </c>
      <c r="W950" s="6">
        <f>V950*(1-'Inser. dati e pres. risult.'!$H$71)*U$4/'Inser. dati e pres. risult.'!$C$22</f>
        <v>5.8769487999889763E-6</v>
      </c>
      <c r="X950" s="5">
        <f t="shared" si="443"/>
        <v>98.721763636002393</v>
      </c>
      <c r="Y950" s="2">
        <f>('Inser. dati e pres. risult.'!$C$15*'Inser. dati e pres. risult.'!$D$71/60+Y949)*EXP(-'Inser. dati e pres. risult.'!$D$76*(T950-T949))</f>
        <v>51.349988327477426</v>
      </c>
      <c r="Z950" s="8">
        <f>Y950/'Inser. dati e pres. risult.'!$C$22</f>
        <v>0.17706892526716353</v>
      </c>
      <c r="AA950" s="8">
        <f>Z950*'Inser. dati e pres. risult.'!$D$75</f>
        <v>7.9681016370223595E-2</v>
      </c>
      <c r="AB950" s="9">
        <f t="shared" si="444"/>
        <v>7.6589147641693112E-2</v>
      </c>
      <c r="AC950" s="7">
        <f t="shared" si="445"/>
        <v>0.65637422371034004</v>
      </c>
      <c r="AD950" s="8">
        <f>AC950/'Inser. dati e pres. risult.'!$C$22</f>
        <v>2.2633593921046209E-3</v>
      </c>
      <c r="AE950" s="8">
        <f>AD950*'Inser. dati e pres. risult.'!$D$75</f>
        <v>1.0185117264470795E-3</v>
      </c>
      <c r="AF950" s="9">
        <f t="shared" si="446"/>
        <v>1.0179932194287478E-3</v>
      </c>
      <c r="AG950" s="2">
        <f t="shared" si="465"/>
        <v>15.783333333333333</v>
      </c>
      <c r="AH950" s="9">
        <f t="shared" si="457"/>
        <v>0.98670838818847773</v>
      </c>
      <c r="AI950" s="9">
        <f t="shared" si="458"/>
        <v>0.99999895593769539</v>
      </c>
      <c r="AJ950" s="35">
        <f t="shared" si="459"/>
        <v>-0.98670840206574861</v>
      </c>
      <c r="AL950" s="2">
        <f t="shared" si="460"/>
        <v>15.783333333333333</v>
      </c>
      <c r="AM950" s="4">
        <f t="shared" si="447"/>
        <v>2051.8333333333335</v>
      </c>
      <c r="AN950" s="7">
        <f>AN949-AN949*AM$4/'Inser. dati e pres. risult.'!$C$22+AO949</f>
        <v>8.294714254621198E-2</v>
      </c>
      <c r="AO950" s="6">
        <f>AN950*(1-'Inser. dati e pres. risult.'!$H$71)*AM$4/'Inser. dati e pres. risult.'!$C$22</f>
        <v>6.1972003051767615E-7</v>
      </c>
      <c r="AP950" s="5">
        <f t="shared" si="448"/>
        <v>99.917052857453783</v>
      </c>
      <c r="AQ950" s="2">
        <f>('Inser. dati e pres. risult.'!$C$15*'Inser. dati e pres. risult.'!$D$71/60+AQ949)*EXP(-'Inser. dati e pres. risult.'!$D$76*(AL950-AL949))</f>
        <v>51.349988327477426</v>
      </c>
      <c r="AR950" s="8">
        <f>AQ950/'Inser. dati e pres. risult.'!$C$22</f>
        <v>0.17706892526716353</v>
      </c>
      <c r="AS950" s="8">
        <f>AR950*'Inser. dati e pres. risult.'!$D$75</f>
        <v>7.9681016370223595E-2</v>
      </c>
      <c r="AT950" s="9">
        <f t="shared" si="449"/>
        <v>7.6589147641693112E-2</v>
      </c>
      <c r="AU950" s="7">
        <f t="shared" si="450"/>
        <v>4.2593348015455917E-2</v>
      </c>
      <c r="AV950" s="8">
        <f>AU950/'Inser. dati e pres. risult.'!$C$22</f>
        <v>1.4687361384639971E-4</v>
      </c>
      <c r="AW950" s="8">
        <f>AV950*'Inser. dati e pres. risult.'!$D$75</f>
        <v>6.6093126230879867E-5</v>
      </c>
      <c r="AX950" s="9">
        <f t="shared" si="451"/>
        <v>6.6090942128282926E-5</v>
      </c>
      <c r="AY950" s="2">
        <f t="shared" si="466"/>
        <v>15.783333333333333</v>
      </c>
      <c r="AZ950" s="9">
        <f t="shared" si="461"/>
        <v>0.99913707171102784</v>
      </c>
      <c r="BA950" s="9">
        <f t="shared" si="462"/>
        <v>0.99999895593769539</v>
      </c>
      <c r="BB950" s="35">
        <f t="shared" si="463"/>
        <v>-0.9991370726119787</v>
      </c>
    </row>
    <row r="951" spans="1:54" x14ac:dyDescent="0.2">
      <c r="A951">
        <f t="shared" si="464"/>
        <v>948</v>
      </c>
      <c r="B951" s="2">
        <f t="shared" si="452"/>
        <v>15.8</v>
      </c>
      <c r="C951" s="4">
        <f t="shared" si="436"/>
        <v>3160</v>
      </c>
      <c r="D951" s="7">
        <f>D950-D950*$C$4/'Inser. dati e pres. risult.'!$C$22+E950</f>
        <v>1.7581972959625732E-3</v>
      </c>
      <c r="E951" s="6">
        <f>D951*(1-'Inser. dati e pres. risult.'!$H$71)*C$4/'Inser. dati e pres. risult.'!$C$22</f>
        <v>2.0209164321408907E-8</v>
      </c>
      <c r="F951" s="5">
        <f t="shared" si="437"/>
        <v>99.998241802704044</v>
      </c>
      <c r="G951" s="2">
        <f>('Inser. dati e pres. risult.'!$C$15*'Inser. dati e pres. risult.'!$D$71/60+G950)*EXP(-'Inser. dati e pres. risult.'!$D$76*(B951-B950))</f>
        <v>51.349989131464923</v>
      </c>
      <c r="H951" s="8">
        <f>G951/'Inser. dati e pres. risult.'!$C$22</f>
        <v>0.17706892803953422</v>
      </c>
      <c r="I951" s="8">
        <f>H951*'Inser. dati e pres. risult.'!$D$75</f>
        <v>7.9681017617790409E-2</v>
      </c>
      <c r="J951" s="9">
        <f t="shared" si="438"/>
        <v>7.6589148793709816E-2</v>
      </c>
      <c r="K951" s="7">
        <f t="shared" si="439"/>
        <v>9.028341203864915E-4</v>
      </c>
      <c r="L951" s="8">
        <f>K951/'Inser. dati e pres. risult.'!$C$22</f>
        <v>3.113221104781005E-6</v>
      </c>
      <c r="M951" s="8">
        <f>L951*'Inser. dati e pres. risult.'!$D$75</f>
        <v>1.4009494971514523E-6</v>
      </c>
      <c r="N951" s="9">
        <f t="shared" si="440"/>
        <v>1.4009485158616997E-6</v>
      </c>
      <c r="O951" s="2">
        <f t="shared" si="441"/>
        <v>15.8</v>
      </c>
      <c r="P951" s="9">
        <f t="shared" si="453"/>
        <v>0.99998170826366495</v>
      </c>
      <c r="Q951" s="9">
        <f t="shared" si="454"/>
        <v>0.99999897097919332</v>
      </c>
      <c r="R951" s="35">
        <f t="shared" si="455"/>
        <v>-0.99998170828248756</v>
      </c>
      <c r="T951" s="2">
        <f t="shared" si="456"/>
        <v>15.8</v>
      </c>
      <c r="U951" s="4">
        <f t="shared" si="442"/>
        <v>1264</v>
      </c>
      <c r="V951" s="7">
        <f>V950-V950*U$4/'Inser. dati e pres. risult.'!$C$22+W950</f>
        <v>1.2723652921464121</v>
      </c>
      <c r="W951" s="6">
        <f>V951*(1-'Inser. dati e pres. risult.'!$H$71)*U$4/'Inser. dati e pres. risult.'!$C$22</f>
        <v>5.8499553661904062E-6</v>
      </c>
      <c r="X951" s="5">
        <f t="shared" si="443"/>
        <v>98.727634707853582</v>
      </c>
      <c r="Y951" s="2">
        <f>('Inser. dati e pres. risult.'!$C$15*'Inser. dati e pres. risult.'!$D$71/60+Y950)*EXP(-'Inser. dati e pres. risult.'!$D$76*(T951-T950))</f>
        <v>51.349989131464923</v>
      </c>
      <c r="Z951" s="8">
        <f>Y951/'Inser. dati e pres. risult.'!$C$22</f>
        <v>0.17706892803953422</v>
      </c>
      <c r="AA951" s="8">
        <f>Z951*'Inser. dati e pres. risult.'!$D$75</f>
        <v>7.9681017617790409E-2</v>
      </c>
      <c r="AB951" s="9">
        <f t="shared" si="444"/>
        <v>7.6589148793709816E-2</v>
      </c>
      <c r="AC951" s="7">
        <f t="shared" si="445"/>
        <v>0.65335943922971451</v>
      </c>
      <c r="AD951" s="8">
        <f>AC951/'Inser. dati e pres. risult.'!$C$22</f>
        <v>2.2529635835507396E-3</v>
      </c>
      <c r="AE951" s="8">
        <f>AD951*'Inser. dati e pres. risult.'!$D$75</f>
        <v>1.0138336125978329E-3</v>
      </c>
      <c r="AF951" s="9">
        <f t="shared" si="446"/>
        <v>1.0133198569364232E-3</v>
      </c>
      <c r="AG951" s="2">
        <f t="shared" si="465"/>
        <v>15.8</v>
      </c>
      <c r="AH951" s="9">
        <f t="shared" si="457"/>
        <v>0.98676940698654625</v>
      </c>
      <c r="AI951" s="9">
        <f t="shared" si="458"/>
        <v>0.99999897097919332</v>
      </c>
      <c r="AJ951" s="35">
        <f t="shared" si="459"/>
        <v>-0.98676942060110184</v>
      </c>
      <c r="AL951" s="2">
        <f t="shared" si="460"/>
        <v>15.8</v>
      </c>
      <c r="AM951" s="4">
        <f t="shared" si="447"/>
        <v>2054</v>
      </c>
      <c r="AN951" s="7">
        <f>AN950-AN950*AM$4/'Inser. dati e pres. risult.'!$C$22+AO950</f>
        <v>8.2328042235724819E-2</v>
      </c>
      <c r="AO951" s="6">
        <f>AN951*(1-'Inser. dati e pres. risult.'!$H$71)*AM$4/'Inser. dati e pres. risult.'!$C$22</f>
        <v>6.150945684278296E-7</v>
      </c>
      <c r="AP951" s="5">
        <f t="shared" si="448"/>
        <v>99.91767195776427</v>
      </c>
      <c r="AQ951" s="2">
        <f>('Inser. dati e pres. risult.'!$C$15*'Inser. dati e pres. risult.'!$D$71/60+AQ950)*EXP(-'Inser. dati e pres. risult.'!$D$76*(AL951-AL950))</f>
        <v>51.349989131464923</v>
      </c>
      <c r="AR951" s="8">
        <f>AQ951/'Inser. dati e pres. risult.'!$C$22</f>
        <v>0.17706892803953422</v>
      </c>
      <c r="AS951" s="8">
        <f>AR951*'Inser. dati e pres. risult.'!$D$75</f>
        <v>7.9681017617790409E-2</v>
      </c>
      <c r="AT951" s="9">
        <f t="shared" si="449"/>
        <v>7.6589148793709816E-2</v>
      </c>
      <c r="AU951" s="7">
        <f t="shared" si="450"/>
        <v>4.2275440740192544E-2</v>
      </c>
      <c r="AV951" s="8">
        <f>AU951/'Inser. dati e pres. risult.'!$C$22</f>
        <v>1.4577738186273291E-4</v>
      </c>
      <c r="AW951" s="8">
        <f>AV951*'Inser. dati e pres. risult.'!$D$75</f>
        <v>6.5599821838229814E-5</v>
      </c>
      <c r="AX951" s="9">
        <f t="shared" si="451"/>
        <v>6.5597670216965831E-5</v>
      </c>
      <c r="AY951" s="2">
        <f t="shared" si="466"/>
        <v>15.8</v>
      </c>
      <c r="AZ951" s="9">
        <f t="shared" si="461"/>
        <v>0.99914351221745978</v>
      </c>
      <c r="BA951" s="9">
        <f t="shared" si="462"/>
        <v>0.99999897097919332</v>
      </c>
      <c r="BB951" s="35">
        <f t="shared" si="463"/>
        <v>-0.99914351309880356</v>
      </c>
    </row>
    <row r="952" spans="1:54" x14ac:dyDescent="0.2">
      <c r="A952">
        <f t="shared" si="464"/>
        <v>949</v>
      </c>
      <c r="B952" s="2">
        <f t="shared" si="452"/>
        <v>15.816666666666666</v>
      </c>
      <c r="C952" s="4">
        <f t="shared" si="436"/>
        <v>3163.3333333333335</v>
      </c>
      <c r="D952" s="7">
        <f>D951-D951*$C$4/'Inser. dati e pres. risult.'!$C$22+E951</f>
        <v>1.7380083408054857E-3</v>
      </c>
      <c r="E952" s="6">
        <f>D952*(1-'Inser. dati e pres. risult.'!$H$71)*C$4/'Inser. dati e pres. risult.'!$C$22</f>
        <v>1.9977107365580312E-8</v>
      </c>
      <c r="F952" s="5">
        <f t="shared" si="437"/>
        <v>99.998261991659191</v>
      </c>
      <c r="G952" s="2">
        <f>('Inser. dati e pres. risult.'!$C$15*'Inser. dati e pres. risult.'!$D$71/60+G951)*EXP(-'Inser. dati e pres. risult.'!$D$76*(B952-B951))</f>
        <v>51.349989923878795</v>
      </c>
      <c r="H952" s="8">
        <f>G952/'Inser. dati e pres. risult.'!$C$22</f>
        <v>0.17706893077199584</v>
      </c>
      <c r="I952" s="8">
        <f>H952*'Inser. dati e pres. risult.'!$D$75</f>
        <v>7.968101884739813E-2</v>
      </c>
      <c r="J952" s="9">
        <f t="shared" si="438"/>
        <v>7.6589149929143008E-2</v>
      </c>
      <c r="K952" s="7">
        <f t="shared" si="439"/>
        <v>8.9246710787978993E-4</v>
      </c>
      <c r="L952" s="8">
        <f>K952/'Inser. dati e pres. risult.'!$C$22</f>
        <v>3.077472785792379E-6</v>
      </c>
      <c r="M952" s="8">
        <f>L952*'Inser. dati e pres. risult.'!$D$75</f>
        <v>1.3848627536065706E-6</v>
      </c>
      <c r="N952" s="9">
        <f t="shared" si="440"/>
        <v>1.3848617946843333E-6</v>
      </c>
      <c r="O952" s="2">
        <f t="shared" si="441"/>
        <v>15.816666666666666</v>
      </c>
      <c r="P952" s="9">
        <f t="shared" si="453"/>
        <v>0.99998191830310212</v>
      </c>
      <c r="Q952" s="9">
        <f t="shared" si="454"/>
        <v>0.9999989858041658</v>
      </c>
      <c r="R952" s="35">
        <f t="shared" si="455"/>
        <v>-0.99998191832144057</v>
      </c>
      <c r="T952" s="2">
        <f t="shared" si="456"/>
        <v>15.816666666666666</v>
      </c>
      <c r="U952" s="4">
        <f t="shared" si="442"/>
        <v>1265.3333333333333</v>
      </c>
      <c r="V952" s="7">
        <f>V951-V951*U$4/'Inser. dati e pres. risult.'!$C$22+W951</f>
        <v>1.2665211867355879</v>
      </c>
      <c r="W952" s="6">
        <f>V952*(1-'Inser. dati e pres. risult.'!$H$71)*U$4/'Inser. dati e pres. risult.'!$C$22</f>
        <v>5.8230859160256968E-6</v>
      </c>
      <c r="X952" s="5">
        <f t="shared" si="443"/>
        <v>98.733478813264412</v>
      </c>
      <c r="Y952" s="2">
        <f>('Inser. dati e pres. risult.'!$C$15*'Inser. dati e pres. risult.'!$D$71/60+Y951)*EXP(-'Inser. dati e pres. risult.'!$D$76*(T952-T951))</f>
        <v>51.349989923878795</v>
      </c>
      <c r="Z952" s="8">
        <f>Y952/'Inser. dati e pres. risult.'!$C$22</f>
        <v>0.17706893077199584</v>
      </c>
      <c r="AA952" s="8">
        <f>Z952*'Inser. dati e pres. risult.'!$D$75</f>
        <v>7.968101884739813E-2</v>
      </c>
      <c r="AB952" s="9">
        <f t="shared" si="444"/>
        <v>7.6589149929143008E-2</v>
      </c>
      <c r="AC952" s="7">
        <f t="shared" si="445"/>
        <v>0.65035850177251442</v>
      </c>
      <c r="AD952" s="8">
        <f>AC952/'Inser. dati e pres. risult.'!$C$22</f>
        <v>2.242615523353498E-3</v>
      </c>
      <c r="AE952" s="8">
        <f>AD952*'Inser. dati e pres. risult.'!$D$75</f>
        <v>1.0091769855090742E-3</v>
      </c>
      <c r="AF952" s="9">
        <f t="shared" si="446"/>
        <v>1.0086679376691832E-3</v>
      </c>
      <c r="AG952" s="2">
        <f t="shared" si="465"/>
        <v>15.816666666666666</v>
      </c>
      <c r="AH952" s="9">
        <f t="shared" si="457"/>
        <v>0.98683014580260575</v>
      </c>
      <c r="AI952" s="9">
        <f t="shared" si="458"/>
        <v>0.9999989858041658</v>
      </c>
      <c r="AJ952" s="35">
        <f t="shared" si="459"/>
        <v>-0.98683015915941696</v>
      </c>
      <c r="AL952" s="2">
        <f t="shared" si="460"/>
        <v>15.816666666666666</v>
      </c>
      <c r="AM952" s="4">
        <f t="shared" si="447"/>
        <v>2056.1666666666665</v>
      </c>
      <c r="AN952" s="7">
        <f>AN951-AN951*AM$4/'Inser. dati e pres. risult.'!$C$22+AO951</f>
        <v>8.1713562761865421E-2</v>
      </c>
      <c r="AO952" s="6">
        <f>AN952*(1-'Inser. dati e pres. risult.'!$H$71)*AM$4/'Inser. dati e pres. risult.'!$C$22</f>
        <v>6.1050362983002945E-7</v>
      </c>
      <c r="AP952" s="5">
        <f t="shared" si="448"/>
        <v>99.918286437238137</v>
      </c>
      <c r="AQ952" s="2">
        <f>('Inser. dati e pres. risult.'!$C$15*'Inser. dati e pres. risult.'!$D$71/60+AQ951)*EXP(-'Inser. dati e pres. risult.'!$D$76*(AL952-AL951))</f>
        <v>51.349989923878795</v>
      </c>
      <c r="AR952" s="8">
        <f>AQ952/'Inser. dati e pres. risult.'!$C$22</f>
        <v>0.17706893077199584</v>
      </c>
      <c r="AS952" s="8">
        <f>AR952*'Inser. dati e pres. risult.'!$D$75</f>
        <v>7.968101884739813E-2</v>
      </c>
      <c r="AT952" s="9">
        <f t="shared" si="449"/>
        <v>7.6589149929143008E-2</v>
      </c>
      <c r="AU952" s="7">
        <f t="shared" si="450"/>
        <v>4.1959906244660262E-2</v>
      </c>
      <c r="AV952" s="8">
        <f>AU952/'Inser. dati e pres. risult.'!$C$22</f>
        <v>1.4468933187813883E-4</v>
      </c>
      <c r="AW952" s="8">
        <f>AV952*'Inser. dati e pres. risult.'!$D$75</f>
        <v>6.511019934516248E-5</v>
      </c>
      <c r="AX952" s="9">
        <f t="shared" si="451"/>
        <v>6.5108079722153711E-5</v>
      </c>
      <c r="AY952" s="2">
        <f t="shared" si="466"/>
        <v>15.816666666666666</v>
      </c>
      <c r="AZ952" s="9">
        <f t="shared" si="461"/>
        <v>0.99914990465643783</v>
      </c>
      <c r="BA952" s="9">
        <f t="shared" si="462"/>
        <v>0.9999989858041658</v>
      </c>
      <c r="BB952" s="35">
        <f t="shared" si="463"/>
        <v>-0.99914990551860094</v>
      </c>
    </row>
    <row r="953" spans="1:54" x14ac:dyDescent="0.2">
      <c r="A953">
        <f t="shared" si="464"/>
        <v>950</v>
      </c>
      <c r="B953" s="2">
        <f t="shared" si="452"/>
        <v>15.833333333333334</v>
      </c>
      <c r="C953" s="4">
        <f t="shared" si="436"/>
        <v>3166.666666666667</v>
      </c>
      <c r="D953" s="7">
        <f>D952-D952*$C$4/'Inser. dati e pres. risult.'!$C$22+E952</f>
        <v>1.718051210547271E-3</v>
      </c>
      <c r="E953" s="6">
        <f>D953*(1-'Inser. dati e pres. risult.'!$H$71)*C$4/'Inser. dati e pres. risult.'!$C$22</f>
        <v>1.9747715063761756E-8</v>
      </c>
      <c r="F953" s="5">
        <f t="shared" si="437"/>
        <v>99.998281948789455</v>
      </c>
      <c r="G953" s="2">
        <f>('Inser. dati e pres. risult.'!$C$15*'Inser. dati e pres. risult.'!$D$71/60+G952)*EXP(-'Inser. dati e pres. risult.'!$D$76*(B953-B952))</f>
        <v>51.349990704885485</v>
      </c>
      <c r="H953" s="8">
        <f>G953/'Inser. dati e pres. risult.'!$C$22</f>
        <v>0.17706893346512237</v>
      </c>
      <c r="I953" s="8">
        <f>H953*'Inser. dati e pres. risult.'!$D$75</f>
        <v>7.9681020059305066E-2</v>
      </c>
      <c r="J953" s="9">
        <f t="shared" si="438"/>
        <v>7.6589151048230941E-2</v>
      </c>
      <c r="K953" s="7">
        <f t="shared" si="439"/>
        <v>8.8221913692119623E-4</v>
      </c>
      <c r="L953" s="8">
        <f>K953/'Inser. dati e pres. risult.'!$C$22</f>
        <v>3.0421349549006768E-6</v>
      </c>
      <c r="M953" s="8">
        <f>L953*'Inser. dati e pres. risult.'!$D$75</f>
        <v>1.3689607297053045E-6</v>
      </c>
      <c r="N953" s="9">
        <f t="shared" si="440"/>
        <v>1.3689597926358488E-6</v>
      </c>
      <c r="O953" s="2">
        <f t="shared" si="441"/>
        <v>15.833333333333334</v>
      </c>
      <c r="P953" s="9">
        <f t="shared" si="453"/>
        <v>0.99998212593071079</v>
      </c>
      <c r="Q953" s="9">
        <f t="shared" si="454"/>
        <v>0.99999900041572365</v>
      </c>
      <c r="R953" s="35">
        <f t="shared" si="455"/>
        <v>-0.99998212594857749</v>
      </c>
      <c r="T953" s="2">
        <f t="shared" si="456"/>
        <v>15.833333333333334</v>
      </c>
      <c r="U953" s="4">
        <f t="shared" si="442"/>
        <v>1266.6666666666667</v>
      </c>
      <c r="V953" s="7">
        <f>V952-V952*U$4/'Inser. dati e pres. risult.'!$C$22+W952</f>
        <v>1.2607039239054783</v>
      </c>
      <c r="W953" s="6">
        <f>V953*(1-'Inser. dati e pres. risult.'!$H$71)*U$4/'Inser. dati e pres. risult.'!$C$22</f>
        <v>5.7963398800251922E-6</v>
      </c>
      <c r="X953" s="5">
        <f t="shared" si="443"/>
        <v>98.739296076094519</v>
      </c>
      <c r="Y953" s="2">
        <f>('Inser. dati e pres. risult.'!$C$15*'Inser. dati e pres. risult.'!$D$71/60+Y952)*EXP(-'Inser. dati e pres. risult.'!$D$76*(T953-T952))</f>
        <v>51.349990704885485</v>
      </c>
      <c r="Z953" s="8">
        <f>Y953/'Inser. dati e pres. risult.'!$C$22</f>
        <v>0.17706893346512237</v>
      </c>
      <c r="AA953" s="8">
        <f>Z953*'Inser. dati e pres. risult.'!$D$75</f>
        <v>7.9681020059305066E-2</v>
      </c>
      <c r="AB953" s="9">
        <f t="shared" si="444"/>
        <v>7.6589151048230941E-2</v>
      </c>
      <c r="AC953" s="7">
        <f t="shared" si="445"/>
        <v>0.64737134774158955</v>
      </c>
      <c r="AD953" s="8">
        <f>AC953/'Inser. dati e pres. risult.'!$C$22</f>
        <v>2.2323149922123778E-3</v>
      </c>
      <c r="AE953" s="8">
        <f>AD953*'Inser. dati e pres. risult.'!$D$75</f>
        <v>1.0045417464955701E-3</v>
      </c>
      <c r="AF953" s="9">
        <f t="shared" si="446"/>
        <v>1.0040373633407595E-3</v>
      </c>
      <c r="AG953" s="2">
        <f t="shared" si="465"/>
        <v>15.833333333333334</v>
      </c>
      <c r="AH953" s="9">
        <f t="shared" si="457"/>
        <v>0.98689060592004108</v>
      </c>
      <c r="AI953" s="9">
        <f t="shared" si="458"/>
        <v>0.99999900041572365</v>
      </c>
      <c r="AJ953" s="35">
        <f t="shared" si="459"/>
        <v>-0.98689061902398523</v>
      </c>
      <c r="AL953" s="2">
        <f t="shared" si="460"/>
        <v>15.833333333333334</v>
      </c>
      <c r="AM953" s="4">
        <f t="shared" si="447"/>
        <v>2058.3333333333335</v>
      </c>
      <c r="AN953" s="7">
        <f>AN952-AN952*AM$4/'Inser. dati e pres. risult.'!$C$22+AO952</f>
        <v>8.1103669635665218E-2</v>
      </c>
      <c r="AO953" s="6">
        <f>AN953*(1-'Inser. dati e pres. risult.'!$H$71)*AM$4/'Inser. dati e pres. risult.'!$C$22</f>
        <v>6.0594695704807396E-7</v>
      </c>
      <c r="AP953" s="5">
        <f t="shared" si="448"/>
        <v>99.918896330364333</v>
      </c>
      <c r="AQ953" s="2">
        <f>('Inser. dati e pres. risult.'!$C$15*'Inser. dati e pres. risult.'!$D$71/60+AQ952)*EXP(-'Inser. dati e pres. risult.'!$D$76*(AL953-AL952))</f>
        <v>51.349990704885485</v>
      </c>
      <c r="AR953" s="8">
        <f>AQ953/'Inser. dati e pres. risult.'!$C$22</f>
        <v>0.17706893346512237</v>
      </c>
      <c r="AS953" s="8">
        <f>AR953*'Inser. dati e pres. risult.'!$D$75</f>
        <v>7.9681020059305066E-2</v>
      </c>
      <c r="AT953" s="9">
        <f t="shared" si="449"/>
        <v>7.6589151048230941E-2</v>
      </c>
      <c r="AU953" s="7">
        <f t="shared" si="450"/>
        <v>4.1646726819235119E-2</v>
      </c>
      <c r="AV953" s="8">
        <f>AU953/'Inser. dati e pres. risult.'!$C$22</f>
        <v>1.4360940282494869E-4</v>
      </c>
      <c r="AW953" s="8">
        <f>AV953*'Inser. dati e pres. risult.'!$D$75</f>
        <v>6.4624231271226911E-5</v>
      </c>
      <c r="AX953" s="9">
        <f t="shared" si="451"/>
        <v>6.4622143170600665E-5</v>
      </c>
      <c r="AY953" s="2">
        <f t="shared" si="466"/>
        <v>15.833333333333334</v>
      </c>
      <c r="AZ953" s="9">
        <f t="shared" si="461"/>
        <v>0.99915624938668002</v>
      </c>
      <c r="BA953" s="9">
        <f t="shared" si="462"/>
        <v>0.99999900041572365</v>
      </c>
      <c r="BB953" s="35">
        <f t="shared" si="463"/>
        <v>-0.99915625023007992</v>
      </c>
    </row>
    <row r="954" spans="1:54" x14ac:dyDescent="0.2">
      <c r="A954">
        <f t="shared" si="464"/>
        <v>951</v>
      </c>
      <c r="B954" s="2">
        <f t="shared" si="452"/>
        <v>15.85</v>
      </c>
      <c r="C954" s="4">
        <f t="shared" si="436"/>
        <v>3170</v>
      </c>
      <c r="D954" s="7">
        <f>D953-D953*$C$4/'Inser. dati e pres. risult.'!$C$22+E953</f>
        <v>1.6983232431985729E-3</v>
      </c>
      <c r="E954" s="6">
        <f>D954*(1-'Inser. dati e pres. risult.'!$H$71)*C$4/'Inser. dati e pres. risult.'!$C$22</f>
        <v>1.9520956818374417E-8</v>
      </c>
      <c r="F954" s="5">
        <f t="shared" si="437"/>
        <v>99.998301676756796</v>
      </c>
      <c r="G954" s="2">
        <f>('Inser. dati e pres. risult.'!$C$15*'Inser. dati e pres. risult.'!$D$71/60+G953)*EXP(-'Inser. dati e pres. risult.'!$D$76*(B954-B953))</f>
        <v>51.349991474649364</v>
      </c>
      <c r="H954" s="8">
        <f>G954/'Inser. dati e pres. risult.'!$C$22</f>
        <v>0.17706893611948057</v>
      </c>
      <c r="I954" s="8">
        <f>H954*'Inser. dati e pres. risult.'!$D$75</f>
        <v>7.9681021253766263E-2</v>
      </c>
      <c r="J954" s="9">
        <f t="shared" si="438"/>
        <v>7.6589152151209428E-2</v>
      </c>
      <c r="K954" s="7">
        <f t="shared" si="439"/>
        <v>8.7208884059445573E-4</v>
      </c>
      <c r="L954" s="8">
        <f>K954/'Inser. dati e pres. risult.'!$C$22</f>
        <v>3.0072028986015716E-6</v>
      </c>
      <c r="M954" s="8">
        <f>L954*'Inser. dati e pres. risult.'!$D$75</f>
        <v>1.3532413043707073E-6</v>
      </c>
      <c r="N954" s="9">
        <f t="shared" si="440"/>
        <v>1.3532403887461797E-6</v>
      </c>
      <c r="O954" s="2">
        <f t="shared" si="441"/>
        <v>15.85</v>
      </c>
      <c r="P954" s="9">
        <f t="shared" si="453"/>
        <v>0.99998233117418411</v>
      </c>
      <c r="Q954" s="9">
        <f t="shared" si="454"/>
        <v>0.99999901481694586</v>
      </c>
      <c r="R954" s="35">
        <f t="shared" si="455"/>
        <v>-0.99998233119159119</v>
      </c>
      <c r="T954" s="2">
        <f t="shared" si="456"/>
        <v>15.85</v>
      </c>
      <c r="U954" s="4">
        <f t="shared" si="442"/>
        <v>1268</v>
      </c>
      <c r="V954" s="7">
        <f>V953-V953*U$4/'Inser. dati e pres. risult.'!$C$22+W953</f>
        <v>1.2549133803653332</v>
      </c>
      <c r="W954" s="6">
        <f>V954*(1-'Inser. dati e pres. risult.'!$H$71)*U$4/'Inser. dati e pres. risult.'!$C$22</f>
        <v>5.7697166913348708E-6</v>
      </c>
      <c r="X954" s="5">
        <f t="shared" si="443"/>
        <v>98.745086619634662</v>
      </c>
      <c r="Y954" s="2">
        <f>('Inser. dati e pres. risult.'!$C$15*'Inser. dati e pres. risult.'!$D$71/60+Y953)*EXP(-'Inser. dati e pres. risult.'!$D$76*(T954-T953))</f>
        <v>51.349991474649364</v>
      </c>
      <c r="Z954" s="8">
        <f>Y954/'Inser. dati e pres. risult.'!$C$22</f>
        <v>0.17706893611948057</v>
      </c>
      <c r="AA954" s="8">
        <f>Z954*'Inser. dati e pres. risult.'!$D$75</f>
        <v>7.9681021253766263E-2</v>
      </c>
      <c r="AB954" s="9">
        <f t="shared" si="444"/>
        <v>7.6589152151209428E-2</v>
      </c>
      <c r="AC954" s="7">
        <f t="shared" si="445"/>
        <v>0.64439791383183276</v>
      </c>
      <c r="AD954" s="8">
        <f>AC954/'Inser. dati e pres. risult.'!$C$22</f>
        <v>2.2220617718339063E-3</v>
      </c>
      <c r="AE954" s="8">
        <f>AD954*'Inser. dati e pres. risult.'!$D$75</f>
        <v>9.9992779732525775E-4</v>
      </c>
      <c r="AF954" s="9">
        <f t="shared" si="446"/>
        <v>9.9942803611430264E-4</v>
      </c>
      <c r="AG954" s="2">
        <f t="shared" si="465"/>
        <v>15.85</v>
      </c>
      <c r="AH954" s="9">
        <f t="shared" si="457"/>
        <v>0.98695078861636776</v>
      </c>
      <c r="AI954" s="9">
        <f t="shared" si="458"/>
        <v>0.99999901481694586</v>
      </c>
      <c r="AJ954" s="35">
        <f t="shared" si="459"/>
        <v>-0.98695080147222969</v>
      </c>
      <c r="AL954" s="2">
        <f t="shared" si="460"/>
        <v>15.85</v>
      </c>
      <c r="AM954" s="4">
        <f t="shared" si="447"/>
        <v>2060.5</v>
      </c>
      <c r="AN954" s="7">
        <f>AN953-AN953*AM$4/'Inser. dati e pres. risult.'!$C$22+AO953</f>
        <v>8.0498328625574184E-2</v>
      </c>
      <c r="AO954" s="6">
        <f>AN954*(1-'Inser. dati e pres. risult.'!$H$71)*AM$4/'Inser. dati e pres. risult.'!$C$22</f>
        <v>6.0142429432900296E-7</v>
      </c>
      <c r="AP954" s="5">
        <f t="shared" si="448"/>
        <v>99.91950167137442</v>
      </c>
      <c r="AQ954" s="2">
        <f>('Inser. dati e pres. risult.'!$C$15*'Inser. dati e pres. risult.'!$D$71/60+AQ953)*EXP(-'Inser. dati e pres. risult.'!$D$76*(AL954-AL953))</f>
        <v>51.349991474649364</v>
      </c>
      <c r="AR954" s="8">
        <f>AQ954/'Inser. dati e pres. risult.'!$C$22</f>
        <v>0.17706893611948057</v>
      </c>
      <c r="AS954" s="8">
        <f>AR954*'Inser. dati e pres. risult.'!$D$75</f>
        <v>7.9681021253766263E-2</v>
      </c>
      <c r="AT954" s="9">
        <f t="shared" si="449"/>
        <v>7.6589152151209428E-2</v>
      </c>
      <c r="AU954" s="7">
        <f t="shared" si="450"/>
        <v>4.1335884886467576E-2</v>
      </c>
      <c r="AV954" s="8">
        <f>AU954/'Inser. dati e pres. risult.'!$C$22</f>
        <v>1.425375340912675E-4</v>
      </c>
      <c r="AW954" s="8">
        <f>AV954*'Inser. dati e pres. risult.'!$D$75</f>
        <v>6.4141890341070382E-5</v>
      </c>
      <c r="AX954" s="9">
        <f t="shared" si="451"/>
        <v>6.4139833294007964E-5</v>
      </c>
      <c r="AY954" s="2">
        <f t="shared" si="466"/>
        <v>15.85</v>
      </c>
      <c r="AZ954" s="9">
        <f t="shared" si="461"/>
        <v>0.99916254676422878</v>
      </c>
      <c r="BA954" s="9">
        <f t="shared" si="462"/>
        <v>0.99999901481694586</v>
      </c>
      <c r="BB954" s="35">
        <f t="shared" si="463"/>
        <v>-0.99916254758927348</v>
      </c>
    </row>
    <row r="955" spans="1:54" x14ac:dyDescent="0.2">
      <c r="A955">
        <f t="shared" si="464"/>
        <v>952</v>
      </c>
      <c r="B955" s="2">
        <f t="shared" si="452"/>
        <v>15.866666666666667</v>
      </c>
      <c r="C955" s="4">
        <f t="shared" si="436"/>
        <v>3173.3333333333335</v>
      </c>
      <c r="D955" s="7">
        <f>D954-D954*$C$4/'Inser. dati e pres. risult.'!$C$22+E954</f>
        <v>1.6788218073370169E-3</v>
      </c>
      <c r="E955" s="6">
        <f>D955*(1-'Inser. dati e pres. risult.'!$H$71)*C$4/'Inser. dati e pres. risult.'!$C$22</f>
        <v>1.929680238318412E-8</v>
      </c>
      <c r="F955" s="5">
        <f t="shared" si="437"/>
        <v>99.998321178192668</v>
      </c>
      <c r="G955" s="2">
        <f>('Inser. dati e pres. risult.'!$C$15*'Inser. dati e pres. risult.'!$D$71/60+G954)*EXP(-'Inser. dati e pres. risult.'!$D$76*(B955-B954))</f>
        <v>51.349992233332124</v>
      </c>
      <c r="H955" s="8">
        <f>G955/'Inser. dati e pres. risult.'!$C$22</f>
        <v>0.17706893873562801</v>
      </c>
      <c r="I955" s="8">
        <f>H955*'Inser. dati e pres. risult.'!$D$75</f>
        <v>7.9681022431032603E-2</v>
      </c>
      <c r="J955" s="9">
        <f t="shared" si="438"/>
        <v>7.6589153238309948E-2</v>
      </c>
      <c r="K955" s="7">
        <f t="shared" si="439"/>
        <v>8.6207486767904417E-4</v>
      </c>
      <c r="L955" s="8">
        <f>K955/'Inser. dati e pres. risult.'!$C$22</f>
        <v>2.9726719575139455E-6</v>
      </c>
      <c r="M955" s="8">
        <f>L955*'Inser. dati e pres. risult.'!$D$75</f>
        <v>1.3377023808812754E-6</v>
      </c>
      <c r="N955" s="9">
        <f t="shared" si="440"/>
        <v>1.3377014861370995E-6</v>
      </c>
      <c r="O955" s="2">
        <f t="shared" si="441"/>
        <v>15.866666666666667</v>
      </c>
      <c r="P955" s="9">
        <f t="shared" si="453"/>
        <v>0.99998253406090054</v>
      </c>
      <c r="Q955" s="9">
        <f t="shared" si="454"/>
        <v>0.9999990290108548</v>
      </c>
      <c r="R955" s="35">
        <f t="shared" si="455"/>
        <v>-0.99998253407785986</v>
      </c>
      <c r="T955" s="2">
        <f t="shared" si="456"/>
        <v>15.866666666666667</v>
      </c>
      <c r="U955" s="4">
        <f t="shared" si="442"/>
        <v>1269.3333333333335</v>
      </c>
      <c r="V955" s="7">
        <f>V954-V954*U$4/'Inser. dati e pres. risult.'!$C$22+W954</f>
        <v>1.2491494333906896</v>
      </c>
      <c r="W955" s="6">
        <f>V955*(1-'Inser. dati e pres. risult.'!$H$71)*U$4/'Inser. dati e pres. risult.'!$C$22</f>
        <v>5.7432157857043252E-6</v>
      </c>
      <c r="X955" s="5">
        <f t="shared" si="443"/>
        <v>98.750850566609316</v>
      </c>
      <c r="Y955" s="2">
        <f>('Inser. dati e pres. risult.'!$C$15*'Inser. dati e pres. risult.'!$D$71/60+Y954)*EXP(-'Inser. dati e pres. risult.'!$D$76*(T955-T954))</f>
        <v>51.349992233332124</v>
      </c>
      <c r="Z955" s="8">
        <f>Y955/'Inser. dati e pres. risult.'!$C$22</f>
        <v>0.17706893873562801</v>
      </c>
      <c r="AA955" s="8">
        <f>Z955*'Inser. dati e pres. risult.'!$D$75</f>
        <v>7.9681022431032603E-2</v>
      </c>
      <c r="AB955" s="9">
        <f t="shared" si="444"/>
        <v>7.6589153238309948E-2</v>
      </c>
      <c r="AC955" s="7">
        <f t="shared" si="445"/>
        <v>0.64143813702883135</v>
      </c>
      <c r="AD955" s="8">
        <f>AC955/'Inser. dati e pres. risult.'!$C$22</f>
        <v>2.2118556449270046E-3</v>
      </c>
      <c r="AE955" s="8">
        <f>AD955*'Inser. dati e pres. risult.'!$D$75</f>
        <v>9.9533504021715206E-4</v>
      </c>
      <c r="AF955" s="9">
        <f t="shared" si="446"/>
        <v>9.9483985860016055E-4</v>
      </c>
      <c r="AG955" s="2">
        <f t="shared" si="465"/>
        <v>15.866666666666667</v>
      </c>
      <c r="AH955" s="9">
        <f t="shared" si="457"/>
        <v>0.98701069516326057</v>
      </c>
      <c r="AI955" s="9">
        <f t="shared" si="458"/>
        <v>0.9999990290108548</v>
      </c>
      <c r="AJ955" s="35">
        <f t="shared" si="459"/>
        <v>-0.98701070777573452</v>
      </c>
      <c r="AL955" s="2">
        <f t="shared" si="460"/>
        <v>15.866666666666667</v>
      </c>
      <c r="AM955" s="4">
        <f t="shared" si="447"/>
        <v>2062.6666666666665</v>
      </c>
      <c r="AN955" s="7">
        <f>AN954-AN954*AM$4/'Inser. dati e pres. risult.'!$C$22+AO954</f>
        <v>7.98975057555395E-2</v>
      </c>
      <c r="AO955" s="6">
        <f>AN955*(1-'Inser. dati e pres. risult.'!$H$71)*AM$4/'Inser. dati e pres. risult.'!$C$22</f>
        <v>5.969353878287438E-7</v>
      </c>
      <c r="AP955" s="5">
        <f t="shared" si="448"/>
        <v>99.92010249424446</v>
      </c>
      <c r="AQ955" s="2">
        <f>('Inser. dati e pres. risult.'!$C$15*'Inser. dati e pres. risult.'!$D$71/60+AQ954)*EXP(-'Inser. dati e pres. risult.'!$D$76*(AL955-AL954))</f>
        <v>51.349992233332124</v>
      </c>
      <c r="AR955" s="8">
        <f>AQ955/'Inser. dati e pres. risult.'!$C$22</f>
        <v>0.17706893873562801</v>
      </c>
      <c r="AS955" s="8">
        <f>AR955*'Inser. dati e pres. risult.'!$D$75</f>
        <v>7.9681022431032603E-2</v>
      </c>
      <c r="AT955" s="9">
        <f t="shared" si="449"/>
        <v>7.6589153238309948E-2</v>
      </c>
      <c r="AU955" s="7">
        <f t="shared" si="450"/>
        <v>4.1027363000095622E-2</v>
      </c>
      <c r="AV955" s="8">
        <f>AU955/'Inser. dati e pres. risult.'!$C$22</f>
        <v>1.414736655175711E-4</v>
      </c>
      <c r="AW955" s="8">
        <f>AV955*'Inser. dati e pres. risult.'!$D$75</f>
        <v>6.3663149482907E-5</v>
      </c>
      <c r="AX955" s="9">
        <f t="shared" si="451"/>
        <v>6.3661123027580757E-5</v>
      </c>
      <c r="AY955" s="2">
        <f t="shared" si="466"/>
        <v>15.866666666666667</v>
      </c>
      <c r="AZ955" s="9">
        <f t="shared" si="461"/>
        <v>0.99916879714246876</v>
      </c>
      <c r="BA955" s="9">
        <f t="shared" si="462"/>
        <v>0.9999990290108548</v>
      </c>
      <c r="BB955" s="35">
        <f t="shared" si="463"/>
        <v>-0.99916879794955771</v>
      </c>
    </row>
    <row r="956" spans="1:54" x14ac:dyDescent="0.2">
      <c r="A956">
        <f t="shared" si="464"/>
        <v>953</v>
      </c>
      <c r="B956" s="2">
        <f t="shared" si="452"/>
        <v>15.883333333333333</v>
      </c>
      <c r="C956" s="4">
        <f t="shared" si="436"/>
        <v>3176.6666666666665</v>
      </c>
      <c r="D956" s="7">
        <f>D955-D955*$C$4/'Inser. dati e pres. risult.'!$C$22+E955</f>
        <v>1.6595443017562161E-3</v>
      </c>
      <c r="E956" s="6">
        <f>D956*(1-'Inser. dati e pres. risult.'!$H$71)*C$4/'Inser. dati e pres. risult.'!$C$22</f>
        <v>1.907522185926687E-8</v>
      </c>
      <c r="F956" s="5">
        <f t="shared" si="437"/>
        <v>99.998340455698241</v>
      </c>
      <c r="G956" s="2">
        <f>('Inser. dati e pres. risult.'!$C$15*'Inser. dati e pres. risult.'!$D$71/60+G955)*EXP(-'Inser. dati e pres. risult.'!$D$76*(B956-B955))</f>
        <v>51.349992981093429</v>
      </c>
      <c r="H956" s="8">
        <f>G956/'Inser. dati e pres. risult.'!$C$22</f>
        <v>0.17706894131411527</v>
      </c>
      <c r="I956" s="8">
        <f>H956*'Inser. dati e pres. risult.'!$D$75</f>
        <v>7.9681023591351874E-2</v>
      </c>
      <c r="J956" s="9">
        <f t="shared" si="438"/>
        <v>7.658915430976132E-2</v>
      </c>
      <c r="K956" s="7">
        <f t="shared" si="439"/>
        <v>8.5217588246995295E-4</v>
      </c>
      <c r="L956" s="8">
        <f>K956/'Inser. dati e pres. risult.'!$C$22</f>
        <v>2.9385375257584583E-6</v>
      </c>
      <c r="M956" s="8">
        <f>L956*'Inser. dati e pres. risult.'!$D$75</f>
        <v>1.3223418865913062E-6</v>
      </c>
      <c r="N956" s="9">
        <f t="shared" si="440"/>
        <v>1.3223410122442658E-6</v>
      </c>
      <c r="O956" s="2">
        <f t="shared" si="441"/>
        <v>15.883333333333333</v>
      </c>
      <c r="P956" s="9">
        <f t="shared" si="453"/>
        <v>0.99998273461792131</v>
      </c>
      <c r="Q956" s="9">
        <f t="shared" si="454"/>
        <v>0.99999904300043796</v>
      </c>
      <c r="R956" s="35">
        <f t="shared" si="455"/>
        <v>-0.9999827346344442</v>
      </c>
      <c r="T956" s="2">
        <f t="shared" si="456"/>
        <v>15.883333333333333</v>
      </c>
      <c r="U956" s="4">
        <f t="shared" si="442"/>
        <v>1270.6666666666665</v>
      </c>
      <c r="V956" s="7">
        <f>V955-V955*U$4/'Inser. dati e pres. risult.'!$C$22+W955</f>
        <v>1.243411960820771</v>
      </c>
      <c r="W956" s="6">
        <f>V956*(1-'Inser. dati e pres. risult.'!$H$71)*U$4/'Inser. dati e pres. risult.'!$C$22</f>
        <v>5.7168366014748138E-6</v>
      </c>
      <c r="X956" s="5">
        <f t="shared" si="443"/>
        <v>98.756588039179235</v>
      </c>
      <c r="Y956" s="2">
        <f>('Inser. dati e pres. risult.'!$C$15*'Inser. dati e pres. risult.'!$D$71/60+Y955)*EXP(-'Inser. dati e pres. risult.'!$D$76*(T956-T955))</f>
        <v>51.349992981093429</v>
      </c>
      <c r="Z956" s="8">
        <f>Y956/'Inser. dati e pres. risult.'!$C$22</f>
        <v>0.17706894131411527</v>
      </c>
      <c r="AA956" s="8">
        <f>Z956*'Inser. dati e pres. risult.'!$D$75</f>
        <v>7.9681023591351874E-2</v>
      </c>
      <c r="AB956" s="9">
        <f t="shared" si="444"/>
        <v>7.658915430976132E-2</v>
      </c>
      <c r="AC956" s="7">
        <f t="shared" si="445"/>
        <v>0.63849195460754204</v>
      </c>
      <c r="AD956" s="8">
        <f>AC956/'Inser. dati e pres. risult.'!$C$22</f>
        <v>2.2016963951984208E-3</v>
      </c>
      <c r="AE956" s="8">
        <f>AD956*'Inser. dati e pres. risult.'!$D$75</f>
        <v>9.9076337783928934E-4</v>
      </c>
      <c r="AF956" s="9">
        <f t="shared" si="446"/>
        <v>9.9027273385454695E-4</v>
      </c>
      <c r="AG956" s="2">
        <f t="shared" si="465"/>
        <v>15.883333333333333</v>
      </c>
      <c r="AH956" s="9">
        <f t="shared" si="457"/>
        <v>0.98707032682657081</v>
      </c>
      <c r="AI956" s="9">
        <f t="shared" si="458"/>
        <v>0.99999904300043796</v>
      </c>
      <c r="AJ956" s="35">
        <f t="shared" si="459"/>
        <v>-0.98707033920026244</v>
      </c>
      <c r="AL956" s="2">
        <f t="shared" si="460"/>
        <v>15.883333333333333</v>
      </c>
      <c r="AM956" s="4">
        <f t="shared" si="447"/>
        <v>2064.8333333333335</v>
      </c>
      <c r="AN956" s="7">
        <f>AN955-AN955*AM$4/'Inser. dati e pres. risult.'!$C$22+AO955</f>
        <v>7.930116730309858E-2</v>
      </c>
      <c r="AO956" s="6">
        <f>AN956*(1-'Inser. dati e pres. risult.'!$H$71)*AM$4/'Inser. dati e pres. risult.'!$C$22</f>
        <v>5.9247998559786346E-7</v>
      </c>
      <c r="AP956" s="5">
        <f t="shared" si="448"/>
        <v>99.9206988326969</v>
      </c>
      <c r="AQ956" s="2">
        <f>('Inser. dati e pres. risult.'!$C$15*'Inser. dati e pres. risult.'!$D$71/60+AQ955)*EXP(-'Inser. dati e pres. risult.'!$D$76*(AL956-AL955))</f>
        <v>51.349992981093429</v>
      </c>
      <c r="AR956" s="8">
        <f>AQ956/'Inser. dati e pres. risult.'!$C$22</f>
        <v>0.17706894131411527</v>
      </c>
      <c r="AS956" s="8">
        <f>AR956*'Inser. dati e pres. risult.'!$D$75</f>
        <v>7.9681023591351874E-2</v>
      </c>
      <c r="AT956" s="9">
        <f t="shared" si="449"/>
        <v>7.658915430976132E-2</v>
      </c>
      <c r="AU956" s="7">
        <f t="shared" si="450"/>
        <v>4.0721143844066277E-2</v>
      </c>
      <c r="AV956" s="8">
        <f>AU956/'Inser. dati e pres. risult.'!$C$22</f>
        <v>1.4041773739333199E-4</v>
      </c>
      <c r="AW956" s="8">
        <f>AV956*'Inser. dati e pres. risult.'!$D$75</f>
        <v>6.3187981826999398E-5</v>
      </c>
      <c r="AX956" s="9">
        <f t="shared" si="451"/>
        <v>6.3185985508473763E-5</v>
      </c>
      <c r="AY956" s="2">
        <f t="shared" si="466"/>
        <v>15.883333333333333</v>
      </c>
      <c r="AZ956" s="9">
        <f t="shared" si="461"/>
        <v>0.99917500087214806</v>
      </c>
      <c r="BA956" s="9">
        <f t="shared" si="462"/>
        <v>0.99999904300043796</v>
      </c>
      <c r="BB956" s="35">
        <f t="shared" si="463"/>
        <v>-0.99917500166167184</v>
      </c>
    </row>
    <row r="957" spans="1:54" x14ac:dyDescent="0.2">
      <c r="A957">
        <f t="shared" si="464"/>
        <v>954</v>
      </c>
      <c r="B957" s="2">
        <f t="shared" si="452"/>
        <v>15.9</v>
      </c>
      <c r="C957" s="4">
        <f t="shared" si="436"/>
        <v>3180</v>
      </c>
      <c r="D957" s="7">
        <f>D956-D956*$C$4/'Inser. dati e pres. risult.'!$C$22+E956</f>
        <v>1.6404881551188087E-3</v>
      </c>
      <c r="E957" s="6">
        <f>D957*(1-'Inser. dati e pres. risult.'!$H$71)*C$4/'Inser. dati e pres. risult.'!$C$22</f>
        <v>1.8856185691020807E-8</v>
      </c>
      <c r="F957" s="5">
        <f t="shared" si="437"/>
        <v>99.998359511844882</v>
      </c>
      <c r="G957" s="2">
        <f>('Inser. dati e pres. risult.'!$C$15*'Inser. dati e pres. risult.'!$D$71/60+G956)*EXP(-'Inser. dati e pres. risult.'!$D$76*(B957-B956))</f>
        <v>51.349993718090353</v>
      </c>
      <c r="H957" s="8">
        <f>G957/'Inser. dati e pres. risult.'!$C$22</f>
        <v>0.17706894385548397</v>
      </c>
      <c r="I957" s="8">
        <f>H957*'Inser. dati e pres. risult.'!$D$75</f>
        <v>7.9681024734967784E-2</v>
      </c>
      <c r="J957" s="9">
        <f t="shared" si="438"/>
        <v>7.6589155365788697E-2</v>
      </c>
      <c r="K957" s="7">
        <f t="shared" si="439"/>
        <v>8.4239056459952462E-4</v>
      </c>
      <c r="L957" s="8">
        <f>K957/'Inser. dati e pres. risult.'!$C$22</f>
        <v>2.9047950503431883E-6</v>
      </c>
      <c r="M957" s="8">
        <f>L957*'Inser. dati e pres. risult.'!$D$75</f>
        <v>1.3071577726544347E-6</v>
      </c>
      <c r="N957" s="9">
        <f t="shared" si="440"/>
        <v>1.3071569183731313E-6</v>
      </c>
      <c r="O957" s="2">
        <f t="shared" si="441"/>
        <v>15.9</v>
      </c>
      <c r="P957" s="9">
        <f t="shared" si="453"/>
        <v>0.99998293287199569</v>
      </c>
      <c r="Q957" s="9">
        <f t="shared" si="454"/>
        <v>0.99999905678863521</v>
      </c>
      <c r="R957" s="35">
        <f t="shared" si="455"/>
        <v>-0.99998293288809359</v>
      </c>
      <c r="T957" s="2">
        <f t="shared" si="456"/>
        <v>15.9</v>
      </c>
      <c r="U957" s="4">
        <f t="shared" si="442"/>
        <v>1272</v>
      </c>
      <c r="V957" s="7">
        <f>V956-V956*U$4/'Inser. dati e pres. risult.'!$C$22+W956</f>
        <v>1.2377008410558976</v>
      </c>
      <c r="W957" s="6">
        <f>V957*(1-'Inser. dati e pres. risult.'!$H$71)*U$4/'Inser. dati e pres. risult.'!$C$22</f>
        <v>5.69057857956735E-6</v>
      </c>
      <c r="X957" s="5">
        <f t="shared" si="443"/>
        <v>98.762299158944103</v>
      </c>
      <c r="Y957" s="2">
        <f>('Inser. dati e pres. risult.'!$C$15*'Inser. dati e pres. risult.'!$D$71/60+Y956)*EXP(-'Inser. dati e pres. risult.'!$D$76*(T957-T956))</f>
        <v>51.349993718090353</v>
      </c>
      <c r="Z957" s="8">
        <f>Y957/'Inser. dati e pres. risult.'!$C$22</f>
        <v>0.17706894385548397</v>
      </c>
      <c r="AA957" s="8">
        <f>Z957*'Inser. dati e pres. risult.'!$D$75</f>
        <v>7.9681024734967784E-2</v>
      </c>
      <c r="AB957" s="9">
        <f t="shared" si="444"/>
        <v>7.6589155365788697E-2</v>
      </c>
      <c r="AC957" s="7">
        <f t="shared" si="445"/>
        <v>0.63555930413095485</v>
      </c>
      <c r="AD957" s="8">
        <f>AC957/'Inser. dati e pres. risult.'!$C$22</f>
        <v>2.1915838073481202E-3</v>
      </c>
      <c r="AE957" s="8">
        <f>AD957*'Inser. dati e pres. risult.'!$D$75</f>
        <v>9.8621271330665418E-4</v>
      </c>
      <c r="AF957" s="9">
        <f t="shared" si="446"/>
        <v>9.8572656537698755E-4</v>
      </c>
      <c r="AG957" s="2">
        <f t="shared" si="465"/>
        <v>15.9</v>
      </c>
      <c r="AH957" s="9">
        <f t="shared" si="457"/>
        <v>0.98712968486636032</v>
      </c>
      <c r="AI957" s="9">
        <f t="shared" si="458"/>
        <v>0.99999905678863521</v>
      </c>
      <c r="AJ957" s="35">
        <f t="shared" si="459"/>
        <v>-0.9871296970057879</v>
      </c>
      <c r="AL957" s="2">
        <f t="shared" si="460"/>
        <v>15.9</v>
      </c>
      <c r="AM957" s="4">
        <f t="shared" si="447"/>
        <v>2067</v>
      </c>
      <c r="AN957" s="7">
        <f>AN956-AN956*AM$4/'Inser. dati e pres. risult.'!$C$22+AO956</f>
        <v>7.870927979748632E-2</v>
      </c>
      <c r="AO957" s="6">
        <f>AN957*(1-'Inser. dati e pres. risult.'!$H$71)*AM$4/'Inser. dati e pres. risult.'!$C$22</f>
        <v>5.8805783756742703E-7</v>
      </c>
      <c r="AP957" s="5">
        <f t="shared" si="448"/>
        <v>99.921290720202521</v>
      </c>
      <c r="AQ957" s="2">
        <f>('Inser. dati e pres. risult.'!$C$15*'Inser. dati e pres. risult.'!$D$71/60+AQ956)*EXP(-'Inser. dati e pres. risult.'!$D$76*(AL957-AL956))</f>
        <v>51.349993718090353</v>
      </c>
      <c r="AR957" s="8">
        <f>AQ957/'Inser. dati e pres. risult.'!$C$22</f>
        <v>0.17706894385548397</v>
      </c>
      <c r="AS957" s="8">
        <f>AR957*'Inser. dati e pres. risult.'!$D$75</f>
        <v>7.9681024734967784E-2</v>
      </c>
      <c r="AT957" s="9">
        <f t="shared" si="449"/>
        <v>7.6589155365788697E-2</v>
      </c>
      <c r="AU957" s="7">
        <f t="shared" si="450"/>
        <v>4.0417210231563382E-2</v>
      </c>
      <c r="AV957" s="8">
        <f>AU957/'Inser. dati e pres. risult.'!$C$22</f>
        <v>1.3936969045366684E-4</v>
      </c>
      <c r="AW957" s="8">
        <f>AV957*'Inser. dati e pres. risult.'!$D$75</f>
        <v>6.2716360704150075E-5</v>
      </c>
      <c r="AX957" s="9">
        <f t="shared" si="451"/>
        <v>6.2714394074347979E-5</v>
      </c>
      <c r="AY957" s="2">
        <f t="shared" si="466"/>
        <v>15.9</v>
      </c>
      <c r="AZ957" s="9">
        <f t="shared" si="461"/>
        <v>0.99918115830139631</v>
      </c>
      <c r="BA957" s="9">
        <f t="shared" si="462"/>
        <v>0.99999905678863521</v>
      </c>
      <c r="BB957" s="35">
        <f t="shared" si="463"/>
        <v>-0.99918115907373706</v>
      </c>
    </row>
    <row r="958" spans="1:54" x14ac:dyDescent="0.2">
      <c r="A958">
        <f t="shared" si="464"/>
        <v>955</v>
      </c>
      <c r="B958" s="2">
        <f t="shared" si="452"/>
        <v>15.916666666666666</v>
      </c>
      <c r="C958" s="4">
        <f t="shared" si="436"/>
        <v>3183.333333333333</v>
      </c>
      <c r="D958" s="7">
        <f>D957-D957*$C$4/'Inser. dati e pres. risult.'!$C$22+E957</f>
        <v>1.6216508256134789E-3</v>
      </c>
      <c r="E958" s="6">
        <f>D958*(1-'Inser. dati e pres. risult.'!$H$71)*C$4/'Inser. dati e pres. risult.'!$C$22</f>
        <v>1.8639664662223913E-8</v>
      </c>
      <c r="F958" s="5">
        <f t="shared" si="437"/>
        <v>99.998378349174388</v>
      </c>
      <c r="G958" s="2">
        <f>('Inser. dati e pres. risult.'!$C$15*'Inser. dati e pres. risult.'!$D$71/60+G957)*EXP(-'Inser. dati e pres. risult.'!$D$76*(B958-B957))</f>
        <v>51.349994444478</v>
      </c>
      <c r="H958" s="8">
        <f>G958/'Inser. dati e pres. risult.'!$C$22</f>
        <v>0.17706894636026896</v>
      </c>
      <c r="I958" s="8">
        <f>H958*'Inser. dati e pres. risult.'!$D$75</f>
        <v>7.968102586212103E-2</v>
      </c>
      <c r="J958" s="9">
        <f t="shared" si="438"/>
        <v>7.6589156406614234E-2</v>
      </c>
      <c r="K958" s="7">
        <f t="shared" si="439"/>
        <v>8.3271760886135301E-4</v>
      </c>
      <c r="L958" s="8">
        <f>K958/'Inser. dati e pres. risult.'!$C$22</f>
        <v>2.8714400305563896E-6</v>
      </c>
      <c r="M958" s="8">
        <f>L958*'Inser. dati e pres. risult.'!$D$75</f>
        <v>1.2921480137503753E-6</v>
      </c>
      <c r="N958" s="9">
        <f t="shared" si="440"/>
        <v>1.2921471789217875E-6</v>
      </c>
      <c r="O958" s="2">
        <f t="shared" si="441"/>
        <v>15.916666666666666</v>
      </c>
      <c r="P958" s="9">
        <f t="shared" si="453"/>
        <v>0.99998312884957163</v>
      </c>
      <c r="Q958" s="9">
        <f t="shared" si="454"/>
        <v>0.99999907037834712</v>
      </c>
      <c r="R958" s="35">
        <f t="shared" si="455"/>
        <v>-0.99998312886525542</v>
      </c>
      <c r="T958" s="2">
        <f t="shared" si="456"/>
        <v>15.916666666666666</v>
      </c>
      <c r="U958" s="4">
        <f t="shared" si="442"/>
        <v>1273.3333333333333</v>
      </c>
      <c r="V958" s="7">
        <f>V957-V957*U$4/'Inser. dati e pres. risult.'!$C$22+W957</f>
        <v>1.2320159530549097</v>
      </c>
      <c r="W958" s="6">
        <f>V958*(1-'Inser. dati e pres. risult.'!$H$71)*U$4/'Inser. dati e pres. risult.'!$C$22</f>
        <v>5.6644411634708536E-6</v>
      </c>
      <c r="X958" s="5">
        <f t="shared" si="443"/>
        <v>98.767984046945088</v>
      </c>
      <c r="Y958" s="2">
        <f>('Inser. dati e pres. risult.'!$C$15*'Inser. dati e pres. risult.'!$D$71/60+Y957)*EXP(-'Inser. dati e pres. risult.'!$D$76*(T958-T957))</f>
        <v>51.349994444478</v>
      </c>
      <c r="Z958" s="8">
        <f>Y958/'Inser. dati e pres. risult.'!$C$22</f>
        <v>0.17706894636026896</v>
      </c>
      <c r="AA958" s="8">
        <f>Z958*'Inser. dati e pres. risult.'!$D$75</f>
        <v>7.968102586212103E-2</v>
      </c>
      <c r="AB958" s="9">
        <f t="shared" si="444"/>
        <v>7.6589156406614234E-2</v>
      </c>
      <c r="AC958" s="7">
        <f t="shared" si="445"/>
        <v>0.63264012344877885</v>
      </c>
      <c r="AD958" s="8">
        <f>AC958/'Inser. dati e pres. risult.'!$C$22</f>
        <v>2.1815176670647546E-3</v>
      </c>
      <c r="AE958" s="8">
        <f>AD958*'Inser. dati e pres. risult.'!$D$75</f>
        <v>9.8168295017913958E-4</v>
      </c>
      <c r="AF958" s="9">
        <f t="shared" si="446"/>
        <v>9.8120125710798867E-4</v>
      </c>
      <c r="AG958" s="2">
        <f t="shared" si="465"/>
        <v>15.916666666666666</v>
      </c>
      <c r="AH958" s="9">
        <f t="shared" si="457"/>
        <v>0.98718877053693133</v>
      </c>
      <c r="AI958" s="9">
        <f t="shared" si="458"/>
        <v>0.99999907037834712</v>
      </c>
      <c r="AJ958" s="35">
        <f t="shared" si="459"/>
        <v>-0.98718878244652764</v>
      </c>
      <c r="AL958" s="2">
        <f t="shared" si="460"/>
        <v>15.916666666666666</v>
      </c>
      <c r="AM958" s="4">
        <f t="shared" si="447"/>
        <v>2069.1666666666665</v>
      </c>
      <c r="AN958" s="7">
        <f>AN957-AN957*AM$4/'Inser. dati e pres. risult.'!$C$22+AO957</f>
        <v>7.8121810017756463E-2</v>
      </c>
      <c r="AO958" s="6">
        <f>AN958*(1-'Inser. dati e pres. risult.'!$H$71)*AM$4/'Inser. dati e pres. risult.'!$C$22</f>
        <v>5.8366869553496257E-7</v>
      </c>
      <c r="AP958" s="5">
        <f t="shared" si="448"/>
        <v>99.921878189982237</v>
      </c>
      <c r="AQ958" s="2">
        <f>('Inser. dati e pres. risult.'!$C$15*'Inser. dati e pres. risult.'!$D$71/60+AQ957)*EXP(-'Inser. dati e pres. risult.'!$D$76*(AL958-AL957))</f>
        <v>51.349994444478</v>
      </c>
      <c r="AR958" s="8">
        <f>AQ958/'Inser. dati e pres. risult.'!$C$22</f>
        <v>0.17706894636026896</v>
      </c>
      <c r="AS958" s="8">
        <f>AR958*'Inser. dati e pres. risult.'!$D$75</f>
        <v>7.968102586212103E-2</v>
      </c>
      <c r="AT958" s="9">
        <f t="shared" si="449"/>
        <v>7.6589156406614234E-2</v>
      </c>
      <c r="AU958" s="7">
        <f t="shared" si="450"/>
        <v>4.0115545104043603E-2</v>
      </c>
      <c r="AV958" s="8">
        <f>AU958/'Inser. dati e pres. risult.'!$C$22</f>
        <v>1.3832946587601243E-4</v>
      </c>
      <c r="AW958" s="8">
        <f>AV958*'Inser. dati e pres. risult.'!$D$75</f>
        <v>6.2248259644205595E-5</v>
      </c>
      <c r="AX958" s="9">
        <f t="shared" si="451"/>
        <v>6.22463222614833E-5</v>
      </c>
      <c r="AY958" s="2">
        <f t="shared" si="466"/>
        <v>15.916666666666666</v>
      </c>
      <c r="AZ958" s="9">
        <f t="shared" si="461"/>
        <v>0.99918726977574979</v>
      </c>
      <c r="BA958" s="9">
        <f t="shared" si="462"/>
        <v>0.99999907037834712</v>
      </c>
      <c r="BB958" s="35">
        <f t="shared" si="463"/>
        <v>-0.99918727053128142</v>
      </c>
    </row>
    <row r="959" spans="1:54" x14ac:dyDescent="0.2">
      <c r="A959">
        <f t="shared" si="464"/>
        <v>956</v>
      </c>
      <c r="B959" s="2">
        <f t="shared" si="452"/>
        <v>15.933333333333334</v>
      </c>
      <c r="C959" s="4">
        <f t="shared" si="436"/>
        <v>3186.6666666666665</v>
      </c>
      <c r="D959" s="7">
        <f>D958-D958*$C$4/'Inser. dati e pres. risult.'!$C$22+E958</f>
        <v>1.6030298006159173E-3</v>
      </c>
      <c r="E959" s="6">
        <f>D959*(1-'Inser. dati e pres. risult.'!$H$71)*C$4/'Inser. dati e pres. risult.'!$C$22</f>
        <v>1.8425629892136998E-8</v>
      </c>
      <c r="F959" s="5">
        <f t="shared" si="437"/>
        <v>99.99839697019938</v>
      </c>
      <c r="G959" s="2">
        <f>('Inser. dati e pres. risult.'!$C$15*'Inser. dati e pres. risult.'!$D$71/60+G958)*EXP(-'Inser. dati e pres. risult.'!$D$76*(B959-B958))</f>
        <v>51.349995160408945</v>
      </c>
      <c r="H959" s="8">
        <f>G959/'Inser. dati e pres. risult.'!$C$22</f>
        <v>0.17706894882899635</v>
      </c>
      <c r="I959" s="8">
        <f>H959*'Inser. dati e pres. risult.'!$D$75</f>
        <v>7.9681026973048352E-2</v>
      </c>
      <c r="J959" s="9">
        <f t="shared" si="438"/>
        <v>7.6589157432456534E-2</v>
      </c>
      <c r="K959" s="7">
        <f t="shared" si="439"/>
        <v>8.2315572503618669E-4</v>
      </c>
      <c r="L959" s="8">
        <f>K959/'Inser. dati e pres. risult.'!$C$22</f>
        <v>2.8384680173661608E-6</v>
      </c>
      <c r="M959" s="8">
        <f>L959*'Inser. dati e pres. risult.'!$D$75</f>
        <v>1.2773106078147725E-6</v>
      </c>
      <c r="N959" s="9">
        <f t="shared" si="440"/>
        <v>1.2773097920470988E-6</v>
      </c>
      <c r="O959" s="2">
        <f t="shared" si="441"/>
        <v>15.933333333333334</v>
      </c>
      <c r="P959" s="9">
        <f t="shared" si="453"/>
        <v>0.99998332257678679</v>
      </c>
      <c r="Q959" s="9">
        <f t="shared" si="454"/>
        <v>0.99999908377242785</v>
      </c>
      <c r="R959" s="35">
        <f t="shared" si="455"/>
        <v>-0.99998332259206701</v>
      </c>
      <c r="T959" s="2">
        <f t="shared" si="456"/>
        <v>15.933333333333334</v>
      </c>
      <c r="U959" s="4">
        <f t="shared" si="442"/>
        <v>1274.6666666666667</v>
      </c>
      <c r="V959" s="7">
        <f>V958-V958*U$4/'Inser. dati e pres. risult.'!$C$22+W958</f>
        <v>1.2263571763326024</v>
      </c>
      <c r="W959" s="6">
        <f>V959*(1-'Inser. dati e pres. risult.'!$H$71)*U$4/'Inser. dati e pres. risult.'!$C$22</f>
        <v>5.6384237992303605E-6</v>
      </c>
      <c r="X959" s="5">
        <f t="shared" si="443"/>
        <v>98.773642823667402</v>
      </c>
      <c r="Y959" s="2">
        <f>('Inser. dati e pres. risult.'!$C$15*'Inser. dati e pres. risult.'!$D$71/60+Y958)*EXP(-'Inser. dati e pres. risult.'!$D$76*(T959-T958))</f>
        <v>51.349995160408945</v>
      </c>
      <c r="Z959" s="8">
        <f>Y959/'Inser. dati e pres. risult.'!$C$22</f>
        <v>0.17706894882899635</v>
      </c>
      <c r="AA959" s="8">
        <f>Z959*'Inser. dati e pres. risult.'!$D$75</f>
        <v>7.9681026973048352E-2</v>
      </c>
      <c r="AB959" s="9">
        <f t="shared" si="444"/>
        <v>7.6589157432456534E-2</v>
      </c>
      <c r="AC959" s="7">
        <f t="shared" si="445"/>
        <v>0.62973435069611916</v>
      </c>
      <c r="AD959" s="8">
        <f>AC959/'Inser. dati e pres. risult.'!$C$22</f>
        <v>2.1714977610211004E-3</v>
      </c>
      <c r="AE959" s="8">
        <f>AD959*'Inser. dati e pres. risult.'!$D$75</f>
        <v>9.7717399245949525E-4</v>
      </c>
      <c r="AF959" s="9">
        <f t="shared" si="446"/>
        <v>9.7669671342792697E-4</v>
      </c>
      <c r="AG959" s="2">
        <f t="shared" si="465"/>
        <v>15.933333333333334</v>
      </c>
      <c r="AH959" s="9">
        <f t="shared" si="457"/>
        <v>0.98724758508684118</v>
      </c>
      <c r="AI959" s="9">
        <f t="shared" si="458"/>
        <v>0.99999908377242785</v>
      </c>
      <c r="AJ959" s="35">
        <f t="shared" si="459"/>
        <v>-0.9872475967709553</v>
      </c>
      <c r="AL959" s="2">
        <f t="shared" si="460"/>
        <v>15.933333333333334</v>
      </c>
      <c r="AM959" s="4">
        <f t="shared" si="447"/>
        <v>2071.3333333333335</v>
      </c>
      <c r="AN959" s="7">
        <f>AN958-AN958*AM$4/'Inser. dati e pres. risult.'!$C$22+AO958</f>
        <v>7.7538724990917046E-2</v>
      </c>
      <c r="AO959" s="6">
        <f>AN959*(1-'Inser. dati e pres. risult.'!$H$71)*AM$4/'Inser. dati e pres. risult.'!$C$22</f>
        <v>5.7931231315053013E-7</v>
      </c>
      <c r="AP959" s="5">
        <f t="shared" si="448"/>
        <v>99.922461275009084</v>
      </c>
      <c r="AQ959" s="2">
        <f>('Inser. dati e pres. risult.'!$C$15*'Inser. dati e pres. risult.'!$D$71/60+AQ958)*EXP(-'Inser. dati e pres. risult.'!$D$76*(AL959-AL958))</f>
        <v>51.349995160408945</v>
      </c>
      <c r="AR959" s="8">
        <f>AQ959/'Inser. dati e pres. risult.'!$C$22</f>
        <v>0.17706894882899635</v>
      </c>
      <c r="AS959" s="8">
        <f>AR959*'Inser. dati e pres. risult.'!$D$75</f>
        <v>7.9681026973048352E-2</v>
      </c>
      <c r="AT959" s="9">
        <f t="shared" si="449"/>
        <v>7.6589157432456534E-2</v>
      </c>
      <c r="AU959" s="7">
        <f t="shared" si="450"/>
        <v>3.9816131530278701E-2</v>
      </c>
      <c r="AV959" s="8">
        <f>AU959/'Inser. dati e pres. risult.'!$C$22</f>
        <v>1.372970052768231E-4</v>
      </c>
      <c r="AW959" s="8">
        <f>AV959*'Inser. dati e pres. risult.'!$D$75</f>
        <v>6.1783652374570395E-5</v>
      </c>
      <c r="AX959" s="9">
        <f t="shared" si="451"/>
        <v>6.1781743804001366E-5</v>
      </c>
      <c r="AY959" s="2">
        <f t="shared" si="466"/>
        <v>15.933333333333334</v>
      </c>
      <c r="AZ959" s="9">
        <f t="shared" si="461"/>
        <v>0.99919333563816148</v>
      </c>
      <c r="BA959" s="9">
        <f t="shared" si="462"/>
        <v>0.99999908377242785</v>
      </c>
      <c r="BB959" s="35">
        <f t="shared" si="463"/>
        <v>-0.99919333637724961</v>
      </c>
    </row>
    <row r="960" spans="1:54" x14ac:dyDescent="0.2">
      <c r="A960">
        <f t="shared" si="464"/>
        <v>957</v>
      </c>
      <c r="B960" s="2">
        <f t="shared" si="452"/>
        <v>15.95</v>
      </c>
      <c r="C960" s="4">
        <f t="shared" si="436"/>
        <v>3190</v>
      </c>
      <c r="D960" s="7">
        <f>D959-D959*$C$4/'Inser. dati e pres. risult.'!$C$22+E959</f>
        <v>1.5846225963536723E-3</v>
      </c>
      <c r="E960" s="6">
        <f>D960*(1-'Inser. dati e pres. risult.'!$H$71)*C$4/'Inser. dati e pres. risult.'!$C$22</f>
        <v>1.8214052831651425E-8</v>
      </c>
      <c r="F960" s="5">
        <f t="shared" si="437"/>
        <v>99.998415377403646</v>
      </c>
      <c r="G960" s="2">
        <f>('Inser. dati e pres. risult.'!$C$15*'Inser. dati e pres. risult.'!$D$71/60+G959)*EXP(-'Inser. dati e pres. risult.'!$D$76*(B960-B959))</f>
        <v>51.349995866033865</v>
      </c>
      <c r="H960" s="8">
        <f>G960/'Inser. dati e pres. risult.'!$C$22</f>
        <v>0.17706895126218575</v>
      </c>
      <c r="I960" s="8">
        <f>H960*'Inser. dati e pres. risult.'!$D$75</f>
        <v>7.9681028067983592E-2</v>
      </c>
      <c r="J960" s="9">
        <f t="shared" si="438"/>
        <v>7.6589158443531646E-2</v>
      </c>
      <c r="K960" s="7">
        <f t="shared" si="439"/>
        <v>8.1370363771984919E-4</v>
      </c>
      <c r="L960" s="8">
        <f>K960/'Inser. dati e pres. risult.'!$C$22</f>
        <v>2.8058746128270662E-6</v>
      </c>
      <c r="M960" s="8">
        <f>L960*'Inser. dati e pres. risult.'!$D$75</f>
        <v>1.2626435757721798E-6</v>
      </c>
      <c r="N960" s="9">
        <f t="shared" si="440"/>
        <v>1.2626427786655015E-6</v>
      </c>
      <c r="O960" s="2">
        <f t="shared" si="441"/>
        <v>15.95</v>
      </c>
      <c r="P960" s="9">
        <f t="shared" si="453"/>
        <v>0.99998351407948172</v>
      </c>
      <c r="Q960" s="9">
        <f t="shared" si="454"/>
        <v>0.99999909697369838</v>
      </c>
      <c r="R960" s="35">
        <f t="shared" si="455"/>
        <v>-0.99998351409436892</v>
      </c>
      <c r="T960" s="2">
        <f t="shared" si="456"/>
        <v>15.95</v>
      </c>
      <c r="U960" s="4">
        <f t="shared" si="442"/>
        <v>1276</v>
      </c>
      <c r="V960" s="7">
        <f>V959-V959*U$4/'Inser. dati e pres. risult.'!$C$22+W959</f>
        <v>1.2207243909571712</v>
      </c>
      <c r="W960" s="6">
        <f>V960*(1-'Inser. dati e pres. risult.'!$H$71)*U$4/'Inser. dati e pres. risult.'!$C$22</f>
        <v>5.6125259354352748E-6</v>
      </c>
      <c r="X960" s="5">
        <f t="shared" si="443"/>
        <v>98.779275609042827</v>
      </c>
      <c r="Y960" s="2">
        <f>('Inser. dati e pres. risult.'!$C$15*'Inser. dati e pres. risult.'!$D$71/60+Y959)*EXP(-'Inser. dati e pres. risult.'!$D$76*(T960-T959))</f>
        <v>51.349995866033865</v>
      </c>
      <c r="Z960" s="8">
        <f>Y960/'Inser. dati e pres. risult.'!$C$22</f>
        <v>0.17706895126218575</v>
      </c>
      <c r="AA960" s="8">
        <f>Z960*'Inser. dati e pres. risult.'!$D$75</f>
        <v>7.9681028067983592E-2</v>
      </c>
      <c r="AB960" s="9">
        <f t="shared" si="444"/>
        <v>7.6589158443531646E-2</v>
      </c>
      <c r="AC960" s="7">
        <f t="shared" si="445"/>
        <v>0.62684192429217445</v>
      </c>
      <c r="AD960" s="8">
        <f>AC960/'Inser. dati e pres. risult.'!$C$22</f>
        <v>2.1615238768695672E-3</v>
      </c>
      <c r="AE960" s="8">
        <f>AD960*'Inser. dati e pres. risult.'!$D$75</f>
        <v>9.7268574459130532E-4</v>
      </c>
      <c r="AF960" s="9">
        <f t="shared" si="446"/>
        <v>9.7221283915427392E-4</v>
      </c>
      <c r="AG960" s="2">
        <f t="shared" si="465"/>
        <v>15.95</v>
      </c>
      <c r="AH960" s="9">
        <f t="shared" si="457"/>
        <v>0.98730612975893872</v>
      </c>
      <c r="AI960" s="9">
        <f t="shared" si="458"/>
        <v>0.99999909697369838</v>
      </c>
      <c r="AJ960" s="35">
        <f t="shared" si="459"/>
        <v>-0.98730614122183746</v>
      </c>
      <c r="AL960" s="2">
        <f t="shared" si="460"/>
        <v>15.95</v>
      </c>
      <c r="AM960" s="4">
        <f t="shared" si="447"/>
        <v>2073.5</v>
      </c>
      <c r="AN960" s="7">
        <f>AN959-AN959*AM$4/'Inser. dati e pres. risult.'!$C$22+AO959</f>
        <v>7.6959991990079663E-2</v>
      </c>
      <c r="AO960" s="6">
        <f>AN960*(1-'Inser. dati e pres. risult.'!$H$71)*AM$4/'Inser. dati e pres. risult.'!$C$22</f>
        <v>5.7498844590289447E-7</v>
      </c>
      <c r="AP960" s="5">
        <f t="shared" si="448"/>
        <v>99.92304000800992</v>
      </c>
      <c r="AQ960" s="2">
        <f>('Inser. dati e pres. risult.'!$C$15*'Inser. dati e pres. risult.'!$D$71/60+AQ959)*EXP(-'Inser. dati e pres. risult.'!$D$76*(AL960-AL959))</f>
        <v>51.349995866033865</v>
      </c>
      <c r="AR960" s="8">
        <f>AQ960/'Inser. dati e pres. risult.'!$C$22</f>
        <v>0.17706895126218575</v>
      </c>
      <c r="AS960" s="8">
        <f>AR960*'Inser. dati e pres. risult.'!$D$75</f>
        <v>7.9681028067983592E-2</v>
      </c>
      <c r="AT960" s="9">
        <f t="shared" si="449"/>
        <v>7.6589158443531646E-2</v>
      </c>
      <c r="AU960" s="7">
        <f t="shared" si="450"/>
        <v>3.9518952705405896E-2</v>
      </c>
      <c r="AV960" s="8">
        <f>AU960/'Inser. dati e pres. risult.'!$C$22</f>
        <v>1.3627225070829619E-4</v>
      </c>
      <c r="AW960" s="8">
        <f>AV960*'Inser. dati e pres. risult.'!$D$75</f>
        <v>6.1322512818733286E-5</v>
      </c>
      <c r="AX960" s="9">
        <f t="shared" si="451"/>
        <v>6.1320632631867156E-5</v>
      </c>
      <c r="AY960" s="2">
        <f t="shared" si="466"/>
        <v>15.95</v>
      </c>
      <c r="AZ960" s="9">
        <f t="shared" si="461"/>
        <v>0.99919935622902711</v>
      </c>
      <c r="BA960" s="9">
        <f t="shared" si="462"/>
        <v>0.99999909697369838</v>
      </c>
      <c r="BB960" s="35">
        <f t="shared" si="463"/>
        <v>-0.99919935695202955</v>
      </c>
    </row>
    <row r="961" spans="1:54" x14ac:dyDescent="0.2">
      <c r="A961">
        <f t="shared" si="464"/>
        <v>958</v>
      </c>
      <c r="B961" s="2">
        <f t="shared" si="452"/>
        <v>15.966666666666667</v>
      </c>
      <c r="C961" s="4">
        <f t="shared" si="436"/>
        <v>3193.3333333333335</v>
      </c>
      <c r="D961" s="7">
        <f>D960-D960*$C$4/'Inser. dati e pres. risult.'!$C$22+E960</f>
        <v>1.5664267575748526E-3</v>
      </c>
      <c r="E961" s="6">
        <f>D961*(1-'Inser. dati e pres. risult.'!$H$71)*C$4/'Inser. dati e pres. risult.'!$C$22</f>
        <v>1.800490525948108E-8</v>
      </c>
      <c r="F961" s="5">
        <f t="shared" si="437"/>
        <v>99.998433573242423</v>
      </c>
      <c r="G961" s="2">
        <f>('Inser. dati e pres. risult.'!$C$15*'Inser. dati e pres. risult.'!$D$71/60+G960)*EXP(-'Inser. dati e pres. risult.'!$D$76*(B961-B960))</f>
        <v>51.349996561500973</v>
      </c>
      <c r="H961" s="8">
        <f>G961/'Inser. dati e pres. risult.'!$C$22</f>
        <v>0.17706895366034819</v>
      </c>
      <c r="I961" s="8">
        <f>H961*'Inser. dati e pres. risult.'!$D$75</f>
        <v>7.968102914715669E-2</v>
      </c>
      <c r="J961" s="9">
        <f t="shared" si="438"/>
        <v>7.6589159440051735E-2</v>
      </c>
      <c r="K961" s="7">
        <f t="shared" si="439"/>
        <v>8.043600861531179E-4</v>
      </c>
      <c r="L961" s="8">
        <f>K961/'Inser. dati e pres. risult.'!$C$22</f>
        <v>2.7736554694935101E-6</v>
      </c>
      <c r="M961" s="8">
        <f>L961*'Inser. dati e pres. risult.'!$D$75</f>
        <v>1.2481449612720796E-6</v>
      </c>
      <c r="N961" s="9">
        <f t="shared" si="440"/>
        <v>1.2481441823419814E-6</v>
      </c>
      <c r="O961" s="2">
        <f t="shared" si="441"/>
        <v>15.966666666666667</v>
      </c>
      <c r="P961" s="9">
        <f t="shared" si="453"/>
        <v>0.99998370338320108</v>
      </c>
      <c r="Q961" s="9">
        <f t="shared" si="454"/>
        <v>0.9999991099849288</v>
      </c>
      <c r="R961" s="35">
        <f t="shared" si="455"/>
        <v>-0.99998370339770537</v>
      </c>
      <c r="T961" s="2">
        <f t="shared" si="456"/>
        <v>15.966666666666667</v>
      </c>
      <c r="U961" s="4">
        <f t="shared" si="442"/>
        <v>1277.3333333333333</v>
      </c>
      <c r="V961" s="7">
        <f>V960-V960*U$4/'Inser. dati e pres. risult.'!$C$22+W960</f>
        <v>1.2151174775476712</v>
      </c>
      <c r="W961" s="6">
        <f>V961*(1-'Inser. dati e pres. risult.'!$H$71)*U$4/'Inser. dati e pres. risult.'!$C$22</f>
        <v>5.5867470232076885E-6</v>
      </c>
      <c r="X961" s="5">
        <f t="shared" si="443"/>
        <v>98.784882522452335</v>
      </c>
      <c r="Y961" s="2">
        <f>('Inser. dati e pres. risult.'!$C$15*'Inser. dati e pres. risult.'!$D$71/60+Y960)*EXP(-'Inser. dati e pres. risult.'!$D$76*(T961-T960))</f>
        <v>51.349996561500973</v>
      </c>
      <c r="Z961" s="8">
        <f>Y961/'Inser. dati e pres. risult.'!$C$22</f>
        <v>0.17706895366034819</v>
      </c>
      <c r="AA961" s="8">
        <f>Z961*'Inser. dati e pres. risult.'!$D$75</f>
        <v>7.968102914715669E-2</v>
      </c>
      <c r="AB961" s="9">
        <f t="shared" si="444"/>
        <v>7.6589159440051735E-2</v>
      </c>
      <c r="AC961" s="7">
        <f t="shared" si="445"/>
        <v>0.62396278293892649</v>
      </c>
      <c r="AD961" s="8">
        <f>AC961/'Inser. dati e pres. risult.'!$C$22</f>
        <v>2.1515958032376774E-3</v>
      </c>
      <c r="AE961" s="8">
        <f>AD961*'Inser. dati e pres. risult.'!$D$75</f>
        <v>9.6821811145695485E-4</v>
      </c>
      <c r="AF961" s="9">
        <f t="shared" si="446"/>
        <v>9.677495395400415E-4</v>
      </c>
      <c r="AG961" s="2">
        <f t="shared" si="465"/>
        <v>15.966666666666667</v>
      </c>
      <c r="AH961" s="9">
        <f t="shared" si="457"/>
        <v>0.98736440579038443</v>
      </c>
      <c r="AI961" s="9">
        <f t="shared" si="458"/>
        <v>0.9999991099849288</v>
      </c>
      <c r="AJ961" s="35">
        <f t="shared" si="459"/>
        <v>-0.98736441703625366</v>
      </c>
      <c r="AL961" s="2">
        <f t="shared" si="460"/>
        <v>15.966666666666667</v>
      </c>
      <c r="AM961" s="4">
        <f t="shared" si="447"/>
        <v>2075.6666666666665</v>
      </c>
      <c r="AN961" s="7">
        <f>AN960-AN960*AM$4/'Inser. dati e pres. risult.'!$C$22+AO960</f>
        <v>7.6385578532622664E-2</v>
      </c>
      <c r="AO961" s="6">
        <f>AN961*(1-'Inser. dati e pres. risult.'!$H$71)*AM$4/'Inser. dati e pres. risult.'!$C$22</f>
        <v>5.7069685110580194E-7</v>
      </c>
      <c r="AP961" s="5">
        <f t="shared" si="448"/>
        <v>99.923614421467377</v>
      </c>
      <c r="AQ961" s="2">
        <f>('Inser. dati e pres. risult.'!$C$15*'Inser. dati e pres. risult.'!$D$71/60+AQ960)*EXP(-'Inser. dati e pres. risult.'!$D$76*(AL961-AL960))</f>
        <v>51.349996561500973</v>
      </c>
      <c r="AR961" s="8">
        <f>AQ961/'Inser. dati e pres. risult.'!$C$22</f>
        <v>0.17706895366034819</v>
      </c>
      <c r="AS961" s="8">
        <f>AR961*'Inser. dati e pres. risult.'!$D$75</f>
        <v>7.968102914715669E-2</v>
      </c>
      <c r="AT961" s="9">
        <f t="shared" si="449"/>
        <v>7.6589159440051735E-2</v>
      </c>
      <c r="AU961" s="7">
        <f t="shared" si="450"/>
        <v>3.9223991949984362E-2</v>
      </c>
      <c r="AV961" s="8">
        <f>AU961/'Inser. dati e pres. risult.'!$C$22</f>
        <v>1.3525514465511848E-4</v>
      </c>
      <c r="AW961" s="8">
        <f>AV961*'Inser. dati e pres. risult.'!$D$75</f>
        <v>6.0864815094803317E-5</v>
      </c>
      <c r="AX961" s="9">
        <f t="shared" si="451"/>
        <v>6.0862962869556725E-5</v>
      </c>
      <c r="AY961" s="2">
        <f t="shared" si="466"/>
        <v>15.966666666666667</v>
      </c>
      <c r="AZ961" s="9">
        <f t="shared" si="461"/>
        <v>0.99920533188620253</v>
      </c>
      <c r="BA961" s="9">
        <f t="shared" si="462"/>
        <v>0.9999991099849288</v>
      </c>
      <c r="BB961" s="35">
        <f t="shared" si="463"/>
        <v>-0.99920533259346922</v>
      </c>
    </row>
    <row r="962" spans="1:54" x14ac:dyDescent="0.2">
      <c r="A962">
        <f t="shared" si="464"/>
        <v>959</v>
      </c>
      <c r="B962" s="2">
        <f t="shared" si="452"/>
        <v>15.983333333333333</v>
      </c>
      <c r="C962" s="4">
        <f t="shared" si="436"/>
        <v>3196.6666666666665</v>
      </c>
      <c r="D962" s="7">
        <f>D961-D961*$C$4/'Inser. dati e pres. risult.'!$C$22+E961</f>
        <v>1.5484398572206308E-3</v>
      </c>
      <c r="E962" s="6">
        <f>D962*(1-'Inser. dati e pres. risult.'!$H$71)*C$4/'Inser. dati e pres. risult.'!$C$22</f>
        <v>1.7798159278398074E-8</v>
      </c>
      <c r="F962" s="5">
        <f t="shared" si="437"/>
        <v>99.998451560142783</v>
      </c>
      <c r="G962" s="2">
        <f>('Inser. dati e pres. risult.'!$C$15*'Inser. dati e pres. risult.'!$D$71/60+G961)*EXP(-'Inser. dati e pres. risult.'!$D$76*(B962-B961))</f>
        <v>51.34999724695664</v>
      </c>
      <c r="H962" s="8">
        <f>G962/'Inser. dati e pres. risult.'!$C$22</f>
        <v>0.17706895602398842</v>
      </c>
      <c r="I962" s="8">
        <f>H962*'Inser. dati e pres. risult.'!$D$75</f>
        <v>7.9681030210794798E-2</v>
      </c>
      <c r="J962" s="9">
        <f t="shared" si="438"/>
        <v>7.6589160422226743E-2</v>
      </c>
      <c r="K962" s="7">
        <f t="shared" si="439"/>
        <v>7.9512382405357322E-4</v>
      </c>
      <c r="L962" s="8">
        <f>K962/'Inser. dati e pres. risult.'!$C$22</f>
        <v>2.7418062898399077E-6</v>
      </c>
      <c r="M962" s="8">
        <f>L962*'Inser. dati e pres. risult.'!$D$75</f>
        <v>1.2338128304279584E-6</v>
      </c>
      <c r="N962" s="9">
        <f t="shared" si="440"/>
        <v>1.2338120692900745E-6</v>
      </c>
      <c r="O962" s="2">
        <f t="shared" si="441"/>
        <v>15.983333333333333</v>
      </c>
      <c r="P962" s="9">
        <f t="shared" si="453"/>
        <v>0.99998389051319414</v>
      </c>
      <c r="Q962" s="9">
        <f t="shared" si="454"/>
        <v>0.99999912280886039</v>
      </c>
      <c r="R962" s="35">
        <f t="shared" si="455"/>
        <v>-0.99998389052732528</v>
      </c>
      <c r="T962" s="2">
        <f t="shared" si="456"/>
        <v>15.983333333333333</v>
      </c>
      <c r="U962" s="4">
        <f t="shared" si="442"/>
        <v>1278.6666666666665</v>
      </c>
      <c r="V962" s="7">
        <f>V961-V961*U$4/'Inser. dati e pres. risult.'!$C$22+W961</f>
        <v>1.2095363172714868</v>
      </c>
      <c r="W962" s="6">
        <f>V962*(1-'Inser. dati e pres. risult.'!$H$71)*U$4/'Inser. dati e pres. risult.'!$C$22</f>
        <v>5.5610865161907491E-6</v>
      </c>
      <c r="X962" s="5">
        <f t="shared" si="443"/>
        <v>98.790463682728515</v>
      </c>
      <c r="Y962" s="2">
        <f>('Inser. dati e pres. risult.'!$C$15*'Inser. dati e pres. risult.'!$D$71/60+Y961)*EXP(-'Inser. dati e pres. risult.'!$D$76*(T962-T961))</f>
        <v>51.34999724695664</v>
      </c>
      <c r="Z962" s="8">
        <f>Y962/'Inser. dati e pres. risult.'!$C$22</f>
        <v>0.17706895602398842</v>
      </c>
      <c r="AA962" s="8">
        <f>Z962*'Inser. dati e pres. risult.'!$D$75</f>
        <v>7.9681030210794798E-2</v>
      </c>
      <c r="AB962" s="9">
        <f t="shared" si="444"/>
        <v>7.6589160422226743E-2</v>
      </c>
      <c r="AC962" s="7">
        <f t="shared" si="445"/>
        <v>0.62109686561984923</v>
      </c>
      <c r="AD962" s="8">
        <f>AC962/'Inser. dati e pres. risult.'!$C$22</f>
        <v>2.1417133297236182E-3</v>
      </c>
      <c r="AE962" s="8">
        <f>AD962*'Inser. dati e pres. risult.'!$D$75</f>
        <v>9.6377099837562823E-4</v>
      </c>
      <c r="AF962" s="9">
        <f t="shared" si="446"/>
        <v>9.6330672027156172E-4</v>
      </c>
      <c r="AG962" s="2">
        <f t="shared" si="465"/>
        <v>15.983333333333333</v>
      </c>
      <c r="AH962" s="9">
        <f t="shared" si="457"/>
        <v>0.98742241441267975</v>
      </c>
      <c r="AI962" s="9">
        <f t="shared" si="458"/>
        <v>0.99999912280886039</v>
      </c>
      <c r="AJ962" s="35">
        <f t="shared" si="459"/>
        <v>-0.98742242544562631</v>
      </c>
      <c r="AL962" s="2">
        <f t="shared" si="460"/>
        <v>15.983333333333333</v>
      </c>
      <c r="AM962" s="4">
        <f t="shared" si="447"/>
        <v>2077.833333333333</v>
      </c>
      <c r="AN962" s="7">
        <f>AN961-AN961*AM$4/'Inser. dati e pres. risult.'!$C$22+AO961</f>
        <v>7.5815452378367967E-2</v>
      </c>
      <c r="AO962" s="6">
        <f>AN962*(1-'Inser. dati e pres. risult.'!$H$71)*AM$4/'Inser. dati e pres. risult.'!$C$22</f>
        <v>5.6643728788435876E-7</v>
      </c>
      <c r="AP962" s="5">
        <f t="shared" si="448"/>
        <v>99.924184547621635</v>
      </c>
      <c r="AQ962" s="2">
        <f>('Inser. dati e pres. risult.'!$C$15*'Inser. dati e pres. risult.'!$D$71/60+AQ961)*EXP(-'Inser. dati e pres. risult.'!$D$76*(AL962-AL961))</f>
        <v>51.34999724695664</v>
      </c>
      <c r="AR962" s="8">
        <f>AQ962/'Inser. dati e pres. risult.'!$C$22</f>
        <v>0.17706895602398842</v>
      </c>
      <c r="AS962" s="8">
        <f>AR962*'Inser. dati e pres. risult.'!$D$75</f>
        <v>7.9681030210794798E-2</v>
      </c>
      <c r="AT962" s="9">
        <f t="shared" si="449"/>
        <v>7.6589160422226743E-2</v>
      </c>
      <c r="AU962" s="7">
        <f t="shared" si="450"/>
        <v>3.8931232709059675E-2</v>
      </c>
      <c r="AV962" s="8">
        <f>AU962/'Inser. dati e pres. risult.'!$C$22</f>
        <v>1.3424563003124027E-4</v>
      </c>
      <c r="AW962" s="8">
        <f>AV962*'Inser. dati e pres. risult.'!$D$75</f>
        <v>6.0410533514058127E-5</v>
      </c>
      <c r="AX962" s="9">
        <f t="shared" si="451"/>
        <v>6.0408708834502889E-5</v>
      </c>
      <c r="AY962" s="2">
        <f t="shared" si="466"/>
        <v>15.983333333333333</v>
      </c>
      <c r="AZ962" s="9">
        <f t="shared" si="461"/>
        <v>0.99921126294502416</v>
      </c>
      <c r="BA962" s="9">
        <f t="shared" si="462"/>
        <v>0.99999912280886039</v>
      </c>
      <c r="BB962" s="35">
        <f t="shared" si="463"/>
        <v>-0.99921126363689727</v>
      </c>
    </row>
    <row r="963" spans="1:54" x14ac:dyDescent="0.2">
      <c r="A963">
        <f t="shared" si="464"/>
        <v>960</v>
      </c>
      <c r="B963" s="2">
        <f t="shared" si="452"/>
        <v>16</v>
      </c>
      <c r="C963" s="4">
        <f t="shared" ref="C963:C1026" si="467">C$1*B963</f>
        <v>3200</v>
      </c>
      <c r="D963" s="7">
        <f>D962-D962*$C$4/'Inser. dati e pres. risult.'!$C$22+E962</f>
        <v>1.5306594961015112E-3</v>
      </c>
      <c r="E963" s="6">
        <f>D963*(1-'Inser. dati e pres. risult.'!$H$71)*C$4/'Inser. dati e pres. risult.'!$C$22</f>
        <v>1.759378731151164E-8</v>
      </c>
      <c r="F963" s="5">
        <f t="shared" ref="F963:F1026" si="468">100-D963</f>
        <v>99.998469340503902</v>
      </c>
      <c r="G963" s="2">
        <f>('Inser. dati e pres. risult.'!$C$15*'Inser. dati e pres. risult.'!$D$71/60+G962)*EXP(-'Inser. dati e pres. risult.'!$D$76*(B963-B962))</f>
        <v>51.349997922544837</v>
      </c>
      <c r="H963" s="8">
        <f>G963/'Inser. dati e pres. risult.'!$C$22</f>
        <v>0.1770689583536029</v>
      </c>
      <c r="I963" s="8">
        <f>H963*'Inser. dati e pres. risult.'!$D$75</f>
        <v>7.9681031259121307E-2</v>
      </c>
      <c r="J963" s="9">
        <f t="shared" ref="J963:J1026" si="469">1-EXP(-I963)</f>
        <v>7.6589161390262728E-2</v>
      </c>
      <c r="K963" s="7">
        <f t="shared" ref="K963:K1026" si="470">G963*D963/100</f>
        <v>7.8599361944936118E-4</v>
      </c>
      <c r="L963" s="8">
        <f>K963/'Inser. dati e pres. risult.'!$C$22</f>
        <v>2.7103228256874522E-6</v>
      </c>
      <c r="M963" s="8">
        <f>L963*'Inser. dati e pres. risult.'!$D$75</f>
        <v>1.2196452715593536E-6</v>
      </c>
      <c r="N963" s="9">
        <f t="shared" ref="N963:N1026" si="471">1-EXP(-M963)</f>
        <v>1.2196445278167545E-6</v>
      </c>
      <c r="O963" s="2">
        <f t="shared" ref="O963:O1026" si="472">B963</f>
        <v>16</v>
      </c>
      <c r="P963" s="9">
        <f t="shared" si="453"/>
        <v>0.99998407549442148</v>
      </c>
      <c r="Q963" s="9">
        <f t="shared" si="454"/>
        <v>0.99999913544818331</v>
      </c>
      <c r="R963" s="35">
        <f t="shared" si="455"/>
        <v>-0.99998407550818902</v>
      </c>
      <c r="T963" s="2">
        <f t="shared" si="456"/>
        <v>16</v>
      </c>
      <c r="U963" s="4">
        <f t="shared" ref="U963:U1026" si="473">U$1*T963</f>
        <v>1280</v>
      </c>
      <c r="V963" s="7">
        <f>V962-V962*U$4/'Inser. dati e pres. risult.'!$C$22+W962</f>
        <v>1.2039807918418122</v>
      </c>
      <c r="W963" s="6">
        <f>V963*(1-'Inser. dati e pres. risult.'!$H$71)*U$4/'Inser. dati e pres. risult.'!$C$22</f>
        <v>5.5355438705370721E-6</v>
      </c>
      <c r="X963" s="5">
        <f t="shared" ref="X963:X1026" si="474">100-V963</f>
        <v>98.796019208158185</v>
      </c>
      <c r="Y963" s="2">
        <f>('Inser. dati e pres. risult.'!$C$15*'Inser. dati e pres. risult.'!$D$71/60+Y962)*EXP(-'Inser. dati e pres. risult.'!$D$76*(T963-T962))</f>
        <v>51.349997922544837</v>
      </c>
      <c r="Z963" s="8">
        <f>Y963/'Inser. dati e pres. risult.'!$C$22</f>
        <v>0.1770689583536029</v>
      </c>
      <c r="AA963" s="8">
        <f>Z963*'Inser. dati e pres. risult.'!$D$75</f>
        <v>7.9681031259121307E-2</v>
      </c>
      <c r="AB963" s="9">
        <f t="shared" ref="AB963:AB1026" si="475">1-EXP(-AA963)</f>
        <v>7.6589161390262728E-2</v>
      </c>
      <c r="AC963" s="7">
        <f t="shared" ref="AC963:AC1026" si="476">Y963*V963/100</f>
        <v>0.61824411159860948</v>
      </c>
      <c r="AD963" s="8">
        <f>AC963/'Inser. dati e pres. risult.'!$C$22</f>
        <v>2.131876246891757E-3</v>
      </c>
      <c r="AE963" s="8">
        <f>AD963*'Inser. dati e pres. risult.'!$D$75</f>
        <v>9.5934431110129067E-4</v>
      </c>
      <c r="AF963" s="9">
        <f t="shared" ref="AF963:AF1026" si="477">1-EXP(-AE963)</f>
        <v>9.5888428746648824E-4</v>
      </c>
      <c r="AG963" s="2">
        <f t="shared" si="465"/>
        <v>16</v>
      </c>
      <c r="AH963" s="9">
        <f t="shared" si="457"/>
        <v>0.98748015685169266</v>
      </c>
      <c r="AI963" s="9">
        <f t="shared" si="458"/>
        <v>0.99999913544818331</v>
      </c>
      <c r="AJ963" s="35">
        <f t="shared" si="459"/>
        <v>-0.98748016767574576</v>
      </c>
      <c r="AL963" s="2">
        <f t="shared" si="460"/>
        <v>16</v>
      </c>
      <c r="AM963" s="4">
        <f t="shared" ref="AM963:AM1026" si="478">AM$1*AL963</f>
        <v>2080</v>
      </c>
      <c r="AN963" s="7">
        <f>AN962-AN962*AM$4/'Inser. dati e pres. risult.'!$C$22+AO962</f>
        <v>7.5249581527771489E-2</v>
      </c>
      <c r="AO963" s="6">
        <f>AN963*(1-'Inser. dati e pres. risult.'!$H$71)*AM$4/'Inser. dati e pres. risult.'!$C$22</f>
        <v>5.6220951716151161E-7</v>
      </c>
      <c r="AP963" s="5">
        <f t="shared" ref="AP963:AP1026" si="479">100-AN963</f>
        <v>99.924750418472229</v>
      </c>
      <c r="AQ963" s="2">
        <f>('Inser. dati e pres. risult.'!$C$15*'Inser. dati e pres. risult.'!$D$71/60+AQ962)*EXP(-'Inser. dati e pres. risult.'!$D$76*(AL963-AL962))</f>
        <v>51.349997922544837</v>
      </c>
      <c r="AR963" s="8">
        <f>AQ963/'Inser. dati e pres. risult.'!$C$22</f>
        <v>0.1770689583536029</v>
      </c>
      <c r="AS963" s="8">
        <f>AR963*'Inser. dati e pres. risult.'!$D$75</f>
        <v>7.9681031259121307E-2</v>
      </c>
      <c r="AT963" s="9">
        <f t="shared" ref="AT963:AT1026" si="480">1-EXP(-AS963)</f>
        <v>7.6589161390262728E-2</v>
      </c>
      <c r="AU963" s="7">
        <f t="shared" ref="AU963:AU1026" si="481">AQ963*AN963/100</f>
        <v>3.8640658551234344E-2</v>
      </c>
      <c r="AV963" s="8">
        <f>AU963/'Inser. dati e pres. risult.'!$C$22</f>
        <v>1.3324365017667016E-4</v>
      </c>
      <c r="AW963" s="8">
        <f>AV963*'Inser. dati e pres. risult.'!$D$75</f>
        <v>5.9959642579501578E-5</v>
      </c>
      <c r="AX963" s="9">
        <f t="shared" ref="AX963:AX1026" si="482">1-EXP(-AW963)</f>
        <v>5.9957845036096025E-5</v>
      </c>
      <c r="AY963" s="2">
        <f t="shared" si="466"/>
        <v>16</v>
      </c>
      <c r="AZ963" s="9">
        <f t="shared" si="461"/>
        <v>0.99921714973832165</v>
      </c>
      <c r="BA963" s="9">
        <f t="shared" si="462"/>
        <v>0.99999913544818331</v>
      </c>
      <c r="BB963" s="35">
        <f t="shared" si="463"/>
        <v>-0.99921715041513626</v>
      </c>
    </row>
    <row r="964" spans="1:54" x14ac:dyDescent="0.2">
      <c r="A964">
        <f t="shared" si="464"/>
        <v>961</v>
      </c>
      <c r="B964" s="2">
        <f t="shared" ref="B964:B1027" si="483">$A964/60</f>
        <v>16.016666666666666</v>
      </c>
      <c r="C964" s="4">
        <f t="shared" si="467"/>
        <v>3203.333333333333</v>
      </c>
      <c r="D964" s="7">
        <f>D963-D963*$C$4/'Inser. dati e pres. risult.'!$C$22+E963</f>
        <v>1.5130833025773112E-3</v>
      </c>
      <c r="E964" s="6">
        <f>D964*(1-'Inser. dati e pres. risult.'!$H$71)*C$4/'Inser. dati e pres. risult.'!$C$22</f>
        <v>1.7391762098589802E-8</v>
      </c>
      <c r="F964" s="5">
        <f t="shared" si="468"/>
        <v>99.998486916697416</v>
      </c>
      <c r="G964" s="2">
        <f>('Inser. dati e pres. risult.'!$C$15*'Inser. dati e pres. risult.'!$D$71/60+G963)*EXP(-'Inser. dati e pres. risult.'!$D$76*(B964-B963))</f>
        <v>51.349998588407757</v>
      </c>
      <c r="H964" s="8">
        <f>G964/'Inser. dati e pres. risult.'!$C$22</f>
        <v>0.17706896064968192</v>
      </c>
      <c r="I964" s="8">
        <f>H964*'Inser. dati e pres. risult.'!$D$75</f>
        <v>7.968103229235686E-2</v>
      </c>
      <c r="J964" s="9">
        <f t="shared" si="469"/>
        <v>7.6589162344363637E-2</v>
      </c>
      <c r="K964" s="7">
        <f t="shared" si="470"/>
        <v>7.7696825451488275E-4</v>
      </c>
      <c r="L964" s="8">
        <f>K964/'Inser. dati e pres. risult.'!$C$22</f>
        <v>2.6792008776375268E-6</v>
      </c>
      <c r="M964" s="8">
        <f>L964*'Inser. dati e pres. risult.'!$D$75</f>
        <v>1.205640394936887E-6</v>
      </c>
      <c r="N964" s="9">
        <f t="shared" si="471"/>
        <v>1.2056396681003889E-6</v>
      </c>
      <c r="O964" s="2">
        <f t="shared" si="472"/>
        <v>16.016666666666666</v>
      </c>
      <c r="P964" s="9">
        <f t="shared" ref="P964:P1027" si="484">IF(J964&gt;0,1-N964/J964,0)</f>
        <v>0.99998425835155791</v>
      </c>
      <c r="Q964" s="9">
        <f t="shared" ref="Q964:Q1027" si="485">J964/J$1</f>
        <v>0.99999914790556066</v>
      </c>
      <c r="R964" s="35">
        <f t="shared" ref="R964:R1027" si="486">-(1-N964/J$1)</f>
        <v>-0.99998425836497129</v>
      </c>
      <c r="T964" s="2">
        <f t="shared" ref="T964:T1027" si="487">$A964/60</f>
        <v>16.016666666666666</v>
      </c>
      <c r="U964" s="4">
        <f t="shared" si="473"/>
        <v>1281.3333333333333</v>
      </c>
      <c r="V964" s="7">
        <f>V963-V963*U$4/'Inser. dati e pres. risult.'!$C$22+W963</f>
        <v>1.1984507835151457</v>
      </c>
      <c r="W964" s="6">
        <f>V964*(1-'Inser. dati e pres. risult.'!$H$71)*U$4/'Inser. dati e pres. risult.'!$C$22</f>
        <v>5.5101185448972259E-6</v>
      </c>
      <c r="X964" s="5">
        <f t="shared" si="474"/>
        <v>98.801549216484858</v>
      </c>
      <c r="Y964" s="2">
        <f>('Inser. dati e pres. risult.'!$C$15*'Inser. dati e pres. risult.'!$D$71/60+Y963)*EXP(-'Inser. dati e pres. risult.'!$D$76*(T964-T963))</f>
        <v>51.349998588407757</v>
      </c>
      <c r="Z964" s="8">
        <f>Y964/'Inser. dati e pres. risult.'!$C$22</f>
        <v>0.17706896064968192</v>
      </c>
      <c r="AA964" s="8">
        <f>Z964*'Inser. dati e pres. risult.'!$D$75</f>
        <v>7.968103229235686E-2</v>
      </c>
      <c r="AB964" s="9">
        <f t="shared" si="475"/>
        <v>7.6589162344363637E-2</v>
      </c>
      <c r="AC964" s="7">
        <f t="shared" si="476"/>
        <v>0.61540446041778896</v>
      </c>
      <c r="AD964" s="8">
        <f>AC964/'Inser. dati e pres. risult.'!$C$22</f>
        <v>2.1220843462682378E-3</v>
      </c>
      <c r="AE964" s="8">
        <f>AD964*'Inser. dati e pres. risult.'!$D$75</f>
        <v>9.5493795582070708E-4</v>
      </c>
      <c r="AF964" s="9">
        <f t="shared" si="477"/>
        <v>9.5448214767202E-4</v>
      </c>
      <c r="AG964" s="2">
        <f t="shared" si="465"/>
        <v>16.016666666666666</v>
      </c>
      <c r="AH964" s="9">
        <f t="shared" ref="AH964:AH1027" si="488">IF(AB964&gt;0,1-AF964/AB964,0)</f>
        <v>0.9875376343276816</v>
      </c>
      <c r="AI964" s="9">
        <f t="shared" ref="AI964:AI1027" si="489">AB964/AB$1</f>
        <v>0.99999914790556066</v>
      </c>
      <c r="AJ964" s="35">
        <f t="shared" ref="AJ964:AJ1027" si="490">IF(AJ$1=1,-(1-AF964/AB$1),"")</f>
        <v>-0.98753764494679408</v>
      </c>
      <c r="AL964" s="2">
        <f t="shared" ref="AL964:AL1027" si="491">$A964/60</f>
        <v>16.016666666666666</v>
      </c>
      <c r="AM964" s="4">
        <f t="shared" si="478"/>
        <v>2082.1666666666665</v>
      </c>
      <c r="AN964" s="7">
        <f>AN963-AN963*AM$4/'Inser. dati e pres. risult.'!$C$22+AO963</f>
        <v>7.4687934220127136E-2</v>
      </c>
      <c r="AO964" s="6">
        <f>AN964*(1-'Inser. dati e pres. risult.'!$H$71)*AM$4/'Inser. dati e pres. risult.'!$C$22</f>
        <v>5.5801330164462846E-7</v>
      </c>
      <c r="AP964" s="5">
        <f t="shared" si="479"/>
        <v>99.925312065779877</v>
      </c>
      <c r="AQ964" s="2">
        <f>('Inser. dati e pres. risult.'!$C$15*'Inser. dati e pres. risult.'!$D$71/60+AQ963)*EXP(-'Inser. dati e pres. risult.'!$D$76*(AL964-AL963))</f>
        <v>51.349998588407757</v>
      </c>
      <c r="AR964" s="8">
        <f>AQ964/'Inser. dati e pres. risult.'!$C$22</f>
        <v>0.17706896064968192</v>
      </c>
      <c r="AS964" s="8">
        <f>AR964*'Inser. dati e pres. risult.'!$D$75</f>
        <v>7.968103229235686E-2</v>
      </c>
      <c r="AT964" s="9">
        <f t="shared" si="480"/>
        <v>7.6589162344363637E-2</v>
      </c>
      <c r="AU964" s="7">
        <f t="shared" si="481"/>
        <v>3.8352253167746195E-2</v>
      </c>
      <c r="AV964" s="8">
        <f>AU964/'Inser. dati e pres. risult.'!$C$22</f>
        <v>1.3224914885429722E-4</v>
      </c>
      <c r="AW964" s="8">
        <f>AV964*'Inser. dati e pres. risult.'!$D$75</f>
        <v>5.9512116984433746E-5</v>
      </c>
      <c r="AX964" s="9">
        <f t="shared" si="482"/>
        <v>5.9510346173574646E-5</v>
      </c>
      <c r="AY964" s="2">
        <f t="shared" si="466"/>
        <v>16.016666666666666</v>
      </c>
      <c r="AZ964" s="9">
        <f t="shared" ref="AZ964:AZ1027" si="492">IF(AT964&gt;0,1-AX964/AT964,0)</f>
        <v>0.99922299259644598</v>
      </c>
      <c r="BA964" s="9">
        <f t="shared" ref="BA964:BA1027" si="493">AT964/AT$1</f>
        <v>0.99999914790556066</v>
      </c>
      <c r="BB964" s="35">
        <f t="shared" ref="BB964:BB1027" si="494">IF(BB$1=1,-(1-AX964/AT$1),"")</f>
        <v>-0.99922299325852959</v>
      </c>
    </row>
    <row r="965" spans="1:54" x14ac:dyDescent="0.2">
      <c r="A965">
        <f t="shared" ref="A965:A1028" si="495">A964+1</f>
        <v>962</v>
      </c>
      <c r="B965" s="2">
        <f t="shared" si="483"/>
        <v>16.033333333333335</v>
      </c>
      <c r="C965" s="4">
        <f t="shared" si="467"/>
        <v>3206.666666666667</v>
      </c>
      <c r="D965" s="7">
        <f>D964-D964*$C$4/'Inser. dati e pres. risult.'!$C$22+E964</f>
        <v>1.49570893224082E-3</v>
      </c>
      <c r="E965" s="6">
        <f>D965*(1-'Inser. dati e pres. risult.'!$H$71)*C$4/'Inser. dati e pres. risult.'!$C$22</f>
        <v>1.7192056692423237E-8</v>
      </c>
      <c r="F965" s="5">
        <f t="shared" si="468"/>
        <v>99.998504291067761</v>
      </c>
      <c r="G965" s="2">
        <f>('Inser. dati e pres. risult.'!$C$15*'Inser. dati e pres. risult.'!$D$71/60+G964)*EXP(-'Inser. dati e pres. risult.'!$D$76*(B965-B964))</f>
        <v>51.349999244685172</v>
      </c>
      <c r="H965" s="8">
        <f>G965/'Inser. dati e pres. risult.'!$C$22</f>
        <v>0.17706896291270749</v>
      </c>
      <c r="I965" s="8">
        <f>H965*'Inser. dati e pres. risult.'!$D$75</f>
        <v>7.9681033310718366E-2</v>
      </c>
      <c r="J965" s="9">
        <f t="shared" si="469"/>
        <v>7.6589163284729755E-2</v>
      </c>
      <c r="K965" s="7">
        <f t="shared" si="470"/>
        <v>7.6804652540834973E-4</v>
      </c>
      <c r="L965" s="8">
        <f>K965/'Inser. dati e pres. risult.'!$C$22</f>
        <v>2.6484362945115508E-6</v>
      </c>
      <c r="M965" s="8">
        <f>L965*'Inser. dati e pres. risult.'!$D$75</f>
        <v>1.1917963325301979E-6</v>
      </c>
      <c r="N965" s="9">
        <f t="shared" si="471"/>
        <v>1.1917956223017612E-6</v>
      </c>
      <c r="O965" s="2">
        <f t="shared" si="472"/>
        <v>16.033333333333335</v>
      </c>
      <c r="P965" s="9">
        <f t="shared" si="484"/>
        <v>0.9999844391089916</v>
      </c>
      <c r="Q965" s="9">
        <f t="shared" si="485"/>
        <v>0.99999916018360746</v>
      </c>
      <c r="R965" s="35">
        <f t="shared" si="486"/>
        <v>-0.99998443912205981</v>
      </c>
      <c r="T965" s="2">
        <f t="shared" si="487"/>
        <v>16.033333333333335</v>
      </c>
      <c r="U965" s="4">
        <f t="shared" si="473"/>
        <v>1282.6666666666667</v>
      </c>
      <c r="V965" s="7">
        <f>V964-V964*U$4/'Inser. dati e pres. risult.'!$C$22+W964</f>
        <v>1.1929461750887935</v>
      </c>
      <c r="W965" s="6">
        <f>V965*(1-'Inser. dati e pres. risult.'!$H$71)*U$4/'Inser. dati e pres. risult.'!$C$22</f>
        <v>5.4848100004082515E-6</v>
      </c>
      <c r="X965" s="5">
        <f t="shared" si="474"/>
        <v>98.807053824911208</v>
      </c>
      <c r="Y965" s="2">
        <f>('Inser. dati e pres. risult.'!$C$15*'Inser. dati e pres. risult.'!$D$71/60+Y964)*EXP(-'Inser. dati e pres. risult.'!$D$76*(T965-T964))</f>
        <v>51.349999244685172</v>
      </c>
      <c r="Z965" s="8">
        <f>Y965/'Inser. dati e pres. risult.'!$C$22</f>
        <v>0.17706896291270749</v>
      </c>
      <c r="AA965" s="8">
        <f>Z965*'Inser. dati e pres. risult.'!$D$75</f>
        <v>7.9681033310718366E-2</v>
      </c>
      <c r="AB965" s="9">
        <f t="shared" si="475"/>
        <v>7.6589163284729755E-2</v>
      </c>
      <c r="AC965" s="7">
        <f t="shared" si="476"/>
        <v>0.61257785189759606</v>
      </c>
      <c r="AD965" s="8">
        <f>AC965/'Inser. dati e pres. risult.'!$C$22</f>
        <v>2.1123374203365383E-3</v>
      </c>
      <c r="AE965" s="8">
        <f>AD965*'Inser. dati e pres. risult.'!$D$75</f>
        <v>9.5055183915144224E-4</v>
      </c>
      <c r="AF965" s="9">
        <f t="shared" si="477"/>
        <v>9.5010020786301386E-4</v>
      </c>
      <c r="AG965" s="2">
        <f t="shared" ref="AG965:AG1028" si="496">T965</f>
        <v>16.033333333333335</v>
      </c>
      <c r="AH965" s="9">
        <f t="shared" si="488"/>
        <v>0.9875948480553195</v>
      </c>
      <c r="AI965" s="9">
        <f t="shared" si="489"/>
        <v>0.99999916018360746</v>
      </c>
      <c r="AJ965" s="35">
        <f t="shared" si="490"/>
        <v>-0.98759485847336947</v>
      </c>
      <c r="AL965" s="2">
        <f t="shared" si="491"/>
        <v>16.033333333333335</v>
      </c>
      <c r="AM965" s="4">
        <f t="shared" si="478"/>
        <v>2084.3333333333335</v>
      </c>
      <c r="AN965" s="7">
        <f>AN964-AN964*AM$4/'Inser. dati e pres. risult.'!$C$22+AO964</f>
        <v>7.4130478931784163E-2</v>
      </c>
      <c r="AO965" s="6">
        <f>AN965*(1-'Inser. dati e pres. risult.'!$H$71)*AM$4/'Inser. dati e pres. risult.'!$C$22</f>
        <v>5.5384840581218097E-7</v>
      </c>
      <c r="AP965" s="5">
        <f t="shared" si="479"/>
        <v>99.925869521068222</v>
      </c>
      <c r="AQ965" s="2">
        <f>('Inser. dati e pres. risult.'!$C$15*'Inser. dati e pres. risult.'!$D$71/60+AQ964)*EXP(-'Inser. dati e pres. risult.'!$D$76*(AL965-AL964))</f>
        <v>51.349999244685172</v>
      </c>
      <c r="AR965" s="8">
        <f>AQ965/'Inser. dati e pres. risult.'!$C$22</f>
        <v>0.17706896291270749</v>
      </c>
      <c r="AS965" s="8">
        <f>AR965*'Inser. dati e pres. risult.'!$D$75</f>
        <v>7.9681033310718366E-2</v>
      </c>
      <c r="AT965" s="9">
        <f t="shared" si="480"/>
        <v>7.6589163284729755E-2</v>
      </c>
      <c r="AU965" s="7">
        <f t="shared" si="481"/>
        <v>3.8066000371552666E-2</v>
      </c>
      <c r="AV965" s="8">
        <f>AU965/'Inser. dati e pres. risult.'!$C$22</f>
        <v>1.3126207024673333E-4</v>
      </c>
      <c r="AW965" s="8">
        <f>AV965*'Inser. dati e pres. risult.'!$D$75</f>
        <v>5.9067931611030001E-5</v>
      </c>
      <c r="AX965" s="9">
        <f t="shared" si="482"/>
        <v>5.9066187135137227E-5</v>
      </c>
      <c r="AY965" s="2">
        <f t="shared" ref="AY965:AY1028" si="497">AL965</f>
        <v>16.033333333333335</v>
      </c>
      <c r="AZ965" s="9">
        <f t="shared" si="492"/>
        <v>0.99922879184728064</v>
      </c>
      <c r="BA965" s="9">
        <f t="shared" si="493"/>
        <v>0.99999916018360746</v>
      </c>
      <c r="BB965" s="35">
        <f t="shared" si="494"/>
        <v>-0.99922879249495389</v>
      </c>
    </row>
    <row r="966" spans="1:54" x14ac:dyDescent="0.2">
      <c r="A966">
        <f t="shared" si="495"/>
        <v>963</v>
      </c>
      <c r="B966" s="2">
        <f t="shared" si="483"/>
        <v>16.05</v>
      </c>
      <c r="C966" s="4">
        <f t="shared" si="467"/>
        <v>3210</v>
      </c>
      <c r="D966" s="7">
        <f>D965-D965*$C$4/'Inser. dati e pres. risult.'!$C$22+E965</f>
        <v>1.4785340676050892E-3</v>
      </c>
      <c r="E966" s="6">
        <f>D966*(1-'Inser. dati e pres. risult.'!$H$71)*C$4/'Inser. dati e pres. risult.'!$C$22</f>
        <v>1.6994644455230926E-8</v>
      </c>
      <c r="F966" s="5">
        <f t="shared" si="468"/>
        <v>99.998521465932399</v>
      </c>
      <c r="G966" s="2">
        <f>('Inser. dati e pres. risult.'!$C$15*'Inser. dati e pres. risult.'!$D$71/60+G965)*EXP(-'Inser. dati e pres. risult.'!$D$76*(B966-B965))</f>
        <v>51.349999891515381</v>
      </c>
      <c r="H966" s="8">
        <f>G966/'Inser. dati e pres. risult.'!$C$22</f>
        <v>0.17706896514315648</v>
      </c>
      <c r="I966" s="8">
        <f>H966*'Inser. dati e pres. risult.'!$D$75</f>
        <v>7.9681034314420418E-2</v>
      </c>
      <c r="J966" s="9">
        <f t="shared" si="469"/>
        <v>7.6589164211559035E-2</v>
      </c>
      <c r="K966" s="7">
        <f t="shared" si="470"/>
        <v>7.5922724211123125E-4</v>
      </c>
      <c r="L966" s="8">
        <f>K966/'Inser. dati e pres. risult.'!$C$22</f>
        <v>2.6180249727973491E-6</v>
      </c>
      <c r="M966" s="8">
        <f>L966*'Inser. dati e pres. risult.'!$D$75</f>
        <v>1.178111237758807E-6</v>
      </c>
      <c r="N966" s="9">
        <f t="shared" si="471"/>
        <v>1.1781105437869144E-6</v>
      </c>
      <c r="O966" s="2">
        <f t="shared" si="472"/>
        <v>16.05</v>
      </c>
      <c r="P966" s="9">
        <f t="shared" si="484"/>
        <v>0.99998461779083359</v>
      </c>
      <c r="Q966" s="9">
        <f t="shared" si="485"/>
        <v>0.9999991722849082</v>
      </c>
      <c r="R966" s="35">
        <f t="shared" si="486"/>
        <v>-0.99998461780356562</v>
      </c>
      <c r="T966" s="2">
        <f t="shared" si="487"/>
        <v>16.05</v>
      </c>
      <c r="U966" s="4">
        <f t="shared" si="473"/>
        <v>1284</v>
      </c>
      <c r="V966" s="7">
        <f>V965-V965*U$4/'Inser. dati e pres. risult.'!$C$22+W965</f>
        <v>1.1874668498983856</v>
      </c>
      <c r="W966" s="6">
        <f>V966*(1-'Inser. dati e pres. risult.'!$H$71)*U$4/'Inser. dati e pres. risult.'!$C$22</f>
        <v>5.4596177006822372E-6</v>
      </c>
      <c r="X966" s="5">
        <f t="shared" si="474"/>
        <v>98.812533150101615</v>
      </c>
      <c r="Y966" s="2">
        <f>('Inser. dati e pres. risult.'!$C$15*'Inser. dati e pres. risult.'!$D$71/60+Y965)*EXP(-'Inser. dati e pres. risult.'!$D$76*(T966-T965))</f>
        <v>51.349999891515381</v>
      </c>
      <c r="Z966" s="8">
        <f>Y966/'Inser. dati e pres. risult.'!$C$22</f>
        <v>0.17706896514315648</v>
      </c>
      <c r="AA966" s="8">
        <f>Z966*'Inser. dati e pres. risult.'!$D$75</f>
        <v>7.9681034314420418E-2</v>
      </c>
      <c r="AB966" s="9">
        <f t="shared" si="475"/>
        <v>7.6589164211559035E-2</v>
      </c>
      <c r="AC966" s="7">
        <f t="shared" si="476"/>
        <v>0.60976422613460213</v>
      </c>
      <c r="AD966" s="8">
        <f>AC966/'Inser. dati e pres. risult.'!$C$22</f>
        <v>2.102635262533111E-3</v>
      </c>
      <c r="AE966" s="8">
        <f>AD966*'Inser. dati e pres. risult.'!$D$75</f>
        <v>9.4618586813989991E-4</v>
      </c>
      <c r="AF966" s="9">
        <f t="shared" si="477"/>
        <v>9.4573837543954209E-4</v>
      </c>
      <c r="AG966" s="2">
        <f t="shared" si="496"/>
        <v>16.05</v>
      </c>
      <c r="AH966" s="9">
        <f t="shared" si="488"/>
        <v>0.98765179924372637</v>
      </c>
      <c r="AI966" s="9">
        <f t="shared" si="489"/>
        <v>0.9999991722849082</v>
      </c>
      <c r="AJ966" s="35">
        <f t="shared" si="490"/>
        <v>-0.98765180946451847</v>
      </c>
      <c r="AL966" s="2">
        <f t="shared" si="491"/>
        <v>16.05</v>
      </c>
      <c r="AM966" s="4">
        <f t="shared" si="478"/>
        <v>2086.5</v>
      </c>
      <c r="AN966" s="7">
        <f>AN965-AN965*AM$4/'Inser. dati e pres. risult.'!$C$22+AO965</f>
        <v>7.3577184374377796E-2</v>
      </c>
      <c r="AO966" s="6">
        <f>AN966*(1-'Inser. dati e pres. risult.'!$H$71)*AM$4/'Inser. dati e pres. risult.'!$C$22</f>
        <v>5.4971459590052425E-7</v>
      </c>
      <c r="AP966" s="5">
        <f t="shared" si="479"/>
        <v>99.926422815625628</v>
      </c>
      <c r="AQ966" s="2">
        <f>('Inser. dati e pres. risult.'!$C$15*'Inser. dati e pres. risult.'!$D$71/60+AQ965)*EXP(-'Inser. dati e pres. risult.'!$D$76*(AL966-AL965))</f>
        <v>51.349999891515381</v>
      </c>
      <c r="AR966" s="8">
        <f>AQ966/'Inser. dati e pres. risult.'!$C$22</f>
        <v>0.17706896514315648</v>
      </c>
      <c r="AS966" s="8">
        <f>AR966*'Inser. dati e pres. risult.'!$D$75</f>
        <v>7.9681034314420418E-2</v>
      </c>
      <c r="AT966" s="9">
        <f t="shared" si="480"/>
        <v>7.6589164211559035E-2</v>
      </c>
      <c r="AU966" s="7">
        <f t="shared" si="481"/>
        <v>3.7781884096423066E-2</v>
      </c>
      <c r="AV966" s="8">
        <f>AU966/'Inser. dati e pres. risult.'!$C$22</f>
        <v>1.30282358953183E-4</v>
      </c>
      <c r="AW966" s="8">
        <f>AV966*'Inser. dati e pres. risult.'!$D$75</f>
        <v>5.8627061528932353E-5</v>
      </c>
      <c r="AX966" s="9">
        <f t="shared" si="482"/>
        <v>5.8625342996387886E-5</v>
      </c>
      <c r="AY966" s="2">
        <f t="shared" si="497"/>
        <v>16.05</v>
      </c>
      <c r="AZ966" s="9">
        <f t="shared" si="492"/>
        <v>0.9992345478162622</v>
      </c>
      <c r="BA966" s="9">
        <f t="shared" si="493"/>
        <v>0.9999991722849082</v>
      </c>
      <c r="BB966" s="35">
        <f t="shared" si="494"/>
        <v>-0.99923454844983861</v>
      </c>
    </row>
    <row r="967" spans="1:54" x14ac:dyDescent="0.2">
      <c r="A967">
        <f t="shared" si="495"/>
        <v>964</v>
      </c>
      <c r="B967" s="2">
        <f t="shared" si="483"/>
        <v>16.066666666666666</v>
      </c>
      <c r="C967" s="4">
        <f t="shared" si="467"/>
        <v>3213.3333333333335</v>
      </c>
      <c r="D967" s="7">
        <f>D966-D966*$C$4/'Inser. dati e pres. risult.'!$C$22+E966</f>
        <v>1.4615564177943134E-3</v>
      </c>
      <c r="E967" s="6">
        <f>D967*(1-'Inser. dati e pres. risult.'!$H$71)*C$4/'Inser. dati e pres. risult.'!$C$22</f>
        <v>1.6799499055107068E-8</v>
      </c>
      <c r="F967" s="5">
        <f t="shared" si="468"/>
        <v>99.998538443582206</v>
      </c>
      <c r="G967" s="2">
        <f>('Inser. dati e pres. risult.'!$C$15*'Inser. dati e pres. risult.'!$D$71/60+G966)*EXP(-'Inser. dati e pres. risult.'!$D$76*(B967-B966))</f>
        <v>51.350000529034219</v>
      </c>
      <c r="H967" s="8">
        <f>G967/'Inser. dati e pres. risult.'!$C$22</f>
        <v>0.1770689673414973</v>
      </c>
      <c r="I967" s="8">
        <f>H967*'Inser. dati e pres. risult.'!$D$75</f>
        <v>7.9681035303673792E-2</v>
      </c>
      <c r="J967" s="9">
        <f t="shared" si="469"/>
        <v>7.6589165125046321E-2</v>
      </c>
      <c r="K967" s="7">
        <f t="shared" si="470"/>
        <v>7.5050922826951343E-4</v>
      </c>
      <c r="L967" s="8">
        <f>K967/'Inser. dati e pres. risult.'!$C$22</f>
        <v>2.5879628561017706E-6</v>
      </c>
      <c r="M967" s="8">
        <f>L967*'Inser. dati e pres. risult.'!$D$75</f>
        <v>1.1645832852457968E-6</v>
      </c>
      <c r="N967" s="9">
        <f t="shared" si="471"/>
        <v>1.1645826071271514E-6</v>
      </c>
      <c r="O967" s="2">
        <f t="shared" si="472"/>
        <v>16.066666666666666</v>
      </c>
      <c r="P967" s="9">
        <f t="shared" si="484"/>
        <v>0.99998479442091803</v>
      </c>
      <c r="Q967" s="9">
        <f t="shared" si="485"/>
        <v>0.99999918421200706</v>
      </c>
      <c r="R967" s="35">
        <f t="shared" si="486"/>
        <v>-0.99998479443332255</v>
      </c>
      <c r="T967" s="2">
        <f t="shared" si="487"/>
        <v>16.066666666666666</v>
      </c>
      <c r="U967" s="4">
        <f t="shared" si="473"/>
        <v>1285.3333333333333</v>
      </c>
      <c r="V967" s="7">
        <f>V966-V966*U$4/'Inser. dati e pres. risult.'!$C$22+W966</f>
        <v>1.1820126918154039</v>
      </c>
      <c r="W967" s="6">
        <f>V967*(1-'Inser. dati e pres. risult.'!$H$71)*U$4/'Inser. dati e pres. risult.'!$C$22</f>
        <v>5.4345411117949649E-6</v>
      </c>
      <c r="X967" s="5">
        <f t="shared" si="474"/>
        <v>98.817987308184598</v>
      </c>
      <c r="Y967" s="2">
        <f>('Inser. dati e pres. risult.'!$C$15*'Inser. dati e pres. risult.'!$D$71/60+Y966)*EXP(-'Inser. dati e pres. risult.'!$D$76*(T967-T966))</f>
        <v>51.350000529034219</v>
      </c>
      <c r="Z967" s="8">
        <f>Y967/'Inser. dati e pres. risult.'!$C$22</f>
        <v>0.1770689673414973</v>
      </c>
      <c r="AA967" s="8">
        <f>Z967*'Inser. dati e pres. risult.'!$D$75</f>
        <v>7.9681035303673792E-2</v>
      </c>
      <c r="AB967" s="9">
        <f t="shared" si="475"/>
        <v>7.6589165125046321E-2</v>
      </c>
      <c r="AC967" s="7">
        <f t="shared" si="476"/>
        <v>0.60696352350046157</v>
      </c>
      <c r="AD967" s="8">
        <f>AC967/'Inser. dati e pres. risult.'!$C$22</f>
        <v>2.0929776672429707E-3</v>
      </c>
      <c r="AE967" s="8">
        <f>AD967*'Inser. dati e pres. risult.'!$D$75</f>
        <v>9.418399502593368E-4</v>
      </c>
      <c r="AF967" s="9">
        <f t="shared" si="477"/>
        <v>9.4139655822578217E-4</v>
      </c>
      <c r="AG967" s="2">
        <f t="shared" si="496"/>
        <v>16.066666666666666</v>
      </c>
      <c r="AH967" s="9">
        <f t="shared" si="488"/>
        <v>0.9877084890964829</v>
      </c>
      <c r="AI967" s="9">
        <f t="shared" si="489"/>
        <v>0.99999918421200706</v>
      </c>
      <c r="AJ967" s="35">
        <f t="shared" si="490"/>
        <v>-0.98770849912374992</v>
      </c>
      <c r="AL967" s="2">
        <f t="shared" si="491"/>
        <v>16.066666666666666</v>
      </c>
      <c r="AM967" s="4">
        <f t="shared" si="478"/>
        <v>2088.6666666666665</v>
      </c>
      <c r="AN967" s="7">
        <f>AN966-AN966*AM$4/'Inser. dati e pres. risult.'!$C$22+AO966</f>
        <v>7.3028019493073165E-2</v>
      </c>
      <c r="AO967" s="6">
        <f>AN967*(1-'Inser. dati e pres. risult.'!$H$71)*AM$4/'Inser. dati e pres. risult.'!$C$22</f>
        <v>5.45611639890777E-7</v>
      </c>
      <c r="AP967" s="5">
        <f t="shared" si="479"/>
        <v>99.92697198050692</v>
      </c>
      <c r="AQ967" s="2">
        <f>('Inser. dati e pres. risult.'!$C$15*'Inser. dati e pres. risult.'!$D$71/60+AQ966)*EXP(-'Inser. dati e pres. risult.'!$D$76*(AL967-AL966))</f>
        <v>51.350000529034219</v>
      </c>
      <c r="AR967" s="8">
        <f>AQ967/'Inser. dati e pres. risult.'!$C$22</f>
        <v>0.1770689673414973</v>
      </c>
      <c r="AS967" s="8">
        <f>AR967*'Inser. dati e pres. risult.'!$D$75</f>
        <v>7.9681035303673792E-2</v>
      </c>
      <c r="AT967" s="9">
        <f t="shared" si="480"/>
        <v>7.6589165125046321E-2</v>
      </c>
      <c r="AU967" s="7">
        <f t="shared" si="481"/>
        <v>3.7499888396036282E-2</v>
      </c>
      <c r="AV967" s="8">
        <f>AU967/'Inser. dati e pres. risult.'!$C$22</f>
        <v>1.29309959986332E-4</v>
      </c>
      <c r="AW967" s="8">
        <f>AV967*'Inser. dati e pres. risult.'!$D$75</f>
        <v>5.8189481993849402E-5</v>
      </c>
      <c r="AX967" s="9">
        <f t="shared" si="482"/>
        <v>5.8187789018782077E-5</v>
      </c>
      <c r="AY967" s="2">
        <f t="shared" si="497"/>
        <v>16.066666666666666</v>
      </c>
      <c r="AZ967" s="9">
        <f t="shared" si="492"/>
        <v>0.99924026082640049</v>
      </c>
      <c r="BA967" s="9">
        <f t="shared" si="493"/>
        <v>0.99999918421200706</v>
      </c>
      <c r="BB967" s="35">
        <f t="shared" si="494"/>
        <v>-0.9992402614461865</v>
      </c>
    </row>
    <row r="968" spans="1:54" x14ac:dyDescent="0.2">
      <c r="A968">
        <f t="shared" si="495"/>
        <v>965</v>
      </c>
      <c r="B968" s="2">
        <f t="shared" si="483"/>
        <v>16.083333333333332</v>
      </c>
      <c r="C968" s="4">
        <f t="shared" si="467"/>
        <v>3216.6666666666665</v>
      </c>
      <c r="D968" s="7">
        <f>D967-D967*$C$4/'Inser. dati e pres. risult.'!$C$22+E967</f>
        <v>1.4447737182382615E-3</v>
      </c>
      <c r="E968" s="6">
        <f>D968*(1-'Inser. dati e pres. risult.'!$H$71)*C$4/'Inser. dati e pres. risult.'!$C$22</f>
        <v>1.6606594462508769E-8</v>
      </c>
      <c r="F968" s="5">
        <f t="shared" si="468"/>
        <v>99.998555226281766</v>
      </c>
      <c r="G968" s="2">
        <f>('Inser. dati e pres. risult.'!$C$15*'Inser. dati e pres. risult.'!$D$71/60+G967)*EXP(-'Inser. dati e pres. risult.'!$D$76*(B968-B967))</f>
        <v>51.350001157375729</v>
      </c>
      <c r="H968" s="8">
        <f>G968/'Inser. dati e pres. risult.'!$C$22</f>
        <v>0.17706896950819218</v>
      </c>
      <c r="I968" s="8">
        <f>H968*'Inser. dati e pres. risult.'!$D$75</f>
        <v>7.9681036278686487E-2</v>
      </c>
      <c r="J968" s="9">
        <f t="shared" si="469"/>
        <v>7.6589166025383681E-2</v>
      </c>
      <c r="K968" s="7">
        <f t="shared" si="470"/>
        <v>7.4189132103680765E-4</v>
      </c>
      <c r="L968" s="8">
        <f>K968/'Inser. dati e pres. risult.'!$C$22</f>
        <v>2.5582459346096815E-6</v>
      </c>
      <c r="M968" s="8">
        <f>L968*'Inser. dati e pres. risult.'!$D$75</f>
        <v>1.1512106705743568E-6</v>
      </c>
      <c r="N968" s="9">
        <f t="shared" si="471"/>
        <v>1.1512100078769905E-6</v>
      </c>
      <c r="O968" s="2">
        <f t="shared" si="472"/>
        <v>16.083333333333332</v>
      </c>
      <c r="P968" s="9">
        <f t="shared" si="484"/>
        <v>0.99998496902280543</v>
      </c>
      <c r="Q968" s="9">
        <f t="shared" si="485"/>
        <v>0.9999991959674116</v>
      </c>
      <c r="R968" s="35">
        <f t="shared" si="486"/>
        <v>-0.99998496903489087</v>
      </c>
      <c r="T968" s="2">
        <f t="shared" si="487"/>
        <v>16.083333333333332</v>
      </c>
      <c r="U968" s="4">
        <f t="shared" si="473"/>
        <v>1286.6666666666665</v>
      </c>
      <c r="V968" s="7">
        <f>V967-V967*U$4/'Inser. dati e pres. risult.'!$C$22+W967</f>
        <v>1.1765835852447208</v>
      </c>
      <c r="W968" s="6">
        <f>V968*(1-'Inser. dati e pres. risult.'!$H$71)*U$4/'Inser. dati e pres. risult.'!$C$22</f>
        <v>5.4095797022745836E-6</v>
      </c>
      <c r="X968" s="5">
        <f t="shared" si="474"/>
        <v>98.823416414755286</v>
      </c>
      <c r="Y968" s="2">
        <f>('Inser. dati e pres. risult.'!$C$15*'Inser. dati e pres. risult.'!$D$71/60+Y967)*EXP(-'Inser. dati e pres. risult.'!$D$76*(T968-T967))</f>
        <v>51.350001157375729</v>
      </c>
      <c r="Z968" s="8">
        <f>Y968/'Inser. dati e pres. risult.'!$C$22</f>
        <v>0.17706896950819218</v>
      </c>
      <c r="AA968" s="8">
        <f>Z968*'Inser. dati e pres. risult.'!$D$75</f>
        <v>7.9681036278686487E-2</v>
      </c>
      <c r="AB968" s="9">
        <f t="shared" si="475"/>
        <v>7.6589166025383681E-2</v>
      </c>
      <c r="AC968" s="7">
        <f t="shared" si="476"/>
        <v>0.60417568464065707</v>
      </c>
      <c r="AD968" s="8">
        <f>AC968/'Inser. dati e pres. risult.'!$C$22</f>
        <v>2.0833644297953693E-3</v>
      </c>
      <c r="AE968" s="8">
        <f>AD968*'Inser. dati e pres. risult.'!$D$75</f>
        <v>9.3751399340791621E-4</v>
      </c>
      <c r="AF968" s="9">
        <f t="shared" si="477"/>
        <v>9.3707466446701915E-4</v>
      </c>
      <c r="AG968" s="2">
        <f t="shared" si="496"/>
        <v>16.083333333333332</v>
      </c>
      <c r="AH968" s="9">
        <f t="shared" si="488"/>
        <v>0.9877649188116705</v>
      </c>
      <c r="AI968" s="9">
        <f t="shared" si="489"/>
        <v>0.9999991959674116</v>
      </c>
      <c r="AJ968" s="35">
        <f t="shared" si="490"/>
        <v>-0.9877649286490745</v>
      </c>
      <c r="AL968" s="2">
        <f t="shared" si="491"/>
        <v>16.083333333333332</v>
      </c>
      <c r="AM968" s="4">
        <f t="shared" si="478"/>
        <v>2090.833333333333</v>
      </c>
      <c r="AN968" s="7">
        <f>AN967-AN967*AM$4/'Inser. dati e pres. risult.'!$C$22+AO967</f>
        <v>7.2482953464822281E-2</v>
      </c>
      <c r="AO968" s="6">
        <f>AN968*(1-'Inser. dati e pres. risult.'!$H$71)*AM$4/'Inser. dati e pres. risult.'!$C$22</f>
        <v>5.4153930749579908E-7</v>
      </c>
      <c r="AP968" s="5">
        <f t="shared" si="479"/>
        <v>99.927517046535172</v>
      </c>
      <c r="AQ968" s="2">
        <f>('Inser. dati e pres. risult.'!$C$15*'Inser. dati e pres. risult.'!$D$71/60+AQ967)*EXP(-'Inser. dati e pres. risult.'!$D$76*(AL968-AL967))</f>
        <v>51.350001157375729</v>
      </c>
      <c r="AR968" s="8">
        <f>AQ968/'Inser. dati e pres. risult.'!$C$22</f>
        <v>0.17706896950819218</v>
      </c>
      <c r="AS968" s="8">
        <f>AR968*'Inser. dati e pres. risult.'!$D$75</f>
        <v>7.9681036278686487E-2</v>
      </c>
      <c r="AT968" s="9">
        <f t="shared" si="480"/>
        <v>7.6589166025383681E-2</v>
      </c>
      <c r="AU968" s="7">
        <f t="shared" si="481"/>
        <v>3.721999744308635E-2</v>
      </c>
      <c r="AV968" s="8">
        <f>AU968/'Inser. dati e pres. risult.'!$C$22</f>
        <v>1.2834481876926329E-4</v>
      </c>
      <c r="AW968" s="8">
        <f>AV968*'Inser. dati e pres. risult.'!$D$75</f>
        <v>5.7755168446168484E-5</v>
      </c>
      <c r="AX968" s="9">
        <f t="shared" si="482"/>
        <v>5.7753500648516365E-5</v>
      </c>
      <c r="AY968" s="2">
        <f t="shared" si="497"/>
        <v>16.083333333333332</v>
      </c>
      <c r="AZ968" s="9">
        <f t="shared" si="492"/>
        <v>0.99924593119829275</v>
      </c>
      <c r="BA968" s="9">
        <f t="shared" si="493"/>
        <v>0.9999991959674116</v>
      </c>
      <c r="BB968" s="35">
        <f t="shared" si="494"/>
        <v>-0.99924593180458865</v>
      </c>
    </row>
    <row r="969" spans="1:54" x14ac:dyDescent="0.2">
      <c r="A969">
        <f t="shared" si="495"/>
        <v>966</v>
      </c>
      <c r="B969" s="2">
        <f t="shared" si="483"/>
        <v>16.100000000000001</v>
      </c>
      <c r="C969" s="4">
        <f t="shared" si="467"/>
        <v>3220.0000000000005</v>
      </c>
      <c r="D969" s="7">
        <f>D968-D968*$C$4/'Inser. dati e pres. risult.'!$C$22+E968</f>
        <v>1.4281837303702152E-3</v>
      </c>
      <c r="E969" s="6">
        <f>D969*(1-'Inser. dati e pres. risult.'!$H$71)*C$4/'Inser. dati e pres. risult.'!$C$22</f>
        <v>1.6415904946784099E-8</v>
      </c>
      <c r="F969" s="5">
        <f t="shared" si="468"/>
        <v>99.998571816269632</v>
      </c>
      <c r="G969" s="2">
        <f>('Inser. dati e pres. risult.'!$C$15*'Inser. dati e pres. risult.'!$D$71/60+G968)*EXP(-'Inser. dati e pres. risult.'!$D$76*(B969-B968))</f>
        <v>51.350001776671867</v>
      </c>
      <c r="H969" s="8">
        <f>G969/'Inser. dati e pres. risult.'!$C$22</f>
        <v>0.17706897164369609</v>
      </c>
      <c r="I969" s="8">
        <f>H969*'Inser. dati e pres. risult.'!$D$75</f>
        <v>7.9681037239663244E-2</v>
      </c>
      <c r="J969" s="9">
        <f t="shared" si="469"/>
        <v>7.6589166912759965E-2</v>
      </c>
      <c r="K969" s="7">
        <f t="shared" si="470"/>
        <v>7.3337237091924414E-4</v>
      </c>
      <c r="L969" s="8">
        <f>K969/'Inser. dati e pres. risult.'!$C$22</f>
        <v>2.5288702445491176E-6</v>
      </c>
      <c r="M969" s="8">
        <f>L969*'Inser. dati e pres. risult.'!$D$75</f>
        <v>1.1379916100471029E-6</v>
      </c>
      <c r="N969" s="9">
        <f t="shared" si="471"/>
        <v>1.1379909625741647E-6</v>
      </c>
      <c r="O969" s="2">
        <f t="shared" si="472"/>
        <v>16.100000000000001</v>
      </c>
      <c r="P969" s="9">
        <f t="shared" si="484"/>
        <v>0.99998514161978191</v>
      </c>
      <c r="Q969" s="9">
        <f t="shared" si="485"/>
        <v>0.99999920755358784</v>
      </c>
      <c r="R969" s="35">
        <f t="shared" si="486"/>
        <v>-0.99998514163155638</v>
      </c>
      <c r="T969" s="2">
        <f t="shared" si="487"/>
        <v>16.100000000000001</v>
      </c>
      <c r="U969" s="4">
        <f t="shared" si="473"/>
        <v>1288</v>
      </c>
      <c r="V969" s="7">
        <f>V968-V968*U$4/'Inser. dati e pres. risult.'!$C$22+W968</f>
        <v>1.1711794151221484</v>
      </c>
      <c r="W969" s="6">
        <f>V969*(1-'Inser. dati e pres. risult.'!$H$71)*U$4/'Inser. dati e pres. risult.'!$C$22</f>
        <v>5.384732943090342E-6</v>
      </c>
      <c r="X969" s="5">
        <f t="shared" si="474"/>
        <v>98.828820584877846</v>
      </c>
      <c r="Y969" s="2">
        <f>('Inser. dati e pres. risult.'!$C$15*'Inser. dati e pres. risult.'!$D$71/60+Y968)*EXP(-'Inser. dati e pres. risult.'!$D$76*(T969-T968))</f>
        <v>51.350001776671867</v>
      </c>
      <c r="Z969" s="8">
        <f>Y969/'Inser. dati e pres. risult.'!$C$22</f>
        <v>0.17706897164369609</v>
      </c>
      <c r="AA969" s="8">
        <f>Z969*'Inser. dati e pres. risult.'!$D$75</f>
        <v>7.9681037239663244E-2</v>
      </c>
      <c r="AB969" s="9">
        <f t="shared" si="475"/>
        <v>7.6589166912759965E-2</v>
      </c>
      <c r="AC969" s="7">
        <f t="shared" si="476"/>
        <v>0.60140065047323832</v>
      </c>
      <c r="AD969" s="8">
        <f>AC969/'Inser. dati e pres. risult.'!$C$22</f>
        <v>2.0737953464594425E-3</v>
      </c>
      <c r="AE969" s="8">
        <f>AD969*'Inser. dati e pres. risult.'!$D$75</f>
        <v>9.3320790590674916E-4</v>
      </c>
      <c r="AF969" s="9">
        <f t="shared" si="477"/>
        <v>9.3277260282886854E-4</v>
      </c>
      <c r="AG969" s="2">
        <f t="shared" si="496"/>
        <v>16.100000000000001</v>
      </c>
      <c r="AH969" s="9">
        <f t="shared" si="488"/>
        <v>0.98782108958188097</v>
      </c>
      <c r="AI969" s="9">
        <f t="shared" si="489"/>
        <v>0.99999920755358784</v>
      </c>
      <c r="AJ969" s="35">
        <f t="shared" si="490"/>
        <v>-0.98782109923301487</v>
      </c>
      <c r="AL969" s="2">
        <f t="shared" si="491"/>
        <v>16.100000000000001</v>
      </c>
      <c r="AM969" s="4">
        <f t="shared" si="478"/>
        <v>2093</v>
      </c>
      <c r="AN969" s="7">
        <f>AN968-AN968*AM$4/'Inser. dati e pres. risult.'!$C$22+AO968</f>
        <v>7.1941955696633975E-2</v>
      </c>
      <c r="AO969" s="6">
        <f>AN969*(1-'Inser. dati e pres. risult.'!$H$71)*AM$4/'Inser. dati e pres. risult.'!$C$22</f>
        <v>5.3749737014726571E-7</v>
      </c>
      <c r="AP969" s="5">
        <f t="shared" si="479"/>
        <v>99.92805804430337</v>
      </c>
      <c r="AQ969" s="2">
        <f>('Inser. dati e pres. risult.'!$C$15*'Inser. dati e pres. risult.'!$D$71/60+AQ968)*EXP(-'Inser. dati e pres. risult.'!$D$76*(AL969-AL968))</f>
        <v>51.350001776671867</v>
      </c>
      <c r="AR969" s="8">
        <f>AQ969/'Inser. dati e pres. risult.'!$C$22</f>
        <v>0.17706897164369609</v>
      </c>
      <c r="AS969" s="8">
        <f>AR969*'Inser. dati e pres. risult.'!$D$75</f>
        <v>7.9681037239663244E-2</v>
      </c>
      <c r="AT969" s="9">
        <f t="shared" si="480"/>
        <v>7.6589166912759965E-2</v>
      </c>
      <c r="AU969" s="7">
        <f t="shared" si="481"/>
        <v>3.6942195528394034E-2</v>
      </c>
      <c r="AV969" s="8">
        <f>AU969/'Inser. dati e pres. risult.'!$C$22</f>
        <v>1.2738688113239321E-4</v>
      </c>
      <c r="AW969" s="8">
        <f>AV969*'Inser. dati e pres. risult.'!$D$75</f>
        <v>5.7324096509576943E-5</v>
      </c>
      <c r="AX969" s="9">
        <f t="shared" si="482"/>
        <v>5.7322453514974114E-5</v>
      </c>
      <c r="AY969" s="2">
        <f t="shared" si="497"/>
        <v>16.100000000000001</v>
      </c>
      <c r="AZ969" s="9">
        <f t="shared" si="492"/>
        <v>0.99925155925014475</v>
      </c>
      <c r="BA969" s="9">
        <f t="shared" si="493"/>
        <v>0.99999920755358784</v>
      </c>
      <c r="BB969" s="35">
        <f t="shared" si="494"/>
        <v>-0.99925155984324399</v>
      </c>
    </row>
    <row r="970" spans="1:54" x14ac:dyDescent="0.2">
      <c r="A970">
        <f t="shared" si="495"/>
        <v>967</v>
      </c>
      <c r="B970" s="2">
        <f t="shared" si="483"/>
        <v>16.116666666666667</v>
      </c>
      <c r="C970" s="4">
        <f t="shared" si="467"/>
        <v>3223.3333333333335</v>
      </c>
      <c r="D970" s="7">
        <f>D969-D969*$C$4/'Inser. dati e pres. risult.'!$C$22+E969</f>
        <v>1.411784241328378E-3</v>
      </c>
      <c r="E970" s="6">
        <f>D970*(1-'Inser. dati e pres. risult.'!$H$71)*C$4/'Inser. dati e pres. risult.'!$C$22</f>
        <v>1.622740507273999E-8</v>
      </c>
      <c r="F970" s="5">
        <f t="shared" si="468"/>
        <v>99.998588215758673</v>
      </c>
      <c r="G970" s="2">
        <f>('Inser. dati e pres. risult.'!$C$15*'Inser. dati e pres. risult.'!$D$71/60+G969)*EXP(-'Inser. dati e pres. risult.'!$D$76*(B970-B969))</f>
        <v>51.350002387053159</v>
      </c>
      <c r="H970" s="8">
        <f>G970/'Inser. dati e pres. risult.'!$C$22</f>
        <v>0.17706897374845917</v>
      </c>
      <c r="I970" s="8">
        <f>H970*'Inser. dati e pres. risult.'!$D$75</f>
        <v>7.9681038186806635E-2</v>
      </c>
      <c r="J970" s="9">
        <f t="shared" si="469"/>
        <v>7.6589167787362467E-2</v>
      </c>
      <c r="K970" s="7">
        <f t="shared" si="470"/>
        <v>7.2495124162216254E-4</v>
      </c>
      <c r="L970" s="8">
        <f>K970/'Inser. dati e pres. risult.'!$C$22</f>
        <v>2.4998318676626295E-6</v>
      </c>
      <c r="M970" s="8">
        <f>L970*'Inser. dati e pres. risult.'!$D$75</f>
        <v>1.1249243404481834E-6</v>
      </c>
      <c r="N970" s="9">
        <f t="shared" si="471"/>
        <v>1.1249237077404217E-6</v>
      </c>
      <c r="O970" s="2">
        <f t="shared" si="472"/>
        <v>16.116666666666667</v>
      </c>
      <c r="P970" s="9">
        <f t="shared" si="484"/>
        <v>0.99998531223487286</v>
      </c>
      <c r="Q970" s="9">
        <f t="shared" si="485"/>
        <v>0.99999921897298094</v>
      </c>
      <c r="R970" s="35">
        <f t="shared" si="486"/>
        <v>-0.99998531224634446</v>
      </c>
      <c r="T970" s="2">
        <f t="shared" si="487"/>
        <v>16.116666666666667</v>
      </c>
      <c r="U970" s="4">
        <f t="shared" si="473"/>
        <v>1289.3333333333335</v>
      </c>
      <c r="V970" s="7">
        <f>V969-V969*U$4/'Inser. dati e pres. risult.'!$C$22+W969</f>
        <v>1.1658000669120012</v>
      </c>
      <c r="W970" s="6">
        <f>V970*(1-'Inser. dati e pres. risult.'!$H$71)*U$4/'Inser. dati e pres. risult.'!$C$22</f>
        <v>5.3600003076413893E-6</v>
      </c>
      <c r="X970" s="5">
        <f t="shared" si="474"/>
        <v>98.834199933088001</v>
      </c>
      <c r="Y970" s="2">
        <f>('Inser. dati e pres. risult.'!$C$15*'Inser. dati e pres. risult.'!$D$71/60+Y969)*EXP(-'Inser. dati e pres. risult.'!$D$76*(T970-T969))</f>
        <v>51.350002387053159</v>
      </c>
      <c r="Z970" s="8">
        <f>Y970/'Inser. dati e pres. risult.'!$C$22</f>
        <v>0.17706897374845917</v>
      </c>
      <c r="AA970" s="8">
        <f>Z970*'Inser. dati e pres. risult.'!$D$75</f>
        <v>7.9681038186806635E-2</v>
      </c>
      <c r="AB970" s="9">
        <f t="shared" si="475"/>
        <v>7.6589167787362467E-2</v>
      </c>
      <c r="AC970" s="7">
        <f t="shared" si="476"/>
        <v>0.59863836218757993</v>
      </c>
      <c r="AD970" s="8">
        <f>AC970/'Inser. dati e pres. risult.'!$C$22</f>
        <v>2.0642702144399307E-3</v>
      </c>
      <c r="AE970" s="8">
        <f>AD970*'Inser. dati e pres. risult.'!$D$75</f>
        <v>9.2892159649796884E-4</v>
      </c>
      <c r="AF970" s="9">
        <f t="shared" si="477"/>
        <v>9.2849028239438969E-4</v>
      </c>
      <c r="AG970" s="2">
        <f t="shared" si="496"/>
        <v>16.116666666666667</v>
      </c>
      <c r="AH970" s="9">
        <f t="shared" si="488"/>
        <v>0.98787700259425471</v>
      </c>
      <c r="AI970" s="9">
        <f t="shared" si="489"/>
        <v>0.99999921897298094</v>
      </c>
      <c r="AJ970" s="35">
        <f t="shared" si="490"/>
        <v>-0.98787701206264322</v>
      </c>
      <c r="AL970" s="2">
        <f t="shared" si="491"/>
        <v>16.116666666666667</v>
      </c>
      <c r="AM970" s="4">
        <f t="shared" si="478"/>
        <v>2095.1666666666665</v>
      </c>
      <c r="AN970" s="7">
        <f>AN969-AN969*AM$4/'Inser. dati e pres. risult.'!$C$22+AO969</f>
        <v>7.1404995823856857E-2</v>
      </c>
      <c r="AO970" s="6">
        <f>AN970*(1-'Inser. dati e pres. risult.'!$H$71)*AM$4/'Inser. dati e pres. risult.'!$C$22</f>
        <v>5.3348560098283914E-7</v>
      </c>
      <c r="AP970" s="5">
        <f t="shared" si="479"/>
        <v>99.928595004176145</v>
      </c>
      <c r="AQ970" s="2">
        <f>('Inser. dati e pres. risult.'!$C$15*'Inser. dati e pres. risult.'!$D$71/60+AQ969)*EXP(-'Inser. dati e pres. risult.'!$D$76*(AL970-AL969))</f>
        <v>51.350002387053159</v>
      </c>
      <c r="AR970" s="8">
        <f>AQ970/'Inser. dati e pres. risult.'!$C$22</f>
        <v>0.17706897374845917</v>
      </c>
      <c r="AS970" s="8">
        <f>AR970*'Inser. dati e pres. risult.'!$D$75</f>
        <v>7.9681038186806635E-2</v>
      </c>
      <c r="AT970" s="9">
        <f t="shared" si="480"/>
        <v>7.6589167787362467E-2</v>
      </c>
      <c r="AU970" s="7">
        <f t="shared" si="481"/>
        <v>3.6666467060025701E-2</v>
      </c>
      <c r="AV970" s="8">
        <f>AU970/'Inser. dati e pres. risult.'!$C$22</f>
        <v>1.2643609331043344E-4</v>
      </c>
      <c r="AW970" s="8">
        <f>AV970*'Inser. dati e pres. risult.'!$D$75</f>
        <v>5.6896241989695052E-5</v>
      </c>
      <c r="AX970" s="9">
        <f t="shared" si="482"/>
        <v>5.6894623429171176E-5</v>
      </c>
      <c r="AY970" s="2">
        <f t="shared" si="497"/>
        <v>16.116666666666667</v>
      </c>
      <c r="AZ970" s="9">
        <f t="shared" si="492"/>
        <v>0.99925714529779031</v>
      </c>
      <c r="BA970" s="9">
        <f t="shared" si="493"/>
        <v>0.99999921897298094</v>
      </c>
      <c r="BB970" s="35">
        <f t="shared" si="494"/>
        <v>-0.99925714587797987</v>
      </c>
    </row>
    <row r="971" spans="1:54" x14ac:dyDescent="0.2">
      <c r="A971">
        <f t="shared" si="495"/>
        <v>968</v>
      </c>
      <c r="B971" s="2">
        <f t="shared" si="483"/>
        <v>16.133333333333333</v>
      </c>
      <c r="C971" s="4">
        <f t="shared" si="467"/>
        <v>3226.6666666666665</v>
      </c>
      <c r="D971" s="7">
        <f>D970-D970*$C$4/'Inser. dati e pres. risult.'!$C$22+E970</f>
        <v>1.3955730636607106E-3</v>
      </c>
      <c r="E971" s="6">
        <f>D971*(1-'Inser. dati e pres. risult.'!$H$71)*C$4/'Inser. dati e pres. risult.'!$C$22</f>
        <v>1.604106969724956E-8</v>
      </c>
      <c r="F971" s="5">
        <f t="shared" si="468"/>
        <v>99.998604426936339</v>
      </c>
      <c r="G971" s="2">
        <f>('Inser. dati e pres. risult.'!$C$15*'Inser. dati e pres. risult.'!$D$71/60+G970)*EXP(-'Inser. dati e pres. risult.'!$D$76*(B971-B970))</f>
        <v>51.35000298864778</v>
      </c>
      <c r="H971" s="8">
        <f>G971/'Inser. dati e pres. risult.'!$C$22</f>
        <v>0.17706897582292339</v>
      </c>
      <c r="I971" s="8">
        <f>H971*'Inser. dati e pres. risult.'!$D$75</f>
        <v>7.968103912031553E-2</v>
      </c>
      <c r="J971" s="9">
        <f t="shared" si="469"/>
        <v>7.6589168649374706E-2</v>
      </c>
      <c r="K971" s="7">
        <f t="shared" si="470"/>
        <v>7.1662680989853826E-4</v>
      </c>
      <c r="L971" s="8">
        <f>K971/'Inser. dati e pres. risult.'!$C$22</f>
        <v>2.4711269306846148E-6</v>
      </c>
      <c r="M971" s="8">
        <f>L971*'Inser. dati e pres. risult.'!$D$75</f>
        <v>1.1120071188080767E-6</v>
      </c>
      <c r="N971" s="9">
        <f t="shared" si="471"/>
        <v>1.1120065005476576E-6</v>
      </c>
      <c r="O971" s="2">
        <f t="shared" si="472"/>
        <v>16.133333333333333</v>
      </c>
      <c r="P971" s="9">
        <f t="shared" si="484"/>
        <v>0.99998548089083406</v>
      </c>
      <c r="Q971" s="9">
        <f t="shared" si="485"/>
        <v>0.99999923022798731</v>
      </c>
      <c r="R971" s="35">
        <f t="shared" si="486"/>
        <v>-0.99998548090201045</v>
      </c>
      <c r="T971" s="2">
        <f t="shared" si="487"/>
        <v>16.133333333333333</v>
      </c>
      <c r="U971" s="4">
        <f t="shared" si="473"/>
        <v>1290.6666666666665</v>
      </c>
      <c r="V971" s="7">
        <f>V970-V970*U$4/'Inser. dati e pres. risult.'!$C$22+W970</f>
        <v>1.1604454266046675</v>
      </c>
      <c r="W971" s="6">
        <f>V971*(1-'Inser. dati e pres. risult.'!$H$71)*U$4/'Inser. dati e pres. risult.'!$C$22</f>
        <v>5.3353812717456026E-6</v>
      </c>
      <c r="X971" s="5">
        <f t="shared" si="474"/>
        <v>98.839554573395333</v>
      </c>
      <c r="Y971" s="2">
        <f>('Inser. dati e pres. risult.'!$C$15*'Inser. dati e pres. risult.'!$D$71/60+Y970)*EXP(-'Inser. dati e pres. risult.'!$D$76*(T971-T970))</f>
        <v>51.35000298864778</v>
      </c>
      <c r="Z971" s="8">
        <f>Y971/'Inser. dati e pres. risult.'!$C$22</f>
        <v>0.17706897582292339</v>
      </c>
      <c r="AA971" s="8">
        <f>Z971*'Inser. dati e pres. risult.'!$D$75</f>
        <v>7.968103912031553E-2</v>
      </c>
      <c r="AB971" s="9">
        <f t="shared" si="475"/>
        <v>7.6589168649374706E-2</v>
      </c>
      <c r="AC971" s="7">
        <f t="shared" si="476"/>
        <v>0.59588876124312329</v>
      </c>
      <c r="AD971" s="8">
        <f>AC971/'Inser. dati e pres. risult.'!$C$22</f>
        <v>2.0547888318728389E-3</v>
      </c>
      <c r="AE971" s="8">
        <f>AD971*'Inser. dati e pres. risult.'!$D$75</f>
        <v>9.2465497434277759E-4</v>
      </c>
      <c r="AF971" s="9">
        <f t="shared" si="477"/>
        <v>9.2422761266286457E-4</v>
      </c>
      <c r="AG971" s="2">
        <f t="shared" si="496"/>
        <v>16.133333333333333</v>
      </c>
      <c r="AH971" s="9">
        <f t="shared" si="488"/>
        <v>0.98793265903049576</v>
      </c>
      <c r="AI971" s="9">
        <f t="shared" si="489"/>
        <v>0.99999923022798731</v>
      </c>
      <c r="AJ971" s="35">
        <f t="shared" si="490"/>
        <v>-0.98793266831959714</v>
      </c>
      <c r="AL971" s="2">
        <f t="shared" si="491"/>
        <v>16.133333333333333</v>
      </c>
      <c r="AM971" s="4">
        <f t="shared" si="478"/>
        <v>2097.3333333333335</v>
      </c>
      <c r="AN971" s="7">
        <f>AN970-AN970*AM$4/'Inser. dati e pres. risult.'!$C$22+AO970</f>
        <v>7.087204370847501E-2</v>
      </c>
      <c r="AO971" s="6">
        <f>AN971*(1-'Inser. dati e pres. risult.'!$H$71)*AM$4/'Inser. dati e pres. risult.'!$C$22</f>
        <v>5.2950377483343436E-7</v>
      </c>
      <c r="AP971" s="5">
        <f t="shared" si="479"/>
        <v>99.929127956291524</v>
      </c>
      <c r="AQ971" s="2">
        <f>('Inser. dati e pres. risult.'!$C$15*'Inser. dati e pres. risult.'!$D$71/60+AQ970)*EXP(-'Inser. dati e pres. risult.'!$D$76*(AL971-AL970))</f>
        <v>51.35000298864778</v>
      </c>
      <c r="AR971" s="8">
        <f>AQ971/'Inser. dati e pres. risult.'!$C$22</f>
        <v>0.17706897582292339</v>
      </c>
      <c r="AS971" s="8">
        <f>AR971*'Inser. dati e pres. risult.'!$D$75</f>
        <v>7.968103912031553E-2</v>
      </c>
      <c r="AT971" s="9">
        <f t="shared" si="480"/>
        <v>7.6589168649374706E-2</v>
      </c>
      <c r="AU971" s="7">
        <f t="shared" si="481"/>
        <v>3.639279656241768E-2</v>
      </c>
      <c r="AV971" s="8">
        <f>AU971/'Inser. dati e pres. risult.'!$C$22</f>
        <v>1.2549240193937132E-4</v>
      </c>
      <c r="AW971" s="8">
        <f>AV971*'Inser. dati e pres. risult.'!$D$75</f>
        <v>5.6471580872717095E-5</v>
      </c>
      <c r="AX971" s="9">
        <f t="shared" si="482"/>
        <v>5.6469986382978732E-5</v>
      </c>
      <c r="AY971" s="2">
        <f t="shared" si="497"/>
        <v>16.133333333333333</v>
      </c>
      <c r="AZ971" s="9">
        <f t="shared" si="492"/>
        <v>0.99926268965470177</v>
      </c>
      <c r="BA971" s="9">
        <f t="shared" si="493"/>
        <v>0.99999923022798731</v>
      </c>
      <c r="BB971" s="35">
        <f t="shared" si="494"/>
        <v>-0.99926269022226255</v>
      </c>
    </row>
    <row r="972" spans="1:54" x14ac:dyDescent="0.2">
      <c r="A972">
        <f t="shared" si="495"/>
        <v>969</v>
      </c>
      <c r="B972" s="2">
        <f t="shared" si="483"/>
        <v>16.149999999999999</v>
      </c>
      <c r="C972" s="4">
        <f t="shared" si="467"/>
        <v>3229.9999999999995</v>
      </c>
      <c r="D972" s="7">
        <f>D971-D971*$C$4/'Inser. dati e pres. risult.'!$C$22+E971</f>
        <v>1.3795480350331582E-3</v>
      </c>
      <c r="E972" s="6">
        <f>D972*(1-'Inser. dati e pres. risult.'!$H$71)*C$4/'Inser. dati e pres. risult.'!$C$22</f>
        <v>1.5856873965898385E-8</v>
      </c>
      <c r="F972" s="5">
        <f t="shared" si="468"/>
        <v>99.998620451964968</v>
      </c>
      <c r="G972" s="2">
        <f>('Inser. dati e pres. risult.'!$C$15*'Inser. dati e pres. risult.'!$D$71/60+G971)*EXP(-'Inser. dati e pres. risult.'!$D$76*(B972-B971))</f>
        <v>51.350003581582214</v>
      </c>
      <c r="H972" s="8">
        <f>G972/'Inser. dati e pres. risult.'!$C$22</f>
        <v>0.17706897786752487</v>
      </c>
      <c r="I972" s="8">
        <f>H972*'Inser. dati e pres. risult.'!$D$75</f>
        <v>7.9681040040386189E-2</v>
      </c>
      <c r="J972" s="9">
        <f t="shared" si="469"/>
        <v>7.6589169498977872E-2</v>
      </c>
      <c r="K972" s="7">
        <f t="shared" si="470"/>
        <v>7.0839796539917384E-4</v>
      </c>
      <c r="L972" s="8">
        <f>K972/'Inser. dati e pres. risult.'!$C$22</f>
        <v>2.4427516048247373E-6</v>
      </c>
      <c r="M972" s="8">
        <f>L972*'Inser. dati e pres. risult.'!$D$75</f>
        <v>1.0992382221711317E-6</v>
      </c>
      <c r="N972" s="9">
        <f t="shared" si="471"/>
        <v>1.0992376180407604E-6</v>
      </c>
      <c r="O972" s="2">
        <f t="shared" si="472"/>
        <v>16.149999999999999</v>
      </c>
      <c r="P972" s="9">
        <f t="shared" si="484"/>
        <v>0.99998564761016173</v>
      </c>
      <c r="Q972" s="9">
        <f t="shared" si="485"/>
        <v>0.9999992413209724</v>
      </c>
      <c r="R972" s="35">
        <f t="shared" si="486"/>
        <v>-0.99998564762105058</v>
      </c>
      <c r="T972" s="2">
        <f t="shared" si="487"/>
        <v>16.149999999999999</v>
      </c>
      <c r="U972" s="4">
        <f t="shared" si="473"/>
        <v>1292</v>
      </c>
      <c r="V972" s="7">
        <f>V971-V971*U$4/'Inser. dati e pres. risult.'!$C$22+W971</f>
        <v>1.1551153807141936</v>
      </c>
      <c r="W972" s="6">
        <f>V972*(1-'Inser. dati e pres. risult.'!$H$71)*U$4/'Inser. dati e pres. risult.'!$C$22</f>
        <v>5.3108753136284806E-6</v>
      </c>
      <c r="X972" s="5">
        <f t="shared" si="474"/>
        <v>98.844884619285807</v>
      </c>
      <c r="Y972" s="2">
        <f>('Inser. dati e pres. risult.'!$C$15*'Inser. dati e pres. risult.'!$D$71/60+Y971)*EXP(-'Inser. dati e pres. risult.'!$D$76*(T972-T971))</f>
        <v>51.350003581582214</v>
      </c>
      <c r="Z972" s="8">
        <f>Y972/'Inser. dati e pres. risult.'!$C$22</f>
        <v>0.17706897786752487</v>
      </c>
      <c r="AA972" s="8">
        <f>Z972*'Inser. dati e pres. risult.'!$D$75</f>
        <v>7.9681040040386189E-2</v>
      </c>
      <c r="AB972" s="9">
        <f t="shared" si="475"/>
        <v>7.6589169498977872E-2</v>
      </c>
      <c r="AC972" s="7">
        <f t="shared" si="476"/>
        <v>0.5931517893681455</v>
      </c>
      <c r="AD972" s="8">
        <f>AC972/'Inser. dati e pres. risult.'!$C$22</f>
        <v>2.0453509978211916E-3</v>
      </c>
      <c r="AE972" s="8">
        <f>AD972*'Inser. dati e pres. risult.'!$D$75</f>
        <v>9.2040794901953628E-4</v>
      </c>
      <c r="AF972" s="9">
        <f t="shared" si="477"/>
        <v>9.1998450354735528E-4</v>
      </c>
      <c r="AG972" s="2">
        <f t="shared" si="496"/>
        <v>16.149999999999999</v>
      </c>
      <c r="AH972" s="9">
        <f t="shared" si="488"/>
        <v>0.98798806006690498</v>
      </c>
      <c r="AI972" s="9">
        <f t="shared" si="489"/>
        <v>0.9999992413209724</v>
      </c>
      <c r="AJ972" s="35">
        <f t="shared" si="490"/>
        <v>-0.98798806918011184</v>
      </c>
      <c r="AL972" s="2">
        <f t="shared" si="491"/>
        <v>16.149999999999999</v>
      </c>
      <c r="AM972" s="4">
        <f t="shared" si="478"/>
        <v>2099.5</v>
      </c>
      <c r="AN972" s="7">
        <f>AN971-AN971*AM$4/'Inser. dati e pres. risult.'!$C$22+AO971</f>
        <v>7.0343069437416403E-2</v>
      </c>
      <c r="AO972" s="6">
        <f>AN972*(1-'Inser. dati e pres. risult.'!$H$71)*AM$4/'Inser. dati e pres. risult.'!$C$22</f>
        <v>5.2555166821058277E-7</v>
      </c>
      <c r="AP972" s="5">
        <f t="shared" si="479"/>
        <v>99.929656930562587</v>
      </c>
      <c r="AQ972" s="2">
        <f>('Inser. dati e pres. risult.'!$C$15*'Inser. dati e pres. risult.'!$D$71/60+AQ971)*EXP(-'Inser. dati e pres. risult.'!$D$76*(AL972-AL971))</f>
        <v>51.350003581582214</v>
      </c>
      <c r="AR972" s="8">
        <f>AQ972/'Inser. dati e pres. risult.'!$C$22</f>
        <v>0.17706897786752487</v>
      </c>
      <c r="AS972" s="8">
        <f>AR972*'Inser. dati e pres. risult.'!$D$75</f>
        <v>7.9681040040386189E-2</v>
      </c>
      <c r="AT972" s="9">
        <f t="shared" si="480"/>
        <v>7.6589169498977872E-2</v>
      </c>
      <c r="AU972" s="7">
        <f t="shared" si="481"/>
        <v>3.6121168675508186E-2</v>
      </c>
      <c r="AV972" s="8">
        <f>AU972/'Inser. dati e pres. risult.'!$C$22</f>
        <v>1.245557540534765E-4</v>
      </c>
      <c r="AW972" s="8">
        <f>AV972*'Inser. dati e pres. risult.'!$D$75</f>
        <v>5.6050089324064421E-5</v>
      </c>
      <c r="AX972" s="9">
        <f t="shared" si="482"/>
        <v>5.6048518547124893E-5</v>
      </c>
      <c r="AY972" s="2">
        <f t="shared" si="497"/>
        <v>16.149999999999999</v>
      </c>
      <c r="AZ972" s="9">
        <f t="shared" si="492"/>
        <v>0.99926819263201605</v>
      </c>
      <c r="BA972" s="9">
        <f t="shared" si="493"/>
        <v>0.9999992413209724</v>
      </c>
      <c r="BB972" s="35">
        <f t="shared" si="494"/>
        <v>-0.99926819318722293</v>
      </c>
    </row>
    <row r="973" spans="1:54" x14ac:dyDescent="0.2">
      <c r="A973">
        <f t="shared" si="495"/>
        <v>970</v>
      </c>
      <c r="B973" s="2">
        <f t="shared" si="483"/>
        <v>16.166666666666668</v>
      </c>
      <c r="C973" s="4">
        <f t="shared" si="467"/>
        <v>3233.3333333333335</v>
      </c>
      <c r="D973" s="7">
        <f>D972-D972*$C$4/'Inser. dati e pres. risult.'!$C$22+E972</f>
        <v>1.3637070179412256E-3</v>
      </c>
      <c r="E973" s="6">
        <f>D973*(1-'Inser. dati e pres. risult.'!$H$71)*C$4/'Inser. dati e pres. risult.'!$C$22</f>
        <v>1.5674793309669273E-8</v>
      </c>
      <c r="F973" s="5">
        <f t="shared" si="468"/>
        <v>99.998636292982056</v>
      </c>
      <c r="G973" s="2">
        <f>('Inser. dati e pres. risult.'!$C$15*'Inser. dati e pres. risult.'!$D$71/60+G972)*EXP(-'Inser. dati e pres. risult.'!$D$76*(B973-B972))</f>
        <v>51.350004165980977</v>
      </c>
      <c r="H973" s="8">
        <f>G973/'Inser. dati e pres. risult.'!$C$22</f>
        <v>0.17706897988269302</v>
      </c>
      <c r="I973" s="8">
        <f>H973*'Inser. dati e pres. risult.'!$D$75</f>
        <v>7.9681040947211859E-2</v>
      </c>
      <c r="J973" s="9">
        <f t="shared" si="469"/>
        <v>7.6589170336350487E-2</v>
      </c>
      <c r="K973" s="7">
        <f t="shared" si="470"/>
        <v>7.0026361052459422E-4</v>
      </c>
      <c r="L973" s="8">
        <f>K973/'Inser. dati e pres. risult.'!$C$22</f>
        <v>2.4147021052572213E-6</v>
      </c>
      <c r="M973" s="8">
        <f>L973*'Inser. dati e pres. risult.'!$D$75</f>
        <v>1.0866159473657497E-6</v>
      </c>
      <c r="N973" s="9">
        <f t="shared" si="471"/>
        <v>1.086615357026588E-6</v>
      </c>
      <c r="O973" s="2">
        <f t="shared" si="472"/>
        <v>16.166666666666668</v>
      </c>
      <c r="P973" s="9">
        <f t="shared" si="484"/>
        <v>0.99998581241509399</v>
      </c>
      <c r="Q973" s="9">
        <f t="shared" si="485"/>
        <v>0.99999925225426745</v>
      </c>
      <c r="R973" s="35">
        <f t="shared" si="486"/>
        <v>-0.99998581242570272</v>
      </c>
      <c r="T973" s="2">
        <f t="shared" si="487"/>
        <v>16.166666666666668</v>
      </c>
      <c r="U973" s="4">
        <f t="shared" si="473"/>
        <v>1293.3333333333335</v>
      </c>
      <c r="V973" s="7">
        <f>V972-V972*U$4/'Inser. dati e pres. risult.'!$C$22+W972</f>
        <v>1.1498098162758787</v>
      </c>
      <c r="W973" s="6">
        <f>V973*(1-'Inser. dati e pres. risult.'!$H$71)*U$4/'Inser. dati e pres. risult.'!$C$22</f>
        <v>5.2864819139120902E-6</v>
      </c>
      <c r="X973" s="5">
        <f t="shared" si="474"/>
        <v>98.850190183724123</v>
      </c>
      <c r="Y973" s="2">
        <f>('Inser. dati e pres. risult.'!$C$15*'Inser. dati e pres. risult.'!$D$71/60+Y972)*EXP(-'Inser. dati e pres. risult.'!$D$76*(T973-T972))</f>
        <v>51.350004165980977</v>
      </c>
      <c r="Z973" s="8">
        <f>Y973/'Inser. dati e pres. risult.'!$C$22</f>
        <v>0.17706897988269302</v>
      </c>
      <c r="AA973" s="8">
        <f>Z973*'Inser. dati e pres. risult.'!$D$75</f>
        <v>7.9681040947211859E-2</v>
      </c>
      <c r="AB973" s="9">
        <f t="shared" si="475"/>
        <v>7.6589170336350487E-2</v>
      </c>
      <c r="AC973" s="7">
        <f t="shared" si="476"/>
        <v>0.59042738855852195</v>
      </c>
      <c r="AD973" s="8">
        <f>AC973/'Inser. dati e pres. risult.'!$C$22</f>
        <v>2.0359565122707655E-3</v>
      </c>
      <c r="AE973" s="8">
        <f>AD973*'Inser. dati e pres. risult.'!$D$75</f>
        <v>9.1618043052184447E-4</v>
      </c>
      <c r="AF973" s="9">
        <f t="shared" si="477"/>
        <v>9.1576086537348278E-4</v>
      </c>
      <c r="AG973" s="2">
        <f t="shared" si="496"/>
        <v>16.166666666666668</v>
      </c>
      <c r="AH973" s="9">
        <f t="shared" si="488"/>
        <v>0.98804320687439473</v>
      </c>
      <c r="AI973" s="9">
        <f t="shared" si="489"/>
        <v>0.99999925225426745</v>
      </c>
      <c r="AJ973" s="35">
        <f t="shared" si="490"/>
        <v>-0.98804321581503585</v>
      </c>
      <c r="AL973" s="2">
        <f t="shared" si="491"/>
        <v>16.166666666666668</v>
      </c>
      <c r="AM973" s="4">
        <f t="shared" si="478"/>
        <v>2101.666666666667</v>
      </c>
      <c r="AN973" s="7">
        <f>AN972-AN972*AM$4/'Inser. dati e pres. risult.'!$C$22+AO972</f>
        <v>6.9818043320874032E-2</v>
      </c>
      <c r="AO973" s="6">
        <f>AN973*(1-'Inser. dati e pres. risult.'!$H$71)*AM$4/'Inser. dati e pres. risult.'!$C$22</f>
        <v>5.2162905929388694E-7</v>
      </c>
      <c r="AP973" s="5">
        <f t="shared" si="479"/>
        <v>99.930181956679121</v>
      </c>
      <c r="AQ973" s="2">
        <f>('Inser. dati e pres. risult.'!$C$15*'Inser. dati e pres. risult.'!$D$71/60+AQ972)*EXP(-'Inser. dati e pres. risult.'!$D$76*(AL973-AL972))</f>
        <v>51.350004165980977</v>
      </c>
      <c r="AR973" s="8">
        <f>AQ973/'Inser. dati e pres. risult.'!$C$22</f>
        <v>0.17706897988269302</v>
      </c>
      <c r="AS973" s="8">
        <f>AR973*'Inser. dati e pres. risult.'!$D$75</f>
        <v>7.9681040947211859E-2</v>
      </c>
      <c r="AT973" s="9">
        <f t="shared" si="480"/>
        <v>7.6589170336350487E-2</v>
      </c>
      <c r="AU973" s="7">
        <f t="shared" si="481"/>
        <v>3.5851568153875218E-2</v>
      </c>
      <c r="AV973" s="8">
        <f>AU973/'Inser. dati e pres. risult.'!$C$22</f>
        <v>1.2362609708232834E-4</v>
      </c>
      <c r="AW973" s="8">
        <f>AV973*'Inser. dati e pres. risult.'!$D$75</f>
        <v>5.5631743687047752E-5</v>
      </c>
      <c r="AX973" s="9">
        <f t="shared" si="482"/>
        <v>5.563019627030652E-5</v>
      </c>
      <c r="AY973" s="2">
        <f t="shared" si="497"/>
        <v>16.166666666666668</v>
      </c>
      <c r="AZ973" s="9">
        <f t="shared" si="492"/>
        <v>0.99927365453854633</v>
      </c>
      <c r="BA973" s="9">
        <f t="shared" si="493"/>
        <v>0.99999925225426745</v>
      </c>
      <c r="BB973" s="35">
        <f t="shared" si="494"/>
        <v>-0.9992736550816681</v>
      </c>
    </row>
    <row r="974" spans="1:54" x14ac:dyDescent="0.2">
      <c r="A974">
        <f t="shared" si="495"/>
        <v>971</v>
      </c>
      <c r="B974" s="2">
        <f t="shared" si="483"/>
        <v>16.183333333333334</v>
      </c>
      <c r="C974" s="4">
        <f t="shared" si="467"/>
        <v>3236.6666666666665</v>
      </c>
      <c r="D974" s="7">
        <f>D973-D973*$C$4/'Inser. dati e pres. risult.'!$C$22+E973</f>
        <v>1.348047899424866E-3</v>
      </c>
      <c r="E974" s="6">
        <f>D974*(1-'Inser. dati e pres. risult.'!$H$71)*C$4/'Inser. dati e pres. risult.'!$C$22</f>
        <v>1.5494803441665138E-8</v>
      </c>
      <c r="F974" s="5">
        <f t="shared" si="468"/>
        <v>99.998651952100573</v>
      </c>
      <c r="G974" s="2">
        <f>('Inser. dati e pres. risult.'!$C$15*'Inser. dati e pres. risult.'!$D$71/60+G973)*EXP(-'Inser. dati e pres. risult.'!$D$76*(B974-B973))</f>
        <v>51.350004741967254</v>
      </c>
      <c r="H974" s="8">
        <f>G974/'Inser. dati e pres. risult.'!$C$22</f>
        <v>0.17706898186885259</v>
      </c>
      <c r="I974" s="8">
        <f>H974*'Inser. dati e pres. risult.'!$D$75</f>
        <v>7.9681041840983666E-2</v>
      </c>
      <c r="J974" s="9">
        <f t="shared" si="469"/>
        <v>7.6589171161669078E-2</v>
      </c>
      <c r="K974" s="7">
        <f t="shared" si="470"/>
        <v>6.9222266027865872E-4</v>
      </c>
      <c r="L974" s="8">
        <f>K974/'Inser. dati e pres. risult.'!$C$22</f>
        <v>2.3869746906160645E-6</v>
      </c>
      <c r="M974" s="8">
        <f>L974*'Inser. dati e pres. risult.'!$D$75</f>
        <v>1.0741386107772291E-6</v>
      </c>
      <c r="N974" s="9">
        <f t="shared" si="471"/>
        <v>1.0741380338519235E-6</v>
      </c>
      <c r="O974" s="2">
        <f t="shared" si="472"/>
        <v>16.183333333333334</v>
      </c>
      <c r="P974" s="9">
        <f t="shared" si="484"/>
        <v>0.99998597532761413</v>
      </c>
      <c r="Q974" s="9">
        <f t="shared" si="485"/>
        <v>0.99999926303017694</v>
      </c>
      <c r="R974" s="35">
        <f t="shared" si="486"/>
        <v>-0.99998597533794986</v>
      </c>
      <c r="T974" s="2">
        <f t="shared" si="487"/>
        <v>16.183333333333334</v>
      </c>
      <c r="U974" s="4">
        <f t="shared" si="473"/>
        <v>1294.6666666666667</v>
      </c>
      <c r="V974" s="7">
        <f>V973-V973*U$4/'Inser. dati e pres. risult.'!$C$22+W973</f>
        <v>1.1445286208438807</v>
      </c>
      <c r="W974" s="6">
        <f>V974*(1-'Inser. dati e pres. risult.'!$H$71)*U$4/'Inser. dati e pres. risult.'!$C$22</f>
        <v>5.2622005556040537E-6</v>
      </c>
      <c r="X974" s="5">
        <f t="shared" si="474"/>
        <v>98.855471379156114</v>
      </c>
      <c r="Y974" s="2">
        <f>('Inser. dati e pres. risult.'!$C$15*'Inser. dati e pres. risult.'!$D$71/60+Y973)*EXP(-'Inser. dati e pres. risult.'!$D$76*(T974-T973))</f>
        <v>51.350004741967254</v>
      </c>
      <c r="Z974" s="8">
        <f>Y974/'Inser. dati e pres. risult.'!$C$22</f>
        <v>0.17706898186885259</v>
      </c>
      <c r="AA974" s="8">
        <f>Z974*'Inser. dati e pres. risult.'!$D$75</f>
        <v>7.9681041840983666E-2</v>
      </c>
      <c r="AB974" s="9">
        <f t="shared" si="475"/>
        <v>7.6589171161669078E-2</v>
      </c>
      <c r="AC974" s="7">
        <f t="shared" si="476"/>
        <v>0.58771550107650516</v>
      </c>
      <c r="AD974" s="8">
        <f>AC974/'Inser. dati e pres. risult.'!$C$22</f>
        <v>2.0266051761258798E-3</v>
      </c>
      <c r="AE974" s="8">
        <f>AD974*'Inser. dati e pres. risult.'!$D$75</f>
        <v>9.1197232925664597E-4</v>
      </c>
      <c r="AF974" s="9">
        <f t="shared" si="477"/>
        <v>9.1155660887676238E-4</v>
      </c>
      <c r="AG974" s="2">
        <f t="shared" si="496"/>
        <v>16.183333333333334</v>
      </c>
      <c r="AH974" s="9">
        <f t="shared" si="488"/>
        <v>0.98809810061852488</v>
      </c>
      <c r="AI974" s="9">
        <f t="shared" si="489"/>
        <v>0.99999926303017694</v>
      </c>
      <c r="AJ974" s="35">
        <f t="shared" si="490"/>
        <v>-0.98809810938986553</v>
      </c>
      <c r="AL974" s="2">
        <f t="shared" si="491"/>
        <v>16.183333333333334</v>
      </c>
      <c r="AM974" s="4">
        <f t="shared" si="478"/>
        <v>2103.8333333333335</v>
      </c>
      <c r="AN974" s="7">
        <f>AN973-AN973*AM$4/'Inser. dati e pres. risult.'!$C$22+AO973</f>
        <v>6.9296935890639441E-2</v>
      </c>
      <c r="AO974" s="6">
        <f>AN974*(1-'Inser. dati e pres. risult.'!$H$71)*AM$4/'Inser. dati e pres. risult.'!$C$22</f>
        <v>5.1773572791857095E-7</v>
      </c>
      <c r="AP974" s="5">
        <f t="shared" si="479"/>
        <v>99.930703064109366</v>
      </c>
      <c r="AQ974" s="2">
        <f>('Inser. dati e pres. risult.'!$C$15*'Inser. dati e pres. risult.'!$D$71/60+AQ973)*EXP(-'Inser. dati e pres. risult.'!$D$76*(AL974-AL973))</f>
        <v>51.350004741967254</v>
      </c>
      <c r="AR974" s="8">
        <f>AQ974/'Inser. dati e pres. risult.'!$C$22</f>
        <v>0.17706898186885259</v>
      </c>
      <c r="AS974" s="8">
        <f>AR974*'Inser. dati e pres. risult.'!$D$75</f>
        <v>7.9681041840983666E-2</v>
      </c>
      <c r="AT974" s="9">
        <f t="shared" si="480"/>
        <v>7.6589171161669078E-2</v>
      </c>
      <c r="AU974" s="7">
        <f t="shared" si="481"/>
        <v>3.5583979865881361E-2</v>
      </c>
      <c r="AV974" s="8">
        <f>AU974/'Inser. dati e pres. risult.'!$C$22</f>
        <v>1.2270337884786675E-4</v>
      </c>
      <c r="AW974" s="8">
        <f>AV974*'Inser. dati e pres. risult.'!$D$75</f>
        <v>5.5216520481540044E-5</v>
      </c>
      <c r="AX974" s="9">
        <f t="shared" si="482"/>
        <v>5.5214996077523892E-5</v>
      </c>
      <c r="AY974" s="2">
        <f t="shared" si="497"/>
        <v>16.183333333333334</v>
      </c>
      <c r="AZ974" s="9">
        <f t="shared" si="492"/>
        <v>0.99927907568080387</v>
      </c>
      <c r="BA974" s="9">
        <f t="shared" si="493"/>
        <v>0.99999926303017694</v>
      </c>
      <c r="BB974" s="35">
        <f t="shared" si="494"/>
        <v>-0.99927907621210332</v>
      </c>
    </row>
    <row r="975" spans="1:54" x14ac:dyDescent="0.2">
      <c r="A975">
        <f t="shared" si="495"/>
        <v>972</v>
      </c>
      <c r="B975" s="2">
        <f t="shared" si="483"/>
        <v>16.2</v>
      </c>
      <c r="C975" s="4">
        <f t="shared" si="467"/>
        <v>3240</v>
      </c>
      <c r="D975" s="7">
        <f>D974-D974*$C$4/'Inser. dati e pres. risult.'!$C$22+E974</f>
        <v>1.3325685907866424E-3</v>
      </c>
      <c r="E975" s="6">
        <f>D975*(1-'Inser. dati e pres. risult.'!$H$71)*C$4/'Inser. dati e pres. risult.'!$C$22</f>
        <v>1.5316880353869463E-8</v>
      </c>
      <c r="F975" s="5">
        <f t="shared" si="468"/>
        <v>99.998667431409217</v>
      </c>
      <c r="G975" s="2">
        <f>('Inser. dati e pres. risult.'!$C$15*'Inser. dati e pres. risult.'!$D$71/60+G974)*EXP(-'Inser. dati e pres. risult.'!$D$76*(B975-B974))</f>
        <v>51.350005309661988</v>
      </c>
      <c r="H975" s="8">
        <f>G975/'Inser. dati e pres. risult.'!$C$22</f>
        <v>0.17706898382642064</v>
      </c>
      <c r="I975" s="8">
        <f>H975*'Inser. dati e pres. risult.'!$D$75</f>
        <v>7.9681042721889292E-2</v>
      </c>
      <c r="J975" s="9">
        <f t="shared" si="469"/>
        <v>7.6589171975106951E-2</v>
      </c>
      <c r="K975" s="7">
        <f t="shared" si="470"/>
        <v>6.8427404212382875E-4</v>
      </c>
      <c r="L975" s="8">
        <f>K975/'Inser. dati e pres. risult.'!$C$22</f>
        <v>2.3595656624959611E-6</v>
      </c>
      <c r="M975" s="8">
        <f>L975*'Inser. dati e pres. risult.'!$D$75</f>
        <v>1.0618045481231824E-6</v>
      </c>
      <c r="N975" s="9">
        <f t="shared" si="471"/>
        <v>1.0618039844034755E-6</v>
      </c>
      <c r="O975" s="2">
        <f t="shared" si="472"/>
        <v>16.2</v>
      </c>
      <c r="P975" s="9">
        <f t="shared" si="484"/>
        <v>0.99998613636944989</v>
      </c>
      <c r="Q975" s="9">
        <f t="shared" si="485"/>
        <v>0.99999927365096397</v>
      </c>
      <c r="R975" s="35">
        <f t="shared" si="486"/>
        <v>-0.99998613637951972</v>
      </c>
      <c r="T975" s="2">
        <f t="shared" si="487"/>
        <v>16.2</v>
      </c>
      <c r="U975" s="4">
        <f t="shared" si="473"/>
        <v>1296</v>
      </c>
      <c r="V975" s="7">
        <f>V974-V974*U$4/'Inser. dati e pres. risult.'!$C$22+W974</f>
        <v>1.1392716824888323</v>
      </c>
      <c r="W975" s="6">
        <f>V975*(1-'Inser. dati e pres. risult.'!$H$71)*U$4/'Inser. dati e pres. risult.'!$C$22</f>
        <v>5.2380307240865902E-6</v>
      </c>
      <c r="X975" s="5">
        <f t="shared" si="474"/>
        <v>98.860728317511175</v>
      </c>
      <c r="Y975" s="2">
        <f>('Inser. dati e pres. risult.'!$C$15*'Inser. dati e pres. risult.'!$D$71/60+Y974)*EXP(-'Inser. dati e pres. risult.'!$D$76*(T975-T974))</f>
        <v>51.350005309661988</v>
      </c>
      <c r="Z975" s="8">
        <f>Y975/'Inser. dati e pres. risult.'!$C$22</f>
        <v>0.17706898382642064</v>
      </c>
      <c r="AA975" s="8">
        <f>Z975*'Inser. dati e pres. risult.'!$D$75</f>
        <v>7.9681042721889292E-2</v>
      </c>
      <c r="AB975" s="9">
        <f t="shared" si="475"/>
        <v>7.6589171975106951E-2</v>
      </c>
      <c r="AC975" s="7">
        <f t="shared" si="476"/>
        <v>0.58501606944949081</v>
      </c>
      <c r="AD975" s="8">
        <f>AC975/'Inser. dati e pres. risult.'!$C$22</f>
        <v>2.0172967912051409E-3</v>
      </c>
      <c r="AE975" s="8">
        <f>AD975*'Inser. dati e pres. risult.'!$D$75</f>
        <v>9.0778355604231344E-4</v>
      </c>
      <c r="AF975" s="9">
        <f t="shared" si="477"/>
        <v>9.0737164520138247E-4</v>
      </c>
      <c r="AG975" s="2">
        <f t="shared" si="496"/>
        <v>16.2</v>
      </c>
      <c r="AH975" s="9">
        <f t="shared" si="488"/>
        <v>0.98815274245951767</v>
      </c>
      <c r="AI975" s="9">
        <f t="shared" si="489"/>
        <v>0.99999927365096397</v>
      </c>
      <c r="AJ975" s="35">
        <f t="shared" si="490"/>
        <v>-0.98815275106476175</v>
      </c>
      <c r="AL975" s="2">
        <f t="shared" si="491"/>
        <v>16.2</v>
      </c>
      <c r="AM975" s="4">
        <f t="shared" si="478"/>
        <v>2106</v>
      </c>
      <c r="AN975" s="7">
        <f>AN974-AN974*AM$4/'Inser. dati e pres. risult.'!$C$22+AO974</f>
        <v>6.8779717898448792E-2</v>
      </c>
      <c r="AO975" s="6">
        <f>AN975*(1-'Inser. dati e pres. risult.'!$H$71)*AM$4/'Inser. dati e pres. risult.'!$C$22</f>
        <v>5.1387145556312356E-7</v>
      </c>
      <c r="AP975" s="5">
        <f t="shared" si="479"/>
        <v>99.931220282101549</v>
      </c>
      <c r="AQ975" s="2">
        <f>('Inser. dati e pres. risult.'!$C$15*'Inser. dati e pres. risult.'!$D$71/60+AQ974)*EXP(-'Inser. dati e pres. risult.'!$D$76*(AL975-AL974))</f>
        <v>51.350005309661988</v>
      </c>
      <c r="AR975" s="8">
        <f>AQ975/'Inser. dati e pres. risult.'!$C$22</f>
        <v>0.17706898382642064</v>
      </c>
      <c r="AS975" s="8">
        <f>AR975*'Inser. dati e pres. risult.'!$D$75</f>
        <v>7.9681042721889292E-2</v>
      </c>
      <c r="AT975" s="9">
        <f t="shared" si="480"/>
        <v>7.6589171975106951E-2</v>
      </c>
      <c r="AU975" s="7">
        <f t="shared" si="481"/>
        <v>3.5318388792823986E-2</v>
      </c>
      <c r="AV975" s="8">
        <f>AU975/'Inser. dati e pres. risult.'!$C$22</f>
        <v>1.2178754756146202E-4</v>
      </c>
      <c r="AW975" s="8">
        <f>AV975*'Inser. dati e pres. risult.'!$D$75</f>
        <v>5.480439640265791E-5</v>
      </c>
      <c r="AX975" s="9">
        <f t="shared" si="482"/>
        <v>5.4802894669192526E-5</v>
      </c>
      <c r="AY975" s="2">
        <f t="shared" si="497"/>
        <v>16.2</v>
      </c>
      <c r="AZ975" s="9">
        <f t="shared" si="492"/>
        <v>0.99928445636300911</v>
      </c>
      <c r="BA975" s="9">
        <f t="shared" si="493"/>
        <v>0.99999927365096397</v>
      </c>
      <c r="BB975" s="35">
        <f t="shared" si="494"/>
        <v>-0.99928445688274348</v>
      </c>
    </row>
    <row r="976" spans="1:54" x14ac:dyDescent="0.2">
      <c r="A976">
        <f t="shared" si="495"/>
        <v>973</v>
      </c>
      <c r="B976" s="2">
        <f t="shared" si="483"/>
        <v>16.216666666666665</v>
      </c>
      <c r="C976" s="4">
        <f t="shared" si="467"/>
        <v>3243.333333333333</v>
      </c>
      <c r="D976" s="7">
        <f>D975-D975*$C$4/'Inser. dati e pres. risult.'!$C$22+E975</f>
        <v>1.3172670273131268E-3</v>
      </c>
      <c r="E976" s="6">
        <f>D976*(1-'Inser. dati e pres. risult.'!$H$71)*C$4/'Inser. dati e pres. risult.'!$C$22</f>
        <v>1.5141000313944E-8</v>
      </c>
      <c r="F976" s="5">
        <f t="shared" si="468"/>
        <v>99.998682732972682</v>
      </c>
      <c r="G976" s="2">
        <f>('Inser. dati e pres. risult.'!$C$15*'Inser. dati e pres. risult.'!$D$71/60+G975)*EXP(-'Inser. dati e pres. risult.'!$D$76*(B976-B975))</f>
        <v>51.350005869184542</v>
      </c>
      <c r="H976" s="8">
        <f>G976/'Inser. dati e pres. risult.'!$C$22</f>
        <v>0.17706898575580876</v>
      </c>
      <c r="I976" s="8">
        <f>H976*'Inser. dati e pres. risult.'!$D$75</f>
        <v>7.9681043590113951E-2</v>
      </c>
      <c r="J976" s="9">
        <f t="shared" si="469"/>
        <v>7.6589172776834968E-2</v>
      </c>
      <c r="K976" s="7">
        <f t="shared" si="470"/>
        <v>6.7641669583812334E-4</v>
      </c>
      <c r="L976" s="8">
        <f>K976/'Inser. dati e pres. risult.'!$C$22</f>
        <v>2.3324713649590459E-6</v>
      </c>
      <c r="M976" s="8">
        <f>L976*'Inser. dati e pres. risult.'!$D$75</f>
        <v>1.0496121142315707E-6</v>
      </c>
      <c r="N976" s="9">
        <f t="shared" si="471"/>
        <v>1.0496115634417436E-6</v>
      </c>
      <c r="O976" s="2">
        <f t="shared" si="472"/>
        <v>16.216666666666665</v>
      </c>
      <c r="P976" s="9">
        <f t="shared" si="484"/>
        <v>0.99998629556208296</v>
      </c>
      <c r="Q976" s="9">
        <f t="shared" si="485"/>
        <v>0.9999992841188593</v>
      </c>
      <c r="R976" s="35">
        <f t="shared" si="486"/>
        <v>-0.99998629557189367</v>
      </c>
      <c r="T976" s="2">
        <f t="shared" si="487"/>
        <v>16.216666666666665</v>
      </c>
      <c r="U976" s="4">
        <f t="shared" si="473"/>
        <v>1297.3333333333333</v>
      </c>
      <c r="V976" s="7">
        <f>V975-V975*U$4/'Inser. dati e pres. risult.'!$C$22+W975</f>
        <v>1.1340388897954696</v>
      </c>
      <c r="W976" s="6">
        <f>V976*(1-'Inser. dati e pres. risult.'!$H$71)*U$4/'Inser. dati e pres. risult.'!$C$22</f>
        <v>5.2139719071056117E-6</v>
      </c>
      <c r="X976" s="5">
        <f t="shared" si="474"/>
        <v>98.865961110204523</v>
      </c>
      <c r="Y976" s="2">
        <f>('Inser. dati e pres. risult.'!$C$15*'Inser. dati e pres. risult.'!$D$71/60+Y975)*EXP(-'Inser. dati e pres. risult.'!$D$76*(T976-T975))</f>
        <v>51.350005869184542</v>
      </c>
      <c r="Z976" s="8">
        <f>Y976/'Inser. dati e pres. risult.'!$C$22</f>
        <v>0.17706898575580876</v>
      </c>
      <c r="AA976" s="8">
        <f>Z976*'Inser. dati e pres. risult.'!$D$75</f>
        <v>7.9681043590113951E-2</v>
      </c>
      <c r="AB976" s="9">
        <f t="shared" si="475"/>
        <v>7.6589172776834968E-2</v>
      </c>
      <c r="AC976" s="7">
        <f t="shared" si="476"/>
        <v>0.58232903646880885</v>
      </c>
      <c r="AD976" s="8">
        <f>AC976/'Inser. dati e pres. risult.'!$C$22</f>
        <v>2.0080311602372718E-3</v>
      </c>
      <c r="AE976" s="8">
        <f>AD976*'Inser. dati e pres. risult.'!$D$75</f>
        <v>9.0361402210677232E-4</v>
      </c>
      <c r="AF976" s="9">
        <f t="shared" si="477"/>
        <v>9.0320588589809514E-4</v>
      </c>
      <c r="AG976" s="2">
        <f t="shared" si="496"/>
        <v>16.216666666666665</v>
      </c>
      <c r="AH976" s="9">
        <f t="shared" si="488"/>
        <v>0.98820713355228618</v>
      </c>
      <c r="AI976" s="9">
        <f t="shared" si="489"/>
        <v>0.9999992841188593</v>
      </c>
      <c r="AJ976" s="35">
        <f t="shared" si="490"/>
        <v>-0.98820714199457682</v>
      </c>
      <c r="AL976" s="2">
        <f t="shared" si="491"/>
        <v>16.216666666666665</v>
      </c>
      <c r="AM976" s="4">
        <f t="shared" si="478"/>
        <v>2108.1666666666665</v>
      </c>
      <c r="AN976" s="7">
        <f>AN975-AN975*AM$4/'Inser. dati e pres. risult.'!$C$22+AO975</f>
        <v>6.8266360314341232E-2</v>
      </c>
      <c r="AO976" s="6">
        <f>AN976*(1-'Inser. dati e pres. risult.'!$H$71)*AM$4/'Inser. dati e pres. risult.'!$C$22</f>
        <v>5.1003602533703262E-7</v>
      </c>
      <c r="AP976" s="5">
        <f t="shared" si="479"/>
        <v>99.93173363968566</v>
      </c>
      <c r="AQ976" s="2">
        <f>('Inser. dati e pres. risult.'!$C$15*'Inser. dati e pres. risult.'!$D$71/60+AQ975)*EXP(-'Inser. dati e pres. risult.'!$D$76*(AL976-AL975))</f>
        <v>51.350005869184542</v>
      </c>
      <c r="AR976" s="8">
        <f>AQ976/'Inser. dati e pres. risult.'!$C$22</f>
        <v>0.17706898575580876</v>
      </c>
      <c r="AS976" s="8">
        <f>AR976*'Inser. dati e pres. risult.'!$D$75</f>
        <v>7.9681043590113951E-2</v>
      </c>
      <c r="AT976" s="9">
        <f t="shared" si="480"/>
        <v>7.6589172776834968E-2</v>
      </c>
      <c r="AU976" s="7">
        <f t="shared" si="481"/>
        <v>3.505478002809289E-2</v>
      </c>
      <c r="AV976" s="8">
        <f>AU976/'Inser. dati e pres. risult.'!$C$22</f>
        <v>1.2087855182100996E-4</v>
      </c>
      <c r="AW976" s="8">
        <f>AV976*'Inser. dati e pres. risult.'!$D$75</f>
        <v>5.4395348319454487E-5</v>
      </c>
      <c r="AX976" s="9">
        <f t="shared" si="482"/>
        <v>5.4393868919366817E-5</v>
      </c>
      <c r="AY976" s="2">
        <f t="shared" si="497"/>
        <v>16.216666666666665</v>
      </c>
      <c r="AZ976" s="9">
        <f t="shared" si="492"/>
        <v>0.99928979688711539</v>
      </c>
      <c r="BA976" s="9">
        <f t="shared" si="493"/>
        <v>0.9999992841188593</v>
      </c>
      <c r="BB976" s="35">
        <f t="shared" si="494"/>
        <v>-0.99928979739553636</v>
      </c>
    </row>
    <row r="977" spans="1:54" x14ac:dyDescent="0.2">
      <c r="A977">
        <f t="shared" si="495"/>
        <v>974</v>
      </c>
      <c r="B977" s="2">
        <f t="shared" si="483"/>
        <v>16.233333333333334</v>
      </c>
      <c r="C977" s="4">
        <f t="shared" si="467"/>
        <v>3246.666666666667</v>
      </c>
      <c r="D977" s="7">
        <f>D976-D976*$C$4/'Inser. dati e pres. risult.'!$C$22+E976</f>
        <v>1.3021411679994968E-3</v>
      </c>
      <c r="E977" s="6">
        <f>D977*(1-'Inser. dati e pres. risult.'!$H$71)*C$4/'Inser. dati e pres. risult.'!$C$22</f>
        <v>1.4967139862063195E-8</v>
      </c>
      <c r="F977" s="5">
        <f t="shared" si="468"/>
        <v>99.998697858832003</v>
      </c>
      <c r="G977" s="2">
        <f>('Inser. dati e pres. risult.'!$C$15*'Inser. dati e pres. risult.'!$D$71/60+G976)*EXP(-'Inser. dati e pres. risult.'!$D$76*(B977-B976))</f>
        <v>51.350006420652399</v>
      </c>
      <c r="H977" s="8">
        <f>G977/'Inser. dati e pres. risult.'!$C$22</f>
        <v>0.17706898765742207</v>
      </c>
      <c r="I977" s="8">
        <f>H977*'Inser. dati e pres. risult.'!$D$75</f>
        <v>7.9681044445839941E-2</v>
      </c>
      <c r="J977" s="9">
        <f t="shared" si="469"/>
        <v>7.6589173567021551E-2</v>
      </c>
      <c r="K977" s="7">
        <f t="shared" si="470"/>
        <v>6.6864957337369987E-4</v>
      </c>
      <c r="L977" s="8">
        <f>K977/'Inser. dati e pres. risult.'!$C$22</f>
        <v>2.3056881840472409E-6</v>
      </c>
      <c r="M977" s="8">
        <f>L977*'Inser. dati e pres. risult.'!$D$75</f>
        <v>1.0375596828212585E-6</v>
      </c>
      <c r="N977" s="9">
        <f t="shared" si="471"/>
        <v>1.0375591446010191E-6</v>
      </c>
      <c r="O977" s="2">
        <f t="shared" si="472"/>
        <v>16.233333333333334</v>
      </c>
      <c r="P977" s="9">
        <f t="shared" si="484"/>
        <v>0.99998645292674826</v>
      </c>
      <c r="Q977" s="9">
        <f t="shared" si="485"/>
        <v>0.99999929443606195</v>
      </c>
      <c r="R977" s="35">
        <f t="shared" si="486"/>
        <v>-0.99998645293630661</v>
      </c>
      <c r="T977" s="2">
        <f t="shared" si="487"/>
        <v>16.233333333333334</v>
      </c>
      <c r="U977" s="4">
        <f t="shared" si="473"/>
        <v>1298.6666666666667</v>
      </c>
      <c r="V977" s="7">
        <f>V976-V976*U$4/'Inser. dati e pres. risult.'!$C$22+W976</f>
        <v>1.1288301318602711</v>
      </c>
      <c r="W977" s="6">
        <f>V977*(1-'Inser. dati e pres. risult.'!$H$71)*U$4/'Inser. dati e pres. risult.'!$C$22</f>
        <v>5.1900235947598717E-6</v>
      </c>
      <c r="X977" s="5">
        <f t="shared" si="474"/>
        <v>98.871169868139731</v>
      </c>
      <c r="Y977" s="2">
        <f>('Inser. dati e pres. risult.'!$C$15*'Inser. dati e pres. risult.'!$D$71/60+Y976)*EXP(-'Inser. dati e pres. risult.'!$D$76*(T977-T976))</f>
        <v>51.350006420652399</v>
      </c>
      <c r="Z977" s="8">
        <f>Y977/'Inser. dati e pres. risult.'!$C$22</f>
        <v>0.17706898765742207</v>
      </c>
      <c r="AA977" s="8">
        <f>Z977*'Inser. dati e pres. risult.'!$D$75</f>
        <v>7.9681044445839941E-2</v>
      </c>
      <c r="AB977" s="9">
        <f t="shared" si="475"/>
        <v>7.6589173567021551E-2</v>
      </c>
      <c r="AC977" s="7">
        <f t="shared" si="476"/>
        <v>0.57965434518850822</v>
      </c>
      <c r="AD977" s="8">
        <f>AC977/'Inser. dati e pres. risult.'!$C$22</f>
        <v>1.9988080868569248E-3</v>
      </c>
      <c r="AE977" s="8">
        <f>AD977*'Inser. dati e pres. risult.'!$D$75</f>
        <v>8.9946363908561622E-4</v>
      </c>
      <c r="AF977" s="9">
        <f t="shared" si="477"/>
        <v>8.9905924292221773E-4</v>
      </c>
      <c r="AG977" s="2">
        <f t="shared" si="496"/>
        <v>16.233333333333334</v>
      </c>
      <c r="AH977" s="9">
        <f t="shared" si="488"/>
        <v>0.98826127504645978</v>
      </c>
      <c r="AI977" s="9">
        <f t="shared" si="489"/>
        <v>0.99999929443606195</v>
      </c>
      <c r="AJ977" s="35">
        <f t="shared" si="490"/>
        <v>-0.98826128332888086</v>
      </c>
      <c r="AL977" s="2">
        <f t="shared" si="491"/>
        <v>16.233333333333334</v>
      </c>
      <c r="AM977" s="4">
        <f t="shared" si="478"/>
        <v>2110.3333333333335</v>
      </c>
      <c r="AN977" s="7">
        <f>AN976-AN976*AM$4/'Inser. dati e pres. risult.'!$C$22+AO976</f>
        <v>6.7756834325029533E-2</v>
      </c>
      <c r="AO977" s="6">
        <f>AN977*(1-'Inser. dati e pres. risult.'!$H$71)*AM$4/'Inser. dati e pres. risult.'!$C$22</f>
        <v>5.0622922196861185E-7</v>
      </c>
      <c r="AP977" s="5">
        <f t="shared" si="479"/>
        <v>99.932243165674976</v>
      </c>
      <c r="AQ977" s="2">
        <f>('Inser. dati e pres. risult.'!$C$15*'Inser. dati e pres. risult.'!$D$71/60+AQ976)*EXP(-'Inser. dati e pres. risult.'!$D$76*(AL977-AL976))</f>
        <v>51.350006420652399</v>
      </c>
      <c r="AR977" s="8">
        <f>AQ977/'Inser. dati e pres. risult.'!$C$22</f>
        <v>0.17706898765742207</v>
      </c>
      <c r="AS977" s="8">
        <f>AR977*'Inser. dati e pres. risult.'!$D$75</f>
        <v>7.9681044445839941E-2</v>
      </c>
      <c r="AT977" s="9">
        <f t="shared" si="480"/>
        <v>7.6589173567021551E-2</v>
      </c>
      <c r="AU977" s="7">
        <f t="shared" si="481"/>
        <v>3.4793138776333471E-2</v>
      </c>
      <c r="AV977" s="8">
        <f>AU977/'Inser. dati e pres. risult.'!$C$22</f>
        <v>1.1997634060804645E-4</v>
      </c>
      <c r="AW977" s="8">
        <f>AV977*'Inser. dati e pres. risult.'!$D$75</f>
        <v>5.3989353273620902E-5</v>
      </c>
      <c r="AX977" s="9">
        <f t="shared" si="482"/>
        <v>5.3987895874740843E-5</v>
      </c>
      <c r="AY977" s="2">
        <f t="shared" si="497"/>
        <v>16.233333333333334</v>
      </c>
      <c r="AZ977" s="9">
        <f t="shared" si="492"/>
        <v>0.99929509755282186</v>
      </c>
      <c r="BA977" s="9">
        <f t="shared" si="493"/>
        <v>0.99999929443606195</v>
      </c>
      <c r="BB977" s="35">
        <f t="shared" si="494"/>
        <v>-0.99929509805017569</v>
      </c>
    </row>
    <row r="978" spans="1:54" x14ac:dyDescent="0.2">
      <c r="A978">
        <f t="shared" si="495"/>
        <v>975</v>
      </c>
      <c r="B978" s="2">
        <f t="shared" si="483"/>
        <v>16.25</v>
      </c>
      <c r="C978" s="4">
        <f t="shared" si="467"/>
        <v>3250</v>
      </c>
      <c r="D978" s="7">
        <f>D977-D977*$C$4/'Inser. dati e pres. risult.'!$C$22+E977</f>
        <v>1.2871889952772958E-3</v>
      </c>
      <c r="E978" s="6">
        <f>D978*(1-'Inser. dati e pres. risult.'!$H$71)*C$4/'Inser. dati e pres. risult.'!$C$22</f>
        <v>1.4795275807785023E-8</v>
      </c>
      <c r="F978" s="5">
        <f t="shared" si="468"/>
        <v>99.998712811004722</v>
      </c>
      <c r="G978" s="2">
        <f>('Inser. dati e pres. risult.'!$C$15*'Inser. dati e pres. risult.'!$D$71/60+G977)*EXP(-'Inser. dati e pres. risult.'!$D$76*(B978-B977))</f>
        <v>51.350006964181823</v>
      </c>
      <c r="H978" s="8">
        <f>G978/'Inser. dati e pres. risult.'!$C$22</f>
        <v>0.17706898953166145</v>
      </c>
      <c r="I978" s="8">
        <f>H978*'Inser. dati e pres. risult.'!$D$75</f>
        <v>7.968104528924766E-2</v>
      </c>
      <c r="J978" s="9">
        <f t="shared" si="469"/>
        <v>7.6589174345833455E-2</v>
      </c>
      <c r="K978" s="7">
        <f t="shared" si="470"/>
        <v>6.6097163871707348E-4</v>
      </c>
      <c r="L978" s="8">
        <f>K978/'Inser. dati e pres. risult.'!$C$22</f>
        <v>2.2792125473002533E-6</v>
      </c>
      <c r="M978" s="8">
        <f>L978*'Inser. dati e pres. risult.'!$D$75</f>
        <v>1.025645646285114E-6</v>
      </c>
      <c r="N978" s="9">
        <f t="shared" si="471"/>
        <v>1.0256451202783623E-6</v>
      </c>
      <c r="O978" s="2">
        <f t="shared" si="472"/>
        <v>16.25</v>
      </c>
      <c r="P978" s="9">
        <f t="shared" si="484"/>
        <v>0.9999866084844361</v>
      </c>
      <c r="Q978" s="9">
        <f t="shared" si="485"/>
        <v>0.99999930460474917</v>
      </c>
      <c r="R978" s="35">
        <f t="shared" si="486"/>
        <v>-0.99998660849374854</v>
      </c>
      <c r="T978" s="2">
        <f t="shared" si="487"/>
        <v>16.25</v>
      </c>
      <c r="U978" s="4">
        <f t="shared" si="473"/>
        <v>1300</v>
      </c>
      <c r="V978" s="7">
        <f>V977-V977*U$4/'Inser. dati e pres. risult.'!$C$22+W977</f>
        <v>1.1236452982891059</v>
      </c>
      <c r="W978" s="6">
        <f>V978*(1-'Inser. dati e pres. risult.'!$H$71)*U$4/'Inser. dati e pres. risult.'!$C$22</f>
        <v>5.1661852794901469E-6</v>
      </c>
      <c r="X978" s="5">
        <f t="shared" si="474"/>
        <v>98.876354701710895</v>
      </c>
      <c r="Y978" s="2">
        <f>('Inser. dati e pres. risult.'!$C$15*'Inser. dati e pres. risult.'!$D$71/60+Y977)*EXP(-'Inser. dati e pres. risult.'!$D$76*(T978-T977))</f>
        <v>51.350006964181823</v>
      </c>
      <c r="Z978" s="8">
        <f>Y978/'Inser. dati e pres. risult.'!$C$22</f>
        <v>0.17706898953166145</v>
      </c>
      <c r="AA978" s="8">
        <f>Z978*'Inser. dati e pres. risult.'!$D$75</f>
        <v>7.968104528924766E-2</v>
      </c>
      <c r="AB978" s="9">
        <f t="shared" si="475"/>
        <v>7.6589174345833455E-2</v>
      </c>
      <c r="AC978" s="7">
        <f t="shared" si="476"/>
        <v>0.57699193892415745</v>
      </c>
      <c r="AD978" s="8">
        <f>AC978/'Inser. dati e pres. risult.'!$C$22</f>
        <v>1.9896273756005427E-3</v>
      </c>
      <c r="AE978" s="8">
        <f>AD978*'Inser. dati e pres. risult.'!$D$75</f>
        <v>8.9533231902024423E-4</v>
      </c>
      <c r="AF978" s="9">
        <f t="shared" si="477"/>
        <v>8.9493162863207854E-4</v>
      </c>
      <c r="AG978" s="2">
        <f t="shared" si="496"/>
        <v>16.25</v>
      </c>
      <c r="AH978" s="9">
        <f t="shared" si="488"/>
        <v>0.98831516808640507</v>
      </c>
      <c r="AI978" s="9">
        <f t="shared" si="489"/>
        <v>0.99999930460474917</v>
      </c>
      <c r="AJ978" s="35">
        <f t="shared" si="490"/>
        <v>-0.98831517621198173</v>
      </c>
      <c r="AL978" s="2">
        <f t="shared" si="491"/>
        <v>16.25</v>
      </c>
      <c r="AM978" s="4">
        <f t="shared" si="478"/>
        <v>2112.5</v>
      </c>
      <c r="AN978" s="7">
        <f>AN977-AN977*AM$4/'Inser. dati e pres. risult.'!$C$22+AO977</f>
        <v>6.7251111332282898E-2</v>
      </c>
      <c r="AO978" s="6">
        <f>AN978*(1-'Inser. dati e pres. risult.'!$H$71)*AM$4/'Inser. dati e pres. risult.'!$C$22</f>
        <v>5.0245083179291866E-7</v>
      </c>
      <c r="AP978" s="5">
        <f t="shared" si="479"/>
        <v>99.932748888667717</v>
      </c>
      <c r="AQ978" s="2">
        <f>('Inser. dati e pres. risult.'!$C$15*'Inser. dati e pres. risult.'!$D$71/60+AQ977)*EXP(-'Inser. dati e pres. risult.'!$D$76*(AL978-AL977))</f>
        <v>51.350006964181823</v>
      </c>
      <c r="AR978" s="8">
        <f>AQ978/'Inser. dati e pres. risult.'!$C$22</f>
        <v>0.17706898953166145</v>
      </c>
      <c r="AS978" s="8">
        <f>AR978*'Inser. dati e pres. risult.'!$D$75</f>
        <v>7.968104528924766E-2</v>
      </c>
      <c r="AT978" s="9">
        <f t="shared" si="480"/>
        <v>7.6589174345833455E-2</v>
      </c>
      <c r="AU978" s="7">
        <f t="shared" si="481"/>
        <v>3.4533450352616943E-2</v>
      </c>
      <c r="AV978" s="8">
        <f>AU978/'Inser. dati e pres. risult.'!$C$22</f>
        <v>1.1908086328488601E-4</v>
      </c>
      <c r="AW978" s="8">
        <f>AV978*'Inser. dati e pres. risult.'!$D$75</f>
        <v>5.3586388478198704E-5</v>
      </c>
      <c r="AX978" s="9">
        <f t="shared" si="482"/>
        <v>5.3584952753316095E-5</v>
      </c>
      <c r="AY978" s="2">
        <f t="shared" si="497"/>
        <v>16.25</v>
      </c>
      <c r="AZ978" s="9">
        <f t="shared" si="492"/>
        <v>0.99930035865759104</v>
      </c>
      <c r="BA978" s="9">
        <f t="shared" si="493"/>
        <v>0.99999930460474917</v>
      </c>
      <c r="BB978" s="35">
        <f t="shared" si="494"/>
        <v>-0.9993003591441183</v>
      </c>
    </row>
    <row r="979" spans="1:54" x14ac:dyDescent="0.2">
      <c r="A979">
        <f t="shared" si="495"/>
        <v>976</v>
      </c>
      <c r="B979" s="2">
        <f t="shared" si="483"/>
        <v>16.266666666666666</v>
      </c>
      <c r="C979" s="4">
        <f t="shared" si="467"/>
        <v>3253.333333333333</v>
      </c>
      <c r="D979" s="7">
        <f>D978-D978*$C$4/'Inser. dati e pres. risult.'!$C$22+E978</f>
        <v>1.2724085147453187E-3</v>
      </c>
      <c r="E979" s="6">
        <f>D979*(1-'Inser. dati e pres. risult.'!$H$71)*C$4/'Inser. dati e pres. risult.'!$C$22</f>
        <v>1.4625385226957701E-8</v>
      </c>
      <c r="F979" s="5">
        <f t="shared" si="468"/>
        <v>99.998727591485249</v>
      </c>
      <c r="G979" s="2">
        <f>('Inser. dati e pres. risult.'!$C$15*'Inser. dati e pres. risult.'!$D$71/60+G978)*EXP(-'Inser. dati e pres. risult.'!$D$76*(B979-B978))</f>
        <v>51.350007499886935</v>
      </c>
      <c r="H979" s="8">
        <f>G979/'Inser. dati e pres. risult.'!$C$22</f>
        <v>0.17706899137892046</v>
      </c>
      <c r="I979" s="8">
        <f>H979*'Inser. dati e pres. risult.'!$D$75</f>
        <v>7.9681046120514215E-2</v>
      </c>
      <c r="J979" s="9">
        <f t="shared" si="469"/>
        <v>7.6589175113433994E-2</v>
      </c>
      <c r="K979" s="7">
        <f t="shared" si="470"/>
        <v>6.5338186775092111E-4</v>
      </c>
      <c r="L979" s="8">
        <f>K979/'Inser. dati e pres. risult.'!$C$22</f>
        <v>2.2530409232790382E-6</v>
      </c>
      <c r="M979" s="8">
        <f>L979*'Inser. dati e pres. risult.'!$D$75</f>
        <v>1.0138684154755673E-6</v>
      </c>
      <c r="N979" s="9">
        <f t="shared" si="471"/>
        <v>1.0138679015225804E-6</v>
      </c>
      <c r="O979" s="2">
        <f t="shared" si="472"/>
        <v>16.266666666666666</v>
      </c>
      <c r="P979" s="9">
        <f t="shared" si="484"/>
        <v>0.99998676225589289</v>
      </c>
      <c r="Q979" s="9">
        <f t="shared" si="485"/>
        <v>0.99999931462705349</v>
      </c>
      <c r="R979" s="35">
        <f t="shared" si="486"/>
        <v>-0.99998676226496575</v>
      </c>
      <c r="T979" s="2">
        <f t="shared" si="487"/>
        <v>16.266666666666666</v>
      </c>
      <c r="U979" s="4">
        <f t="shared" si="473"/>
        <v>1301.3333333333333</v>
      </c>
      <c r="V979" s="7">
        <f>V978-V978*U$4/'Inser. dati e pres. risult.'!$C$22+W978</f>
        <v>1.1184842791948952</v>
      </c>
      <c r="W979" s="6">
        <f>V979*(1-'Inser. dati e pres. risult.'!$H$71)*U$4/'Inser. dati e pres. risult.'!$C$22</f>
        <v>5.1424564560684885E-6</v>
      </c>
      <c r="X979" s="5">
        <f t="shared" si="474"/>
        <v>98.881515720805112</v>
      </c>
      <c r="Y979" s="2">
        <f>('Inser. dati e pres. risult.'!$C$15*'Inser. dati e pres. risult.'!$D$71/60+Y978)*EXP(-'Inser. dati e pres. risult.'!$D$76*(T979-T978))</f>
        <v>51.350007499886935</v>
      </c>
      <c r="Z979" s="8">
        <f>Y979/'Inser. dati e pres. risult.'!$C$22</f>
        <v>0.17706899137892046</v>
      </c>
      <c r="AA979" s="8">
        <f>Z979*'Inser. dati e pres. risult.'!$D$75</f>
        <v>7.9681046120514215E-2</v>
      </c>
      <c r="AB979" s="9">
        <f t="shared" si="475"/>
        <v>7.6589175113433994E-2</v>
      </c>
      <c r="AC979" s="7">
        <f t="shared" si="476"/>
        <v>0.57434176125163505</v>
      </c>
      <c r="AD979" s="8">
        <f>AC979/'Inser. dati e pres. risult.'!$C$22</f>
        <v>1.9804888319021898E-3</v>
      </c>
      <c r="AE979" s="8">
        <f>AD979*'Inser. dati e pres. risult.'!$D$75</f>
        <v>8.9121997435598539E-4</v>
      </c>
      <c r="AF979" s="9">
        <f t="shared" si="477"/>
        <v>8.9082295578701842E-4</v>
      </c>
      <c r="AG979" s="2">
        <f t="shared" si="496"/>
        <v>16.266666666666666</v>
      </c>
      <c r="AH979" s="9">
        <f t="shared" si="488"/>
        <v>0.98836881381125141</v>
      </c>
      <c r="AI979" s="9">
        <f t="shared" si="489"/>
        <v>0.99999931462705349</v>
      </c>
      <c r="AJ979" s="35">
        <f t="shared" si="490"/>
        <v>-0.98836882178295182</v>
      </c>
      <c r="AL979" s="2">
        <f t="shared" si="491"/>
        <v>16.266666666666666</v>
      </c>
      <c r="AM979" s="4">
        <f t="shared" si="478"/>
        <v>2114.6666666666665</v>
      </c>
      <c r="AN979" s="7">
        <f>AN978-AN978*AM$4/'Inser. dati e pres. risult.'!$C$22+AO978</f>
        <v>6.6749162951321772E-2</v>
      </c>
      <c r="AO979" s="6">
        <f>AN979*(1-'Inser. dati e pres. risult.'!$H$71)*AM$4/'Inser. dati e pres. risult.'!$C$22</f>
        <v>4.9870064273976087E-7</v>
      </c>
      <c r="AP979" s="5">
        <f t="shared" si="479"/>
        <v>99.933250837048675</v>
      </c>
      <c r="AQ979" s="2">
        <f>('Inser. dati e pres. risult.'!$C$15*'Inser. dati e pres. risult.'!$D$71/60+AQ978)*EXP(-'Inser. dati e pres. risult.'!$D$76*(AL979-AL978))</f>
        <v>51.350007499886935</v>
      </c>
      <c r="AR979" s="8">
        <f>AQ979/'Inser. dati e pres. risult.'!$C$22</f>
        <v>0.17706899137892046</v>
      </c>
      <c r="AS979" s="8">
        <f>AR979*'Inser. dati e pres. risult.'!$D$75</f>
        <v>7.9681046120514215E-2</v>
      </c>
      <c r="AT979" s="9">
        <f t="shared" si="480"/>
        <v>7.6589175113433994E-2</v>
      </c>
      <c r="AU979" s="7">
        <f t="shared" si="481"/>
        <v>3.4275700181615479E-2</v>
      </c>
      <c r="AV979" s="8">
        <f>AU979/'Inser. dati e pres. risult.'!$C$22</f>
        <v>1.1819206959177751E-4</v>
      </c>
      <c r="AW979" s="8">
        <f>AV979*'Inser. dati e pres. risult.'!$D$75</f>
        <v>5.3186431316299884E-5</v>
      </c>
      <c r="AX979" s="9">
        <f t="shared" si="482"/>
        <v>5.318501694318023E-5</v>
      </c>
      <c r="AY979" s="2">
        <f t="shared" si="497"/>
        <v>16.266666666666666</v>
      </c>
      <c r="AZ979" s="9">
        <f t="shared" si="492"/>
        <v>0.99930558049666407</v>
      </c>
      <c r="BA979" s="9">
        <f t="shared" si="493"/>
        <v>0.99999931462705349</v>
      </c>
      <c r="BB979" s="35">
        <f t="shared" si="494"/>
        <v>-0.99930558097260036</v>
      </c>
    </row>
    <row r="980" spans="1:54" x14ac:dyDescent="0.2">
      <c r="A980">
        <f t="shared" si="495"/>
        <v>977</v>
      </c>
      <c r="B980" s="2">
        <f t="shared" si="483"/>
        <v>16.283333333333335</v>
      </c>
      <c r="C980" s="4">
        <f t="shared" si="467"/>
        <v>3256.666666666667</v>
      </c>
      <c r="D980" s="7">
        <f>D979-D979*$C$4/'Inser. dati e pres. risult.'!$C$22+E979</f>
        <v>1.2577977549035879E-3</v>
      </c>
      <c r="E980" s="6">
        <f>D980*(1-'Inser. dati e pres. risult.'!$H$71)*C$4/'Inser. dati e pres. risult.'!$C$22</f>
        <v>1.4457445458661945E-8</v>
      </c>
      <c r="F980" s="5">
        <f t="shared" si="468"/>
        <v>99.998742202245097</v>
      </c>
      <c r="G980" s="2">
        <f>('Inser. dati e pres. risult.'!$C$15*'Inser. dati e pres. risult.'!$D$71/60+G979)*EXP(-'Inser. dati e pres. risult.'!$D$76*(B980-B979))</f>
        <v>51.350008027880207</v>
      </c>
      <c r="H980" s="8">
        <f>G980/'Inser. dati e pres. risult.'!$C$22</f>
        <v>0.17706899319958691</v>
      </c>
      <c r="I980" s="8">
        <f>H980*'Inser. dati e pres. risult.'!$D$75</f>
        <v>7.9681046939814107E-2</v>
      </c>
      <c r="J980" s="9">
        <f t="shared" si="469"/>
        <v>7.6589175869984372E-2</v>
      </c>
      <c r="K980" s="7">
        <f t="shared" si="470"/>
        <v>6.4587924811748936E-4</v>
      </c>
      <c r="L980" s="8">
        <f>K980/'Inser. dati e pres. risult.'!$C$22</f>
        <v>2.2271698210947908E-6</v>
      </c>
      <c r="M980" s="8">
        <f>L980*'Inser. dati e pres. risult.'!$D$75</f>
        <v>1.0022264194926559E-6</v>
      </c>
      <c r="N980" s="9">
        <f t="shared" si="471"/>
        <v>1.0022259172570713E-6</v>
      </c>
      <c r="O980" s="2">
        <f t="shared" si="472"/>
        <v>16.283333333333335</v>
      </c>
      <c r="P980" s="9">
        <f t="shared" si="484"/>
        <v>0.999986914261632</v>
      </c>
      <c r="Q980" s="9">
        <f t="shared" si="485"/>
        <v>0.99999932450507933</v>
      </c>
      <c r="R980" s="35">
        <f t="shared" si="486"/>
        <v>-0.99998691427047137</v>
      </c>
      <c r="T980" s="2">
        <f t="shared" si="487"/>
        <v>16.283333333333335</v>
      </c>
      <c r="U980" s="4">
        <f t="shared" si="473"/>
        <v>1302.6666666666667</v>
      </c>
      <c r="V980" s="7">
        <f>V979-V979*U$4/'Inser. dati e pres. risult.'!$C$22+W979</f>
        <v>1.1133469651952828</v>
      </c>
      <c r="W980" s="6">
        <f>V980*(1-'Inser. dati e pres. risult.'!$H$71)*U$4/'Inser. dati e pres. risult.'!$C$22</f>
        <v>5.118836621587512E-6</v>
      </c>
      <c r="X980" s="5">
        <f t="shared" si="474"/>
        <v>98.886653034804723</v>
      </c>
      <c r="Y980" s="2">
        <f>('Inser. dati e pres. risult.'!$C$15*'Inser. dati e pres. risult.'!$D$71/60+Y979)*EXP(-'Inser. dati e pres. risult.'!$D$76*(T980-T979))</f>
        <v>51.350008027880207</v>
      </c>
      <c r="Z980" s="8">
        <f>Y980/'Inser. dati e pres. risult.'!$C$22</f>
        <v>0.17706899319958691</v>
      </c>
      <c r="AA980" s="8">
        <f>Z980*'Inser. dati e pres. risult.'!$D$75</f>
        <v>7.9681046939814107E-2</v>
      </c>
      <c r="AB980" s="9">
        <f t="shared" si="475"/>
        <v>7.6589175869984372E-2</v>
      </c>
      <c r="AC980" s="7">
        <f t="shared" si="476"/>
        <v>0.57170375600593837</v>
      </c>
      <c r="AD980" s="8">
        <f>AC980/'Inser. dati e pres. risult.'!$C$22</f>
        <v>1.9713922620894428E-3</v>
      </c>
      <c r="AE980" s="8">
        <f>AD980*'Inser. dati e pres. risult.'!$D$75</f>
        <v>8.871265179402493E-4</v>
      </c>
      <c r="AF980" s="9">
        <f t="shared" si="477"/>
        <v>8.8673313754550342E-4</v>
      </c>
      <c r="AG980" s="2">
        <f t="shared" si="496"/>
        <v>16.283333333333335</v>
      </c>
      <c r="AH980" s="9">
        <f t="shared" si="488"/>
        <v>0.98842221335491587</v>
      </c>
      <c r="AI980" s="9">
        <f t="shared" si="489"/>
        <v>0.99999932450507933</v>
      </c>
      <c r="AJ980" s="35">
        <f t="shared" si="490"/>
        <v>-0.98842222117565193</v>
      </c>
      <c r="AL980" s="2">
        <f t="shared" si="491"/>
        <v>16.283333333333335</v>
      </c>
      <c r="AM980" s="4">
        <f t="shared" si="478"/>
        <v>2116.8333333333335</v>
      </c>
      <c r="AN980" s="7">
        <f>AN979-AN979*AM$4/'Inser. dati e pres. risult.'!$C$22+AO979</f>
        <v>6.6250961009224757E-2</v>
      </c>
      <c r="AO980" s="6">
        <f>AN980*(1-'Inser. dati e pres. risult.'!$H$71)*AM$4/'Inser. dati e pres. risult.'!$C$22</f>
        <v>4.9497844432179456E-7</v>
      </c>
      <c r="AP980" s="5">
        <f t="shared" si="479"/>
        <v>99.933749038990769</v>
      </c>
      <c r="AQ980" s="2">
        <f>('Inser. dati e pres. risult.'!$C$15*'Inser. dati e pres. risult.'!$D$71/60+AQ979)*EXP(-'Inser. dati e pres. risult.'!$D$76*(AL980-AL979))</f>
        <v>51.350008027880207</v>
      </c>
      <c r="AR980" s="8">
        <f>AQ980/'Inser. dati e pres. risult.'!$C$22</f>
        <v>0.17706899319958691</v>
      </c>
      <c r="AS980" s="8">
        <f>AR980*'Inser. dati e pres. risult.'!$D$75</f>
        <v>7.9681046939814107E-2</v>
      </c>
      <c r="AT980" s="9">
        <f t="shared" si="480"/>
        <v>7.6589175869984372E-2</v>
      </c>
      <c r="AU980" s="7">
        <f t="shared" si="481"/>
        <v>3.40198737967847E-2</v>
      </c>
      <c r="AV980" s="8">
        <f>AU980/'Inser. dati e pres. risult.'!$C$22</f>
        <v>1.1730990964408517E-4</v>
      </c>
      <c r="AW980" s="8">
        <f>AV980*'Inser. dati e pres. risult.'!$D$75</f>
        <v>5.2789459339838327E-5</v>
      </c>
      <c r="AX980" s="9">
        <f t="shared" si="482"/>
        <v>5.2788066000841738E-5</v>
      </c>
      <c r="AY980" s="2">
        <f t="shared" si="497"/>
        <v>16.283333333333335</v>
      </c>
      <c r="AZ980" s="9">
        <f t="shared" si="492"/>
        <v>0.99931076336308344</v>
      </c>
      <c r="BA980" s="9">
        <f t="shared" si="493"/>
        <v>0.99999932450507933</v>
      </c>
      <c r="BB980" s="35">
        <f t="shared" si="494"/>
        <v>-0.99931076382865924</v>
      </c>
    </row>
    <row r="981" spans="1:54" x14ac:dyDescent="0.2">
      <c r="A981">
        <f t="shared" si="495"/>
        <v>978</v>
      </c>
      <c r="B981" s="2">
        <f t="shared" si="483"/>
        <v>16.3</v>
      </c>
      <c r="C981" s="4">
        <f t="shared" si="467"/>
        <v>3260</v>
      </c>
      <c r="D981" s="7">
        <f>D980-D980*$C$4/'Inser. dati e pres. risult.'!$C$22+E980</f>
        <v>1.2433547668903846E-3</v>
      </c>
      <c r="E981" s="6">
        <f>D981*(1-'Inser. dati e pres. risult.'!$H$71)*C$4/'Inser. dati e pres. risult.'!$C$22</f>
        <v>1.4291434102188343E-8</v>
      </c>
      <c r="F981" s="5">
        <f t="shared" si="468"/>
        <v>99.998756645233115</v>
      </c>
      <c r="G981" s="2">
        <f>('Inser. dati e pres. risult.'!$C$15*'Inser. dati e pres. risult.'!$D$71/60+G980)*EXP(-'Inser. dati e pres. risult.'!$D$76*(B981-B980))</f>
        <v>51.350008548272974</v>
      </c>
      <c r="H981" s="8">
        <f>G981/'Inser. dati e pres. risult.'!$C$22</f>
        <v>0.17706899499404474</v>
      </c>
      <c r="I981" s="8">
        <f>H981*'Inser. dati e pres. risult.'!$D$75</f>
        <v>7.9681047747320141E-2</v>
      </c>
      <c r="J981" s="9">
        <f t="shared" si="469"/>
        <v>7.6589176615644128E-2</v>
      </c>
      <c r="K981" s="7">
        <f t="shared" si="470"/>
        <v>6.3846277908357198E-4</v>
      </c>
      <c r="L981" s="8">
        <f>K981/'Inser. dati e pres. risult.'!$C$22</f>
        <v>2.2015957899433517E-6</v>
      </c>
      <c r="M981" s="8">
        <f>L981*'Inser. dati e pres. risult.'!$D$75</f>
        <v>9.9071810547450831E-7</v>
      </c>
      <c r="N981" s="9">
        <f t="shared" si="471"/>
        <v>9.9071761472391273E-7</v>
      </c>
      <c r="O981" s="2">
        <f t="shared" si="472"/>
        <v>16.3</v>
      </c>
      <c r="P981" s="9">
        <f t="shared" si="484"/>
        <v>0.9999870645219272</v>
      </c>
      <c r="Q981" s="9">
        <f t="shared" si="485"/>
        <v>0.99999933424091014</v>
      </c>
      <c r="R981" s="35">
        <f t="shared" si="486"/>
        <v>-0.99998706453053909</v>
      </c>
      <c r="T981" s="2">
        <f t="shared" si="487"/>
        <v>16.3</v>
      </c>
      <c r="U981" s="4">
        <f t="shared" si="473"/>
        <v>1304</v>
      </c>
      <c r="V981" s="7">
        <f>V980-V980*U$4/'Inser. dati e pres. risult.'!$C$22+W980</f>
        <v>1.1082332474103169</v>
      </c>
      <c r="W981" s="6">
        <f>V981*(1-'Inser. dati e pres. risult.'!$H$71)*U$4/'Inser. dati e pres. risult.'!$C$22</f>
        <v>5.0953252754497368E-6</v>
      </c>
      <c r="X981" s="5">
        <f t="shared" si="474"/>
        <v>98.891766752589689</v>
      </c>
      <c r="Y981" s="2">
        <f>('Inser. dati e pres. risult.'!$C$15*'Inser. dati e pres. risult.'!$D$71/60+Y980)*EXP(-'Inser. dati e pres. risult.'!$D$76*(T981-T980))</f>
        <v>51.350008548272974</v>
      </c>
      <c r="Z981" s="8">
        <f>Y981/'Inser. dati e pres. risult.'!$C$22</f>
        <v>0.17706899499404474</v>
      </c>
      <c r="AA981" s="8">
        <f>Z981*'Inser. dati e pres. risult.'!$D$75</f>
        <v>7.9681047747320141E-2</v>
      </c>
      <c r="AB981" s="9">
        <f t="shared" si="475"/>
        <v>7.6589176615644128E-2</v>
      </c>
      <c r="AC981" s="7">
        <f t="shared" si="476"/>
        <v>0.56907786728000087</v>
      </c>
      <c r="AD981" s="8">
        <f>AC981/'Inser. dati e pres. risult.'!$C$22</f>
        <v>1.9623374733793134E-3</v>
      </c>
      <c r="AE981" s="8">
        <f>AD981*'Inser. dati e pres. risult.'!$D$75</f>
        <v>8.8305186302069108E-4</v>
      </c>
      <c r="AF981" s="9">
        <f t="shared" si="477"/>
        <v>8.8266208746345942E-4</v>
      </c>
      <c r="AG981" s="2">
        <f t="shared" si="496"/>
        <v>16.3</v>
      </c>
      <c r="AH981" s="9">
        <f t="shared" si="488"/>
        <v>0.98847536784612511</v>
      </c>
      <c r="AI981" s="9">
        <f t="shared" si="489"/>
        <v>0.99999933424091014</v>
      </c>
      <c r="AJ981" s="35">
        <f t="shared" si="490"/>
        <v>-0.98847537551875364</v>
      </c>
      <c r="AL981" s="2">
        <f t="shared" si="491"/>
        <v>16.3</v>
      </c>
      <c r="AM981" s="4">
        <f t="shared" si="478"/>
        <v>2119</v>
      </c>
      <c r="AN981" s="7">
        <f>AN980-AN980*AM$4/'Inser. dati e pres. risult.'!$C$22+AO980</f>
        <v>6.5756477543347278E-2</v>
      </c>
      <c r="AO981" s="6">
        <f>AN981*(1-'Inser. dati e pres. risult.'!$H$71)*AM$4/'Inser. dati e pres. risult.'!$C$22</f>
        <v>4.9128402762270997E-7</v>
      </c>
      <c r="AP981" s="5">
        <f t="shared" si="479"/>
        <v>99.934243522456654</v>
      </c>
      <c r="AQ981" s="2">
        <f>('Inser. dati e pres. risult.'!$C$15*'Inser. dati e pres. risult.'!$D$71/60+AQ980)*EXP(-'Inser. dati e pres. risult.'!$D$76*(AL981-AL980))</f>
        <v>51.350008548272974</v>
      </c>
      <c r="AR981" s="8">
        <f>AQ981/'Inser. dati e pres. risult.'!$C$22</f>
        <v>0.17706899499404474</v>
      </c>
      <c r="AS981" s="8">
        <f>AR981*'Inser. dati e pres. risult.'!$D$75</f>
        <v>7.9681047747320141E-2</v>
      </c>
      <c r="AT981" s="9">
        <f t="shared" si="480"/>
        <v>7.6589176615644128E-2</v>
      </c>
      <c r="AU981" s="7">
        <f t="shared" si="481"/>
        <v>3.3765956839552025E-2</v>
      </c>
      <c r="AV981" s="8">
        <f>AU981/'Inser. dati e pres. risult.'!$C$22</f>
        <v>1.1643433392948974E-4</v>
      </c>
      <c r="AW981" s="8">
        <f>AV981*'Inser. dati e pres. risult.'!$D$75</f>
        <v>5.2395450268270384E-5</v>
      </c>
      <c r="AX981" s="9">
        <f t="shared" si="482"/>
        <v>5.2394077650674831E-5</v>
      </c>
      <c r="AY981" s="2">
        <f t="shared" si="497"/>
        <v>16.3</v>
      </c>
      <c r="AZ981" s="9">
        <f t="shared" si="492"/>
        <v>0.9993159075476995</v>
      </c>
      <c r="BA981" s="9">
        <f t="shared" si="493"/>
        <v>0.99999933424091014</v>
      </c>
      <c r="BB981" s="35">
        <f t="shared" si="494"/>
        <v>-0.99931590800314019</v>
      </c>
    </row>
    <row r="982" spans="1:54" x14ac:dyDescent="0.2">
      <c r="A982">
        <f t="shared" si="495"/>
        <v>979</v>
      </c>
      <c r="B982" s="2">
        <f t="shared" si="483"/>
        <v>16.316666666666666</v>
      </c>
      <c r="C982" s="4">
        <f t="shared" si="467"/>
        <v>3263.3333333333335</v>
      </c>
      <c r="D982" s="7">
        <f>D981-D981*$C$4/'Inser. dati e pres. risult.'!$C$22+E981</f>
        <v>1.2290776242222985E-3</v>
      </c>
      <c r="E982" s="6">
        <f>D982*(1-'Inser. dati e pres. risult.'!$H$71)*C$4/'Inser. dati e pres. risult.'!$C$22</f>
        <v>1.412732901404942E-8</v>
      </c>
      <c r="F982" s="5">
        <f t="shared" si="468"/>
        <v>99.998770922375783</v>
      </c>
      <c r="G982" s="2">
        <f>('Inser. dati e pres. risult.'!$C$15*'Inser. dati e pres. risult.'!$D$71/60+G981)*EXP(-'Inser. dati e pres. risult.'!$D$76*(B982-B981))</f>
        <v>51.350009061174489</v>
      </c>
      <c r="H982" s="8">
        <f>G982/'Inser. dati e pres. risult.'!$C$22</f>
        <v>0.17706899676267066</v>
      </c>
      <c r="I982" s="8">
        <f>H982*'Inser. dati e pres. risult.'!$D$75</f>
        <v>7.9681048543201793E-2</v>
      </c>
      <c r="J982" s="9">
        <f t="shared" si="469"/>
        <v>7.6589177350569915E-2</v>
      </c>
      <c r="K982" s="7">
        <f t="shared" si="470"/>
        <v>6.3113147140701851E-4</v>
      </c>
      <c r="L982" s="8">
        <f>K982/'Inser. dati e pres. risult.'!$C$22</f>
        <v>2.1763154186448915E-6</v>
      </c>
      <c r="M982" s="8">
        <f>L982*'Inser. dati e pres. risult.'!$D$75</f>
        <v>9.7934193839020115E-7</v>
      </c>
      <c r="N982" s="9">
        <f t="shared" si="471"/>
        <v>9.7934145881772849E-7</v>
      </c>
      <c r="O982" s="2">
        <f t="shared" si="472"/>
        <v>16.316666666666666</v>
      </c>
      <c r="P982" s="9">
        <f t="shared" si="484"/>
        <v>0.99998721305682214</v>
      </c>
      <c r="Q982" s="9">
        <f t="shared" si="485"/>
        <v>0.99999934383659106</v>
      </c>
      <c r="R982" s="35">
        <f t="shared" si="486"/>
        <v>-0.99998721306521254</v>
      </c>
      <c r="T982" s="2">
        <f t="shared" si="487"/>
        <v>16.316666666666666</v>
      </c>
      <c r="U982" s="4">
        <f t="shared" si="473"/>
        <v>1305.3333333333333</v>
      </c>
      <c r="V982" s="7">
        <f>V981-V981*U$4/'Inser. dati e pres. risult.'!$C$22+W981</f>
        <v>1.1031430174601426</v>
      </c>
      <c r="W982" s="6">
        <f>V982*(1-'Inser. dati e pres. risult.'!$H$71)*U$4/'Inser. dati e pres. risult.'!$C$22</f>
        <v>5.0719219193569813E-6</v>
      </c>
      <c r="X982" s="5">
        <f t="shared" si="474"/>
        <v>98.896856982539859</v>
      </c>
      <c r="Y982" s="2">
        <f>('Inser. dati e pres. risult.'!$C$15*'Inser. dati e pres. risult.'!$D$71/60+Y981)*EXP(-'Inser. dati e pres. risult.'!$D$76*(T982-T981))</f>
        <v>51.350009061174489</v>
      </c>
      <c r="Z982" s="8">
        <f>Y982/'Inser. dati e pres. risult.'!$C$22</f>
        <v>0.17706899676267066</v>
      </c>
      <c r="AA982" s="8">
        <f>Z982*'Inser. dati e pres. risult.'!$D$75</f>
        <v>7.9681048543201793E-2</v>
      </c>
      <c r="AB982" s="9">
        <f t="shared" si="475"/>
        <v>7.6589177350569915E-2</v>
      </c>
      <c r="AC982" s="7">
        <f t="shared" si="476"/>
        <v>0.56646403942349688</v>
      </c>
      <c r="AD982" s="8">
        <f>AC982/'Inser. dati e pres. risult.'!$C$22</f>
        <v>1.9533242738741271E-3</v>
      </c>
      <c r="AE982" s="8">
        <f>AD982*'Inser. dati e pres. risult.'!$D$75</f>
        <v>8.7899592324335724E-4</v>
      </c>
      <c r="AF982" s="9">
        <f t="shared" si="477"/>
        <v>8.7860971949227373E-4</v>
      </c>
      <c r="AG982" s="2">
        <f t="shared" si="496"/>
        <v>16.316666666666666</v>
      </c>
      <c r="AH982" s="9">
        <f t="shared" si="488"/>
        <v>0.98852827840844104</v>
      </c>
      <c r="AI982" s="9">
        <f t="shared" si="489"/>
        <v>0.99999934383659106</v>
      </c>
      <c r="AJ982" s="35">
        <f t="shared" si="490"/>
        <v>-0.98852828593576492</v>
      </c>
      <c r="AL982" s="2">
        <f t="shared" si="491"/>
        <v>16.316666666666666</v>
      </c>
      <c r="AM982" s="4">
        <f t="shared" si="478"/>
        <v>2121.1666666666665</v>
      </c>
      <c r="AN982" s="7">
        <f>AN981-AN981*AM$4/'Inser. dati e pres. risult.'!$C$22+AO981</f>
        <v>6.5265684799752199E-2</v>
      </c>
      <c r="AO982" s="6">
        <f>AN982*(1-'Inser. dati e pres. risult.'!$H$71)*AM$4/'Inser. dati e pres. risult.'!$C$22</f>
        <v>4.8761718528550535E-7</v>
      </c>
      <c r="AP982" s="5">
        <f t="shared" si="479"/>
        <v>99.934734315200245</v>
      </c>
      <c r="AQ982" s="2">
        <f>('Inser. dati e pres. risult.'!$C$15*'Inser. dati e pres. risult.'!$D$71/60+AQ981)*EXP(-'Inser. dati e pres. risult.'!$D$76*(AL982-AL981))</f>
        <v>51.350009061174489</v>
      </c>
      <c r="AR982" s="8">
        <f>AQ982/'Inser. dati e pres. risult.'!$C$22</f>
        <v>0.17706899676267066</v>
      </c>
      <c r="AS982" s="8">
        <f>AR982*'Inser. dati e pres. risult.'!$D$75</f>
        <v>7.9681048543201793E-2</v>
      </c>
      <c r="AT982" s="9">
        <f t="shared" si="480"/>
        <v>7.6589177350569915E-2</v>
      </c>
      <c r="AU982" s="7">
        <f t="shared" si="481"/>
        <v>3.3513935058510337E-2</v>
      </c>
      <c r="AV982" s="8">
        <f>AU982/'Inser. dati e pres. risult.'!$C$22</f>
        <v>1.1556529330520807E-4</v>
      </c>
      <c r="AW982" s="8">
        <f>AV982*'Inser. dati e pres. risult.'!$D$75</f>
        <v>5.2004381987343631E-5</v>
      </c>
      <c r="AX982" s="9">
        <f t="shared" si="482"/>
        <v>5.200302978292104E-5</v>
      </c>
      <c r="AY982" s="2">
        <f t="shared" si="497"/>
        <v>16.316666666666666</v>
      </c>
      <c r="AZ982" s="9">
        <f t="shared" si="492"/>
        <v>0.99932101333919687</v>
      </c>
      <c r="BA982" s="9">
        <f t="shared" si="493"/>
        <v>0.99999934383659106</v>
      </c>
      <c r="BB982" s="35">
        <f t="shared" si="494"/>
        <v>-0.99932101378472304</v>
      </c>
    </row>
    <row r="983" spans="1:54" x14ac:dyDescent="0.2">
      <c r="A983">
        <f t="shared" si="495"/>
        <v>980</v>
      </c>
      <c r="B983" s="2">
        <f t="shared" si="483"/>
        <v>16.333333333333332</v>
      </c>
      <c r="C983" s="4">
        <f t="shared" si="467"/>
        <v>3266.6666666666665</v>
      </c>
      <c r="D983" s="7">
        <f>D982-D982*$C$4/'Inser. dati e pres. risult.'!$C$22+E982</f>
        <v>1.2149644225372632E-3</v>
      </c>
      <c r="E983" s="6">
        <f>D983*(1-'Inser. dati e pres. risult.'!$H$71)*C$4/'Inser. dati e pres. risult.'!$C$22</f>
        <v>1.3965108305026028E-8</v>
      </c>
      <c r="F983" s="5">
        <f t="shared" si="468"/>
        <v>99.99878503557747</v>
      </c>
      <c r="G983" s="2">
        <f>('Inser. dati e pres. risult.'!$C$15*'Inser. dati e pres. risult.'!$D$71/60+G982)*EXP(-'Inser. dati e pres. risult.'!$D$76*(B983-B982))</f>
        <v>51.350009566692592</v>
      </c>
      <c r="H983" s="8">
        <f>G983/'Inser. dati e pres. risult.'!$C$22</f>
        <v>0.17706899850583652</v>
      </c>
      <c r="I983" s="8">
        <f>H983*'Inser. dati e pres. risult.'!$D$75</f>
        <v>7.968104932762643E-2</v>
      </c>
      <c r="J983" s="9">
        <f t="shared" si="469"/>
        <v>7.6589178074916053E-2</v>
      </c>
      <c r="K983" s="7">
        <f t="shared" si="470"/>
        <v>6.2388434720479606E-4</v>
      </c>
      <c r="L983" s="8">
        <f>K983/'Inser. dati e pres. risult.'!$C$22</f>
        <v>2.151325335188952E-6</v>
      </c>
      <c r="M983" s="8">
        <f>L983*'Inser. dati e pres. risult.'!$D$75</f>
        <v>9.6809640083502854E-7</v>
      </c>
      <c r="N983" s="9">
        <f t="shared" si="471"/>
        <v>9.6809593219671086E-7</v>
      </c>
      <c r="O983" s="2">
        <f t="shared" si="472"/>
        <v>16.333333333333332</v>
      </c>
      <c r="P983" s="9">
        <f t="shared" si="484"/>
        <v>0.99998735988612841</v>
      </c>
      <c r="Q983" s="9">
        <f t="shared" si="485"/>
        <v>0.99999935329413692</v>
      </c>
      <c r="R983" s="35">
        <f t="shared" si="486"/>
        <v>-0.99998735989430287</v>
      </c>
      <c r="T983" s="2">
        <f t="shared" si="487"/>
        <v>16.333333333333332</v>
      </c>
      <c r="U983" s="4">
        <f t="shared" si="473"/>
        <v>1306.6666666666665</v>
      </c>
      <c r="V983" s="7">
        <f>V982-V982*U$4/'Inser. dati e pres. risult.'!$C$22+W982</f>
        <v>1.0980761674627051</v>
      </c>
      <c r="W983" s="6">
        <f>V983*(1-'Inser. dati e pres. risult.'!$H$71)*U$4/'Inser. dati e pres. risult.'!$C$22</f>
        <v>5.0486260572997982E-6</v>
      </c>
      <c r="X983" s="5">
        <f t="shared" si="474"/>
        <v>98.901923832537292</v>
      </c>
      <c r="Y983" s="2">
        <f>('Inser. dati e pres. risult.'!$C$15*'Inser. dati e pres. risult.'!$D$71/60+Y982)*EXP(-'Inser. dati e pres. risult.'!$D$76*(T983-T982))</f>
        <v>51.350009566692592</v>
      </c>
      <c r="Z983" s="8">
        <f>Y983/'Inser. dati e pres. risult.'!$C$22</f>
        <v>0.17706899850583652</v>
      </c>
      <c r="AA983" s="8">
        <f>Z983*'Inser. dati e pres. risult.'!$D$75</f>
        <v>7.968104932762643E-2</v>
      </c>
      <c r="AB983" s="9">
        <f t="shared" si="475"/>
        <v>7.6589178074916053E-2</v>
      </c>
      <c r="AC983" s="7">
        <f t="shared" si="476"/>
        <v>0.56386221704167039</v>
      </c>
      <c r="AD983" s="8">
        <f>AC983/'Inser. dati e pres. risult.'!$C$22</f>
        <v>1.9443524725574841E-3</v>
      </c>
      <c r="AE983" s="8">
        <f>AD983*'Inser. dati e pres. risult.'!$D$75</f>
        <v>8.7495861265086787E-4</v>
      </c>
      <c r="AF983" s="9">
        <f t="shared" si="477"/>
        <v>8.7457594797735183E-4</v>
      </c>
      <c r="AG983" s="2">
        <f t="shared" si="496"/>
        <v>16.333333333333332</v>
      </c>
      <c r="AH983" s="9">
        <f t="shared" si="488"/>
        <v>0.98858094616028025</v>
      </c>
      <c r="AI983" s="9">
        <f t="shared" si="489"/>
        <v>0.99999935329413692</v>
      </c>
      <c r="AJ983" s="35">
        <f t="shared" si="490"/>
        <v>-0.98858095354504927</v>
      </c>
      <c r="AL983" s="2">
        <f t="shared" si="491"/>
        <v>16.333333333333332</v>
      </c>
      <c r="AM983" s="4">
        <f t="shared" si="478"/>
        <v>2123.333333333333</v>
      </c>
      <c r="AN983" s="7">
        <f>AN982-AN982*AM$4/'Inser. dati e pres. risult.'!$C$22+AO982</f>
        <v>6.4778555231651977E-2</v>
      </c>
      <c r="AO983" s="6">
        <f>AN983*(1-'Inser. dati e pres. risult.'!$H$71)*AM$4/'Inser. dati e pres. risult.'!$C$22</f>
        <v>4.8397771150084844E-7</v>
      </c>
      <c r="AP983" s="5">
        <f t="shared" si="479"/>
        <v>99.935221444768345</v>
      </c>
      <c r="AQ983" s="2">
        <f>('Inser. dati e pres. risult.'!$C$15*'Inser. dati e pres. risult.'!$D$71/60+AQ982)*EXP(-'Inser. dati e pres. risult.'!$D$76*(AL983-AL982))</f>
        <v>51.350009566692592</v>
      </c>
      <c r="AR983" s="8">
        <f>AQ983/'Inser. dati e pres. risult.'!$C$22</f>
        <v>0.17706899850583652</v>
      </c>
      <c r="AS983" s="8">
        <f>AR983*'Inser. dati e pres. risult.'!$D$75</f>
        <v>7.968104932762643E-2</v>
      </c>
      <c r="AT983" s="9">
        <f t="shared" si="480"/>
        <v>7.6589178074916053E-2</v>
      </c>
      <c r="AU983" s="7">
        <f t="shared" si="481"/>
        <v>3.3263794308618533E-2</v>
      </c>
      <c r="AV983" s="8">
        <f>AU983/'Inser. dati e pres. risult.'!$C$22</f>
        <v>1.1470273899523632E-4</v>
      </c>
      <c r="AW983" s="8">
        <f>AV983*'Inser. dati e pres. risult.'!$D$75</f>
        <v>5.1616232547856346E-5</v>
      </c>
      <c r="AX983" s="9">
        <f t="shared" si="482"/>
        <v>5.1614900453023083E-5</v>
      </c>
      <c r="AY983" s="2">
        <f t="shared" si="497"/>
        <v>16.333333333333332</v>
      </c>
      <c r="AZ983" s="9">
        <f t="shared" si="492"/>
        <v>0.99932608102410325</v>
      </c>
      <c r="BA983" s="9">
        <f t="shared" si="493"/>
        <v>0.99999935329413692</v>
      </c>
      <c r="BB983" s="35">
        <f t="shared" si="494"/>
        <v>-0.99932608145993063</v>
      </c>
    </row>
    <row r="984" spans="1:54" x14ac:dyDescent="0.2">
      <c r="A984">
        <f t="shared" si="495"/>
        <v>981</v>
      </c>
      <c r="B984" s="2">
        <f t="shared" si="483"/>
        <v>16.350000000000001</v>
      </c>
      <c r="C984" s="4">
        <f t="shared" si="467"/>
        <v>3270.0000000000005</v>
      </c>
      <c r="D984" s="7">
        <f>D983-D983*$C$4/'Inser. dati e pres. risult.'!$C$22+E983</f>
        <v>1.2010132793405421E-3</v>
      </c>
      <c r="E984" s="6">
        <f>D984*(1-'Inser. dati e pres. risult.'!$H$71)*C$4/'Inser. dati e pres. risult.'!$C$22</f>
        <v>1.3804750337247625E-8</v>
      </c>
      <c r="F984" s="5">
        <f t="shared" si="468"/>
        <v>99.998798986720658</v>
      </c>
      <c r="G984" s="2">
        <f>('Inser. dati e pres. risult.'!$C$15*'Inser. dati e pres. risult.'!$D$71/60+G983)*EXP(-'Inser. dati e pres. risult.'!$D$76*(B984-B983))</f>
        <v>51.350010064933407</v>
      </c>
      <c r="H984" s="8">
        <f>G984/'Inser. dati e pres. risult.'!$C$22</f>
        <v>0.17706900022390831</v>
      </c>
      <c r="I984" s="8">
        <f>H984*'Inser. dati e pres. risult.'!$D$75</f>
        <v>7.9681050100758738E-2</v>
      </c>
      <c r="J984" s="9">
        <f t="shared" si="469"/>
        <v>7.6589178788834866E-2</v>
      </c>
      <c r="K984" s="7">
        <f t="shared" si="470"/>
        <v>6.1672043982255518E-4</v>
      </c>
      <c r="L984" s="8">
        <f>K984/'Inser. dati e pres. risult.'!$C$22</f>
        <v>2.1266222062846729E-6</v>
      </c>
      <c r="M984" s="8">
        <f>L984*'Inser. dati e pres. risult.'!$D$75</f>
        <v>9.5697999282810277E-7</v>
      </c>
      <c r="N984" s="9">
        <f t="shared" si="471"/>
        <v>9.5697953494955357E-7</v>
      </c>
      <c r="O984" s="2">
        <f t="shared" si="472"/>
        <v>16.350000000000001</v>
      </c>
      <c r="P984" s="9">
        <f t="shared" si="484"/>
        <v>0.99998750502943001</v>
      </c>
      <c r="Q984" s="9">
        <f t="shared" si="485"/>
        <v>0.99999936261553679</v>
      </c>
      <c r="R984" s="35">
        <f t="shared" si="486"/>
        <v>-0.99998750503739409</v>
      </c>
      <c r="T984" s="2">
        <f t="shared" si="487"/>
        <v>16.350000000000001</v>
      </c>
      <c r="U984" s="4">
        <f t="shared" si="473"/>
        <v>1308</v>
      </c>
      <c r="V984" s="7">
        <f>V983-V983*U$4/'Inser. dati e pres. risult.'!$C$22+W983</f>
        <v>1.0930325900314626</v>
      </c>
      <c r="W984" s="6">
        <f>V984*(1-'Inser. dati e pres. risult.'!$H$71)*U$4/'Inser. dati e pres. risult.'!$C$22</f>
        <v>5.0254371955469594E-6</v>
      </c>
      <c r="X984" s="5">
        <f t="shared" si="474"/>
        <v>98.906967409968544</v>
      </c>
      <c r="Y984" s="2">
        <f>('Inser. dati e pres. risult.'!$C$15*'Inser. dati e pres. risult.'!$D$71/60+Y983)*EXP(-'Inser. dati e pres. risult.'!$D$76*(T984-T983))</f>
        <v>51.350010064933407</v>
      </c>
      <c r="Z984" s="8">
        <f>Y984/'Inser. dati e pres. risult.'!$C$22</f>
        <v>0.17706900022390831</v>
      </c>
      <c r="AA984" s="8">
        <f>Z984*'Inser. dati e pres. risult.'!$D$75</f>
        <v>7.9681050100758738E-2</v>
      </c>
      <c r="AB984" s="9">
        <f t="shared" si="475"/>
        <v>7.6589178788834866E-2</v>
      </c>
      <c r="AC984" s="7">
        <f t="shared" si="476"/>
        <v>0.56127234499415835</v>
      </c>
      <c r="AD984" s="8">
        <f>AC984/'Inser. dati e pres. risult.'!$C$22</f>
        <v>1.9354218792902011E-3</v>
      </c>
      <c r="AE984" s="8">
        <f>AD984*'Inser. dati e pres. risult.'!$D$75</f>
        <v>8.7093984568059049E-4</v>
      </c>
      <c r="AF984" s="9">
        <f t="shared" si="477"/>
        <v>8.7056068765578587E-4</v>
      </c>
      <c r="AG984" s="2">
        <f t="shared" si="496"/>
        <v>16.350000000000001</v>
      </c>
      <c r="AH984" s="9">
        <f t="shared" si="488"/>
        <v>0.98863337221494407</v>
      </c>
      <c r="AI984" s="9">
        <f t="shared" si="489"/>
        <v>0.99999936261553679</v>
      </c>
      <c r="AJ984" s="35">
        <f t="shared" si="490"/>
        <v>-0.98863337945985608</v>
      </c>
      <c r="AL984" s="2">
        <f t="shared" si="491"/>
        <v>16.350000000000001</v>
      </c>
      <c r="AM984" s="4">
        <f t="shared" si="478"/>
        <v>2125.5</v>
      </c>
      <c r="AN984" s="7">
        <f>AN983-AN983*AM$4/'Inser. dati e pres. risult.'!$C$22+AO983</f>
        <v>6.4295061497862627E-2</v>
      </c>
      <c r="AO984" s="6">
        <f>AN984*(1-'Inser. dati e pres. risult.'!$H$71)*AM$4/'Inser. dati e pres. risult.'!$C$22</f>
        <v>4.8036540199552582E-7</v>
      </c>
      <c r="AP984" s="5">
        <f t="shared" si="479"/>
        <v>99.935704938502141</v>
      </c>
      <c r="AQ984" s="2">
        <f>('Inser. dati e pres. risult.'!$C$15*'Inser. dati e pres. risult.'!$D$71/60+AQ983)*EXP(-'Inser. dati e pres. risult.'!$D$76*(AL984-AL983))</f>
        <v>51.350010064933407</v>
      </c>
      <c r="AR984" s="8">
        <f>AQ984/'Inser. dati e pres. risult.'!$C$22</f>
        <v>0.17706900022390831</v>
      </c>
      <c r="AS984" s="8">
        <f>AR984*'Inser. dati e pres. risult.'!$D$75</f>
        <v>7.9681050100758738E-2</v>
      </c>
      <c r="AT984" s="9">
        <f t="shared" si="480"/>
        <v>7.6589178788834866E-2</v>
      </c>
      <c r="AU984" s="7">
        <f t="shared" si="481"/>
        <v>3.301552055040758E-2</v>
      </c>
      <c r="AV984" s="8">
        <f>AU984/'Inser. dati e pres. risult.'!$C$22</f>
        <v>1.1384662258761234E-4</v>
      </c>
      <c r="AW984" s="8">
        <f>AV984*'Inser. dati e pres. risult.'!$D$75</f>
        <v>5.1230980164425558E-5</v>
      </c>
      <c r="AX984" s="9">
        <f t="shared" si="482"/>
        <v>5.1229667880181573E-5</v>
      </c>
      <c r="AY984" s="2">
        <f t="shared" si="497"/>
        <v>16.350000000000001</v>
      </c>
      <c r="AZ984" s="9">
        <f t="shared" si="492"/>
        <v>0.99933111088680782</v>
      </c>
      <c r="BA984" s="9">
        <f t="shared" si="493"/>
        <v>0.99999936261553679</v>
      </c>
      <c r="BB984" s="35">
        <f t="shared" si="494"/>
        <v>-0.99933111131314734</v>
      </c>
    </row>
    <row r="985" spans="1:54" x14ac:dyDescent="0.2">
      <c r="A985">
        <f t="shared" si="495"/>
        <v>982</v>
      </c>
      <c r="B985" s="2">
        <f t="shared" si="483"/>
        <v>16.366666666666667</v>
      </c>
      <c r="C985" s="4">
        <f t="shared" si="467"/>
        <v>3273.3333333333335</v>
      </c>
      <c r="D985" s="7">
        <f>D984-D984*$C$4/'Inser. dati e pres. risult.'!$C$22+E984</f>
        <v>1.1872223337536316E-3</v>
      </c>
      <c r="E985" s="6">
        <f>D985*(1-'Inser. dati e pres. risult.'!$H$71)*C$4/'Inser. dati e pres. risult.'!$C$22</f>
        <v>1.3646233721306126E-8</v>
      </c>
      <c r="F985" s="5">
        <f t="shared" si="468"/>
        <v>99.998812777666245</v>
      </c>
      <c r="G985" s="2">
        <f>('Inser. dati e pres. risult.'!$C$15*'Inser. dati e pres. risult.'!$D$71/60+G984)*EXP(-'Inser. dati e pres. risult.'!$D$76*(B985-B984))</f>
        <v>51.350010556002012</v>
      </c>
      <c r="H985" s="8">
        <f>G985/'Inser. dati e pres. risult.'!$C$22</f>
        <v>0.17706900191724831</v>
      </c>
      <c r="I985" s="8">
        <f>H985*'Inser. dati e pres. risult.'!$D$75</f>
        <v>7.968105086276174E-2</v>
      </c>
      <c r="J985" s="9">
        <f t="shared" si="469"/>
        <v>7.6589179492476678E-2</v>
      </c>
      <c r="K985" s="7">
        <f t="shared" si="470"/>
        <v>6.0963879370570329E-4</v>
      </c>
      <c r="L985" s="8">
        <f>K985/'Inser. dati e pres. risult.'!$C$22</f>
        <v>2.1022027369162183E-6</v>
      </c>
      <c r="M985" s="8">
        <f>L985*'Inser. dati e pres. risult.'!$D$75</f>
        <v>9.4599123161229829E-7</v>
      </c>
      <c r="N985" s="9">
        <f t="shared" si="471"/>
        <v>9.4599078415136262E-7</v>
      </c>
      <c r="O985" s="2">
        <f t="shared" si="472"/>
        <v>16.366666666666667</v>
      </c>
      <c r="P985" s="9">
        <f t="shared" si="484"/>
        <v>0.99998764850608901</v>
      </c>
      <c r="Q985" s="9">
        <f t="shared" si="485"/>
        <v>0.99999937180275322</v>
      </c>
      <c r="R985" s="35">
        <f t="shared" si="486"/>
        <v>-0.99998764851384814</v>
      </c>
      <c r="T985" s="2">
        <f t="shared" si="487"/>
        <v>16.366666666666667</v>
      </c>
      <c r="U985" s="4">
        <f t="shared" si="473"/>
        <v>1309.3333333333335</v>
      </c>
      <c r="V985" s="7">
        <f>V984-V984*U$4/'Inser. dati e pres. risult.'!$C$22+W984</f>
        <v>1.0880121782731111</v>
      </c>
      <c r="W985" s="6">
        <f>V985*(1-'Inser. dati e pres. risult.'!$H$71)*U$4/'Inser. dati e pres. risult.'!$C$22</f>
        <v>5.0023548426349986E-6</v>
      </c>
      <c r="X985" s="5">
        <f t="shared" si="474"/>
        <v>98.911987821726882</v>
      </c>
      <c r="Y985" s="2">
        <f>('Inser. dati e pres. risult.'!$C$15*'Inser. dati e pres. risult.'!$D$71/60+Y984)*EXP(-'Inser. dati e pres. risult.'!$D$76*(T985-T984))</f>
        <v>51.350010556002012</v>
      </c>
      <c r="Z985" s="8">
        <f>Y985/'Inser. dati e pres. risult.'!$C$22</f>
        <v>0.17706900191724831</v>
      </c>
      <c r="AA985" s="8">
        <f>Z985*'Inser. dati e pres. risult.'!$D$75</f>
        <v>7.968105086276174E-2</v>
      </c>
      <c r="AB985" s="9">
        <f t="shared" si="475"/>
        <v>7.6589179492476678E-2</v>
      </c>
      <c r="AC985" s="7">
        <f t="shared" si="476"/>
        <v>0.55869436839383002</v>
      </c>
      <c r="AD985" s="8">
        <f>AC985/'Inser. dati e pres. risult.'!$C$22</f>
        <v>1.9265323048063105E-3</v>
      </c>
      <c r="AE985" s="8">
        <f>AD985*'Inser. dati e pres. risult.'!$D$75</f>
        <v>8.6693953716283976E-4</v>
      </c>
      <c r="AF985" s="9">
        <f t="shared" si="477"/>
        <v>8.6656385365513344E-4</v>
      </c>
      <c r="AG985" s="2">
        <f t="shared" si="496"/>
        <v>16.366666666666667</v>
      </c>
      <c r="AH985" s="9">
        <f t="shared" si="488"/>
        <v>0.98868555768063482</v>
      </c>
      <c r="AI985" s="9">
        <f t="shared" si="489"/>
        <v>0.99999937180275322</v>
      </c>
      <c r="AJ985" s="35">
        <f t="shared" si="490"/>
        <v>-0.98868556478833636</v>
      </c>
      <c r="AL985" s="2">
        <f t="shared" si="491"/>
        <v>16.366666666666667</v>
      </c>
      <c r="AM985" s="4">
        <f t="shared" si="478"/>
        <v>2127.6666666666665</v>
      </c>
      <c r="AN985" s="7">
        <f>AN984-AN984*AM$4/'Inser. dati e pres. risult.'!$C$22+AO984</f>
        <v>6.3815176461269094E-2</v>
      </c>
      <c r="AO985" s="6">
        <f>AN985*(1-'Inser. dati e pres. risult.'!$H$71)*AM$4/'Inser. dati e pres. risult.'!$C$22</f>
        <v>4.7678005402097634E-7</v>
      </c>
      <c r="AP985" s="5">
        <f t="shared" si="479"/>
        <v>99.936184823538724</v>
      </c>
      <c r="AQ985" s="2">
        <f>('Inser. dati e pres. risult.'!$C$15*'Inser. dati e pres. risult.'!$D$71/60+AQ984)*EXP(-'Inser. dati e pres. risult.'!$D$76*(AL985-AL984))</f>
        <v>51.350010556002012</v>
      </c>
      <c r="AR985" s="8">
        <f>AQ985/'Inser. dati e pres. risult.'!$C$22</f>
        <v>0.17706900191724831</v>
      </c>
      <c r="AS985" s="8">
        <f>AR985*'Inser. dati e pres. risult.'!$D$75</f>
        <v>7.968105086276174E-2</v>
      </c>
      <c r="AT985" s="9">
        <f t="shared" si="480"/>
        <v>7.6589179492476678E-2</v>
      </c>
      <c r="AU985" s="7">
        <f t="shared" si="481"/>
        <v>3.276909984919299E-2</v>
      </c>
      <c r="AV985" s="8">
        <f>AU985/'Inser. dati e pres. risult.'!$C$22</f>
        <v>1.1299689603169997E-4</v>
      </c>
      <c r="AW985" s="8">
        <f>AV985*'Inser. dati e pres. risult.'!$D$75</f>
        <v>5.0848603214264988E-5</v>
      </c>
      <c r="AX985" s="9">
        <f t="shared" si="482"/>
        <v>5.0847310445911731E-5</v>
      </c>
      <c r="AY985" s="2">
        <f t="shared" si="497"/>
        <v>16.366666666666667</v>
      </c>
      <c r="AZ985" s="9">
        <f t="shared" si="492"/>
        <v>0.99933610320958055</v>
      </c>
      <c r="BA985" s="9">
        <f t="shared" si="493"/>
        <v>0.99999937180275322</v>
      </c>
      <c r="BB985" s="35">
        <f t="shared" si="494"/>
        <v>-0.99933610362663872</v>
      </c>
    </row>
    <row r="986" spans="1:54" x14ac:dyDescent="0.2">
      <c r="A986">
        <f t="shared" si="495"/>
        <v>983</v>
      </c>
      <c r="B986" s="2">
        <f t="shared" si="483"/>
        <v>16.383333333333333</v>
      </c>
      <c r="C986" s="4">
        <f t="shared" si="467"/>
        <v>3276.6666666666665</v>
      </c>
      <c r="D986" s="7">
        <f>D985-D985*$C$4/'Inser. dati e pres. risult.'!$C$22+E985</f>
        <v>1.1735897462660468E-3</v>
      </c>
      <c r="E986" s="6">
        <f>D986*(1-'Inser. dati e pres. risult.'!$H$71)*C$4/'Inser. dati e pres. risult.'!$C$22</f>
        <v>1.3489537313402851E-8</v>
      </c>
      <c r="F986" s="5">
        <f t="shared" si="468"/>
        <v>99.998826410253727</v>
      </c>
      <c r="G986" s="2">
        <f>('Inser. dati e pres. risult.'!$C$15*'Inser. dati e pres. risult.'!$D$71/60+G985)*EXP(-'Inser. dati e pres. risult.'!$D$76*(B986-B985))</f>
        <v>51.350011040001498</v>
      </c>
      <c r="H986" s="8">
        <f>G986/'Inser. dati e pres. risult.'!$C$22</f>
        <v>0.17706900358621205</v>
      </c>
      <c r="I986" s="8">
        <f>H986*'Inser. dati e pres. risult.'!$D$75</f>
        <v>7.968105161379542E-2</v>
      </c>
      <c r="J986" s="9">
        <f t="shared" si="469"/>
        <v>7.6589180185989258E-2</v>
      </c>
      <c r="K986" s="7">
        <f t="shared" si="470"/>
        <v>6.0263846427194062E-4</v>
      </c>
      <c r="L986" s="8">
        <f>K986/'Inser. dati e pres. risult.'!$C$22</f>
        <v>2.0780636699032436E-6</v>
      </c>
      <c r="M986" s="8">
        <f>L986*'Inser. dati e pres. risult.'!$D$75</f>
        <v>9.3512865145645961E-7</v>
      </c>
      <c r="N986" s="9">
        <f t="shared" si="471"/>
        <v>9.3512821419672321E-7</v>
      </c>
      <c r="O986" s="2">
        <f t="shared" si="472"/>
        <v>16.383333333333333</v>
      </c>
      <c r="P986" s="9">
        <f t="shared" si="484"/>
        <v>0.99998779033524154</v>
      </c>
      <c r="Q986" s="9">
        <f t="shared" si="485"/>
        <v>0.99999938085771567</v>
      </c>
      <c r="R986" s="35">
        <f t="shared" si="486"/>
        <v>-0.99998779034280105</v>
      </c>
      <c r="T986" s="2">
        <f t="shared" si="487"/>
        <v>16.383333333333333</v>
      </c>
      <c r="U986" s="4">
        <f t="shared" si="473"/>
        <v>1310.6666666666665</v>
      </c>
      <c r="V986" s="7">
        <f>V985-V985*U$4/'Inser. dati e pres. risult.'!$C$22+W985</f>
        <v>1.0830148257853187</v>
      </c>
      <c r="W986" s="6">
        <f>V986*(1-'Inser. dati e pres. risult.'!$H$71)*U$4/'Inser. dati e pres. risult.'!$C$22</f>
        <v>4.9793785093577909E-6</v>
      </c>
      <c r="X986" s="5">
        <f t="shared" si="474"/>
        <v>98.916985174214688</v>
      </c>
      <c r="Y986" s="2">
        <f>('Inser. dati e pres. risult.'!$C$15*'Inser. dati e pres. risult.'!$D$71/60+Y985)*EXP(-'Inser. dati e pres. risult.'!$D$76*(T986-T985))</f>
        <v>51.350011040001498</v>
      </c>
      <c r="Z986" s="8">
        <f>Y986/'Inser. dati e pres. risult.'!$C$22</f>
        <v>0.17706900358621205</v>
      </c>
      <c r="AA986" s="8">
        <f>Z986*'Inser. dati e pres. risult.'!$D$75</f>
        <v>7.968105161379542E-2</v>
      </c>
      <c r="AB986" s="9">
        <f t="shared" si="475"/>
        <v>7.6589180185989258E-2</v>
      </c>
      <c r="AC986" s="7">
        <f t="shared" si="476"/>
        <v>0.55612823260561417</v>
      </c>
      <c r="AD986" s="8">
        <f>AC986/'Inser. dati e pres. risult.'!$C$22</f>
        <v>1.9176835607090145E-3</v>
      </c>
      <c r="AE986" s="8">
        <f>AD986*'Inser. dati e pres. risult.'!$D$75</f>
        <v>8.6295760231905653E-4</v>
      </c>
      <c r="AF986" s="9">
        <f t="shared" si="477"/>
        <v>8.6258536149108611E-4</v>
      </c>
      <c r="AG986" s="2">
        <f t="shared" si="496"/>
        <v>16.383333333333333</v>
      </c>
      <c r="AH986" s="9">
        <f t="shared" si="488"/>
        <v>0.98873750366048596</v>
      </c>
      <c r="AI986" s="9">
        <f t="shared" si="489"/>
        <v>0.99999938085771567</v>
      </c>
      <c r="AJ986" s="35">
        <f t="shared" si="490"/>
        <v>-0.98873751063357362</v>
      </c>
      <c r="AL986" s="2">
        <f t="shared" si="491"/>
        <v>16.383333333333333</v>
      </c>
      <c r="AM986" s="4">
        <f t="shared" si="478"/>
        <v>2129.8333333333335</v>
      </c>
      <c r="AN986" s="7">
        <f>AN985-AN985*AM$4/'Inser. dati e pres. risult.'!$C$22+AO985</f>
        <v>6.3338873187302136E-2</v>
      </c>
      <c r="AO986" s="6">
        <f>AN986*(1-'Inser. dati e pres. risult.'!$H$71)*AM$4/'Inser. dati e pres. risult.'!$C$22</f>
        <v>4.7322146634191292E-7</v>
      </c>
      <c r="AP986" s="5">
        <f t="shared" si="479"/>
        <v>99.936661126812695</v>
      </c>
      <c r="AQ986" s="2">
        <f>('Inser. dati e pres. risult.'!$C$15*'Inser. dati e pres. risult.'!$D$71/60+AQ985)*EXP(-'Inser. dati e pres. risult.'!$D$76*(AL986-AL985))</f>
        <v>51.350011040001498</v>
      </c>
      <c r="AR986" s="8">
        <f>AQ986/'Inser. dati e pres. risult.'!$C$22</f>
        <v>0.17706900358621205</v>
      </c>
      <c r="AS986" s="8">
        <f>AR986*'Inser. dati e pres. risult.'!$D$75</f>
        <v>7.968105161379542E-2</v>
      </c>
      <c r="AT986" s="9">
        <f t="shared" si="480"/>
        <v>7.6589180185989258E-2</v>
      </c>
      <c r="AU986" s="7">
        <f t="shared" si="481"/>
        <v>3.2524518374292197E-2</v>
      </c>
      <c r="AV986" s="8">
        <f>AU986/'Inser. dati e pres. risult.'!$C$22</f>
        <v>1.1215351163549033E-4</v>
      </c>
      <c r="AW986" s="8">
        <f>AV986*'Inser. dati e pres. risult.'!$D$75</f>
        <v>5.0469080235970653E-5</v>
      </c>
      <c r="AX986" s="9">
        <f t="shared" si="482"/>
        <v>5.0467806693377248E-5</v>
      </c>
      <c r="AY986" s="2">
        <f t="shared" si="497"/>
        <v>16.383333333333333</v>
      </c>
      <c r="AZ986" s="9">
        <f t="shared" si="492"/>
        <v>0.9993410582725808</v>
      </c>
      <c r="BA986" s="9">
        <f t="shared" si="493"/>
        <v>0.99999938085771567</v>
      </c>
      <c r="BB986" s="35">
        <f t="shared" si="494"/>
        <v>-0.99934105868055945</v>
      </c>
    </row>
    <row r="987" spans="1:54" x14ac:dyDescent="0.2">
      <c r="A987">
        <f t="shared" si="495"/>
        <v>984</v>
      </c>
      <c r="B987" s="2">
        <f t="shared" si="483"/>
        <v>16.399999999999999</v>
      </c>
      <c r="C987" s="4">
        <f t="shared" si="467"/>
        <v>3279.9999999999995</v>
      </c>
      <c r="D987" s="7">
        <f>D986-D986*$C$4/'Inser. dati e pres. risult.'!$C$22+E986</f>
        <v>1.1601136984899574E-3</v>
      </c>
      <c r="E987" s="6">
        <f>D987*(1-'Inser. dati e pres. risult.'!$H$71)*C$4/'Inser. dati e pres. risult.'!$C$22</f>
        <v>1.3334640212528259E-8</v>
      </c>
      <c r="F987" s="5">
        <f t="shared" si="468"/>
        <v>99.998839886301511</v>
      </c>
      <c r="G987" s="2">
        <f>('Inser. dati e pres. risult.'!$C$15*'Inser. dati e pres. risult.'!$D$71/60+G986)*EXP(-'Inser. dati e pres. risult.'!$D$76*(B987-B986))</f>
        <v>51.350011517033629</v>
      </c>
      <c r="H987" s="8">
        <f>G987/'Inser. dati e pres. risult.'!$C$22</f>
        <v>0.17706900523115043</v>
      </c>
      <c r="I987" s="8">
        <f>H987*'Inser. dati e pres. risult.'!$D$75</f>
        <v>7.9681052354017692E-2</v>
      </c>
      <c r="J987" s="9">
        <f t="shared" si="469"/>
        <v>7.6589180869518492E-2</v>
      </c>
      <c r="K987" s="7">
        <f t="shared" si="470"/>
        <v>5.9571851778527794E-4</v>
      </c>
      <c r="L987" s="8">
        <f>K987/'Inser. dati e pres. risult.'!$C$22</f>
        <v>2.0542017854664756E-6</v>
      </c>
      <c r="M987" s="8">
        <f>L987*'Inser. dati e pres. risult.'!$D$75</f>
        <v>9.243908034599141E-7</v>
      </c>
      <c r="N987" s="9">
        <f t="shared" si="471"/>
        <v>9.243903762445882E-7</v>
      </c>
      <c r="O987" s="2">
        <f t="shared" si="472"/>
        <v>16.399999999999999</v>
      </c>
      <c r="P987" s="9">
        <f t="shared" si="484"/>
        <v>0.99998793053580481</v>
      </c>
      <c r="Q987" s="9">
        <f t="shared" si="485"/>
        <v>0.99999938978232894</v>
      </c>
      <c r="R987" s="35">
        <f t="shared" si="486"/>
        <v>-0.99998793054316981</v>
      </c>
      <c r="T987" s="2">
        <f t="shared" si="487"/>
        <v>16.399999999999999</v>
      </c>
      <c r="U987" s="4">
        <f t="shared" si="473"/>
        <v>1312</v>
      </c>
      <c r="V987" s="7">
        <f>V986-V986*U$4/'Inser. dati e pres. risult.'!$C$22+W986</f>
        <v>1.0780404266544703</v>
      </c>
      <c r="W987" s="6">
        <f>V987*(1-'Inser. dati e pres. risult.'!$H$71)*U$4/'Inser. dati e pres. risult.'!$C$22</f>
        <v>4.956507708756189E-6</v>
      </c>
      <c r="X987" s="5">
        <f t="shared" si="474"/>
        <v>98.921959573345532</v>
      </c>
      <c r="Y987" s="2">
        <f>('Inser. dati e pres. risult.'!$C$15*'Inser. dati e pres. risult.'!$D$71/60+Y986)*EXP(-'Inser. dati e pres. risult.'!$D$76*(T987-T986))</f>
        <v>51.350011517033629</v>
      </c>
      <c r="Z987" s="8">
        <f>Y987/'Inser. dati e pres. risult.'!$C$22</f>
        <v>0.17706900523115043</v>
      </c>
      <c r="AA987" s="8">
        <f>Z987*'Inser. dati e pres. risult.'!$D$75</f>
        <v>7.9681052354017692E-2</v>
      </c>
      <c r="AB987" s="9">
        <f t="shared" si="475"/>
        <v>7.6589180869518492E-2</v>
      </c>
      <c r="AC987" s="7">
        <f t="shared" si="476"/>
        <v>0.55357388324534895</v>
      </c>
      <c r="AD987" s="8">
        <f>AC987/'Inser. dati e pres. risult.'!$C$22</f>
        <v>1.9088754594667205E-3</v>
      </c>
      <c r="AE987" s="8">
        <f>AD987*'Inser. dati e pres. risult.'!$D$75</f>
        <v>8.5899395676002424E-4</v>
      </c>
      <c r="AF987" s="9">
        <f t="shared" si="477"/>
        <v>8.5862512706624816E-4</v>
      </c>
      <c r="AG987" s="2">
        <f t="shared" si="496"/>
        <v>16.399999999999999</v>
      </c>
      <c r="AH987" s="9">
        <f t="shared" si="488"/>
        <v>0.98878921125257824</v>
      </c>
      <c r="AI987" s="9">
        <f t="shared" si="489"/>
        <v>0.99999938978232894</v>
      </c>
      <c r="AJ987" s="35">
        <f t="shared" si="490"/>
        <v>-0.98878921809359965</v>
      </c>
      <c r="AL987" s="2">
        <f t="shared" si="491"/>
        <v>16.399999999999999</v>
      </c>
      <c r="AM987" s="4">
        <f t="shared" si="478"/>
        <v>2132</v>
      </c>
      <c r="AN987" s="7">
        <f>AN986-AN986*AM$4/'Inser. dati e pres. risult.'!$C$22+AO986</f>
        <v>6.2866124942426563E-2</v>
      </c>
      <c r="AO987" s="6">
        <f>AN987*(1-'Inser. dati e pres. risult.'!$H$71)*AM$4/'Inser. dati e pres. risult.'!$C$22</f>
        <v>4.6968943922502642E-7</v>
      </c>
      <c r="AP987" s="5">
        <f t="shared" si="479"/>
        <v>99.937133875057569</v>
      </c>
      <c r="AQ987" s="2">
        <f>('Inser. dati e pres. risult.'!$C$15*'Inser. dati e pres. risult.'!$D$71/60+AQ986)*EXP(-'Inser. dati e pres. risult.'!$D$76*(AL987-AL986))</f>
        <v>51.350011517033629</v>
      </c>
      <c r="AR987" s="8">
        <f>AQ987/'Inser. dati e pres. risult.'!$C$22</f>
        <v>0.17706900523115043</v>
      </c>
      <c r="AS987" s="8">
        <f>AR987*'Inser. dati e pres. risult.'!$D$75</f>
        <v>7.9681052354017692E-2</v>
      </c>
      <c r="AT987" s="9">
        <f t="shared" si="480"/>
        <v>7.6589180869518492E-2</v>
      </c>
      <c r="AU987" s="7">
        <f t="shared" si="481"/>
        <v>3.2281762398248787E-2</v>
      </c>
      <c r="AV987" s="8">
        <f>AU987/'Inser. dati e pres. risult.'!$C$22</f>
        <v>1.1131642206292685E-4</v>
      </c>
      <c r="AW987" s="8">
        <f>AV987*'Inser. dati e pres. risult.'!$D$75</f>
        <v>5.009238992831708E-5</v>
      </c>
      <c r="AX987" s="9">
        <f t="shared" si="482"/>
        <v>5.0091135325502911E-5</v>
      </c>
      <c r="AY987" s="2">
        <f t="shared" si="497"/>
        <v>16.399999999999999</v>
      </c>
      <c r="AZ987" s="9">
        <f t="shared" si="492"/>
        <v>0.99934597635388167</v>
      </c>
      <c r="BA987" s="9">
        <f t="shared" si="493"/>
        <v>0.99999938978232894</v>
      </c>
      <c r="BB987" s="35">
        <f t="shared" si="494"/>
        <v>-0.99934597675297843</v>
      </c>
    </row>
    <row r="988" spans="1:54" x14ac:dyDescent="0.2">
      <c r="A988">
        <f t="shared" si="495"/>
        <v>985</v>
      </c>
      <c r="B988" s="2">
        <f t="shared" si="483"/>
        <v>16.416666666666668</v>
      </c>
      <c r="C988" s="4">
        <f t="shared" si="467"/>
        <v>3283.3333333333335</v>
      </c>
      <c r="D988" s="7">
        <f>D987-D987*$C$4/'Inser. dati e pres. risult.'!$C$22+E987</f>
        <v>1.1467923929176418E-3</v>
      </c>
      <c r="E988" s="6">
        <f>D988*(1-'Inser. dati e pres. risult.'!$H$71)*C$4/'Inser. dati e pres. risult.'!$C$22</f>
        <v>1.3181521757674056E-8</v>
      </c>
      <c r="F988" s="5">
        <f t="shared" si="468"/>
        <v>99.998853207607084</v>
      </c>
      <c r="G988" s="2">
        <f>('Inser. dati e pres. risult.'!$C$15*'Inser. dati e pres. risult.'!$D$71/60+G987)*EXP(-'Inser. dati e pres. risult.'!$D$76*(B988-B987))</f>
        <v>51.350011987198542</v>
      </c>
      <c r="H988" s="8">
        <f>G988/'Inser. dati e pres. risult.'!$C$22</f>
        <v>0.17706900685240876</v>
      </c>
      <c r="I988" s="8">
        <f>H988*'Inser. dati e pres. risult.'!$D$75</f>
        <v>7.9681053083583947E-2</v>
      </c>
      <c r="J988" s="9">
        <f t="shared" si="469"/>
        <v>7.6589181543207929E-2</v>
      </c>
      <c r="K988" s="7">
        <f t="shared" si="470"/>
        <v>5.8887803123149009E-4</v>
      </c>
      <c r="L988" s="8">
        <f>K988/'Inser. dati e pres. risult.'!$C$22</f>
        <v>2.0306139007982418E-6</v>
      </c>
      <c r="M988" s="8">
        <f>L988*'Inser. dati e pres. risult.'!$D$75</f>
        <v>9.1377625535920887E-7</v>
      </c>
      <c r="N988" s="9">
        <f t="shared" si="471"/>
        <v>9.1377583788521122E-7</v>
      </c>
      <c r="O988" s="2">
        <f t="shared" si="472"/>
        <v>16.416666666666668</v>
      </c>
      <c r="P988" s="9">
        <f t="shared" si="484"/>
        <v>0.99998806912648142</v>
      </c>
      <c r="Q988" s="9">
        <f t="shared" si="485"/>
        <v>0.9999993985784672</v>
      </c>
      <c r="R988" s="35">
        <f t="shared" si="486"/>
        <v>-0.9999880691336569</v>
      </c>
      <c r="T988" s="2">
        <f t="shared" si="487"/>
        <v>16.416666666666668</v>
      </c>
      <c r="U988" s="4">
        <f t="shared" si="473"/>
        <v>1313.3333333333335</v>
      </c>
      <c r="V988" s="7">
        <f>V987-V987*U$4/'Inser. dati e pres. risult.'!$C$22+W987</f>
        <v>1.0730888754534229</v>
      </c>
      <c r="W988" s="6">
        <f>V988*(1-'Inser. dati e pres. risult.'!$H$71)*U$4/'Inser. dati e pres. risult.'!$C$22</f>
        <v>4.9337419561076952E-6</v>
      </c>
      <c r="X988" s="5">
        <f t="shared" si="474"/>
        <v>98.926911124546578</v>
      </c>
      <c r="Y988" s="2">
        <f>('Inser. dati e pres. risult.'!$C$15*'Inser. dati e pres. risult.'!$D$71/60+Y987)*EXP(-'Inser. dati e pres. risult.'!$D$76*(T988-T987))</f>
        <v>51.350011987198542</v>
      </c>
      <c r="Z988" s="8">
        <f>Y988/'Inser. dati e pres. risult.'!$C$22</f>
        <v>0.17706900685240876</v>
      </c>
      <c r="AA988" s="8">
        <f>Z988*'Inser. dati e pres. risult.'!$D$75</f>
        <v>7.9681053083583947E-2</v>
      </c>
      <c r="AB988" s="9">
        <f t="shared" si="475"/>
        <v>7.6589181543207929E-2</v>
      </c>
      <c r="AC988" s="7">
        <f t="shared" si="476"/>
        <v>0.55103126617862674</v>
      </c>
      <c r="AD988" s="8">
        <f>AC988/'Inser. dati e pres. risult.'!$C$22</f>
        <v>1.9001078144090578E-3</v>
      </c>
      <c r="AE988" s="8">
        <f>AD988*'Inser. dati e pres. risult.'!$D$75</f>
        <v>8.5504851648407606E-4</v>
      </c>
      <c r="AF988" s="9">
        <f t="shared" si="477"/>
        <v>8.5468306666780514E-4</v>
      </c>
      <c r="AG988" s="2">
        <f t="shared" si="496"/>
        <v>16.416666666666668</v>
      </c>
      <c r="AH988" s="9">
        <f t="shared" si="488"/>
        <v>0.98884068154997018</v>
      </c>
      <c r="AI988" s="9">
        <f t="shared" si="489"/>
        <v>0.9999993985784672</v>
      </c>
      <c r="AJ988" s="35">
        <f t="shared" si="490"/>
        <v>-0.98884068826142457</v>
      </c>
      <c r="AL988" s="2">
        <f t="shared" si="491"/>
        <v>16.416666666666668</v>
      </c>
      <c r="AM988" s="4">
        <f t="shared" si="478"/>
        <v>2134.166666666667</v>
      </c>
      <c r="AN988" s="7">
        <f>AN987-AN987*AM$4/'Inser. dati e pres. risult.'!$C$22+AO987</f>
        <v>6.239690519264076E-2</v>
      </c>
      <c r="AO988" s="6">
        <f>AN988*(1-'Inser. dati e pres. risult.'!$H$71)*AM$4/'Inser. dati e pres. risult.'!$C$22</f>
        <v>4.6618377442777619E-7</v>
      </c>
      <c r="AP988" s="5">
        <f t="shared" si="479"/>
        <v>99.937603094807358</v>
      </c>
      <c r="AQ988" s="2">
        <f>('Inser. dati e pres. risult.'!$C$15*'Inser. dati e pres. risult.'!$D$71/60+AQ987)*EXP(-'Inser. dati e pres. risult.'!$D$76*(AL988-AL987))</f>
        <v>51.350011987198542</v>
      </c>
      <c r="AR988" s="8">
        <f>AQ988/'Inser. dati e pres. risult.'!$C$22</f>
        <v>0.17706900685240876</v>
      </c>
      <c r="AS988" s="8">
        <f>AR988*'Inser. dati e pres. risult.'!$D$75</f>
        <v>7.9681053083583947E-2</v>
      </c>
      <c r="AT988" s="9">
        <f t="shared" si="480"/>
        <v>7.6589181543207929E-2</v>
      </c>
      <c r="AU988" s="7">
        <f t="shared" si="481"/>
        <v>3.2040818296061938E-2</v>
      </c>
      <c r="AV988" s="8">
        <f>AU988/'Inser. dati e pres. risult.'!$C$22</f>
        <v>1.1048558033124806E-4</v>
      </c>
      <c r="AW988" s="8">
        <f>AV988*'Inser. dati e pres. risult.'!$D$75</f>
        <v>4.9718511149061629E-5</v>
      </c>
      <c r="AX988" s="9">
        <f t="shared" si="482"/>
        <v>4.9717275204419487E-5</v>
      </c>
      <c r="AY988" s="2">
        <f t="shared" si="497"/>
        <v>16.416666666666668</v>
      </c>
      <c r="AZ988" s="9">
        <f t="shared" si="492"/>
        <v>0.99935085772947752</v>
      </c>
      <c r="BA988" s="9">
        <f t="shared" si="493"/>
        <v>0.9999993985784672</v>
      </c>
      <c r="BB988" s="35">
        <f t="shared" si="494"/>
        <v>-0.99935085811988567</v>
      </c>
    </row>
    <row r="989" spans="1:54" x14ac:dyDescent="0.2">
      <c r="A989">
        <f t="shared" si="495"/>
        <v>986</v>
      </c>
      <c r="B989" s="2">
        <f t="shared" si="483"/>
        <v>16.433333333333334</v>
      </c>
      <c r="C989" s="4">
        <f t="shared" si="467"/>
        <v>3286.6666666666665</v>
      </c>
      <c r="D989" s="7">
        <f>D988-D988*$C$4/'Inser. dati e pres. risult.'!$C$22+E988</f>
        <v>1.1336240526817253E-3</v>
      </c>
      <c r="E989" s="6">
        <f>D989*(1-'Inser. dati e pres. risult.'!$H$71)*C$4/'Inser. dati e pres. risult.'!$C$22</f>
        <v>1.3030161525077314E-8</v>
      </c>
      <c r="F989" s="5">
        <f t="shared" si="468"/>
        <v>99.998866375947316</v>
      </c>
      <c r="G989" s="2">
        <f>('Inser. dati e pres. risult.'!$C$15*'Inser. dati e pres. risult.'!$D$71/60+G988)*EXP(-'Inser. dati e pres. risult.'!$D$76*(B989-B988))</f>
        <v>51.350012450595408</v>
      </c>
      <c r="H989" s="8">
        <f>G989/'Inser. dati e pres. risult.'!$C$22</f>
        <v>0.177069008450329</v>
      </c>
      <c r="I989" s="8">
        <f>H989*'Inser. dati e pres. risult.'!$D$75</f>
        <v>7.9681053802648047E-2</v>
      </c>
      <c r="J989" s="9">
        <f t="shared" si="469"/>
        <v>7.6589182207199458E-2</v>
      </c>
      <c r="K989" s="7">
        <f t="shared" si="470"/>
        <v>5.8211609219501023E-4</v>
      </c>
      <c r="L989" s="8">
        <f>K989/'Inser. dati e pres. risult.'!$C$22</f>
        <v>2.0072968696379664E-6</v>
      </c>
      <c r="M989" s="8">
        <f>L989*'Inser. dati e pres. risult.'!$D$75</f>
        <v>9.0328359133708489E-7</v>
      </c>
      <c r="N989" s="9">
        <f t="shared" si="471"/>
        <v>9.0328318336219127E-7</v>
      </c>
      <c r="O989" s="2">
        <f t="shared" si="472"/>
        <v>16.433333333333334</v>
      </c>
      <c r="P989" s="9">
        <f t="shared" si="484"/>
        <v>0.99998820612575656</v>
      </c>
      <c r="Q989" s="9">
        <f t="shared" si="485"/>
        <v>0.99999940724798309</v>
      </c>
      <c r="R989" s="35">
        <f t="shared" si="486"/>
        <v>-0.99998820613274741</v>
      </c>
      <c r="T989" s="2">
        <f t="shared" si="487"/>
        <v>16.433333333333334</v>
      </c>
      <c r="U989" s="4">
        <f t="shared" si="473"/>
        <v>1314.6666666666667</v>
      </c>
      <c r="V989" s="7">
        <f>V988-V988*U$4/'Inser. dati e pres. risult.'!$C$22+W988</f>
        <v>1.0681600672392713</v>
      </c>
      <c r="W989" s="6">
        <f>V989*(1-'Inser. dati e pres. risult.'!$H$71)*U$4/'Inser. dati e pres. risult.'!$C$22</f>
        <v>4.9110807689161932E-6</v>
      </c>
      <c r="X989" s="5">
        <f t="shared" si="474"/>
        <v>98.931839932760724</v>
      </c>
      <c r="Y989" s="2">
        <f>('Inser. dati e pres. risult.'!$C$15*'Inser. dati e pres. risult.'!$D$71/60+Y988)*EXP(-'Inser. dati e pres. risult.'!$D$76*(T989-T988))</f>
        <v>51.350012450595408</v>
      </c>
      <c r="Z989" s="8">
        <f>Y989/'Inser. dati e pres. risult.'!$C$22</f>
        <v>0.177069008450329</v>
      </c>
      <c r="AA989" s="8">
        <f>Z989*'Inser. dati e pres. risult.'!$D$75</f>
        <v>7.9681053802648047E-2</v>
      </c>
      <c r="AB989" s="9">
        <f t="shared" si="475"/>
        <v>7.6589182207199458E-2</v>
      </c>
      <c r="AC989" s="7">
        <f t="shared" si="476"/>
        <v>0.54850032751965405</v>
      </c>
      <c r="AD989" s="8">
        <f>AC989/'Inser. dati e pres. risult.'!$C$22</f>
        <v>1.8913804397229449E-3</v>
      </c>
      <c r="AE989" s="8">
        <f>AD989*'Inser. dati e pres. risult.'!$D$75</f>
        <v>8.5112119787532521E-4</v>
      </c>
      <c r="AF989" s="9">
        <f t="shared" si="477"/>
        <v>8.5075909696641361E-4</v>
      </c>
      <c r="AG989" s="2">
        <f t="shared" si="496"/>
        <v>16.433333333333334</v>
      </c>
      <c r="AH989" s="9">
        <f t="shared" si="488"/>
        <v>0.98889191564071244</v>
      </c>
      <c r="AI989" s="9">
        <f t="shared" si="489"/>
        <v>0.99999940724798309</v>
      </c>
      <c r="AJ989" s="35">
        <f t="shared" si="490"/>
        <v>-0.98889192222505184</v>
      </c>
      <c r="AL989" s="2">
        <f t="shared" si="491"/>
        <v>16.433333333333334</v>
      </c>
      <c r="AM989" s="4">
        <f t="shared" si="478"/>
        <v>2136.3333333333335</v>
      </c>
      <c r="AN989" s="7">
        <f>AN988-AN988*AM$4/'Inser. dati e pres. risult.'!$C$22+AO988</f>
        <v>6.1931187601987417E-2</v>
      </c>
      <c r="AO989" s="6">
        <f>AN989*(1-'Inser. dati e pres. risult.'!$H$71)*AM$4/'Inser. dati e pres. risult.'!$C$22</f>
        <v>4.627042751872626E-7</v>
      </c>
      <c r="AP989" s="5">
        <f t="shared" si="479"/>
        <v>99.938068812398015</v>
      </c>
      <c r="AQ989" s="2">
        <f>('Inser. dati e pres. risult.'!$C$15*'Inser. dati e pres. risult.'!$D$71/60+AQ988)*EXP(-'Inser. dati e pres. risult.'!$D$76*(AL989-AL988))</f>
        <v>51.350012450595408</v>
      </c>
      <c r="AR989" s="8">
        <f>AQ989/'Inser. dati e pres. risult.'!$C$22</f>
        <v>0.177069008450329</v>
      </c>
      <c r="AS989" s="8">
        <f>AR989*'Inser. dati e pres. risult.'!$D$75</f>
        <v>7.9681053802648047E-2</v>
      </c>
      <c r="AT989" s="9">
        <f t="shared" si="480"/>
        <v>7.6589182207199458E-2</v>
      </c>
      <c r="AU989" s="7">
        <f t="shared" si="481"/>
        <v>3.1801672544422142E-2</v>
      </c>
      <c r="AV989" s="8">
        <f>AU989/'Inser. dati e pres. risult.'!$C$22</f>
        <v>1.0966093980835221E-4</v>
      </c>
      <c r="AW989" s="8">
        <f>AV989*'Inser. dati e pres. risult.'!$D$75</f>
        <v>4.9347422913758498E-5</v>
      </c>
      <c r="AX989" s="9">
        <f t="shared" si="482"/>
        <v>4.9346205349687366E-5</v>
      </c>
      <c r="AY989" s="2">
        <f t="shared" si="497"/>
        <v>16.433333333333334</v>
      </c>
      <c r="AZ989" s="9">
        <f t="shared" si="492"/>
        <v>0.9993557026733072</v>
      </c>
      <c r="BA989" s="9">
        <f t="shared" si="493"/>
        <v>0.99999940724798309</v>
      </c>
      <c r="BB989" s="35">
        <f t="shared" si="494"/>
        <v>-0.9993557030552157</v>
      </c>
    </row>
    <row r="990" spans="1:54" x14ac:dyDescent="0.2">
      <c r="A990">
        <f t="shared" si="495"/>
        <v>987</v>
      </c>
      <c r="B990" s="2">
        <f t="shared" si="483"/>
        <v>16.45</v>
      </c>
      <c r="C990" s="4">
        <f t="shared" si="467"/>
        <v>3290</v>
      </c>
      <c r="D990" s="7">
        <f>D989-D989*$C$4/'Inser. dati e pres. risult.'!$C$22+E989</f>
        <v>1.1206069213181731E-3</v>
      </c>
      <c r="E990" s="6">
        <f>D990*(1-'Inser. dati e pres. risult.'!$H$71)*C$4/'Inser. dati e pres. risult.'!$C$22</f>
        <v>1.2880539325496254E-8</v>
      </c>
      <c r="F990" s="5">
        <f t="shared" si="468"/>
        <v>99.998879393078681</v>
      </c>
      <c r="G990" s="2">
        <f>('Inser. dati e pres. risult.'!$C$15*'Inser. dati e pres. risult.'!$D$71/60+G989)*EXP(-'Inser. dati e pres. risult.'!$D$76*(B990-B989))</f>
        <v>51.350012907321499</v>
      </c>
      <c r="H990" s="8">
        <f>G990/'Inser. dati e pres. risult.'!$C$22</f>
        <v>0.17706901002524655</v>
      </c>
      <c r="I990" s="8">
        <f>H990*'Inser. dati e pres. risult.'!$D$75</f>
        <v>7.9681054511360955E-2</v>
      </c>
      <c r="J990" s="9">
        <f t="shared" si="469"/>
        <v>7.6589182861632632E-2</v>
      </c>
      <c r="K990" s="7">
        <f t="shared" si="470"/>
        <v>5.7543179873721997E-4</v>
      </c>
      <c r="L990" s="8">
        <f>K990/'Inser. dati e pres. risult.'!$C$22</f>
        <v>1.9842475818524829E-6</v>
      </c>
      <c r="M990" s="8">
        <f>L990*'Inser. dati e pres. risult.'!$D$75</f>
        <v>8.9291141183361727E-7</v>
      </c>
      <c r="N990" s="9">
        <f t="shared" si="471"/>
        <v>8.929110132394058E-7</v>
      </c>
      <c r="O990" s="2">
        <f t="shared" si="472"/>
        <v>16.45</v>
      </c>
      <c r="P990" s="9">
        <f t="shared" si="484"/>
        <v>0.9999883415519023</v>
      </c>
      <c r="Q990" s="9">
        <f t="shared" si="485"/>
        <v>0.9999994157926988</v>
      </c>
      <c r="R990" s="35">
        <f t="shared" si="486"/>
        <v>-0.99998834155871319</v>
      </c>
      <c r="T990" s="2">
        <f t="shared" si="487"/>
        <v>16.45</v>
      </c>
      <c r="U990" s="4">
        <f t="shared" si="473"/>
        <v>1316</v>
      </c>
      <c r="V990" s="7">
        <f>V989-V989*U$4/'Inser. dati e pres. risult.'!$C$22+W989</f>
        <v>1.0632538975511241</v>
      </c>
      <c r="W990" s="6">
        <f>V990*(1-'Inser. dati e pres. risult.'!$H$71)*U$4/'Inser. dati e pres. risult.'!$C$22</f>
        <v>4.888523666901725E-6</v>
      </c>
      <c r="X990" s="5">
        <f t="shared" si="474"/>
        <v>98.936746102448879</v>
      </c>
      <c r="Y990" s="2">
        <f>('Inser. dati e pres. risult.'!$C$15*'Inser. dati e pres. risult.'!$D$71/60+Y989)*EXP(-'Inser. dati e pres. risult.'!$D$76*(T990-T989))</f>
        <v>51.350012907321499</v>
      </c>
      <c r="Z990" s="8">
        <f>Y990/'Inser. dati e pres. risult.'!$C$22</f>
        <v>0.17706901002524655</v>
      </c>
      <c r="AA990" s="8">
        <f>Z990*'Inser. dati e pres. risult.'!$D$75</f>
        <v>7.9681054511360955E-2</v>
      </c>
      <c r="AB990" s="9">
        <f t="shared" si="475"/>
        <v>7.6589182861632632E-2</v>
      </c>
      <c r="AC990" s="7">
        <f t="shared" si="476"/>
        <v>0.54598101363010121</v>
      </c>
      <c r="AD990" s="8">
        <f>AC990/'Inser. dati e pres. risult.'!$C$22</f>
        <v>1.8826931504486249E-3</v>
      </c>
      <c r="AE990" s="8">
        <f>AD990*'Inser. dati e pres. risult.'!$D$75</f>
        <v>8.4721191770188123E-4</v>
      </c>
      <c r="AF990" s="9">
        <f t="shared" si="477"/>
        <v>8.4685313501398074E-4</v>
      </c>
      <c r="AG990" s="2">
        <f t="shared" si="496"/>
        <v>16.45</v>
      </c>
      <c r="AH990" s="9">
        <f t="shared" si="488"/>
        <v>0.9889429146078772</v>
      </c>
      <c r="AI990" s="9">
        <f t="shared" si="489"/>
        <v>0.9999994157926988</v>
      </c>
      <c r="AJ990" s="35">
        <f t="shared" si="490"/>
        <v>-0.98894292106750725</v>
      </c>
      <c r="AL990" s="2">
        <f t="shared" si="491"/>
        <v>16.45</v>
      </c>
      <c r="AM990" s="4">
        <f t="shared" si="478"/>
        <v>2138.5</v>
      </c>
      <c r="AN990" s="7">
        <f>AN989-AN989*AM$4/'Inser. dati e pres. risult.'!$C$22+AO989</f>
        <v>6.146894603107534E-2</v>
      </c>
      <c r="AO990" s="6">
        <f>AN990*(1-'Inser. dati e pres. risult.'!$H$71)*AM$4/'Inser. dati e pres. risult.'!$C$22</f>
        <v>4.5925074620918394E-7</v>
      </c>
      <c r="AP990" s="5">
        <f t="shared" si="479"/>
        <v>99.93853105396893</v>
      </c>
      <c r="AQ990" s="2">
        <f>('Inser. dati e pres. risult.'!$C$15*'Inser. dati e pres. risult.'!$D$71/60+AQ989)*EXP(-'Inser. dati e pres. risult.'!$D$76*(AL990-AL989))</f>
        <v>51.350012907321499</v>
      </c>
      <c r="AR990" s="8">
        <f>AQ990/'Inser. dati e pres. risult.'!$C$22</f>
        <v>0.17706901002524655</v>
      </c>
      <c r="AS990" s="8">
        <f>AR990*'Inser. dati e pres. risult.'!$D$75</f>
        <v>7.9681054511360955E-2</v>
      </c>
      <c r="AT990" s="9">
        <f t="shared" si="480"/>
        <v>7.6589182861632632E-2</v>
      </c>
      <c r="AU990" s="7">
        <f t="shared" si="481"/>
        <v>3.1564311720951671E-2</v>
      </c>
      <c r="AV990" s="8">
        <f>AU990/'Inser. dati e pres. risult.'!$C$22</f>
        <v>1.0884245421017818E-4</v>
      </c>
      <c r="AW990" s="8">
        <f>AV990*'Inser. dati e pres. risult.'!$D$75</f>
        <v>4.8979104394580179E-5</v>
      </c>
      <c r="AX990" s="9">
        <f t="shared" si="482"/>
        <v>4.8977904937852479E-5</v>
      </c>
      <c r="AY990" s="2">
        <f t="shared" si="497"/>
        <v>16.45</v>
      </c>
      <c r="AZ990" s="9">
        <f t="shared" si="492"/>
        <v>0.99936051145725979</v>
      </c>
      <c r="BA990" s="9">
        <f t="shared" si="493"/>
        <v>0.9999994157926988</v>
      </c>
      <c r="BB990" s="35">
        <f t="shared" si="494"/>
        <v>-0.99936051183085362</v>
      </c>
    </row>
    <row r="991" spans="1:54" x14ac:dyDescent="0.2">
      <c r="A991">
        <f t="shared" si="495"/>
        <v>988</v>
      </c>
      <c r="B991" s="2">
        <f t="shared" si="483"/>
        <v>16.466666666666665</v>
      </c>
      <c r="C991" s="4">
        <f t="shared" si="467"/>
        <v>3293.333333333333</v>
      </c>
      <c r="D991" s="7">
        <f>D990-D990*$C$4/'Inser. dati e pres. risult.'!$C$22+E990</f>
        <v>1.1077392625320024E-3</v>
      </c>
      <c r="E991" s="6">
        <f>D991*(1-'Inser. dati e pres. risult.'!$H$71)*C$4/'Inser. dati e pres. risult.'!$C$22</f>
        <v>1.2732635201517279E-8</v>
      </c>
      <c r="F991" s="5">
        <f t="shared" si="468"/>
        <v>99.998892260737463</v>
      </c>
      <c r="G991" s="2">
        <f>('Inser. dati e pres. risult.'!$C$15*'Inser. dati e pres. risult.'!$D$71/60+G990)*EXP(-'Inser. dati e pres. risult.'!$D$76*(B991-B990))</f>
        <v>51.350013357472847</v>
      </c>
      <c r="H991" s="8">
        <f>G991/'Inser. dati e pres. risult.'!$C$22</f>
        <v>0.17706901157749258</v>
      </c>
      <c r="I991" s="8">
        <f>H991*'Inser. dati e pres. risult.'!$D$75</f>
        <v>7.9681055209871662E-2</v>
      </c>
      <c r="J991" s="9">
        <f t="shared" si="469"/>
        <v>7.6589183506645009E-2</v>
      </c>
      <c r="K991" s="7">
        <f t="shared" si="470"/>
        <v>5.6882425927615447E-4</v>
      </c>
      <c r="L991" s="8">
        <f>K991/'Inser. dati e pres. risult.'!$C$22</f>
        <v>1.9614629630212222E-6</v>
      </c>
      <c r="M991" s="8">
        <f>L991*'Inser. dati e pres. risult.'!$D$75</f>
        <v>8.8265833335955001E-7</v>
      </c>
      <c r="N991" s="9">
        <f t="shared" si="471"/>
        <v>8.8265794384589924E-7</v>
      </c>
      <c r="O991" s="2">
        <f t="shared" si="472"/>
        <v>16.466666666666665</v>
      </c>
      <c r="P991" s="9">
        <f t="shared" si="484"/>
        <v>0.99998847542298486</v>
      </c>
      <c r="Q991" s="9">
        <f t="shared" si="485"/>
        <v>0.99999942421441024</v>
      </c>
      <c r="R991" s="35">
        <f t="shared" si="486"/>
        <v>-0.99998847542962055</v>
      </c>
      <c r="T991" s="2">
        <f t="shared" si="487"/>
        <v>16.466666666666665</v>
      </c>
      <c r="U991" s="4">
        <f t="shared" si="473"/>
        <v>1317.3333333333333</v>
      </c>
      <c r="V991" s="7">
        <f>V990-V990*U$4/'Inser. dati e pres. risult.'!$C$22+W990</f>
        <v>1.0583702624078895</v>
      </c>
      <c r="W991" s="6">
        <f>V991*(1-'Inser. dati e pres. risult.'!$H$71)*U$4/'Inser. dati e pres. risult.'!$C$22</f>
        <v>4.8660701719903003E-6</v>
      </c>
      <c r="X991" s="5">
        <f t="shared" si="474"/>
        <v>98.941629737592109</v>
      </c>
      <c r="Y991" s="2">
        <f>('Inser. dati e pres. risult.'!$C$15*'Inser. dati e pres. risult.'!$D$71/60+Y990)*EXP(-'Inser. dati e pres. risult.'!$D$76*(T991-T990))</f>
        <v>51.350013357472847</v>
      </c>
      <c r="Z991" s="8">
        <f>Y991/'Inser. dati e pres. risult.'!$C$22</f>
        <v>0.17706901157749258</v>
      </c>
      <c r="AA991" s="8">
        <f>Z991*'Inser. dati e pres. risult.'!$D$75</f>
        <v>7.9681055209871662E-2</v>
      </c>
      <c r="AB991" s="9">
        <f t="shared" si="475"/>
        <v>7.6589183506645009E-2</v>
      </c>
      <c r="AC991" s="7">
        <f t="shared" si="476"/>
        <v>0.54347327111797161</v>
      </c>
      <c r="AD991" s="8">
        <f>AC991/'Inser. dati e pres. risult.'!$C$22</f>
        <v>1.8740457624757641E-3</v>
      </c>
      <c r="AE991" s="8">
        <f>AD991*'Inser. dati e pres. risult.'!$D$75</f>
        <v>8.4332059311409391E-4</v>
      </c>
      <c r="AF991" s="9">
        <f t="shared" si="477"/>
        <v>8.429650982417769E-4</v>
      </c>
      <c r="AG991" s="2">
        <f t="shared" si="496"/>
        <v>16.466666666666665</v>
      </c>
      <c r="AH991" s="9">
        <f t="shared" si="488"/>
        <v>0.98899367952958217</v>
      </c>
      <c r="AI991" s="9">
        <f t="shared" si="489"/>
        <v>0.99999942421441024</v>
      </c>
      <c r="AJ991" s="35">
        <f t="shared" si="490"/>
        <v>-0.98899368586686287</v>
      </c>
      <c r="AL991" s="2">
        <f t="shared" si="491"/>
        <v>16.466666666666665</v>
      </c>
      <c r="AM991" s="4">
        <f t="shared" si="478"/>
        <v>2140.6666666666665</v>
      </c>
      <c r="AN991" s="7">
        <f>AN990-AN990*AM$4/'Inser. dati e pres. risult.'!$C$22+AO990</f>
        <v>6.1010154535612364E-2</v>
      </c>
      <c r="AO991" s="6">
        <f>AN991*(1-'Inser. dati e pres. risult.'!$H$71)*AM$4/'Inser. dati e pres. risult.'!$C$22</f>
        <v>4.5582299365687433E-7</v>
      </c>
      <c r="AP991" s="5">
        <f t="shared" si="479"/>
        <v>99.938989845464391</v>
      </c>
      <c r="AQ991" s="2">
        <f>('Inser. dati e pres. risult.'!$C$15*'Inser. dati e pres. risult.'!$D$71/60+AQ990)*EXP(-'Inser. dati e pres. risult.'!$D$76*(AL991-AL990))</f>
        <v>51.350013357472847</v>
      </c>
      <c r="AR991" s="8">
        <f>AQ991/'Inser. dati e pres. risult.'!$C$22</f>
        <v>0.17706901157749258</v>
      </c>
      <c r="AS991" s="8">
        <f>AR991*'Inser. dati e pres. risult.'!$D$75</f>
        <v>7.9681055209871662E-2</v>
      </c>
      <c r="AT991" s="9">
        <f t="shared" si="480"/>
        <v>7.6589183506645009E-2</v>
      </c>
      <c r="AU991" s="7">
        <f t="shared" si="481"/>
        <v>3.1328722503451777E-2</v>
      </c>
      <c r="AV991" s="8">
        <f>AU991/'Inser. dati e pres. risult.'!$C$22</f>
        <v>1.0803007759810957E-4</v>
      </c>
      <c r="AW991" s="8">
        <f>AV991*'Inser. dati e pres. risult.'!$D$75</f>
        <v>4.861353491914931E-5</v>
      </c>
      <c r="AX991" s="9">
        <f t="shared" si="482"/>
        <v>4.8612353300447886E-5</v>
      </c>
      <c r="AY991" s="2">
        <f t="shared" si="497"/>
        <v>16.466666666666665</v>
      </c>
      <c r="AZ991" s="9">
        <f t="shared" si="492"/>
        <v>0.99936528435120042</v>
      </c>
      <c r="BA991" s="9">
        <f t="shared" si="493"/>
        <v>0.99999942421441024</v>
      </c>
      <c r="BB991" s="35">
        <f t="shared" si="494"/>
        <v>-0.99936528471666053</v>
      </c>
    </row>
    <row r="992" spans="1:54" x14ac:dyDescent="0.2">
      <c r="A992">
        <f t="shared" si="495"/>
        <v>989</v>
      </c>
      <c r="B992" s="2">
        <f t="shared" si="483"/>
        <v>16.483333333333334</v>
      </c>
      <c r="C992" s="4">
        <f t="shared" si="467"/>
        <v>3296.666666666667</v>
      </c>
      <c r="D992" s="7">
        <f>D991-D991*$C$4/'Inser. dati e pres. risult.'!$C$22+E991</f>
        <v>1.0950193599656866E-3</v>
      </c>
      <c r="E992" s="6">
        <f>D992*(1-'Inser. dati e pres. risult.'!$H$71)*C$4/'Inser. dati e pres. risult.'!$C$22</f>
        <v>1.2586429424892962E-8</v>
      </c>
      <c r="F992" s="5">
        <f t="shared" si="468"/>
        <v>99.998904980640035</v>
      </c>
      <c r="G992" s="2">
        <f>('Inser. dati e pres. risult.'!$C$15*'Inser. dati e pres. risult.'!$D$71/60+G991)*EXP(-'Inser. dati e pres. risult.'!$D$76*(B992-B991))</f>
        <v>51.350013801143938</v>
      </c>
      <c r="H992" s="8">
        <f>G992/'Inser. dati e pres. risult.'!$C$22</f>
        <v>0.1770690131073929</v>
      </c>
      <c r="I992" s="8">
        <f>H992*'Inser. dati e pres. risult.'!$D$75</f>
        <v>7.9681055898326802E-2</v>
      </c>
      <c r="J992" s="9">
        <f t="shared" si="469"/>
        <v>7.6589184142371924E-2</v>
      </c>
      <c r="K992" s="7">
        <f t="shared" si="470"/>
        <v>5.6229259246757808E-4</v>
      </c>
      <c r="L992" s="8">
        <f>K992/'Inser. dati e pres. risult.'!$C$22</f>
        <v>1.9389399740261311E-6</v>
      </c>
      <c r="M992" s="8">
        <f>L992*'Inser. dati e pres. risult.'!$D$75</f>
        <v>8.7252298831175902E-7</v>
      </c>
      <c r="N992" s="9">
        <f t="shared" si="471"/>
        <v>8.7252260771997214E-7</v>
      </c>
      <c r="O992" s="2">
        <f t="shared" si="472"/>
        <v>16.483333333333334</v>
      </c>
      <c r="P992" s="9">
        <f t="shared" si="484"/>
        <v>0.99998860775685905</v>
      </c>
      <c r="Q992" s="9">
        <f t="shared" si="485"/>
        <v>0.99999943251488455</v>
      </c>
      <c r="R992" s="35">
        <f t="shared" si="486"/>
        <v>-0.99998860776332399</v>
      </c>
      <c r="T992" s="2">
        <f t="shared" si="487"/>
        <v>16.483333333333334</v>
      </c>
      <c r="U992" s="4">
        <f t="shared" si="473"/>
        <v>1318.6666666666667</v>
      </c>
      <c r="V992" s="7">
        <f>V991-V991*U$4/'Inser. dati e pres. risult.'!$C$22+W991</f>
        <v>1.0535090583060711</v>
      </c>
      <c r="W992" s="6">
        <f>V992*(1-'Inser. dati e pres. risult.'!$H$71)*U$4/'Inser. dati e pres. risult.'!$C$22</f>
        <v>4.8437198083037788E-6</v>
      </c>
      <c r="X992" s="5">
        <f t="shared" si="474"/>
        <v>98.946490941693924</v>
      </c>
      <c r="Y992" s="2">
        <f>('Inser. dati e pres. risult.'!$C$15*'Inser. dati e pres. risult.'!$D$71/60+Y991)*EXP(-'Inser. dati e pres. risult.'!$D$76*(T992-T991))</f>
        <v>51.350013801143938</v>
      </c>
      <c r="Z992" s="8">
        <f>Y992/'Inser. dati e pres. risult.'!$C$22</f>
        <v>0.1770690131073929</v>
      </c>
      <c r="AA992" s="8">
        <f>Z992*'Inser. dati e pres. risult.'!$D$75</f>
        <v>7.9681055898326802E-2</v>
      </c>
      <c r="AB992" s="9">
        <f t="shared" si="475"/>
        <v>7.6589184142371924E-2</v>
      </c>
      <c r="AC992" s="7">
        <f t="shared" si="476"/>
        <v>0.54097704683646908</v>
      </c>
      <c r="AD992" s="8">
        <f>AC992/'Inser. dati e pres. risult.'!$C$22</f>
        <v>1.8654380925395486E-3</v>
      </c>
      <c r="AE992" s="8">
        <f>AD992*'Inser. dati e pres. risult.'!$D$75</f>
        <v>8.3944714164279689E-4</v>
      </c>
      <c r="AF992" s="9">
        <f t="shared" si="477"/>
        <v>8.3909490445943646E-4</v>
      </c>
      <c r="AG992" s="2">
        <f t="shared" si="496"/>
        <v>16.483333333333334</v>
      </c>
      <c r="AH992" s="9">
        <f t="shared" si="488"/>
        <v>0.98904421147900412</v>
      </c>
      <c r="AI992" s="9">
        <f t="shared" si="489"/>
        <v>0.99999943251488455</v>
      </c>
      <c r="AJ992" s="35">
        <f t="shared" si="490"/>
        <v>-0.98904421769625106</v>
      </c>
      <c r="AL992" s="2">
        <f t="shared" si="491"/>
        <v>16.483333333333334</v>
      </c>
      <c r="AM992" s="4">
        <f t="shared" si="478"/>
        <v>2142.8333333333335</v>
      </c>
      <c r="AN992" s="7">
        <f>AN991-AN991*AM$4/'Inser. dati e pres. risult.'!$C$22+AO991</f>
        <v>6.0554787364949146E-2</v>
      </c>
      <c r="AO992" s="6">
        <f>AN992*(1-'Inser. dati e pres. risult.'!$H$71)*AM$4/'Inser. dati e pres. risult.'!$C$22</f>
        <v>4.5242082514042504E-7</v>
      </c>
      <c r="AP992" s="5">
        <f t="shared" si="479"/>
        <v>99.93944521263505</v>
      </c>
      <c r="AQ992" s="2">
        <f>('Inser. dati e pres. risult.'!$C$15*'Inser. dati e pres. risult.'!$D$71/60+AQ991)*EXP(-'Inser. dati e pres. risult.'!$D$76*(AL992-AL991))</f>
        <v>51.350013801143938</v>
      </c>
      <c r="AR992" s="8">
        <f>AQ992/'Inser. dati e pres. risult.'!$C$22</f>
        <v>0.1770690131073929</v>
      </c>
      <c r="AS992" s="8">
        <f>AR992*'Inser. dati e pres. risult.'!$D$75</f>
        <v>7.9681055898326802E-2</v>
      </c>
      <c r="AT992" s="9">
        <f t="shared" si="480"/>
        <v>7.6589184142371924E-2</v>
      </c>
      <c r="AU992" s="7">
        <f t="shared" si="481"/>
        <v>3.1094891669154752E-2</v>
      </c>
      <c r="AV992" s="8">
        <f>AU992/'Inser. dati e pres. risult.'!$C$22</f>
        <v>1.072237643763957E-4</v>
      </c>
      <c r="AW992" s="8">
        <f>AV992*'Inser. dati e pres. risult.'!$D$75</f>
        <v>4.8250693969378064E-5</v>
      </c>
      <c r="AX992" s="9">
        <f t="shared" si="482"/>
        <v>4.824952992332765E-5</v>
      </c>
      <c r="AY992" s="2">
        <f t="shared" si="497"/>
        <v>16.483333333333334</v>
      </c>
      <c r="AZ992" s="9">
        <f t="shared" si="492"/>
        <v>0.99937002162297961</v>
      </c>
      <c r="BA992" s="9">
        <f t="shared" si="493"/>
        <v>0.99999943251488455</v>
      </c>
      <c r="BB992" s="35">
        <f t="shared" si="494"/>
        <v>-0.99937002198048297</v>
      </c>
    </row>
    <row r="993" spans="1:54" x14ac:dyDescent="0.2">
      <c r="A993">
        <f t="shared" si="495"/>
        <v>990</v>
      </c>
      <c r="B993" s="2">
        <f t="shared" si="483"/>
        <v>16.5</v>
      </c>
      <c r="C993" s="4">
        <f t="shared" si="467"/>
        <v>3300</v>
      </c>
      <c r="D993" s="7">
        <f>D992-D992*$C$4/'Inser. dati e pres. risult.'!$C$22+E992</f>
        <v>1.0824455169702186E-3</v>
      </c>
      <c r="E993" s="6">
        <f>D993*(1-'Inser. dati e pres. risult.'!$H$71)*C$4/'Inser. dati e pres. risult.'!$C$22</f>
        <v>1.2441902493910571E-8</v>
      </c>
      <c r="F993" s="5">
        <f t="shared" si="468"/>
        <v>99.998917554483029</v>
      </c>
      <c r="G993" s="2">
        <f>('Inser. dati e pres. risult.'!$C$15*'Inser. dati e pres. risult.'!$D$71/60+G992)*EXP(-'Inser. dati e pres. risult.'!$D$76*(B993-B992))</f>
        <v>51.350014238428372</v>
      </c>
      <c r="H993" s="8">
        <f>G993/'Inser. dati e pres. risult.'!$C$22</f>
        <v>0.17706901461527025</v>
      </c>
      <c r="I993" s="8">
        <f>H993*'Inser. dati e pres. risult.'!$D$75</f>
        <v>7.968105657687162E-2</v>
      </c>
      <c r="J993" s="9">
        <f t="shared" si="469"/>
        <v>7.6589184768947494E-2</v>
      </c>
      <c r="K993" s="7">
        <f t="shared" si="470"/>
        <v>5.5583592708743684E-4</v>
      </c>
      <c r="L993" s="8">
        <f>K993/'Inser. dati e pres. risult.'!$C$22</f>
        <v>1.916675610646334E-6</v>
      </c>
      <c r="M993" s="8">
        <f>L993*'Inser. dati e pres. risult.'!$D$75</f>
        <v>8.625040247908503E-7</v>
      </c>
      <c r="N993" s="9">
        <f t="shared" si="471"/>
        <v>8.6250365283202513E-7</v>
      </c>
      <c r="O993" s="2">
        <f t="shared" si="472"/>
        <v>16.5</v>
      </c>
      <c r="P993" s="9">
        <f t="shared" si="484"/>
        <v>0.99998873857117776</v>
      </c>
      <c r="Q993" s="9">
        <f t="shared" si="485"/>
        <v>0.99999944069587277</v>
      </c>
      <c r="R993" s="35">
        <f t="shared" si="486"/>
        <v>-0.99998873857747628</v>
      </c>
      <c r="T993" s="2">
        <f t="shared" si="487"/>
        <v>16.5</v>
      </c>
      <c r="U993" s="4">
        <f t="shared" si="473"/>
        <v>1320</v>
      </c>
      <c r="V993" s="7">
        <f>V992-V992*U$4/'Inser. dati e pres. risult.'!$C$22+W992</f>
        <v>1.0486701822175757</v>
      </c>
      <c r="W993" s="6">
        <f>V993*(1-'Inser. dati e pres. risult.'!$H$71)*U$4/'Inser. dati e pres. risult.'!$C$22</f>
        <v>4.8214721021497776E-6</v>
      </c>
      <c r="X993" s="5">
        <f t="shared" si="474"/>
        <v>98.951329817782423</v>
      </c>
      <c r="Y993" s="2">
        <f>('Inser. dati e pres. risult.'!$C$15*'Inser. dati e pres. risult.'!$D$71/60+Y992)*EXP(-'Inser. dati e pres. risult.'!$D$76*(T993-T992))</f>
        <v>51.350014238428372</v>
      </c>
      <c r="Z993" s="8">
        <f>Y993/'Inser. dati e pres. risult.'!$C$22</f>
        <v>0.17706901461527025</v>
      </c>
      <c r="AA993" s="8">
        <f>Z993*'Inser. dati e pres. risult.'!$D$75</f>
        <v>7.968105657687162E-2</v>
      </c>
      <c r="AB993" s="9">
        <f t="shared" si="475"/>
        <v>7.6589184768947494E-2</v>
      </c>
      <c r="AC993" s="7">
        <f t="shared" si="476"/>
        <v>0.53849228788287784</v>
      </c>
      <c r="AD993" s="8">
        <f>AC993/'Inser. dati e pres. risult.'!$C$22</f>
        <v>1.8568699582168201E-3</v>
      </c>
      <c r="AE993" s="8">
        <f>AD993*'Inser. dati e pres. risult.'!$D$75</f>
        <v>8.3559148119756899E-4</v>
      </c>
      <c r="AF993" s="9">
        <f t="shared" si="477"/>
        <v>8.352424718524043E-4</v>
      </c>
      <c r="AG993" s="2">
        <f t="shared" si="496"/>
        <v>16.5</v>
      </c>
      <c r="AH993" s="9">
        <f t="shared" si="488"/>
        <v>0.98909451152441241</v>
      </c>
      <c r="AI993" s="9">
        <f t="shared" si="489"/>
        <v>0.99999944069587277</v>
      </c>
      <c r="AJ993" s="35">
        <f t="shared" si="490"/>
        <v>-0.98909451762389711</v>
      </c>
      <c r="AL993" s="2">
        <f t="shared" si="491"/>
        <v>16.5</v>
      </c>
      <c r="AM993" s="4">
        <f t="shared" si="478"/>
        <v>2145</v>
      </c>
      <c r="AN993" s="7">
        <f>AN992-AN992*AM$4/'Inser. dati e pres. risult.'!$C$22+AO992</f>
        <v>6.0102818960633866E-2</v>
      </c>
      <c r="AO993" s="6">
        <f>AN993*(1-'Inser. dati e pres. risult.'!$H$71)*AM$4/'Inser. dati e pres. risult.'!$C$22</f>
        <v>4.4904404970588563E-7</v>
      </c>
      <c r="AP993" s="5">
        <f t="shared" si="479"/>
        <v>99.93989718103937</v>
      </c>
      <c r="AQ993" s="2">
        <f>('Inser. dati e pres. risult.'!$C$15*'Inser. dati e pres. risult.'!$D$71/60+AQ992)*EXP(-'Inser. dati e pres. risult.'!$D$76*(AL993-AL992))</f>
        <v>51.350014238428372</v>
      </c>
      <c r="AR993" s="8">
        <f>AQ993/'Inser. dati e pres. risult.'!$C$22</f>
        <v>0.17706901461527025</v>
      </c>
      <c r="AS993" s="8">
        <f>AR993*'Inser. dati e pres. risult.'!$D$75</f>
        <v>7.968105657687162E-2</v>
      </c>
      <c r="AT993" s="9">
        <f t="shared" si="480"/>
        <v>7.6589184768947494E-2</v>
      </c>
      <c r="AU993" s="7">
        <f t="shared" si="481"/>
        <v>3.0862806093982318E-2</v>
      </c>
      <c r="AV993" s="8">
        <f>AU993/'Inser. dati e pres. risult.'!$C$22</f>
        <v>1.064234692895942E-4</v>
      </c>
      <c r="AW993" s="8">
        <f>AV993*'Inser. dati e pres. risult.'!$D$75</f>
        <v>4.7890561180317389E-5</v>
      </c>
      <c r="AX993" s="9">
        <f t="shared" si="482"/>
        <v>4.7889414445667633E-5</v>
      </c>
      <c r="AY993" s="2">
        <f t="shared" si="497"/>
        <v>16.5</v>
      </c>
      <c r="AZ993" s="9">
        <f t="shared" si="492"/>
        <v>0.99937472353844559</v>
      </c>
      <c r="BA993" s="9">
        <f t="shared" si="493"/>
        <v>0.99999944069587277</v>
      </c>
      <c r="BB993" s="35">
        <f t="shared" si="494"/>
        <v>-0.99937472388816528</v>
      </c>
    </row>
    <row r="994" spans="1:54" x14ac:dyDescent="0.2">
      <c r="A994">
        <f t="shared" si="495"/>
        <v>991</v>
      </c>
      <c r="B994" s="2">
        <f t="shared" si="483"/>
        <v>16.516666666666666</v>
      </c>
      <c r="C994" s="4">
        <f t="shared" si="467"/>
        <v>3303.333333333333</v>
      </c>
      <c r="D994" s="7">
        <f>D993-D993*$C$4/'Inser. dati e pres. risult.'!$C$22+E993</f>
        <v>1.070016056378802E-3</v>
      </c>
      <c r="E994" s="6">
        <f>D994*(1-'Inser. dati e pres. risult.'!$H$71)*C$4/'Inser. dati e pres. risult.'!$C$22</f>
        <v>1.229903513079084E-8</v>
      </c>
      <c r="F994" s="5">
        <f t="shared" si="468"/>
        <v>99.998929983943626</v>
      </c>
      <c r="G994" s="2">
        <f>('Inser. dati e pres. risult.'!$C$15*'Inser. dati e pres. risult.'!$D$71/60+G993)*EXP(-'Inser. dati e pres. risult.'!$D$76*(B994-B993))</f>
        <v>51.350014669417931</v>
      </c>
      <c r="H994" s="8">
        <f>G994/'Inser. dati e pres. risult.'!$C$22</f>
        <v>0.17706901610144113</v>
      </c>
      <c r="I994" s="8">
        <f>H994*'Inser. dati e pres. risult.'!$D$75</f>
        <v>7.9681057245648515E-2</v>
      </c>
      <c r="J994" s="9">
        <f t="shared" si="469"/>
        <v>7.6589185386503278E-2</v>
      </c>
      <c r="K994" s="7">
        <f t="shared" si="470"/>
        <v>5.4945340191564214E-4</v>
      </c>
      <c r="L994" s="8">
        <f>K994/'Inser. dati e pres. risult.'!$C$22</f>
        <v>1.8946669031573867E-6</v>
      </c>
      <c r="M994" s="8">
        <f>L994*'Inser. dati e pres. risult.'!$D$75</f>
        <v>8.5260010642082403E-7</v>
      </c>
      <c r="N994" s="9">
        <f t="shared" si="471"/>
        <v>8.5259974291762575E-7</v>
      </c>
      <c r="O994" s="2">
        <f t="shared" si="472"/>
        <v>16.516666666666666</v>
      </c>
      <c r="P994" s="9">
        <f t="shared" si="484"/>
        <v>0.99998886788338825</v>
      </c>
      <c r="Q994" s="9">
        <f t="shared" si="485"/>
        <v>0.99999944875909275</v>
      </c>
      <c r="R994" s="35">
        <f t="shared" si="486"/>
        <v>-0.99998886788952479</v>
      </c>
      <c r="T994" s="2">
        <f t="shared" si="487"/>
        <v>16.516666666666666</v>
      </c>
      <c r="U994" s="4">
        <f t="shared" si="473"/>
        <v>1321.3333333333333</v>
      </c>
      <c r="V994" s="7">
        <f>V993-V993*U$4/'Inser. dati e pres. risult.'!$C$22+W993</f>
        <v>1.0438535315875281</v>
      </c>
      <c r="W994" s="6">
        <f>V994*(1-'Inser. dati e pres. risult.'!$H$71)*U$4/'Inser. dati e pres. risult.'!$C$22</f>
        <v>4.7993265820116281E-6</v>
      </c>
      <c r="X994" s="5">
        <f t="shared" si="474"/>
        <v>98.95614646841247</v>
      </c>
      <c r="Y994" s="2">
        <f>('Inser. dati e pres. risult.'!$C$15*'Inser. dati e pres. risult.'!$D$71/60+Y993)*EXP(-'Inser. dati e pres. risult.'!$D$76*(T994-T993))</f>
        <v>51.350014669417931</v>
      </c>
      <c r="Z994" s="8">
        <f>Y994/'Inser. dati e pres. risult.'!$C$22</f>
        <v>0.17706901610144113</v>
      </c>
      <c r="AA994" s="8">
        <f>Z994*'Inser. dati e pres. risult.'!$D$75</f>
        <v>7.9681057245648515E-2</v>
      </c>
      <c r="AB994" s="9">
        <f t="shared" si="475"/>
        <v>7.6589185386503278E-2</v>
      </c>
      <c r="AC994" s="7">
        <f t="shared" si="476"/>
        <v>0.5360189415974328</v>
      </c>
      <c r="AD994" s="8">
        <f>AC994/'Inser. dati e pres. risult.'!$C$22</f>
        <v>1.8483411779221821E-3</v>
      </c>
      <c r="AE994" s="8">
        <f>AD994*'Inser. dati e pres. risult.'!$D$75</f>
        <v>8.31753530064982E-4</v>
      </c>
      <c r="AF994" s="9">
        <f t="shared" si="477"/>
        <v>8.3140771898071453E-4</v>
      </c>
      <c r="AG994" s="2">
        <f t="shared" si="496"/>
        <v>16.516666666666666</v>
      </c>
      <c r="AH994" s="9">
        <f t="shared" si="488"/>
        <v>0.98914458072918443</v>
      </c>
      <c r="AI994" s="9">
        <f t="shared" si="489"/>
        <v>0.99999944875909275</v>
      </c>
      <c r="AJ994" s="35">
        <f t="shared" si="490"/>
        <v>-0.98914458671313554</v>
      </c>
      <c r="AL994" s="2">
        <f t="shared" si="491"/>
        <v>16.516666666666666</v>
      </c>
      <c r="AM994" s="4">
        <f t="shared" si="478"/>
        <v>2147.1666666666665</v>
      </c>
      <c r="AN994" s="7">
        <f>AN993-AN993*AM$4/'Inser. dati e pres. risult.'!$C$22+AO993</f>
        <v>5.9654223954977686E-2</v>
      </c>
      <c r="AO994" s="6">
        <f>AN994*(1-'Inser. dati e pres. risult.'!$H$71)*AM$4/'Inser. dati e pres. risult.'!$C$22</f>
        <v>4.4569247782454634E-7</v>
      </c>
      <c r="AP994" s="5">
        <f t="shared" si="479"/>
        <v>99.940345776045021</v>
      </c>
      <c r="AQ994" s="2">
        <f>('Inser. dati e pres. risult.'!$C$15*'Inser. dati e pres. risult.'!$D$71/60+AQ993)*EXP(-'Inser. dati e pres. risult.'!$D$76*(AL994-AL993))</f>
        <v>51.350014669417931</v>
      </c>
      <c r="AR994" s="8">
        <f>AQ994/'Inser. dati e pres. risult.'!$C$22</f>
        <v>0.17706901610144113</v>
      </c>
      <c r="AS994" s="8">
        <f>AR994*'Inser. dati e pres. risult.'!$D$75</f>
        <v>7.9681057245648515E-2</v>
      </c>
      <c r="AT994" s="9">
        <f t="shared" si="480"/>
        <v>7.6589185386503278E-2</v>
      </c>
      <c r="AU994" s="7">
        <f t="shared" si="481"/>
        <v>3.0632452751808467E-2</v>
      </c>
      <c r="AV994" s="8">
        <f>AU994/'Inser. dati e pres. risult.'!$C$22</f>
        <v>1.056291474200292E-4</v>
      </c>
      <c r="AW994" s="8">
        <f>AV994*'Inser. dati e pres. risult.'!$D$75</f>
        <v>4.7533116339013144E-5</v>
      </c>
      <c r="AX994" s="9">
        <f t="shared" si="482"/>
        <v>4.7531986658300163E-5</v>
      </c>
      <c r="AY994" s="2">
        <f t="shared" si="497"/>
        <v>16.516666666666666</v>
      </c>
      <c r="AZ994" s="9">
        <f t="shared" si="492"/>
        <v>0.99937939036146639</v>
      </c>
      <c r="BA994" s="9">
        <f t="shared" si="493"/>
        <v>0.99999944875909275</v>
      </c>
      <c r="BB994" s="35">
        <f t="shared" si="494"/>
        <v>-0.99937939070357185</v>
      </c>
    </row>
    <row r="995" spans="1:54" x14ac:dyDescent="0.2">
      <c r="A995">
        <f t="shared" si="495"/>
        <v>992</v>
      </c>
      <c r="B995" s="2">
        <f t="shared" si="483"/>
        <v>16.533333333333335</v>
      </c>
      <c r="C995" s="4">
        <f t="shared" si="467"/>
        <v>3306.666666666667</v>
      </c>
      <c r="D995" s="7">
        <f>D994-D994*$C$4/'Inser. dati e pres. risult.'!$C$22+E994</f>
        <v>1.0577293202831421E-3</v>
      </c>
      <c r="E995" s="6">
        <f>D995*(1-'Inser. dati e pres. risult.'!$H$71)*C$4/'Inser. dati e pres. risult.'!$C$22</f>
        <v>1.2157808279116588E-8</v>
      </c>
      <c r="F995" s="5">
        <f t="shared" si="468"/>
        <v>99.99894227067972</v>
      </c>
      <c r="G995" s="2">
        <f>('Inser. dati e pres. risult.'!$C$15*'Inser. dati e pres. risult.'!$D$71/60+G994)*EXP(-'Inser. dati e pres. risult.'!$D$76*(B995-B994))</f>
        <v>51.350015094203073</v>
      </c>
      <c r="H995" s="8">
        <f>G995/'Inser. dati e pres. risult.'!$C$22</f>
        <v>0.17706901756621748</v>
      </c>
      <c r="I995" s="8">
        <f>H995*'Inser. dati e pres. risult.'!$D$75</f>
        <v>7.9681057904797875E-2</v>
      </c>
      <c r="J995" s="9">
        <f t="shared" si="469"/>
        <v>7.6589185995168951E-2</v>
      </c>
      <c r="K995" s="7">
        <f t="shared" si="470"/>
        <v>5.4314416562120508E-4</v>
      </c>
      <c r="L995" s="8">
        <f>K995/'Inser. dati e pres. risult.'!$C$22</f>
        <v>1.87291091593519E-6</v>
      </c>
      <c r="M995" s="8">
        <f>L995*'Inser. dati e pres. risult.'!$D$75</f>
        <v>8.4280991217083549E-7</v>
      </c>
      <c r="N995" s="9">
        <f t="shared" si="471"/>
        <v>8.4280955703341931E-7</v>
      </c>
      <c r="O995" s="2">
        <f t="shared" si="472"/>
        <v>16.533333333333335</v>
      </c>
      <c r="P995" s="9">
        <f t="shared" si="484"/>
        <v>0.99998899571073796</v>
      </c>
      <c r="Q995" s="9">
        <f t="shared" si="485"/>
        <v>0.99999945670623736</v>
      </c>
      <c r="R995" s="35">
        <f t="shared" si="486"/>
        <v>-0.99998899571671651</v>
      </c>
      <c r="T995" s="2">
        <f t="shared" si="487"/>
        <v>16.533333333333335</v>
      </c>
      <c r="U995" s="4">
        <f t="shared" si="473"/>
        <v>1322.6666666666667</v>
      </c>
      <c r="V995" s="7">
        <f>V994-V994*U$4/'Inser. dati e pres. risult.'!$C$22+W994</f>
        <v>1.0390590043320984</v>
      </c>
      <c r="W995" s="6">
        <f>V995*(1-'Inser. dati e pres. risult.'!$H$71)*U$4/'Inser. dati e pres. risult.'!$C$22</f>
        <v>4.7772827785383877E-6</v>
      </c>
      <c r="X995" s="5">
        <f t="shared" si="474"/>
        <v>98.960940995667897</v>
      </c>
      <c r="Y995" s="2">
        <f>('Inser. dati e pres. risult.'!$C$15*'Inser. dati e pres. risult.'!$D$71/60+Y994)*EXP(-'Inser. dati e pres. risult.'!$D$76*(T995-T994))</f>
        <v>51.350015094203073</v>
      </c>
      <c r="Z995" s="8">
        <f>Y995/'Inser. dati e pres. risult.'!$C$22</f>
        <v>0.17706901756621748</v>
      </c>
      <c r="AA995" s="8">
        <f>Z995*'Inser. dati e pres. risult.'!$D$75</f>
        <v>7.9681057904797875E-2</v>
      </c>
      <c r="AB995" s="9">
        <f t="shared" si="475"/>
        <v>7.6589185995168951E-2</v>
      </c>
      <c r="AC995" s="7">
        <f t="shared" si="476"/>
        <v>0.53355695556220872</v>
      </c>
      <c r="AD995" s="8">
        <f>AC995/'Inser. dati e pres. risult.'!$C$22</f>
        <v>1.8398515709041681E-3</v>
      </c>
      <c r="AE995" s="8">
        <f>AD995*'Inser. dati e pres. risult.'!$D$75</f>
        <v>8.2793320690687563E-4</v>
      </c>
      <c r="AF995" s="9">
        <f t="shared" si="477"/>
        <v>8.275905647774362E-4</v>
      </c>
      <c r="AG995" s="2">
        <f t="shared" si="496"/>
        <v>16.533333333333335</v>
      </c>
      <c r="AH995" s="9">
        <f t="shared" si="488"/>
        <v>0.98919442015182613</v>
      </c>
      <c r="AI995" s="9">
        <f t="shared" si="489"/>
        <v>0.99999945670623736</v>
      </c>
      <c r="AJ995" s="35">
        <f t="shared" si="490"/>
        <v>-0.98919442602243024</v>
      </c>
      <c r="AL995" s="2">
        <f t="shared" si="491"/>
        <v>16.533333333333335</v>
      </c>
      <c r="AM995" s="4">
        <f t="shared" si="478"/>
        <v>2149.3333333333335</v>
      </c>
      <c r="AN995" s="7">
        <f>AN994-AN994*AM$4/'Inser. dati e pres. risult.'!$C$22+AO994</f>
        <v>5.9208977169630965E-2</v>
      </c>
      <c r="AO995" s="6">
        <f>AN995*(1-'Inser. dati e pres. risult.'!$H$71)*AM$4/'Inser. dati e pres. risult.'!$C$22</f>
        <v>4.4236592138230068E-7</v>
      </c>
      <c r="AP995" s="5">
        <f t="shared" si="479"/>
        <v>99.940791022830368</v>
      </c>
      <c r="AQ995" s="2">
        <f>('Inser. dati e pres. risult.'!$C$15*'Inser. dati e pres. risult.'!$D$71/60+AQ994)*EXP(-'Inser. dati e pres. risult.'!$D$76*(AL995-AL994))</f>
        <v>51.350015094203073</v>
      </c>
      <c r="AR995" s="8">
        <f>AQ995/'Inser. dati e pres. risult.'!$C$22</f>
        <v>0.17706901756621748</v>
      </c>
      <c r="AS995" s="8">
        <f>AR995*'Inser. dati e pres. risult.'!$D$75</f>
        <v>7.9681057904797875E-2</v>
      </c>
      <c r="AT995" s="9">
        <f t="shared" si="480"/>
        <v>7.6589185995168951E-2</v>
      </c>
      <c r="AU995" s="7">
        <f t="shared" si="481"/>
        <v>3.0403818713728752E-2</v>
      </c>
      <c r="AV995" s="8">
        <f>AU995/'Inser. dati e pres. risult.'!$C$22</f>
        <v>1.0484075418527156E-4</v>
      </c>
      <c r="AW995" s="8">
        <f>AV995*'Inser. dati e pres. risult.'!$D$75</f>
        <v>4.7178339383372203E-5</v>
      </c>
      <c r="AX995" s="9">
        <f t="shared" si="482"/>
        <v>4.7177226503047898E-5</v>
      </c>
      <c r="AY995" s="2">
        <f t="shared" si="497"/>
        <v>16.533333333333335</v>
      </c>
      <c r="AZ995" s="9">
        <f t="shared" si="492"/>
        <v>0.99938402235393875</v>
      </c>
      <c r="BA995" s="9">
        <f t="shared" si="493"/>
        <v>0.99999945670623736</v>
      </c>
      <c r="BB995" s="35">
        <f t="shared" si="494"/>
        <v>-0.99938402268859561</v>
      </c>
    </row>
    <row r="996" spans="1:54" x14ac:dyDescent="0.2">
      <c r="A996">
        <f t="shared" si="495"/>
        <v>993</v>
      </c>
      <c r="B996" s="2">
        <f t="shared" si="483"/>
        <v>16.55</v>
      </c>
      <c r="C996" s="4">
        <f t="shared" si="467"/>
        <v>3310</v>
      </c>
      <c r="D996" s="7">
        <f>D995-D995*$C$4/'Inser. dati e pres. risult.'!$C$22+E995</f>
        <v>1.0455836698123047E-3</v>
      </c>
      <c r="E996" s="6">
        <f>D996*(1-'Inser. dati e pres. risult.'!$H$71)*C$4/'Inser. dati e pres. risult.'!$C$22</f>
        <v>1.2018203101290871E-8</v>
      </c>
      <c r="F996" s="5">
        <f t="shared" si="468"/>
        <v>99.998954416330193</v>
      </c>
      <c r="G996" s="2">
        <f>('Inser. dati e pres. risult.'!$C$15*'Inser. dati e pres. risult.'!$D$71/60+G995)*EXP(-'Inser. dati e pres. risult.'!$D$76*(B996-B995))</f>
        <v>51.350015512873426</v>
      </c>
      <c r="H996" s="8">
        <f>G996/'Inser. dati e pres. risult.'!$C$22</f>
        <v>0.17706901900990837</v>
      </c>
      <c r="I996" s="8">
        <f>H996*'Inser. dati e pres. risult.'!$D$75</f>
        <v>7.968105855445877E-2</v>
      </c>
      <c r="J996" s="9">
        <f t="shared" si="469"/>
        <v>7.6589186595072856E-2</v>
      </c>
      <c r="K996" s="7">
        <f t="shared" si="470"/>
        <v>5.3690737664868976E-4</v>
      </c>
      <c r="L996" s="8">
        <f>K996/'Inser. dati e pres. risult.'!$C$22</f>
        <v>1.8514047470644475E-6</v>
      </c>
      <c r="M996" s="8">
        <f>L996*'Inser. dati e pres. risult.'!$D$75</f>
        <v>8.3313213617900137E-7</v>
      </c>
      <c r="N996" s="9">
        <f t="shared" si="471"/>
        <v>8.3313178911303964E-7</v>
      </c>
      <c r="O996" s="2">
        <f t="shared" si="472"/>
        <v>16.55</v>
      </c>
      <c r="P996" s="9">
        <f t="shared" si="484"/>
        <v>0.99998912207027979</v>
      </c>
      <c r="Q996" s="9">
        <f t="shared" si="485"/>
        <v>0.99999946453898259</v>
      </c>
      <c r="R996" s="35">
        <f t="shared" si="486"/>
        <v>-0.99998912207610446</v>
      </c>
      <c r="T996" s="2">
        <f t="shared" si="487"/>
        <v>16.55</v>
      </c>
      <c r="U996" s="4">
        <f t="shared" si="473"/>
        <v>1324</v>
      </c>
      <c r="V996" s="7">
        <f>V995-V995*U$4/'Inser. dati e pres. risult.'!$C$22+W995</f>
        <v>1.0342864988363385</v>
      </c>
      <c r="W996" s="6">
        <f>V996*(1-'Inser. dati e pres. risult.'!$H$71)*U$4/'Inser. dati e pres. risult.'!$C$22</f>
        <v>4.7553402245348939E-6</v>
      </c>
      <c r="X996" s="5">
        <f t="shared" si="474"/>
        <v>98.965713501163663</v>
      </c>
      <c r="Y996" s="2">
        <f>('Inser. dati e pres. risult.'!$C$15*'Inser. dati e pres. risult.'!$D$71/60+Y995)*EXP(-'Inser. dati e pres. risult.'!$D$76*(T996-T995))</f>
        <v>51.350015512873426</v>
      </c>
      <c r="Z996" s="8">
        <f>Y996/'Inser. dati e pres. risult.'!$C$22</f>
        <v>0.17706901900990837</v>
      </c>
      <c r="AA996" s="8">
        <f>Z996*'Inser. dati e pres. risult.'!$D$75</f>
        <v>7.968105855445877E-2</v>
      </c>
      <c r="AB996" s="9">
        <f t="shared" si="475"/>
        <v>7.6589186595072856E-2</v>
      </c>
      <c r="AC996" s="7">
        <f t="shared" si="476"/>
        <v>0.53110627760001528</v>
      </c>
      <c r="AD996" s="8">
        <f>AC996/'Inser. dati e pres. risult.'!$C$22</f>
        <v>1.8314009572414319E-3</v>
      </c>
      <c r="AE996" s="8">
        <f>AD996*'Inser. dati e pres. risult.'!$D$75</f>
        <v>8.2413043075864442E-4</v>
      </c>
      <c r="AF996" s="9">
        <f t="shared" si="477"/>
        <v>8.2379092854634184E-4</v>
      </c>
      <c r="AG996" s="2">
        <f t="shared" si="496"/>
        <v>16.55</v>
      </c>
      <c r="AH996" s="9">
        <f t="shared" si="488"/>
        <v>0.98924403084600276</v>
      </c>
      <c r="AI996" s="9">
        <f t="shared" si="489"/>
        <v>0.99999946453898259</v>
      </c>
      <c r="AJ996" s="35">
        <f t="shared" si="490"/>
        <v>-0.98924403660540494</v>
      </c>
      <c r="AL996" s="2">
        <f t="shared" si="491"/>
        <v>16.55</v>
      </c>
      <c r="AM996" s="4">
        <f t="shared" si="478"/>
        <v>2151.5</v>
      </c>
      <c r="AN996" s="7">
        <f>AN995-AN995*AM$4/'Inser. dati e pres. risult.'!$C$22+AO995</f>
        <v>5.8767053614170048E-2</v>
      </c>
      <c r="AO996" s="6">
        <f>AN996*(1-'Inser. dati e pres. risult.'!$H$71)*AM$4/'Inser. dati e pres. risult.'!$C$22</f>
        <v>4.3906419366908687E-7</v>
      </c>
      <c r="AP996" s="5">
        <f t="shared" si="479"/>
        <v>99.941232946385824</v>
      </c>
      <c r="AQ996" s="2">
        <f>('Inser. dati e pres. risult.'!$C$15*'Inser. dati e pres. risult.'!$D$71/60+AQ995)*EXP(-'Inser. dati e pres. risult.'!$D$76*(AL996-AL995))</f>
        <v>51.350015512873426</v>
      </c>
      <c r="AR996" s="8">
        <f>AQ996/'Inser. dati e pres. risult.'!$C$22</f>
        <v>0.17706901900990837</v>
      </c>
      <c r="AS996" s="8">
        <f>AR996*'Inser. dati e pres. risult.'!$D$75</f>
        <v>7.968105855445877E-2</v>
      </c>
      <c r="AT996" s="9">
        <f t="shared" si="480"/>
        <v>7.6589186595072856E-2</v>
      </c>
      <c r="AU996" s="7">
        <f t="shared" si="481"/>
        <v>3.0176891147334964E-2</v>
      </c>
      <c r="AV996" s="8">
        <f>AU996/'Inser. dati e pres. risult.'!$C$22</f>
        <v>1.040582453356378E-4</v>
      </c>
      <c r="AW996" s="8">
        <f>AV996*'Inser. dati e pres. risult.'!$D$75</f>
        <v>4.6826210401037015E-5</v>
      </c>
      <c r="AX996" s="9">
        <f t="shared" si="482"/>
        <v>4.6825114071169516E-5</v>
      </c>
      <c r="AY996" s="2">
        <f t="shared" si="497"/>
        <v>16.55</v>
      </c>
      <c r="AZ996" s="9">
        <f t="shared" si="492"/>
        <v>0.99938861977580817</v>
      </c>
      <c r="BA996" s="9">
        <f t="shared" si="493"/>
        <v>0.99999946453898259</v>
      </c>
      <c r="BB996" s="35">
        <f t="shared" si="494"/>
        <v>-0.99938862010317842</v>
      </c>
    </row>
    <row r="997" spans="1:54" x14ac:dyDescent="0.2">
      <c r="A997">
        <f t="shared" si="495"/>
        <v>994</v>
      </c>
      <c r="B997" s="2">
        <f t="shared" si="483"/>
        <v>16.566666666666666</v>
      </c>
      <c r="C997" s="4">
        <f t="shared" si="467"/>
        <v>3313.3333333333335</v>
      </c>
      <c r="D997" s="7">
        <f>D996-D996*$C$4/'Inser. dati e pres. risult.'!$C$22+E996</f>
        <v>1.0335774849141151E-3</v>
      </c>
      <c r="E997" s="6">
        <f>D997*(1-'Inser. dati e pres. risult.'!$H$71)*C$4/'Inser. dati e pres. risult.'!$C$22</f>
        <v>1.1880200976024323E-8</v>
      </c>
      <c r="F997" s="5">
        <f t="shared" si="468"/>
        <v>99.998966422515082</v>
      </c>
      <c r="G997" s="2">
        <f>('Inser. dati e pres. risult.'!$C$15*'Inser. dati e pres. risult.'!$D$71/60+G996)*EXP(-'Inser. dati e pres. risult.'!$D$76*(B997-B996))</f>
        <v>51.350015925516864</v>
      </c>
      <c r="H997" s="8">
        <f>G997/'Inser. dati e pres. risult.'!$C$22</f>
        <v>0.17706902043281678</v>
      </c>
      <c r="I997" s="8">
        <f>H997*'Inser. dati e pres. risult.'!$D$75</f>
        <v>7.9681059194767548E-2</v>
      </c>
      <c r="J997" s="9">
        <f t="shared" si="469"/>
        <v>7.658918718634089E-2</v>
      </c>
      <c r="K997" s="7">
        <f t="shared" si="470"/>
        <v>5.3074220310595475E-4</v>
      </c>
      <c r="L997" s="8">
        <f>K997/'Inser. dati e pres. risult.'!$C$22</f>
        <v>1.8301455279515682E-6</v>
      </c>
      <c r="M997" s="8">
        <f>L997*'Inser. dati e pres. risult.'!$D$75</f>
        <v>8.2356548757820565E-7</v>
      </c>
      <c r="N997" s="9">
        <f t="shared" si="471"/>
        <v>8.2356514841119832E-7</v>
      </c>
      <c r="O997" s="2">
        <f t="shared" si="472"/>
        <v>16.566666666666666</v>
      </c>
      <c r="P997" s="9">
        <f t="shared" si="484"/>
        <v>0.99998924697886649</v>
      </c>
      <c r="Q997" s="9">
        <f t="shared" si="485"/>
        <v>0.99999947225897212</v>
      </c>
      <c r="R997" s="35">
        <f t="shared" si="486"/>
        <v>-0.99998924698454128</v>
      </c>
      <c r="T997" s="2">
        <f t="shared" si="487"/>
        <v>16.566666666666666</v>
      </c>
      <c r="U997" s="4">
        <f t="shared" si="473"/>
        <v>1325.3333333333333</v>
      </c>
      <c r="V997" s="7">
        <f>V996-V996*U$4/'Inser. dati e pres. risult.'!$C$22+W996</f>
        <v>1.0295359139520281</v>
      </c>
      <c r="W997" s="6">
        <f>V997*(1-'Inser. dati e pres. risult.'!$H$71)*U$4/'Inser. dati e pres. risult.'!$C$22</f>
        <v>4.7334984549518577E-6</v>
      </c>
      <c r="X997" s="5">
        <f t="shared" si="474"/>
        <v>98.970464086047969</v>
      </c>
      <c r="Y997" s="2">
        <f>('Inser. dati e pres. risult.'!$C$15*'Inser. dati e pres. risult.'!$D$71/60+Y996)*EXP(-'Inser. dati e pres. risult.'!$D$76*(T997-T996))</f>
        <v>51.350015925516864</v>
      </c>
      <c r="Z997" s="8">
        <f>Y997/'Inser. dati e pres. risult.'!$C$22</f>
        <v>0.17706902043281678</v>
      </c>
      <c r="AA997" s="8">
        <f>Z997*'Inser. dati e pres. risult.'!$D$75</f>
        <v>7.9681059194767548E-2</v>
      </c>
      <c r="AB997" s="9">
        <f t="shared" si="475"/>
        <v>7.658918718634089E-2</v>
      </c>
      <c r="AC997" s="7">
        <f t="shared" si="476"/>
        <v>0.5286668557732821</v>
      </c>
      <c r="AD997" s="8">
        <f>AC997/'Inser. dati e pres. risult.'!$C$22</f>
        <v>1.8229891578389037E-3</v>
      </c>
      <c r="AE997" s="8">
        <f>AD997*'Inser. dati e pres. risult.'!$D$75</f>
        <v>8.2034512102750669E-4</v>
      </c>
      <c r="AF997" s="9">
        <f t="shared" si="477"/>
        <v>8.2000872996057517E-4</v>
      </c>
      <c r="AG997" s="2">
        <f t="shared" si="496"/>
        <v>16.566666666666666</v>
      </c>
      <c r="AH997" s="9">
        <f t="shared" si="488"/>
        <v>0.9892934138605558</v>
      </c>
      <c r="AI997" s="9">
        <f t="shared" si="489"/>
        <v>0.99999947225897212</v>
      </c>
      <c r="AJ997" s="35">
        <f t="shared" si="490"/>
        <v>-0.98929341951086058</v>
      </c>
      <c r="AL997" s="2">
        <f t="shared" si="491"/>
        <v>16.566666666666666</v>
      </c>
      <c r="AM997" s="4">
        <f t="shared" si="478"/>
        <v>2153.6666666666665</v>
      </c>
      <c r="AN997" s="7">
        <f>AN996-AN996*AM$4/'Inser. dati e pres. risult.'!$C$22+AO996</f>
        <v>5.8328428484694633E-2</v>
      </c>
      <c r="AO997" s="6">
        <f>AN997*(1-'Inser. dati e pres. risult.'!$H$71)*AM$4/'Inser. dati e pres. risult.'!$C$22</f>
        <v>4.3578710936840857E-7</v>
      </c>
      <c r="AP997" s="5">
        <f t="shared" si="479"/>
        <v>99.9416715715153</v>
      </c>
      <c r="AQ997" s="2">
        <f>('Inser. dati e pres. risult.'!$C$15*'Inser. dati e pres. risult.'!$D$71/60+AQ996)*EXP(-'Inser. dati e pres. risult.'!$D$76*(AL997-AL996))</f>
        <v>51.350015925516864</v>
      </c>
      <c r="AR997" s="8">
        <f>AQ997/'Inser. dati e pres. risult.'!$C$22</f>
        <v>0.17706902043281678</v>
      </c>
      <c r="AS997" s="8">
        <f>AR997*'Inser. dati e pres. risult.'!$D$75</f>
        <v>7.9681059194767548E-2</v>
      </c>
      <c r="AT997" s="9">
        <f t="shared" si="480"/>
        <v>7.658918718634089E-2</v>
      </c>
      <c r="AU997" s="7">
        <f t="shared" si="481"/>
        <v>2.9951657315994411E-2</v>
      </c>
      <c r="AV997" s="8">
        <f>AU997/'Inser. dati e pres. risult.'!$C$22</f>
        <v>1.0328157695170487E-4</v>
      </c>
      <c r="AW997" s="8">
        <f>AV997*'Inser. dati e pres. risult.'!$D$75</f>
        <v>4.6476709628267193E-5</v>
      </c>
      <c r="AX997" s="9">
        <f t="shared" si="482"/>
        <v>4.647562960269358E-5</v>
      </c>
      <c r="AY997" s="2">
        <f t="shared" si="497"/>
        <v>16.566666666666666</v>
      </c>
      <c r="AZ997" s="9">
        <f t="shared" si="492"/>
        <v>0.99939318288507728</v>
      </c>
      <c r="BA997" s="9">
        <f t="shared" si="493"/>
        <v>0.99999947225897212</v>
      </c>
      <c r="BB997" s="35">
        <f t="shared" si="494"/>
        <v>-0.99939318320531956</v>
      </c>
    </row>
    <row r="998" spans="1:54" x14ac:dyDescent="0.2">
      <c r="A998">
        <f t="shared" si="495"/>
        <v>995</v>
      </c>
      <c r="B998" s="2">
        <f t="shared" si="483"/>
        <v>16.583333333333332</v>
      </c>
      <c r="C998" s="4">
        <f t="shared" si="467"/>
        <v>3316.6666666666665</v>
      </c>
      <c r="D998" s="7">
        <f>D997-D997*$C$4/'Inser. dati e pres. risult.'!$C$22+E997</f>
        <v>1.0217091641390667E-3</v>
      </c>
      <c r="E998" s="6">
        <f>D998*(1-'Inser. dati e pres. risult.'!$H$71)*C$4/'Inser. dati e pres. risult.'!$C$22</f>
        <v>1.1743783495851353E-8</v>
      </c>
      <c r="F998" s="5">
        <f t="shared" si="468"/>
        <v>99.998978290835865</v>
      </c>
      <c r="G998" s="2">
        <f>('Inser. dati e pres. risult.'!$C$15*'Inser. dati e pres. risult.'!$D$71/60+G997)*EXP(-'Inser. dati e pres. risult.'!$D$76*(B998-B997))</f>
        <v>51.350016332220136</v>
      </c>
      <c r="H998" s="8">
        <f>G998/'Inser. dati e pres. risult.'!$C$22</f>
        <v>0.17706902183524184</v>
      </c>
      <c r="I998" s="8">
        <f>H998*'Inser. dati e pres. risult.'!$D$75</f>
        <v>7.9681059825858824E-2</v>
      </c>
      <c r="J998" s="9">
        <f t="shared" si="469"/>
        <v>7.65891877690974E-2</v>
      </c>
      <c r="K998" s="7">
        <f t="shared" si="470"/>
        <v>5.246478226532006E-4</v>
      </c>
      <c r="L998" s="8">
        <f>K998/'Inser. dati e pres. risult.'!$C$22</f>
        <v>1.8091304229420711E-6</v>
      </c>
      <c r="M998" s="8">
        <f>L998*'Inser. dati e pres. risult.'!$D$75</f>
        <v>8.1410869032393202E-7</v>
      </c>
      <c r="N998" s="9">
        <f t="shared" si="471"/>
        <v>8.1410835894857314E-7</v>
      </c>
      <c r="O998" s="2">
        <f t="shared" si="472"/>
        <v>16.583333333333332</v>
      </c>
      <c r="P998" s="9">
        <f t="shared" si="484"/>
        <v>0.99998937045315839</v>
      </c>
      <c r="Q998" s="9">
        <f t="shared" si="485"/>
        <v>0.99999947986782944</v>
      </c>
      <c r="R998" s="35">
        <f t="shared" si="486"/>
        <v>-0.99998937045868719</v>
      </c>
      <c r="T998" s="2">
        <f t="shared" si="487"/>
        <v>16.583333333333332</v>
      </c>
      <c r="U998" s="4">
        <f t="shared" si="473"/>
        <v>1326.6666666666665</v>
      </c>
      <c r="V998" s="7">
        <f>V997-V997*U$4/'Inser. dati e pres. risult.'!$C$22+W997</f>
        <v>1.0248071489955313</v>
      </c>
      <c r="W998" s="6">
        <f>V998*(1-'Inser. dati e pres. risult.'!$H$71)*U$4/'Inser. dati e pres. risult.'!$C$22</f>
        <v>4.7117570068760096E-6</v>
      </c>
      <c r="X998" s="5">
        <f t="shared" si="474"/>
        <v>98.975192851004465</v>
      </c>
      <c r="Y998" s="2">
        <f>('Inser. dati e pres. risult.'!$C$15*'Inser. dati e pres. risult.'!$D$71/60+Y997)*EXP(-'Inser. dati e pres. risult.'!$D$76*(T998-T997))</f>
        <v>51.350016332220136</v>
      </c>
      <c r="Z998" s="8">
        <f>Y998/'Inser. dati e pres. risult.'!$C$22</f>
        <v>0.17706902183524184</v>
      </c>
      <c r="AA998" s="8">
        <f>Z998*'Inser. dati e pres. risult.'!$D$75</f>
        <v>7.9681059825858824E-2</v>
      </c>
      <c r="AB998" s="9">
        <f t="shared" si="475"/>
        <v>7.65891877690974E-2</v>
      </c>
      <c r="AC998" s="7">
        <f t="shared" si="476"/>
        <v>0.52623863838296492</v>
      </c>
      <c r="AD998" s="8">
        <f>AC998/'Inser. dati e pres. risult.'!$C$22</f>
        <v>1.814615994424017E-3</v>
      </c>
      <c r="AE998" s="8">
        <f>AD998*'Inser. dati e pres. risult.'!$D$75</f>
        <v>8.1657719749080764E-4</v>
      </c>
      <c r="AF998" s="9">
        <f t="shared" si="477"/>
        <v>8.1624388906131884E-4</v>
      </c>
      <c r="AG998" s="2">
        <f t="shared" si="496"/>
        <v>16.583333333333332</v>
      </c>
      <c r="AH998" s="9">
        <f t="shared" si="488"/>
        <v>0.98934257023952066</v>
      </c>
      <c r="AI998" s="9">
        <f t="shared" si="489"/>
        <v>0.99999947986782944</v>
      </c>
      <c r="AJ998" s="35">
        <f t="shared" si="490"/>
        <v>-0.98934257578279272</v>
      </c>
      <c r="AL998" s="2">
        <f t="shared" si="491"/>
        <v>16.583333333333332</v>
      </c>
      <c r="AM998" s="4">
        <f t="shared" si="478"/>
        <v>2155.833333333333</v>
      </c>
      <c r="AN998" s="7">
        <f>AN997-AN997*AM$4/'Inser. dati e pres. risult.'!$C$22+AO997</f>
        <v>5.7893077162435594E-2</v>
      </c>
      <c r="AO998" s="6">
        <f>AN998*(1-'Inser. dati e pres. risult.'!$H$71)*AM$4/'Inser. dati e pres. risult.'!$C$22</f>
        <v>4.3253448454693297E-7</v>
      </c>
      <c r="AP998" s="5">
        <f t="shared" si="479"/>
        <v>99.942106922837567</v>
      </c>
      <c r="AQ998" s="2">
        <f>('Inser. dati e pres. risult.'!$C$15*'Inser. dati e pres. risult.'!$D$71/60+AQ997)*EXP(-'Inser. dati e pres. risult.'!$D$76*(AL998-AL997))</f>
        <v>51.350016332220136</v>
      </c>
      <c r="AR998" s="8">
        <f>AQ998/'Inser. dati e pres. risult.'!$C$22</f>
        <v>0.17706902183524184</v>
      </c>
      <c r="AS998" s="8">
        <f>AR998*'Inser. dati e pres. risult.'!$D$75</f>
        <v>7.9681059825858824E-2</v>
      </c>
      <c r="AT998" s="9">
        <f t="shared" si="480"/>
        <v>7.65891877690974E-2</v>
      </c>
      <c r="AU998" s="7">
        <f t="shared" si="481"/>
        <v>2.9728104578135482E-2</v>
      </c>
      <c r="AV998" s="8">
        <f>AU998/'Inser. dati e pres. risult.'!$C$22</f>
        <v>1.0251070544184649E-4</v>
      </c>
      <c r="AW998" s="8">
        <f>AV998*'Inser. dati e pres. risult.'!$D$75</f>
        <v>4.612981744883092E-5</v>
      </c>
      <c r="AX998" s="9">
        <f t="shared" si="482"/>
        <v>4.6128753485197294E-5</v>
      </c>
      <c r="AY998" s="2">
        <f t="shared" si="497"/>
        <v>16.583333333333332</v>
      </c>
      <c r="AZ998" s="9">
        <f t="shared" si="492"/>
        <v>0.99939771193782256</v>
      </c>
      <c r="BA998" s="9">
        <f t="shared" si="493"/>
        <v>0.99999947986782944</v>
      </c>
      <c r="BB998" s="35">
        <f t="shared" si="494"/>
        <v>-0.99939771225109186</v>
      </c>
    </row>
    <row r="999" spans="1:54" x14ac:dyDescent="0.2">
      <c r="A999">
        <f t="shared" si="495"/>
        <v>996</v>
      </c>
      <c r="B999" s="2">
        <f t="shared" si="483"/>
        <v>16.600000000000001</v>
      </c>
      <c r="C999" s="4">
        <f t="shared" si="467"/>
        <v>3320.0000000000005</v>
      </c>
      <c r="D999" s="7">
        <f>D998-D998*$C$4/'Inser. dati e pres. risult.'!$C$22+E998</f>
        <v>1.0099771244267111E-3</v>
      </c>
      <c r="E999" s="6">
        <f>D999*(1-'Inser. dati e pres. risult.'!$H$71)*C$4/'Inser. dati e pres. risult.'!$C$22</f>
        <v>1.1608932464674852E-8</v>
      </c>
      <c r="F999" s="5">
        <f t="shared" si="468"/>
        <v>99.998990022875574</v>
      </c>
      <c r="G999" s="2">
        <f>('Inser. dati e pres. risult.'!$C$15*'Inser. dati e pres. risult.'!$D$71/60+G998)*EXP(-'Inser. dati e pres. risult.'!$D$76*(B999-B998))</f>
        <v>51.350016733068607</v>
      </c>
      <c r="H999" s="8">
        <f>G999/'Inser. dati e pres. risult.'!$C$22</f>
        <v>0.17706902321747794</v>
      </c>
      <c r="I999" s="8">
        <f>H999*'Inser. dati e pres. risult.'!$D$75</f>
        <v>7.9681060447865076E-2</v>
      </c>
      <c r="J999" s="9">
        <f t="shared" si="469"/>
        <v>7.6589188343464731E-2</v>
      </c>
      <c r="K999" s="7">
        <f t="shared" si="470"/>
        <v>5.1862342239328133E-4</v>
      </c>
      <c r="L999" s="8">
        <f>K999/'Inser. dati e pres. risult.'!$C$22</f>
        <v>1.7883566289423495E-6</v>
      </c>
      <c r="M999" s="8">
        <f>L999*'Inser. dati e pres. risult.'!$D$75</f>
        <v>8.0476048302405724E-7</v>
      </c>
      <c r="N999" s="9">
        <f t="shared" si="471"/>
        <v>8.0476015917874122E-7</v>
      </c>
      <c r="O999" s="2">
        <f t="shared" si="472"/>
        <v>16.600000000000001</v>
      </c>
      <c r="P999" s="9">
        <f t="shared" si="484"/>
        <v>0.99998949250962721</v>
      </c>
      <c r="Q999" s="9">
        <f t="shared" si="485"/>
        <v>0.99999948736715216</v>
      </c>
      <c r="R999" s="35">
        <f t="shared" si="486"/>
        <v>-0.99998949251501368</v>
      </c>
      <c r="T999" s="2">
        <f t="shared" si="487"/>
        <v>16.600000000000001</v>
      </c>
      <c r="U999" s="4">
        <f t="shared" si="473"/>
        <v>1328</v>
      </c>
      <c r="V999" s="7">
        <f>V998-V998*U$4/'Inser. dati e pres. risult.'!$C$22+W998</f>
        <v>1.0201001037456621</v>
      </c>
      <c r="W999" s="6">
        <f>V999*(1-'Inser. dati e pres. risult.'!$H$71)*U$4/'Inser. dati e pres. risult.'!$C$22</f>
        <v>4.6901154195202895E-6</v>
      </c>
      <c r="X999" s="5">
        <f t="shared" si="474"/>
        <v>98.979899896254338</v>
      </c>
      <c r="Y999" s="2">
        <f>('Inser. dati e pres. risult.'!$C$15*'Inser. dati e pres. risult.'!$D$71/60+Y998)*EXP(-'Inser. dati e pres. risult.'!$D$76*(T999-T998))</f>
        <v>51.350016733068607</v>
      </c>
      <c r="Z999" s="8">
        <f>Y999/'Inser. dati e pres. risult.'!$C$22</f>
        <v>0.17706902321747794</v>
      </c>
      <c r="AA999" s="8">
        <f>Z999*'Inser. dati e pres. risult.'!$D$75</f>
        <v>7.9681060447865076E-2</v>
      </c>
      <c r="AB999" s="9">
        <f t="shared" si="475"/>
        <v>7.6589188343464731E-2</v>
      </c>
      <c r="AC999" s="7">
        <f t="shared" si="476"/>
        <v>0.52382157396744766</v>
      </c>
      <c r="AD999" s="8">
        <f>AC999/'Inser. dati e pres. risult.'!$C$22</f>
        <v>1.8062812895429229E-3</v>
      </c>
      <c r="AE999" s="8">
        <f>AD999*'Inser. dati e pres. risult.'!$D$75</f>
        <v>8.1282658029431531E-4</v>
      </c>
      <c r="AF999" s="9">
        <f t="shared" si="477"/>
        <v>8.1249632625535195E-4</v>
      </c>
      <c r="AG999" s="2">
        <f t="shared" si="496"/>
        <v>16.600000000000001</v>
      </c>
      <c r="AH999" s="9">
        <f t="shared" si="488"/>
        <v>0.98939150102215856</v>
      </c>
      <c r="AI999" s="9">
        <f t="shared" si="489"/>
        <v>0.99999948736715216</v>
      </c>
      <c r="AJ999" s="35">
        <f t="shared" si="490"/>
        <v>-0.98939150646042362</v>
      </c>
      <c r="AL999" s="2">
        <f t="shared" si="491"/>
        <v>16.600000000000001</v>
      </c>
      <c r="AM999" s="4">
        <f t="shared" si="478"/>
        <v>2158</v>
      </c>
      <c r="AN999" s="7">
        <f>AN998-AN998*AM$4/'Inser. dati e pres. risult.'!$C$22+AO998</f>
        <v>5.7460975212373207E-2</v>
      </c>
      <c r="AO999" s="6">
        <f>AN999*(1-'Inser. dati e pres. risult.'!$H$71)*AM$4/'Inser. dati e pres. risult.'!$C$22</f>
        <v>4.2930613664416796E-7</v>
      </c>
      <c r="AP999" s="5">
        <f t="shared" si="479"/>
        <v>99.942539024787621</v>
      </c>
      <c r="AQ999" s="2">
        <f>('Inser. dati e pres. risult.'!$C$15*'Inser. dati e pres. risult.'!$D$71/60+AQ998)*EXP(-'Inser. dati e pres. risult.'!$D$76*(AL999-AL998))</f>
        <v>51.350016733068607</v>
      </c>
      <c r="AR999" s="8">
        <f>AQ999/'Inser. dati e pres. risult.'!$C$22</f>
        <v>0.17706902321747794</v>
      </c>
      <c r="AS999" s="8">
        <f>AR999*'Inser. dati e pres. risult.'!$D$75</f>
        <v>7.9681060447865076E-2</v>
      </c>
      <c r="AT999" s="9">
        <f t="shared" si="480"/>
        <v>7.6589188343464731E-2</v>
      </c>
      <c r="AU999" s="7">
        <f t="shared" si="481"/>
        <v>2.9506220386538048E-2</v>
      </c>
      <c r="AV999" s="8">
        <f>AU999/'Inser. dati e pres. risult.'!$C$22</f>
        <v>1.0174558753978638E-4</v>
      </c>
      <c r="AW999" s="8">
        <f>AV999*'Inser. dati e pres. risult.'!$D$75</f>
        <v>4.5785514392903872E-5</v>
      </c>
      <c r="AX999" s="9">
        <f t="shared" si="482"/>
        <v>4.5784466252252187E-5</v>
      </c>
      <c r="AY999" s="2">
        <f t="shared" si="497"/>
        <v>16.600000000000001</v>
      </c>
      <c r="AZ999" s="9">
        <f t="shared" si="492"/>
        <v>0.99940220718821393</v>
      </c>
      <c r="BA999" s="9">
        <f t="shared" si="493"/>
        <v>0.99999948736715216</v>
      </c>
      <c r="BB999" s="35">
        <f t="shared" si="494"/>
        <v>-0.99940220749466213</v>
      </c>
    </row>
    <row r="1000" spans="1:54" x14ac:dyDescent="0.2">
      <c r="A1000">
        <f t="shared" si="495"/>
        <v>997</v>
      </c>
      <c r="B1000" s="2">
        <f t="shared" si="483"/>
        <v>16.616666666666667</v>
      </c>
      <c r="C1000" s="4">
        <f t="shared" si="467"/>
        <v>3323.3333333333335</v>
      </c>
      <c r="D1000" s="7">
        <f>D999-D999*$C$4/'Inser. dati e pres. risult.'!$C$22+E999</f>
        <v>9.9837980089450087E-4</v>
      </c>
      <c r="E1000" s="6">
        <f>D1000*(1-'Inser. dati e pres. risult.'!$H$71)*C$4/'Inser. dati e pres. risult.'!$C$22</f>
        <v>1.1475629895339101E-8</v>
      </c>
      <c r="F1000" s="5">
        <f t="shared" si="468"/>
        <v>99.99900162019911</v>
      </c>
      <c r="G1000" s="2">
        <f>('Inser. dati e pres. risult.'!$C$15*'Inser. dati e pres. risult.'!$D$71/60+G999)*EXP(-'Inser. dati e pres. risult.'!$D$76*(B1000-B999))</f>
        <v>51.350017128146867</v>
      </c>
      <c r="H1000" s="8">
        <f>G1000/'Inser. dati e pres. risult.'!$C$22</f>
        <v>0.17706902457981677</v>
      </c>
      <c r="I1000" s="8">
        <f>H1000*'Inser. dati e pres. risult.'!$D$75</f>
        <v>7.9681061060917546E-2</v>
      </c>
      <c r="J1000" s="9">
        <f t="shared" si="469"/>
        <v>7.658918890956401E-2</v>
      </c>
      <c r="K1000" s="7">
        <f t="shared" si="470"/>
        <v>5.1266819876328478E-4</v>
      </c>
      <c r="L1000" s="8">
        <f>K1000/'Inser. dati e pres. risult.'!$C$22</f>
        <v>1.7678213750458096E-6</v>
      </c>
      <c r="M1000" s="8">
        <f>L1000*'Inser. dati e pres. risult.'!$D$75</f>
        <v>7.9551961877061433E-7</v>
      </c>
      <c r="N1000" s="9">
        <f t="shared" si="471"/>
        <v>7.955193023212459E-7</v>
      </c>
      <c r="O1000" s="2">
        <f t="shared" si="472"/>
        <v>16.616666666666667</v>
      </c>
      <c r="P1000" s="9">
        <f t="shared" si="484"/>
        <v>0.99998961316455171</v>
      </c>
      <c r="Q1000" s="9">
        <f t="shared" si="485"/>
        <v>0.99999949475852168</v>
      </c>
      <c r="R1000" s="35">
        <f t="shared" si="486"/>
        <v>-0.99998961316979962</v>
      </c>
      <c r="T1000" s="2">
        <f t="shared" si="487"/>
        <v>16.616666666666667</v>
      </c>
      <c r="U1000" s="4">
        <f t="shared" si="473"/>
        <v>1329.3333333333335</v>
      </c>
      <c r="V1000" s="7">
        <f>V999-V999*U$4/'Inser. dati e pres. risult.'!$C$22+W999</f>
        <v>1.0154146784415614</v>
      </c>
      <c r="W1000" s="6">
        <f>V1000*(1-'Inser. dati e pres. risult.'!$H$71)*U$4/'Inser. dati e pres. risult.'!$C$22</f>
        <v>4.6685732342140789E-6</v>
      </c>
      <c r="X1000" s="5">
        <f t="shared" si="474"/>
        <v>98.984585321558441</v>
      </c>
      <c r="Y1000" s="2">
        <f>('Inser. dati e pres. risult.'!$C$15*'Inser. dati e pres. risult.'!$D$71/60+Y999)*EXP(-'Inser. dati e pres. risult.'!$D$76*(T1000-T999))</f>
        <v>51.350017128146867</v>
      </c>
      <c r="Z1000" s="8">
        <f>Y1000/'Inser. dati e pres. risult.'!$C$22</f>
        <v>0.17706902457981677</v>
      </c>
      <c r="AA1000" s="8">
        <f>Z1000*'Inser. dati e pres. risult.'!$D$75</f>
        <v>7.9681061060917546E-2</v>
      </c>
      <c r="AB1000" s="9">
        <f t="shared" si="475"/>
        <v>7.658918890956401E-2</v>
      </c>
      <c r="AC1000" s="7">
        <f t="shared" si="476"/>
        <v>0.52141561130145919</v>
      </c>
      <c r="AD1000" s="8">
        <f>AC1000/'Inser. dati e pres. risult.'!$C$22</f>
        <v>1.7979848665567559E-3</v>
      </c>
      <c r="AE1000" s="8">
        <f>AD1000*'Inser. dati e pres. risult.'!$D$75</f>
        <v>8.090931899505402E-4</v>
      </c>
      <c r="AF1000" s="9">
        <f t="shared" si="477"/>
        <v>8.0876596231405085E-4</v>
      </c>
      <c r="AG1000" s="2">
        <f t="shared" si="496"/>
        <v>16.616666666666667</v>
      </c>
      <c r="AH1000" s="9">
        <f t="shared" si="488"/>
        <v>0.98944020724296955</v>
      </c>
      <c r="AI1000" s="9">
        <f t="shared" si="489"/>
        <v>0.99999949475852168</v>
      </c>
      <c r="AJ1000" s="35">
        <f t="shared" si="490"/>
        <v>-0.98944021257821491</v>
      </c>
      <c r="AL1000" s="2">
        <f t="shared" si="491"/>
        <v>16.616666666666667</v>
      </c>
      <c r="AM1000" s="4">
        <f t="shared" si="478"/>
        <v>2160.1666666666665</v>
      </c>
      <c r="AN1000" s="7">
        <f>AN999-AN999*AM$4/'Inser. dati e pres. risult.'!$C$22+AO999</f>
        <v>5.7032098381865688E-2</v>
      </c>
      <c r="AO1000" s="6">
        <f>AN1000*(1-'Inser. dati e pres. risult.'!$H$71)*AM$4/'Inser. dati e pres. risult.'!$C$22</f>
        <v>4.2610188446221528E-7</v>
      </c>
      <c r="AP1000" s="5">
        <f t="shared" si="479"/>
        <v>99.942967901618132</v>
      </c>
      <c r="AQ1000" s="2">
        <f>('Inser. dati e pres. risult.'!$C$15*'Inser. dati e pres. risult.'!$D$71/60+AQ999)*EXP(-'Inser. dati e pres. risult.'!$D$76*(AL1000-AL999))</f>
        <v>51.350017128146867</v>
      </c>
      <c r="AR1000" s="8">
        <f>AQ1000/'Inser. dati e pres. risult.'!$C$22</f>
        <v>0.17706902457981677</v>
      </c>
      <c r="AS1000" s="8">
        <f>AR1000*'Inser. dati e pres. risult.'!$D$75</f>
        <v>7.9681061060917546E-2</v>
      </c>
      <c r="AT1000" s="9">
        <f t="shared" si="480"/>
        <v>7.658918890956401E-2</v>
      </c>
      <c r="AU1000" s="7">
        <f t="shared" si="481"/>
        <v>2.9285992287629604E-2</v>
      </c>
      <c r="AV1000" s="8">
        <f>AU1000/'Inser. dati e pres. risult.'!$C$22</f>
        <v>1.0098618030217105E-4</v>
      </c>
      <c r="AW1000" s="8">
        <f>AV1000*'Inser. dati e pres. risult.'!$D$75</f>
        <v>4.5443781135976972E-5</v>
      </c>
      <c r="AX1000" s="9">
        <f t="shared" si="482"/>
        <v>4.544274858298003E-5</v>
      </c>
      <c r="AY1000" s="2">
        <f t="shared" si="497"/>
        <v>16.616666666666667</v>
      </c>
      <c r="AZ1000" s="9">
        <f t="shared" si="492"/>
        <v>0.99940666888852103</v>
      </c>
      <c r="BA1000" s="9">
        <f t="shared" si="493"/>
        <v>0.99999949475852168</v>
      </c>
      <c r="BB1000" s="35">
        <f t="shared" si="494"/>
        <v>-0.99940666918829657</v>
      </c>
    </row>
    <row r="1001" spans="1:54" x14ac:dyDescent="0.2">
      <c r="A1001">
        <f t="shared" si="495"/>
        <v>998</v>
      </c>
      <c r="B1001" s="2">
        <f t="shared" si="483"/>
        <v>16.633333333333333</v>
      </c>
      <c r="C1001" s="4">
        <f t="shared" si="467"/>
        <v>3326.6666666666665</v>
      </c>
      <c r="D1001" s="7">
        <f>D1000-D1000*$C$4/'Inser. dati e pres. risult.'!$C$22+E1000</f>
        <v>9.8691564662905704E-4</v>
      </c>
      <c r="E1001" s="6">
        <f>D1001*(1-'Inser. dati e pres. risult.'!$H$71)*C$4/'Inser. dati e pres. risult.'!$C$22</f>
        <v>1.1343858007230551E-8</v>
      </c>
      <c r="F1001" s="5">
        <f t="shared" si="468"/>
        <v>99.999013084353365</v>
      </c>
      <c r="G1001" s="2">
        <f>('Inser. dati e pres. risult.'!$C$15*'Inser. dati e pres. risult.'!$D$71/60+G1000)*EXP(-'Inser. dati e pres. risult.'!$D$76*(B1001-B1000))</f>
        <v>51.350017517537822</v>
      </c>
      <c r="H1001" s="8">
        <f>G1001/'Inser. dati e pres. risult.'!$C$22</f>
        <v>0.17706902592254423</v>
      </c>
      <c r="I1001" s="8">
        <f>H1001*'Inser. dati e pres. risult.'!$D$75</f>
        <v>7.9681061665144909E-2</v>
      </c>
      <c r="J1001" s="9">
        <f t="shared" si="469"/>
        <v>7.658918946751414E-2</v>
      </c>
      <c r="K1001" s="7">
        <f t="shared" si="470"/>
        <v>5.0678135742734248E-4</v>
      </c>
      <c r="L1001" s="8">
        <f>K1001/'Inser. dati e pres. risult.'!$C$22</f>
        <v>1.74752192216325E-6</v>
      </c>
      <c r="M1001" s="8">
        <f>L1001*'Inser. dati e pres. risult.'!$D$75</f>
        <v>7.8638486497346251E-7</v>
      </c>
      <c r="N1001" s="9">
        <f t="shared" si="471"/>
        <v>7.8638455580648525E-7</v>
      </c>
      <c r="O1001" s="2">
        <f t="shared" si="472"/>
        <v>16.633333333333333</v>
      </c>
      <c r="P1001" s="9">
        <f t="shared" si="484"/>
        <v>0.99998973243402534</v>
      </c>
      <c r="Q1001" s="9">
        <f t="shared" si="485"/>
        <v>0.99999950204349042</v>
      </c>
      <c r="R1001" s="35">
        <f t="shared" si="486"/>
        <v>-0.99998973243913813</v>
      </c>
      <c r="T1001" s="2">
        <f t="shared" si="487"/>
        <v>16.633333333333333</v>
      </c>
      <c r="U1001" s="4">
        <f t="shared" si="473"/>
        <v>1330.6666666666665</v>
      </c>
      <c r="V1001" s="7">
        <f>V1000-V1000*U$4/'Inser. dati e pres. risult.'!$C$22+W1000</f>
        <v>1.0107507737805816</v>
      </c>
      <c r="W1001" s="6">
        <f>V1001*(1-'Inser. dati e pres. risult.'!$H$71)*U$4/'Inser. dati e pres. risult.'!$C$22</f>
        <v>4.6471299943934825E-6</v>
      </c>
      <c r="X1001" s="5">
        <f t="shared" si="474"/>
        <v>98.989249226219414</v>
      </c>
      <c r="Y1001" s="2">
        <f>('Inser. dati e pres. risult.'!$C$15*'Inser. dati e pres. risult.'!$D$71/60+Y1000)*EXP(-'Inser. dati e pres. risult.'!$D$76*(T1001-T1000))</f>
        <v>51.350017517537822</v>
      </c>
      <c r="Z1001" s="8">
        <f>Y1001/'Inser. dati e pres. risult.'!$C$22</f>
        <v>0.17706902592254423</v>
      </c>
      <c r="AA1001" s="8">
        <f>Z1001*'Inser. dati e pres. risult.'!$D$75</f>
        <v>7.9681061665144909E-2</v>
      </c>
      <c r="AB1001" s="9">
        <f t="shared" si="475"/>
        <v>7.658918946751414E-2</v>
      </c>
      <c r="AC1001" s="7">
        <f t="shared" si="476"/>
        <v>0.51902069939497775</v>
      </c>
      <c r="AD1001" s="8">
        <f>AC1001/'Inser. dati e pres. risult.'!$C$22</f>
        <v>1.7897265496378543E-3</v>
      </c>
      <c r="AE1001" s="8">
        <f>AD1001*'Inser. dati e pres. risult.'!$D$75</f>
        <v>8.0537694733703446E-4</v>
      </c>
      <c r="AF1001" s="9">
        <f t="shared" si="477"/>
        <v>8.050527183713907E-4</v>
      </c>
      <c r="AG1001" s="2">
        <f t="shared" si="496"/>
        <v>16.633333333333333</v>
      </c>
      <c r="AH1001" s="9">
        <f t="shared" si="488"/>
        <v>0.98948868993171868</v>
      </c>
      <c r="AI1001" s="9">
        <f t="shared" si="489"/>
        <v>0.99999950204349042</v>
      </c>
      <c r="AJ1001" s="35">
        <f t="shared" si="490"/>
        <v>-0.98948869516589388</v>
      </c>
      <c r="AL1001" s="2">
        <f t="shared" si="491"/>
        <v>16.633333333333333</v>
      </c>
      <c r="AM1001" s="4">
        <f t="shared" si="478"/>
        <v>2162.3333333333335</v>
      </c>
      <c r="AN1001" s="7">
        <f>AN1000-AN1000*AM$4/'Inser. dati e pres. risult.'!$C$22+AO1000</f>
        <v>5.6606422599287935E-2</v>
      </c>
      <c r="AO1001" s="6">
        <f>AN1001*(1-'Inser. dati e pres. risult.'!$H$71)*AM$4/'Inser. dati e pres. risult.'!$C$22</f>
        <v>4.2292154815559988E-7</v>
      </c>
      <c r="AP1001" s="5">
        <f t="shared" si="479"/>
        <v>99.943393577400713</v>
      </c>
      <c r="AQ1001" s="2">
        <f>('Inser. dati e pres. risult.'!$C$15*'Inser. dati e pres. risult.'!$D$71/60+AQ1000)*EXP(-'Inser. dati e pres. risult.'!$D$76*(AL1001-AL1000))</f>
        <v>51.350017517537822</v>
      </c>
      <c r="AR1001" s="8">
        <f>AQ1001/'Inser. dati e pres. risult.'!$C$22</f>
        <v>0.17706902592254423</v>
      </c>
      <c r="AS1001" s="8">
        <f>AR1001*'Inser. dati e pres. risult.'!$D$75</f>
        <v>7.9681061665144909E-2</v>
      </c>
      <c r="AT1001" s="9">
        <f t="shared" si="480"/>
        <v>7.658918946751414E-2</v>
      </c>
      <c r="AU1001" s="7">
        <f t="shared" si="481"/>
        <v>2.906740792078584E-2</v>
      </c>
      <c r="AV1001" s="8">
        <f>AU1001/'Inser. dati e pres. risult.'!$C$22</f>
        <v>1.0023244110615807E-4</v>
      </c>
      <c r="AW1001" s="8">
        <f>AV1001*'Inser. dati e pres. risult.'!$D$75</f>
        <v>4.5104598497771132E-5</v>
      </c>
      <c r="AX1001" s="9">
        <f t="shared" si="482"/>
        <v>4.5103581300609541E-5</v>
      </c>
      <c r="AY1001" s="2">
        <f t="shared" si="497"/>
        <v>16.633333333333333</v>
      </c>
      <c r="AZ1001" s="9">
        <f t="shared" si="492"/>
        <v>0.99941109728913191</v>
      </c>
      <c r="BA1001" s="9">
        <f t="shared" si="493"/>
        <v>0.99999950204349042</v>
      </c>
      <c r="BB1001" s="35">
        <f t="shared" si="494"/>
        <v>-0.99941109758237989</v>
      </c>
    </row>
    <row r="1002" spans="1:54" x14ac:dyDescent="0.2">
      <c r="A1002">
        <f t="shared" si="495"/>
        <v>999</v>
      </c>
      <c r="B1002" s="2">
        <f t="shared" si="483"/>
        <v>16.649999999999999</v>
      </c>
      <c r="C1002" s="4">
        <f t="shared" si="467"/>
        <v>3329.9999999999995</v>
      </c>
      <c r="D1002" s="7">
        <f>D1001-D1001*$C$4/'Inser. dati e pres. risult.'!$C$22+E1001</f>
        <v>9.7558313247983377E-4</v>
      </c>
      <c r="E1002" s="6">
        <f>D1002*(1-'Inser. dati e pres. risult.'!$H$71)*C$4/'Inser. dati e pres. risult.'!$C$22</f>
        <v>1.1213599223906145E-8</v>
      </c>
      <c r="F1002" s="5">
        <f t="shared" si="468"/>
        <v>99.999024416867513</v>
      </c>
      <c r="G1002" s="2">
        <f>('Inser. dati e pres. risult.'!$C$15*'Inser. dati e pres. risult.'!$D$71/60+G1001)*EXP(-'Inser. dati e pres. risult.'!$D$76*(B1002-B1001))</f>
        <v>51.350017901323348</v>
      </c>
      <c r="H1002" s="8">
        <f>G1002/'Inser. dati e pres. risult.'!$C$22</f>
        <v>0.17706902724594259</v>
      </c>
      <c r="I1002" s="8">
        <f>H1002*'Inser. dati e pres. risult.'!$D$75</f>
        <v>7.9681062260674174E-2</v>
      </c>
      <c r="J1002" s="9">
        <f t="shared" si="469"/>
        <v>7.6589190017432252E-2</v>
      </c>
      <c r="K1002" s="7">
        <f t="shared" si="470"/>
        <v>5.0096211317068569E-4</v>
      </c>
      <c r="L1002" s="8">
        <f>K1002/'Inser. dati e pres. risult.'!$C$22</f>
        <v>1.7274555626575368E-6</v>
      </c>
      <c r="M1002" s="8">
        <f>L1002*'Inser. dati e pres. risult.'!$D$75</f>
        <v>7.7735500319589161E-7</v>
      </c>
      <c r="N1002" s="9">
        <f t="shared" si="471"/>
        <v>7.7735470105366744E-7</v>
      </c>
      <c r="O1002" s="2">
        <f t="shared" si="472"/>
        <v>16.649999999999999</v>
      </c>
      <c r="P1002" s="9">
        <f t="shared" si="484"/>
        <v>0.99998985033395871</v>
      </c>
      <c r="Q1002" s="9">
        <f t="shared" si="485"/>
        <v>0.99999950922358771</v>
      </c>
      <c r="R1002" s="35">
        <f t="shared" si="486"/>
        <v>-0.99998985033893983</v>
      </c>
      <c r="T1002" s="2">
        <f t="shared" si="487"/>
        <v>16.649999999999999</v>
      </c>
      <c r="U1002" s="4">
        <f t="shared" si="473"/>
        <v>1332</v>
      </c>
      <c r="V1002" s="7">
        <f>V1001-V1001*U$4/'Inser. dati e pres. risult.'!$C$22+W1001</f>
        <v>1.0061082909161825</v>
      </c>
      <c r="W1002" s="6">
        <f>V1002*(1-'Inser. dati e pres. risult.'!$H$71)*U$4/'Inser. dati e pres. risult.'!$C$22</f>
        <v>4.6257852455916478E-6</v>
      </c>
      <c r="X1002" s="5">
        <f t="shared" si="474"/>
        <v>98.993891709083812</v>
      </c>
      <c r="Y1002" s="2">
        <f>('Inser. dati e pres. risult.'!$C$15*'Inser. dati e pres. risult.'!$D$71/60+Y1001)*EXP(-'Inser. dati e pres. risult.'!$D$76*(T1002-T1001))</f>
        <v>51.350017901323348</v>
      </c>
      <c r="Z1002" s="8">
        <f>Y1002/'Inser. dati e pres. risult.'!$C$22</f>
        <v>0.17706902724594259</v>
      </c>
      <c r="AA1002" s="8">
        <f>Z1002*'Inser. dati e pres. risult.'!$D$75</f>
        <v>7.9681062260674174E-2</v>
      </c>
      <c r="AB1002" s="9">
        <f t="shared" si="475"/>
        <v>7.6589190017432252E-2</v>
      </c>
      <c r="AC1002" s="7">
        <f t="shared" si="476"/>
        <v>0.51663678749215813</v>
      </c>
      <c r="AD1002" s="8">
        <f>AC1002/'Inser. dati e pres. risult.'!$C$22</f>
        <v>1.7815061637660625E-3</v>
      </c>
      <c r="AE1002" s="8">
        <f>AD1002*'Inser. dati e pres. risult.'!$D$75</f>
        <v>8.0167777369472817E-4</v>
      </c>
      <c r="AF1002" s="9">
        <f t="shared" si="477"/>
        <v>8.0135651592250223E-4</v>
      </c>
      <c r="AG1002" s="2">
        <f t="shared" si="496"/>
        <v>16.649999999999999</v>
      </c>
      <c r="AH1002" s="9">
        <f t="shared" si="488"/>
        <v>0.98953695011345455</v>
      </c>
      <c r="AI1002" s="9">
        <f t="shared" si="489"/>
        <v>0.99999950922358771</v>
      </c>
      <c r="AJ1002" s="35">
        <f t="shared" si="490"/>
        <v>-0.98953695524847263</v>
      </c>
      <c r="AL1002" s="2">
        <f t="shared" si="491"/>
        <v>16.649999999999999</v>
      </c>
      <c r="AM1002" s="4">
        <f t="shared" si="478"/>
        <v>2164.5</v>
      </c>
      <c r="AN1002" s="7">
        <f>AN1001-AN1001*AM$4/'Inser. dati e pres. risult.'!$C$22+AO1001</f>
        <v>5.6183923972680495E-2</v>
      </c>
      <c r="AO1002" s="6">
        <f>AN1002*(1-'Inser. dati e pres. risult.'!$H$71)*AM$4/'Inser. dati e pres. risult.'!$C$22</f>
        <v>4.1976494922117645E-7</v>
      </c>
      <c r="AP1002" s="5">
        <f t="shared" si="479"/>
        <v>99.943816076027318</v>
      </c>
      <c r="AQ1002" s="2">
        <f>('Inser. dati e pres. risult.'!$C$15*'Inser. dati e pres. risult.'!$D$71/60+AQ1001)*EXP(-'Inser. dati e pres. risult.'!$D$76*(AL1002-AL1001))</f>
        <v>51.350017901323348</v>
      </c>
      <c r="AR1002" s="8">
        <f>AQ1002/'Inser. dati e pres. risult.'!$C$22</f>
        <v>0.17706902724594259</v>
      </c>
      <c r="AS1002" s="8">
        <f>AR1002*'Inser. dati e pres. risult.'!$D$75</f>
        <v>7.9681062260674174E-2</v>
      </c>
      <c r="AT1002" s="9">
        <f t="shared" si="480"/>
        <v>7.6589190017432252E-2</v>
      </c>
      <c r="AU1002" s="7">
        <f t="shared" si="481"/>
        <v>2.8850455017637337E-2</v>
      </c>
      <c r="AV1002" s="8">
        <f>AU1002/'Inser. dati e pres. risult.'!$C$22</f>
        <v>9.94843276470253E-5</v>
      </c>
      <c r="AW1002" s="8">
        <f>AV1002*'Inser. dati e pres. risult.'!$D$75</f>
        <v>4.4767947441161387E-5</v>
      </c>
      <c r="AX1002" s="9">
        <f t="shared" si="482"/>
        <v>4.4766945371588207E-5</v>
      </c>
      <c r="AY1002" s="2">
        <f t="shared" si="497"/>
        <v>16.649999999999999</v>
      </c>
      <c r="AZ1002" s="9">
        <f t="shared" si="492"/>
        <v>0.99941549263856433</v>
      </c>
      <c r="BA1002" s="9">
        <f t="shared" si="493"/>
        <v>0.99999950922358771</v>
      </c>
      <c r="BB1002" s="35">
        <f t="shared" si="494"/>
        <v>-0.99941549292542675</v>
      </c>
    </row>
    <row r="1003" spans="1:54" x14ac:dyDescent="0.2">
      <c r="A1003">
        <f t="shared" si="495"/>
        <v>1000</v>
      </c>
      <c r="B1003" s="2">
        <f t="shared" si="483"/>
        <v>16.666666666666668</v>
      </c>
      <c r="C1003" s="4">
        <f t="shared" si="467"/>
        <v>3333.3333333333335</v>
      </c>
      <c r="D1003" s="7">
        <f>D1002-D1002*$C$4/'Inser. dati e pres. risult.'!$C$22+E1002</f>
        <v>9.6438074685515154E-4</v>
      </c>
      <c r="E1003" s="6">
        <f>D1003*(1-'Inser. dati e pres. risult.'!$H$71)*C$4/'Inser. dati e pres. risult.'!$C$22</f>
        <v>1.1084836170748881E-8</v>
      </c>
      <c r="F1003" s="5">
        <f t="shared" si="468"/>
        <v>99.999035619253149</v>
      </c>
      <c r="G1003" s="2">
        <f>('Inser. dati e pres. risult.'!$C$15*'Inser. dati e pres. risult.'!$D$71/60+G1002)*EXP(-'Inser. dati e pres. risult.'!$D$76*(B1003-B1002))</f>
        <v>51.350018279583978</v>
      </c>
      <c r="H1003" s="8">
        <f>G1003/'Inser. dati e pres. risult.'!$C$22</f>
        <v>0.17706902855028958</v>
      </c>
      <c r="I1003" s="8">
        <f>H1003*'Inser. dati e pres. risult.'!$D$75</f>
        <v>7.968106284763031E-2</v>
      </c>
      <c r="J1003" s="9">
        <f t="shared" si="469"/>
        <v>7.6589190559433917E-2</v>
      </c>
      <c r="K1003" s="7">
        <f t="shared" si="470"/>
        <v>4.9520968979490884E-4</v>
      </c>
      <c r="L1003" s="8">
        <f>K1003/'Inser. dati e pres. risult.'!$C$22</f>
        <v>1.7076196199824442E-6</v>
      </c>
      <c r="M1003" s="8">
        <f>L1003*'Inser. dati e pres. risult.'!$D$75</f>
        <v>7.6842882899209993E-7</v>
      </c>
      <c r="N1003" s="9">
        <f t="shared" si="471"/>
        <v>7.6842853380387766E-7</v>
      </c>
      <c r="O1003" s="2">
        <f t="shared" si="472"/>
        <v>16.666666666666668</v>
      </c>
      <c r="P1003" s="9">
        <f t="shared" si="484"/>
        <v>0.99998996688007546</v>
      </c>
      <c r="Q1003" s="9">
        <f t="shared" si="485"/>
        <v>0.99999951630032269</v>
      </c>
      <c r="R1003" s="35">
        <f t="shared" si="486"/>
        <v>-0.99998996688492847</v>
      </c>
      <c r="T1003" s="2">
        <f t="shared" si="487"/>
        <v>16.666666666666668</v>
      </c>
      <c r="U1003" s="4">
        <f t="shared" si="473"/>
        <v>1333.3333333333335</v>
      </c>
      <c r="V1003" s="7">
        <f>V1002-V1002*U$4/'Inser. dati e pres. risult.'!$C$22+W1002</f>
        <v>1.0014871314558365</v>
      </c>
      <c r="W1003" s="6">
        <f>V1003*(1-'Inser. dati e pres. risult.'!$H$71)*U$4/'Inser. dati e pres. risult.'!$C$22</f>
        <v>4.6045385354291376E-6</v>
      </c>
      <c r="X1003" s="5">
        <f t="shared" si="474"/>
        <v>98.998512868544168</v>
      </c>
      <c r="Y1003" s="2">
        <f>('Inser. dati e pres. risult.'!$C$15*'Inser. dati e pres. risult.'!$D$71/60+Y1002)*EXP(-'Inser. dati e pres. risult.'!$D$76*(T1003-T1002))</f>
        <v>51.350018279583978</v>
      </c>
      <c r="Z1003" s="8">
        <f>Y1003/'Inser. dati e pres. risult.'!$C$22</f>
        <v>0.17706902855028958</v>
      </c>
      <c r="AA1003" s="8">
        <f>Z1003*'Inser. dati e pres. risult.'!$D$75</f>
        <v>7.968106284763031E-2</v>
      </c>
      <c r="AB1003" s="9">
        <f t="shared" si="475"/>
        <v>7.6589190559433917E-2</v>
      </c>
      <c r="AC1003" s="7">
        <f t="shared" si="476"/>
        <v>0.51426382507025326</v>
      </c>
      <c r="AD1003" s="8">
        <f>AC1003/'Inser. dati e pres. risult.'!$C$22</f>
        <v>1.7733235347250113E-3</v>
      </c>
      <c r="AE1003" s="8">
        <f>AD1003*'Inser. dati e pres. risult.'!$D$75</f>
        <v>7.9799559062625506E-4</v>
      </c>
      <c r="AF1003" s="9">
        <f t="shared" si="477"/>
        <v>7.9767727682156231E-4</v>
      </c>
      <c r="AG1003" s="2">
        <f t="shared" si="496"/>
        <v>16.666666666666668</v>
      </c>
      <c r="AH1003" s="9">
        <f t="shared" si="488"/>
        <v>0.9895849888085374</v>
      </c>
      <c r="AI1003" s="9">
        <f t="shared" si="489"/>
        <v>0.99999951630032269</v>
      </c>
      <c r="AJ1003" s="35">
        <f t="shared" si="490"/>
        <v>-0.98958499384627496</v>
      </c>
      <c r="AL1003" s="2">
        <f t="shared" si="491"/>
        <v>16.666666666666668</v>
      </c>
      <c r="AM1003" s="4">
        <f t="shared" si="478"/>
        <v>2166.666666666667</v>
      </c>
      <c r="AN1003" s="7">
        <f>AN1002-AN1002*AM$4/'Inser. dati e pres. risult.'!$C$22+AO1002</f>
        <v>5.5764578788408542E-2</v>
      </c>
      <c r="AO1003" s="6">
        <f>AN1003*(1-'Inser. dati e pres. risult.'!$H$71)*AM$4/'Inser. dati e pres. risult.'!$C$22</f>
        <v>4.1663191048811013E-7</v>
      </c>
      <c r="AP1003" s="5">
        <f t="shared" si="479"/>
        <v>99.944235421211587</v>
      </c>
      <c r="AQ1003" s="2">
        <f>('Inser. dati e pres. risult.'!$C$15*'Inser. dati e pres. risult.'!$D$71/60+AQ1002)*EXP(-'Inser. dati e pres. risult.'!$D$76*(AL1003-AL1002))</f>
        <v>51.350018279583978</v>
      </c>
      <c r="AR1003" s="8">
        <f>AQ1003/'Inser. dati e pres. risult.'!$C$22</f>
        <v>0.17706902855028958</v>
      </c>
      <c r="AS1003" s="8">
        <f>AR1003*'Inser. dati e pres. risult.'!$D$75</f>
        <v>7.968106284763031E-2</v>
      </c>
      <c r="AT1003" s="9">
        <f t="shared" si="480"/>
        <v>7.6589190559433917E-2</v>
      </c>
      <c r="AU1003" s="7">
        <f t="shared" si="481"/>
        <v>2.8635121401380793E-2</v>
      </c>
      <c r="AV1003" s="8">
        <f>AU1003/'Inser. dati e pres. risult.'!$C$22</f>
        <v>9.8741797935795843E-5</v>
      </c>
      <c r="AW1003" s="8">
        <f>AV1003*'Inser. dati e pres. risult.'!$D$75</f>
        <v>4.4433809071108131E-5</v>
      </c>
      <c r="AX1003" s="9">
        <f t="shared" si="482"/>
        <v>4.4432821904027975E-5</v>
      </c>
      <c r="AY1003" s="2">
        <f t="shared" si="497"/>
        <v>16.666666666666668</v>
      </c>
      <c r="AZ1003" s="9">
        <f t="shared" si="492"/>
        <v>0.99941985518348642</v>
      </c>
      <c r="BA1003" s="9">
        <f t="shared" si="493"/>
        <v>0.99999951630032269</v>
      </c>
      <c r="BB1003" s="35">
        <f t="shared" si="494"/>
        <v>-0.99941985546410228</v>
      </c>
    </row>
    <row r="1004" spans="1:54" x14ac:dyDescent="0.2">
      <c r="A1004">
        <f t="shared" si="495"/>
        <v>1001</v>
      </c>
      <c r="B1004" s="2">
        <f t="shared" si="483"/>
        <v>16.683333333333334</v>
      </c>
      <c r="C1004" s="4">
        <f t="shared" si="467"/>
        <v>3336.6666666666665</v>
      </c>
      <c r="D1004" s="7">
        <f>D1003-D1003*$C$4/'Inser. dati e pres. risult.'!$C$22+E1003</f>
        <v>9.5330699552057343E-4</v>
      </c>
      <c r="E1004" s="6">
        <f>D1004*(1-'Inser. dati e pres. risult.'!$H$71)*C$4/'Inser. dati e pres. risult.'!$C$22</f>
        <v>1.095755167265028E-8</v>
      </c>
      <c r="F1004" s="5">
        <f t="shared" si="468"/>
        <v>99.999046693004473</v>
      </c>
      <c r="G1004" s="2">
        <f>('Inser. dati e pres. risult.'!$C$15*'Inser. dati e pres. risult.'!$D$71/60+G1003)*EXP(-'Inser. dati e pres. risult.'!$D$76*(B1004-B1003))</f>
        <v>51.350018652399555</v>
      </c>
      <c r="H1004" s="8">
        <f>G1004/'Inser. dati e pres. risult.'!$C$22</f>
        <v>0.17706902983586054</v>
      </c>
      <c r="I1004" s="8">
        <f>H1004*'Inser. dati e pres. risult.'!$D$75</f>
        <v>7.9681063426137247E-2</v>
      </c>
      <c r="J1004" s="9">
        <f t="shared" si="469"/>
        <v>7.6589191093633491E-2</v>
      </c>
      <c r="K1004" s="7">
        <f t="shared" si="470"/>
        <v>4.8952332001444426E-4</v>
      </c>
      <c r="L1004" s="8">
        <f>K1004/'Inser. dati e pres. risult.'!$C$22</f>
        <v>1.6880114483256698E-6</v>
      </c>
      <c r="M1004" s="8">
        <f>L1004*'Inser. dati e pres. risult.'!$D$75</f>
        <v>7.5960515174655138E-7</v>
      </c>
      <c r="N1004" s="9">
        <f t="shared" si="471"/>
        <v>7.5960486323189969E-7</v>
      </c>
      <c r="O1004" s="2">
        <f t="shared" si="472"/>
        <v>16.683333333333334</v>
      </c>
      <c r="P1004" s="9">
        <f t="shared" si="484"/>
        <v>0.99999008208792406</v>
      </c>
      <c r="Q1004" s="9">
        <f t="shared" si="485"/>
        <v>0.99999952327518837</v>
      </c>
      <c r="R1004" s="35">
        <f t="shared" si="486"/>
        <v>-0.99999008209265217</v>
      </c>
      <c r="T1004" s="2">
        <f t="shared" si="487"/>
        <v>16.683333333333334</v>
      </c>
      <c r="U1004" s="4">
        <f t="shared" si="473"/>
        <v>1334.6666666666667</v>
      </c>
      <c r="V1004" s="7">
        <f>V1003-V1003*U$4/'Inser. dati e pres. risult.'!$C$22+W1003</f>
        <v>0.99688719745894283</v>
      </c>
      <c r="W1004" s="6">
        <f>V1004*(1-'Inser. dati e pres. risult.'!$H$71)*U$4/'Inser. dati e pres. risult.'!$C$22</f>
        <v>4.5833894136043382E-6</v>
      </c>
      <c r="X1004" s="5">
        <f t="shared" si="474"/>
        <v>99.003112802541054</v>
      </c>
      <c r="Y1004" s="2">
        <f>('Inser. dati e pres. risult.'!$C$15*'Inser. dati e pres. risult.'!$D$71/60+Y1003)*EXP(-'Inser. dati e pres. risult.'!$D$76*(T1004-T1003))</f>
        <v>51.350018652399555</v>
      </c>
      <c r="Z1004" s="8">
        <f>Y1004/'Inser. dati e pres. risult.'!$C$22</f>
        <v>0.17706902983586054</v>
      </c>
      <c r="AA1004" s="8">
        <f>Z1004*'Inser. dati e pres. risult.'!$D$75</f>
        <v>7.9681063426137247E-2</v>
      </c>
      <c r="AB1004" s="9">
        <f t="shared" si="475"/>
        <v>7.6589191093633491E-2</v>
      </c>
      <c r="AC1004" s="7">
        <f t="shared" si="476"/>
        <v>0.5119017618385503</v>
      </c>
      <c r="AD1004" s="8">
        <f>AC1004/'Inser. dati e pres. risult.'!$C$22</f>
        <v>1.7651784890984493E-3</v>
      </c>
      <c r="AE1004" s="8">
        <f>AD1004*'Inser. dati e pres. risult.'!$D$75</f>
        <v>7.9433032009430219E-4</v>
      </c>
      <c r="AF1004" s="9">
        <f t="shared" si="477"/>
        <v>7.9401492328090573E-4</v>
      </c>
      <c r="AG1004" s="2">
        <f t="shared" si="496"/>
        <v>16.683333333333334</v>
      </c>
      <c r="AH1004" s="9">
        <f t="shared" si="488"/>
        <v>0.98963280703265044</v>
      </c>
      <c r="AI1004" s="9">
        <f t="shared" si="489"/>
        <v>0.99999952327518837</v>
      </c>
      <c r="AJ1004" s="35">
        <f t="shared" si="490"/>
        <v>-0.98963281197494857</v>
      </c>
      <c r="AL1004" s="2">
        <f t="shared" si="491"/>
        <v>16.683333333333334</v>
      </c>
      <c r="AM1004" s="4">
        <f t="shared" si="478"/>
        <v>2168.8333333333335</v>
      </c>
      <c r="AN1004" s="7">
        <f>AN1003-AN1003*AM$4/'Inser. dati e pres. risult.'!$C$22+AO1003</f>
        <v>5.5348363509830918E-2</v>
      </c>
      <c r="AO1004" s="6">
        <f>AN1004*(1-'Inser. dati e pres. risult.'!$H$71)*AM$4/'Inser. dati e pres. risult.'!$C$22</f>
        <v>4.1352225610793248E-7</v>
      </c>
      <c r="AP1004" s="5">
        <f t="shared" si="479"/>
        <v>99.944651636490164</v>
      </c>
      <c r="AQ1004" s="2">
        <f>('Inser. dati e pres. risult.'!$C$15*'Inser. dati e pres. risult.'!$D$71/60+AQ1003)*EXP(-'Inser. dati e pres. risult.'!$D$76*(AL1004-AL1003))</f>
        <v>51.350018652399555</v>
      </c>
      <c r="AR1004" s="8">
        <f>AQ1004/'Inser. dati e pres. risult.'!$C$22</f>
        <v>0.17706902983586054</v>
      </c>
      <c r="AS1004" s="8">
        <f>AR1004*'Inser. dati e pres. risult.'!$D$75</f>
        <v>7.9681063426137247E-2</v>
      </c>
      <c r="AT1004" s="9">
        <f t="shared" si="480"/>
        <v>7.6589191093633491E-2</v>
      </c>
      <c r="AU1004" s="7">
        <f t="shared" si="481"/>
        <v>2.8421394986096086E-2</v>
      </c>
      <c r="AV1004" s="8">
        <f>AU1004/'Inser. dati e pres. risult.'!$C$22</f>
        <v>9.800481029688305E-5</v>
      </c>
      <c r="AW1004" s="8">
        <f>AV1004*'Inser. dati e pres. risult.'!$D$75</f>
        <v>4.4102164633597376E-5</v>
      </c>
      <c r="AX1004" s="9">
        <f t="shared" si="482"/>
        <v>4.4101192147483204E-5</v>
      </c>
      <c r="AY1004" s="2">
        <f t="shared" si="497"/>
        <v>16.683333333333334</v>
      </c>
      <c r="AZ1004" s="9">
        <f t="shared" si="492"/>
        <v>0.99942418516871956</v>
      </c>
      <c r="BA1004" s="9">
        <f t="shared" si="493"/>
        <v>0.99999952327518837</v>
      </c>
      <c r="BB1004" s="35">
        <f t="shared" si="494"/>
        <v>-0.99942418544322487</v>
      </c>
    </row>
    <row r="1005" spans="1:54" x14ac:dyDescent="0.2">
      <c r="A1005">
        <f t="shared" si="495"/>
        <v>1002</v>
      </c>
      <c r="B1005" s="2">
        <f t="shared" si="483"/>
        <v>16.7</v>
      </c>
      <c r="C1005" s="4">
        <f t="shared" si="467"/>
        <v>3340</v>
      </c>
      <c r="D1005" s="7">
        <f>D1004-D1004*$C$4/'Inser. dati e pres. risult.'!$C$22+E1004</f>
        <v>9.423604013995958E-4</v>
      </c>
      <c r="E1005" s="6">
        <f>D1005*(1-'Inser. dati e pres. risult.'!$H$71)*C$4/'Inser. dati e pres. risult.'!$C$22</f>
        <v>1.0831728751719501E-8</v>
      </c>
      <c r="F1005" s="5">
        <f t="shared" si="468"/>
        <v>99.999057639598604</v>
      </c>
      <c r="G1005" s="2">
        <f>('Inser. dati e pres. risult.'!$C$15*'Inser. dati e pres. risult.'!$D$71/60+G1004)*EXP(-'Inser. dati e pres. risult.'!$D$76*(B1005-B1004))</f>
        <v>51.350019019848311</v>
      </c>
      <c r="H1005" s="8">
        <f>G1005/'Inser. dati e pres. risult.'!$C$22</f>
        <v>0.17706903110292521</v>
      </c>
      <c r="I1005" s="8">
        <f>H1005*'Inser. dati e pres. risult.'!$D$75</f>
        <v>7.9681063996316345E-2</v>
      </c>
      <c r="J1005" s="9">
        <f t="shared" si="469"/>
        <v>7.6589191620142993E-2</v>
      </c>
      <c r="K1005" s="7">
        <f t="shared" si="470"/>
        <v>4.8390224535421132E-4</v>
      </c>
      <c r="L1005" s="8">
        <f>K1005/'Inser. dati e pres. risult.'!$C$22</f>
        <v>1.6686284322559012E-6</v>
      </c>
      <c r="M1005" s="8">
        <f>L1005*'Inser. dati e pres. risult.'!$D$75</f>
        <v>7.5088279451515552E-7</v>
      </c>
      <c r="N1005" s="9">
        <f t="shared" si="471"/>
        <v>7.5088251261234973E-7</v>
      </c>
      <c r="O1005" s="2">
        <f t="shared" si="472"/>
        <v>16.7</v>
      </c>
      <c r="P1005" s="9">
        <f t="shared" si="484"/>
        <v>0.99999019597286865</v>
      </c>
      <c r="Q1005" s="9">
        <f t="shared" si="485"/>
        <v>0.99999953014964738</v>
      </c>
      <c r="R1005" s="35">
        <f t="shared" si="486"/>
        <v>-0.99999019597747507</v>
      </c>
      <c r="T1005" s="2">
        <f t="shared" si="487"/>
        <v>16.7</v>
      </c>
      <c r="U1005" s="4">
        <f t="shared" si="473"/>
        <v>1336</v>
      </c>
      <c r="V1005" s="7">
        <f>V1004-V1004*U$4/'Inser. dati e pres. risult.'!$C$22+W1004</f>
        <v>0.99230839143475202</v>
      </c>
      <c r="W1005" s="6">
        <f>V1005*(1-'Inser. dati e pres. risult.'!$H$71)*U$4/'Inser. dati e pres. risult.'!$C$22</f>
        <v>4.5623374318839215E-6</v>
      </c>
      <c r="X1005" s="5">
        <f t="shared" si="474"/>
        <v>99.007691608565253</v>
      </c>
      <c r="Y1005" s="2">
        <f>('Inser. dati e pres. risult.'!$C$15*'Inser. dati e pres. risult.'!$D$71/60+Y1004)*EXP(-'Inser. dati e pres. risult.'!$D$76*(T1005-T1004))</f>
        <v>51.350019019848311</v>
      </c>
      <c r="Z1005" s="8">
        <f>Y1005/'Inser. dati e pres. risult.'!$C$22</f>
        <v>0.17706903110292521</v>
      </c>
      <c r="AA1005" s="8">
        <f>Z1005*'Inser. dati e pres. risult.'!$D$75</f>
        <v>7.9681063996316345E-2</v>
      </c>
      <c r="AB1005" s="9">
        <f t="shared" si="475"/>
        <v>7.6589191620142993E-2</v>
      </c>
      <c r="AC1005" s="7">
        <f t="shared" si="476"/>
        <v>0.50955054773729602</v>
      </c>
      <c r="AD1005" s="8">
        <f>AC1005/'Inser. dati e pres. risult.'!$C$22</f>
        <v>1.757070854266538E-3</v>
      </c>
      <c r="AE1005" s="8">
        <f>AD1005*'Inser. dati e pres. risult.'!$D$75</f>
        <v>7.9068188441994212E-4</v>
      </c>
      <c r="AF1005" s="9">
        <f t="shared" si="477"/>
        <v>7.9036937786858275E-4</v>
      </c>
      <c r="AG1005" s="2">
        <f t="shared" si="496"/>
        <v>16.7</v>
      </c>
      <c r="AH1005" s="9">
        <f t="shared" si="488"/>
        <v>0.98968040579683159</v>
      </c>
      <c r="AI1005" s="9">
        <f t="shared" si="489"/>
        <v>0.99999953014964738</v>
      </c>
      <c r="AJ1005" s="35">
        <f t="shared" si="490"/>
        <v>-0.98968041064549661</v>
      </c>
      <c r="AL1005" s="2">
        <f t="shared" si="491"/>
        <v>16.7</v>
      </c>
      <c r="AM1005" s="4">
        <f t="shared" si="478"/>
        <v>2171</v>
      </c>
      <c r="AN1005" s="7">
        <f>AN1004-AN1004*AM$4/'Inser. dati e pres. risult.'!$C$22+AO1004</f>
        <v>5.4935254775979096E-2</v>
      </c>
      <c r="AO1005" s="6">
        <f>AN1005*(1-'Inser. dati e pres. risult.'!$H$71)*AM$4/'Inser. dati e pres. risult.'!$C$22</f>
        <v>4.1043581154467174E-7</v>
      </c>
      <c r="AP1005" s="5">
        <f t="shared" si="479"/>
        <v>99.945064745224016</v>
      </c>
      <c r="AQ1005" s="2">
        <f>('Inser. dati e pres. risult.'!$C$15*'Inser. dati e pres. risult.'!$D$71/60+AQ1004)*EXP(-'Inser. dati e pres. risult.'!$D$76*(AL1005-AL1004))</f>
        <v>51.350019019848311</v>
      </c>
      <c r="AR1005" s="8">
        <f>AQ1005/'Inser. dati e pres. risult.'!$C$22</f>
        <v>0.17706903110292521</v>
      </c>
      <c r="AS1005" s="8">
        <f>AR1005*'Inser. dati e pres. risult.'!$D$75</f>
        <v>7.9681063996316345E-2</v>
      </c>
      <c r="AT1005" s="9">
        <f t="shared" si="480"/>
        <v>7.6589191620142993E-2</v>
      </c>
      <c r="AU1005" s="7">
        <f t="shared" si="481"/>
        <v>2.8209263776067393E-2</v>
      </c>
      <c r="AV1005" s="8">
        <f>AU1005/'Inser. dati e pres. risult.'!$C$22</f>
        <v>9.7273323365749625E-5</v>
      </c>
      <c r="AW1005" s="8">
        <f>AV1005*'Inser. dati e pres. risult.'!$D$75</f>
        <v>4.3772995514587331E-5</v>
      </c>
      <c r="AX1005" s="9">
        <f t="shared" si="482"/>
        <v>4.3772037490952265E-5</v>
      </c>
      <c r="AY1005" s="2">
        <f t="shared" si="497"/>
        <v>16.7</v>
      </c>
      <c r="AZ1005" s="9">
        <f t="shared" si="492"/>
        <v>0.99942848283726449</v>
      </c>
      <c r="BA1005" s="9">
        <f t="shared" si="493"/>
        <v>0.99999953014964738</v>
      </c>
      <c r="BB1005" s="35">
        <f t="shared" si="494"/>
        <v>-0.99942848310579202</v>
      </c>
    </row>
    <row r="1006" spans="1:54" x14ac:dyDescent="0.2">
      <c r="A1006">
        <f t="shared" si="495"/>
        <v>1003</v>
      </c>
      <c r="B1006" s="2">
        <f t="shared" si="483"/>
        <v>16.716666666666665</v>
      </c>
      <c r="C1006" s="4">
        <f t="shared" si="467"/>
        <v>3343.333333333333</v>
      </c>
      <c r="D1006" s="7">
        <f>D1005-D1005*$C$4/'Inser. dati e pres. risult.'!$C$22+E1005</f>
        <v>9.3153950437662803E-4</v>
      </c>
      <c r="E1006" s="6">
        <f>D1006*(1-'Inser. dati e pres. risult.'!$H$71)*C$4/'Inser. dati e pres. risult.'!$C$22</f>
        <v>1.0707350625018723E-8</v>
      </c>
      <c r="F1006" s="5">
        <f t="shared" si="468"/>
        <v>99.999068460495621</v>
      </c>
      <c r="G1006" s="2">
        <f>('Inser. dati e pres. risult.'!$C$15*'Inser. dati e pres. risult.'!$D$71/60+G1005)*EXP(-'Inser. dati e pres. risult.'!$D$76*(B1006-B1005))</f>
        <v>51.350019382007503</v>
      </c>
      <c r="H1006" s="8">
        <f>G1006/'Inser. dati e pres. risult.'!$C$22</f>
        <v>0.17706903235175001</v>
      </c>
      <c r="I1006" s="8">
        <f>H1006*'Inser. dati e pres. risult.'!$D$75</f>
        <v>7.9681064558287509E-2</v>
      </c>
      <c r="J1006" s="9">
        <f t="shared" si="469"/>
        <v>7.6589192139073226E-2</v>
      </c>
      <c r="K1006" s="7">
        <f t="shared" si="470"/>
        <v>4.7834571604845515E-4</v>
      </c>
      <c r="L1006" s="8">
        <f>K1006/'Inser. dati e pres. risult.'!$C$22</f>
        <v>1.6494679863739832E-6</v>
      </c>
      <c r="M1006" s="8">
        <f>L1006*'Inser. dati e pres. risult.'!$D$75</f>
        <v>7.4226059386829248E-7</v>
      </c>
      <c r="N1006" s="9">
        <f t="shared" si="471"/>
        <v>7.4226031843149798E-7</v>
      </c>
      <c r="O1006" s="2">
        <f t="shared" si="472"/>
        <v>16.716666666666665</v>
      </c>
      <c r="P1006" s="9">
        <f t="shared" si="484"/>
        <v>0.99999030855010085</v>
      </c>
      <c r="Q1006" s="9">
        <f t="shared" si="485"/>
        <v>0.99999953692514632</v>
      </c>
      <c r="R1006" s="35">
        <f t="shared" si="486"/>
        <v>-0.9999903085545887</v>
      </c>
      <c r="T1006" s="2">
        <f t="shared" si="487"/>
        <v>16.716666666666665</v>
      </c>
      <c r="U1006" s="4">
        <f t="shared" si="473"/>
        <v>1337.3333333333333</v>
      </c>
      <c r="V1006" s="7">
        <f>V1005-V1005*U$4/'Inser. dati e pres. risult.'!$C$22+W1005</f>
        <v>0.98775061634029993</v>
      </c>
      <c r="W1006" s="6">
        <f>V1006*(1-'Inser. dati e pres. risult.'!$H$71)*U$4/'Inser. dati e pres. risult.'!$C$22</f>
        <v>4.541382144093337E-6</v>
      </c>
      <c r="X1006" s="5">
        <f t="shared" si="474"/>
        <v>99.012249383659693</v>
      </c>
      <c r="Y1006" s="2">
        <f>('Inser. dati e pres. risult.'!$C$15*'Inser. dati e pres. risult.'!$D$71/60+Y1005)*EXP(-'Inser. dati e pres. risult.'!$D$76*(T1006-T1005))</f>
        <v>51.350019382007503</v>
      </c>
      <c r="Z1006" s="8">
        <f>Y1006/'Inser. dati e pres. risult.'!$C$22</f>
        <v>0.17706903235175001</v>
      </c>
      <c r="AA1006" s="8">
        <f>Z1006*'Inser. dati e pres. risult.'!$D$75</f>
        <v>7.9681064558287509E-2</v>
      </c>
      <c r="AB1006" s="9">
        <f t="shared" si="475"/>
        <v>7.6589192139073226E-2</v>
      </c>
      <c r="AC1006" s="7">
        <f t="shared" si="476"/>
        <v>0.50721013293664252</v>
      </c>
      <c r="AD1006" s="8">
        <f>AC1006/'Inser. dati e pres. risult.'!$C$22</f>
        <v>1.7490004584022156E-3</v>
      </c>
      <c r="AE1006" s="8">
        <f>AD1006*'Inser. dati e pres. risult.'!$D$75</f>
        <v>7.8705020628099703E-4</v>
      </c>
      <c r="AF1006" s="9">
        <f t="shared" si="477"/>
        <v>7.867405635074709E-4</v>
      </c>
      <c r="AG1006" s="2">
        <f t="shared" si="496"/>
        <v>16.716666666666665</v>
      </c>
      <c r="AH1006" s="9">
        <f t="shared" si="488"/>
        <v>0.98972778610748524</v>
      </c>
      <c r="AI1006" s="9">
        <f t="shared" si="489"/>
        <v>0.99999953692514632</v>
      </c>
      <c r="AJ1006" s="35">
        <f t="shared" si="490"/>
        <v>-0.98972779086428919</v>
      </c>
      <c r="AL1006" s="2">
        <f t="shared" si="491"/>
        <v>16.716666666666665</v>
      </c>
      <c r="AM1006" s="4">
        <f t="shared" si="478"/>
        <v>2173.1666666666665</v>
      </c>
      <c r="AN1006" s="7">
        <f>AN1005-AN1005*AM$4/'Inser. dati e pres. risult.'!$C$22+AO1005</f>
        <v>5.452522940024597E-2</v>
      </c>
      <c r="AO1006" s="6">
        <f>AN1006*(1-'Inser. dati e pres. risult.'!$H$71)*AM$4/'Inser. dati e pres. risult.'!$C$22</f>
        <v>4.0737240356505638E-7</v>
      </c>
      <c r="AP1006" s="5">
        <f t="shared" si="479"/>
        <v>99.945474770599759</v>
      </c>
      <c r="AQ1006" s="2">
        <f>('Inser. dati e pres. risult.'!$C$15*'Inser. dati e pres. risult.'!$D$71/60+AQ1005)*EXP(-'Inser. dati e pres. risult.'!$D$76*(AL1006-AL1005))</f>
        <v>51.350019382007503</v>
      </c>
      <c r="AR1006" s="8">
        <f>AQ1006/'Inser. dati e pres. risult.'!$C$22</f>
        <v>0.17706903235175001</v>
      </c>
      <c r="AS1006" s="8">
        <f>AR1006*'Inser. dati e pres. risult.'!$D$75</f>
        <v>7.9681064558287509E-2</v>
      </c>
      <c r="AT1006" s="9">
        <f t="shared" si="480"/>
        <v>7.6589192139073226E-2</v>
      </c>
      <c r="AU1006" s="7">
        <f t="shared" si="481"/>
        <v>2.7998715865110359E-2</v>
      </c>
      <c r="AV1006" s="8">
        <f>AU1006/'Inser. dati e pres. risult.'!$C$22</f>
        <v>9.654729608658744E-5</v>
      </c>
      <c r="AW1006" s="8">
        <f>AV1006*'Inser. dati e pres. risult.'!$D$75</f>
        <v>4.344628323896435E-5</v>
      </c>
      <c r="AX1006" s="9">
        <f t="shared" si="482"/>
        <v>4.3445339462877541E-5</v>
      </c>
      <c r="AY1006" s="2">
        <f t="shared" si="497"/>
        <v>16.716666666666665</v>
      </c>
      <c r="AZ1006" s="9">
        <f t="shared" si="492"/>
        <v>0.99943274843030083</v>
      </c>
      <c r="BA1006" s="9">
        <f t="shared" si="493"/>
        <v>0.99999953692514632</v>
      </c>
      <c r="BB1006" s="35">
        <f t="shared" si="494"/>
        <v>-0.99943274869298082</v>
      </c>
    </row>
    <row r="1007" spans="1:54" x14ac:dyDescent="0.2">
      <c r="A1007">
        <f t="shared" si="495"/>
        <v>1004</v>
      </c>
      <c r="B1007" s="2">
        <f t="shared" si="483"/>
        <v>16.733333333333334</v>
      </c>
      <c r="C1007" s="4">
        <f t="shared" si="467"/>
        <v>3346.666666666667</v>
      </c>
      <c r="D1007" s="7">
        <f>D1006-D1006*$C$4/'Inser. dati e pres. risult.'!$C$22+E1006</f>
        <v>9.2084286110223439E-4</v>
      </c>
      <c r="E1007" s="6">
        <f>D1007*(1-'Inser. dati e pres. risult.'!$H$71)*C$4/'Inser. dati e pres. risult.'!$C$22</f>
        <v>1.0584400702324542E-8</v>
      </c>
      <c r="F1007" s="5">
        <f t="shared" si="468"/>
        <v>99.999079157138894</v>
      </c>
      <c r="G1007" s="2">
        <f>('Inser. dati e pres. risult.'!$C$15*'Inser. dati e pres. risult.'!$D$71/60+G1006)*EXP(-'Inser. dati e pres. risult.'!$D$76*(B1007-B1006))</f>
        <v>51.350019738953122</v>
      </c>
      <c r="H1007" s="8">
        <f>G1007/'Inser. dati e pres. risult.'!$C$22</f>
        <v>0.17706903358259699</v>
      </c>
      <c r="I1007" s="8">
        <f>H1007*'Inser. dati e pres. risult.'!$D$75</f>
        <v>7.9681065112168645E-2</v>
      </c>
      <c r="J1007" s="9">
        <f t="shared" si="469"/>
        <v>7.65891926505331E-2</v>
      </c>
      <c r="K1007" s="7">
        <f t="shared" si="470"/>
        <v>4.7285299094073805E-4</v>
      </c>
      <c r="L1007" s="8">
        <f>K1007/'Inser. dati e pres. risult.'!$C$22</f>
        <v>1.6305275549680622E-6</v>
      </c>
      <c r="M1007" s="8">
        <f>L1007*'Inser. dati e pres. risult.'!$D$75</f>
        <v>7.3373739973562799E-7</v>
      </c>
      <c r="N1007" s="9">
        <f t="shared" si="471"/>
        <v>7.3373713049829092E-7</v>
      </c>
      <c r="O1007" s="2">
        <f t="shared" si="472"/>
        <v>16.733333333333334</v>
      </c>
      <c r="P1007" s="9">
        <f t="shared" si="484"/>
        <v>0.99999041983463843</v>
      </c>
      <c r="Q1007" s="9">
        <f t="shared" si="485"/>
        <v>0.99999954360310728</v>
      </c>
      <c r="R1007" s="35">
        <f t="shared" si="486"/>
        <v>-0.99999041983901082</v>
      </c>
      <c r="T1007" s="2">
        <f t="shared" si="487"/>
        <v>16.733333333333334</v>
      </c>
      <c r="U1007" s="4">
        <f t="shared" si="473"/>
        <v>1338.6666666666667</v>
      </c>
      <c r="V1007" s="7">
        <f>V1006-V1006*U$4/'Inser. dati e pres. risult.'!$C$22+W1006</f>
        <v>0.98321377557835066</v>
      </c>
      <c r="W1007" s="6">
        <f>V1007*(1-'Inser. dati e pres. risult.'!$H$71)*U$4/'Inser. dati e pres. risult.'!$C$22</f>
        <v>4.520523106107363E-6</v>
      </c>
      <c r="X1007" s="5">
        <f t="shared" si="474"/>
        <v>99.016786224421651</v>
      </c>
      <c r="Y1007" s="2">
        <f>('Inser. dati e pres. risult.'!$C$15*'Inser. dati e pres. risult.'!$D$71/60+Y1006)*EXP(-'Inser. dati e pres. risult.'!$D$76*(T1007-T1006))</f>
        <v>51.350019738953122</v>
      </c>
      <c r="Z1007" s="8">
        <f>Y1007/'Inser. dati e pres. risult.'!$C$22</f>
        <v>0.17706903358259699</v>
      </c>
      <c r="AA1007" s="8">
        <f>Z1007*'Inser. dati e pres. risult.'!$D$75</f>
        <v>7.9681065112168645E-2</v>
      </c>
      <c r="AB1007" s="9">
        <f t="shared" si="475"/>
        <v>7.65891926505331E-2</v>
      </c>
      <c r="AC1007" s="7">
        <f t="shared" si="476"/>
        <v>0.50488046783558926</v>
      </c>
      <c r="AD1007" s="8">
        <f>AC1007/'Inser. dati e pres. risult.'!$C$22</f>
        <v>1.7409671304675493E-3</v>
      </c>
      <c r="AE1007" s="8">
        <f>AD1007*'Inser. dati e pres. risult.'!$D$75</f>
        <v>7.8343520871039713E-4</v>
      </c>
      <c r="AF1007" s="9">
        <f t="shared" si="477"/>
        <v>7.8312840347316559E-4</v>
      </c>
      <c r="AG1007" s="2">
        <f t="shared" si="496"/>
        <v>16.733333333333334</v>
      </c>
      <c r="AH1007" s="9">
        <f t="shared" si="488"/>
        <v>0.98977494896640994</v>
      </c>
      <c r="AI1007" s="9">
        <f t="shared" si="489"/>
        <v>0.99999954360310728</v>
      </c>
      <c r="AJ1007" s="35">
        <f t="shared" si="490"/>
        <v>-0.98977495363309143</v>
      </c>
      <c r="AL1007" s="2">
        <f t="shared" si="491"/>
        <v>16.733333333333334</v>
      </c>
      <c r="AM1007" s="4">
        <f t="shared" si="478"/>
        <v>2175.3333333333335</v>
      </c>
      <c r="AN1007" s="7">
        <f>AN1006-AN1006*AM$4/'Inser. dati e pres. risult.'!$C$22+AO1006</f>
        <v>5.4118264369084478E-2</v>
      </c>
      <c r="AO1007" s="6">
        <f>AN1007*(1-'Inser. dati e pres. risult.'!$H$71)*AM$4/'Inser. dati e pres. risult.'!$C$22</f>
        <v>4.0433186022879243E-7</v>
      </c>
      <c r="AP1007" s="5">
        <f t="shared" si="479"/>
        <v>99.94588173563092</v>
      </c>
      <c r="AQ1007" s="2">
        <f>('Inser. dati e pres. risult.'!$C$15*'Inser. dati e pres. risult.'!$D$71/60+AQ1006)*EXP(-'Inser. dati e pres. risult.'!$D$76*(AL1007-AL1006))</f>
        <v>51.350019738953122</v>
      </c>
      <c r="AR1007" s="8">
        <f>AQ1007/'Inser. dati e pres. risult.'!$C$22</f>
        <v>0.17706903358259699</v>
      </c>
      <c r="AS1007" s="8">
        <f>AR1007*'Inser. dati e pres. risult.'!$D$75</f>
        <v>7.9681065112168645E-2</v>
      </c>
      <c r="AT1007" s="9">
        <f t="shared" si="480"/>
        <v>7.65891926505331E-2</v>
      </c>
      <c r="AU1007" s="7">
        <f t="shared" si="481"/>
        <v>2.7789739435903713E-2</v>
      </c>
      <c r="AV1007" s="8">
        <f>AU1007/'Inser. dati e pres. risult.'!$C$22</f>
        <v>9.5826687710012798E-5</v>
      </c>
      <c r="AW1007" s="8">
        <f>AV1007*'Inser. dati e pres. risult.'!$D$75</f>
        <v>4.3122009469505758E-5</v>
      </c>
      <c r="AX1007" s="9">
        <f t="shared" si="482"/>
        <v>4.3121079729036005E-5</v>
      </c>
      <c r="AY1007" s="2">
        <f t="shared" si="497"/>
        <v>16.733333333333334</v>
      </c>
      <c r="AZ1007" s="9">
        <f t="shared" si="492"/>
        <v>0.99943698218721544</v>
      </c>
      <c r="BA1007" s="9">
        <f t="shared" si="493"/>
        <v>0.99999954360310728</v>
      </c>
      <c r="BB1007" s="35">
        <f t="shared" si="494"/>
        <v>-0.999436982444175</v>
      </c>
    </row>
    <row r="1008" spans="1:54" x14ac:dyDescent="0.2">
      <c r="A1008">
        <f t="shared" si="495"/>
        <v>1005</v>
      </c>
      <c r="B1008" s="2">
        <f t="shared" si="483"/>
        <v>16.75</v>
      </c>
      <c r="C1008" s="4">
        <f t="shared" si="467"/>
        <v>3350</v>
      </c>
      <c r="D1008" s="7">
        <f>D1007-D1007*$C$4/'Inser. dati e pres. risult.'!$C$22+E1007</f>
        <v>9.1026904480061223E-4</v>
      </c>
      <c r="E1008" s="6">
        <f>D1008*(1-'Inser. dati e pres. risult.'!$H$71)*C$4/'Inser. dati e pres. risult.'!$C$22</f>
        <v>1.0462862583915092E-8</v>
      </c>
      <c r="F1008" s="5">
        <f t="shared" si="468"/>
        <v>99.999089730955205</v>
      </c>
      <c r="G1008" s="2">
        <f>('Inser. dati e pres. risult.'!$C$15*'Inser. dati e pres. risult.'!$D$71/60+G1007)*EXP(-'Inser. dati e pres. risult.'!$D$76*(B1008-B1007))</f>
        <v>51.35002009076053</v>
      </c>
      <c r="H1008" s="8">
        <f>G1008/'Inser. dati e pres. risult.'!$C$22</f>
        <v>0.17706903479572597</v>
      </c>
      <c r="I1008" s="8">
        <f>H1008*'Inser. dati e pres. risult.'!$D$75</f>
        <v>7.9681065658076686E-2</v>
      </c>
      <c r="J1008" s="9">
        <f t="shared" si="469"/>
        <v>7.6589193154630419E-2</v>
      </c>
      <c r="K1008" s="7">
        <f t="shared" si="470"/>
        <v>4.6742333738508836E-4</v>
      </c>
      <c r="L1008" s="8">
        <f>K1008/'Inser. dati e pres. risult.'!$C$22</f>
        <v>1.6118046116727185E-6</v>
      </c>
      <c r="M1008" s="8">
        <f>L1008*'Inser. dati e pres. risult.'!$D$75</f>
        <v>7.2531207525272333E-7</v>
      </c>
      <c r="N1008" s="9">
        <f t="shared" si="471"/>
        <v>7.2531181216639595E-7</v>
      </c>
      <c r="O1008" s="2">
        <f t="shared" si="472"/>
        <v>16.75</v>
      </c>
      <c r="P1008" s="9">
        <f t="shared" si="484"/>
        <v>0.99999052984132242</v>
      </c>
      <c r="Q1008" s="9">
        <f t="shared" si="485"/>
        <v>0.99999955018493791</v>
      </c>
      <c r="R1008" s="35">
        <f t="shared" si="486"/>
        <v>-0.99999052984558223</v>
      </c>
      <c r="T1008" s="2">
        <f t="shared" si="487"/>
        <v>16.75</v>
      </c>
      <c r="U1008" s="4">
        <f t="shared" si="473"/>
        <v>1340</v>
      </c>
      <c r="V1008" s="7">
        <f>V1007-V1007*U$4/'Inser. dati e pres. risult.'!$C$22+W1007</f>
        <v>0.97869777299534932</v>
      </c>
      <c r="W1008" s="6">
        <f>V1008*(1-'Inser. dati e pres. risult.'!$H$71)*U$4/'Inser. dati e pres. risult.'!$C$22</f>
        <v>4.4997598758406903E-6</v>
      </c>
      <c r="X1008" s="5">
        <f t="shared" si="474"/>
        <v>99.021302227004654</v>
      </c>
      <c r="Y1008" s="2">
        <f>('Inser. dati e pres. risult.'!$C$15*'Inser. dati e pres. risult.'!$D$71/60+Y1007)*EXP(-'Inser. dati e pres. risult.'!$D$76*(T1008-T1007))</f>
        <v>51.35002009076053</v>
      </c>
      <c r="Z1008" s="8">
        <f>Y1008/'Inser. dati e pres. risult.'!$C$22</f>
        <v>0.17706903479572597</v>
      </c>
      <c r="AA1008" s="8">
        <f>Z1008*'Inser. dati e pres. risult.'!$D$75</f>
        <v>7.9681065658076686E-2</v>
      </c>
      <c r="AB1008" s="9">
        <f t="shared" si="475"/>
        <v>7.6589193154630419E-2</v>
      </c>
      <c r="AC1008" s="7">
        <f t="shared" si="476"/>
        <v>0.50256150306093783</v>
      </c>
      <c r="AD1008" s="8">
        <f>AC1008/'Inser. dati e pres. risult.'!$C$22</f>
        <v>1.7329707002101305E-3</v>
      </c>
      <c r="AE1008" s="8">
        <f>AD1008*'Inser. dati e pres. risult.'!$D$75</f>
        <v>7.7983681509455869E-4</v>
      </c>
      <c r="AF1008" s="9">
        <f t="shared" si="477"/>
        <v>7.7953282139242575E-4</v>
      </c>
      <c r="AG1008" s="2">
        <f t="shared" si="496"/>
        <v>16.75</v>
      </c>
      <c r="AH1008" s="9">
        <f t="shared" si="488"/>
        <v>0.98982189537081844</v>
      </c>
      <c r="AI1008" s="9">
        <f t="shared" si="489"/>
        <v>0.99999955018493791</v>
      </c>
      <c r="AJ1008" s="35">
        <f t="shared" si="490"/>
        <v>-0.98982189994908321</v>
      </c>
      <c r="AL1008" s="2">
        <f t="shared" si="491"/>
        <v>16.75</v>
      </c>
      <c r="AM1008" s="4">
        <f t="shared" si="478"/>
        <v>2177.5</v>
      </c>
      <c r="AN1008" s="7">
        <f>AN1007-AN1007*AM$4/'Inser. dati e pres. risult.'!$C$22+AO1007</f>
        <v>5.3714336840715915E-2</v>
      </c>
      <c r="AO1008" s="6">
        <f>AN1008*(1-'Inser. dati e pres. risult.'!$H$71)*AM$4/'Inser. dati e pres. risult.'!$C$22</f>
        <v>4.0131401087891238E-7</v>
      </c>
      <c r="AP1008" s="5">
        <f t="shared" si="479"/>
        <v>99.946285663159287</v>
      </c>
      <c r="AQ1008" s="2">
        <f>('Inser. dati e pres. risult.'!$C$15*'Inser. dati e pres. risult.'!$D$71/60+AQ1007)*EXP(-'Inser. dati e pres. risult.'!$D$76*(AL1008-AL1007))</f>
        <v>51.35002009076053</v>
      </c>
      <c r="AR1008" s="8">
        <f>AQ1008/'Inser. dati e pres. risult.'!$C$22</f>
        <v>0.17706903479572597</v>
      </c>
      <c r="AS1008" s="8">
        <f>AR1008*'Inser. dati e pres. risult.'!$D$75</f>
        <v>7.9681065658076686E-2</v>
      </c>
      <c r="AT1008" s="9">
        <f t="shared" si="480"/>
        <v>7.6589193154630419E-2</v>
      </c>
      <c r="AU1008" s="7">
        <f t="shared" si="481"/>
        <v>2.7582322759326407E-2</v>
      </c>
      <c r="AV1008" s="8">
        <f>AU1008/'Inser. dati e pres. risult.'!$C$22</f>
        <v>9.5111457790780711E-5</v>
      </c>
      <c r="AW1008" s="8">
        <f>AV1008*'Inser. dati e pres. risult.'!$D$75</f>
        <v>4.2800156005851321E-5</v>
      </c>
      <c r="AX1008" s="9">
        <f t="shared" si="482"/>
        <v>4.2799240092206148E-5</v>
      </c>
      <c r="AY1008" s="2">
        <f t="shared" si="497"/>
        <v>16.75</v>
      </c>
      <c r="AZ1008" s="9">
        <f t="shared" si="492"/>
        <v>0.99944118434560614</v>
      </c>
      <c r="BA1008" s="9">
        <f t="shared" si="493"/>
        <v>0.99999955018493791</v>
      </c>
      <c r="BB1008" s="35">
        <f t="shared" si="494"/>
        <v>-0.99944118459696984</v>
      </c>
    </row>
    <row r="1009" spans="1:54" x14ac:dyDescent="0.2">
      <c r="A1009">
        <f t="shared" si="495"/>
        <v>1006</v>
      </c>
      <c r="B1009" s="2">
        <f t="shared" si="483"/>
        <v>16.766666666666666</v>
      </c>
      <c r="C1009" s="4">
        <f t="shared" si="467"/>
        <v>3353.333333333333</v>
      </c>
      <c r="D1009" s="7">
        <f>D1008-D1008*$C$4/'Inser. dati e pres. risult.'!$C$22+E1008</f>
        <v>8.9981664507928112E-4</v>
      </c>
      <c r="E1009" s="6">
        <f>D1009*(1-'Inser. dati e pres. risult.'!$H$71)*C$4/'Inser. dati e pres. risult.'!$C$22</f>
        <v>1.034272005838255E-8</v>
      </c>
      <c r="F1009" s="5">
        <f t="shared" si="468"/>
        <v>99.999100183354926</v>
      </c>
      <c r="G1009" s="2">
        <f>('Inser. dati e pres. risult.'!$C$15*'Inser. dati e pres. risult.'!$D$71/60+G1008)*EXP(-'Inser. dati e pres. risult.'!$D$76*(B1009-B1008))</f>
        <v>51.350020437503531</v>
      </c>
      <c r="H1009" s="8">
        <f>G1009/'Inser. dati e pres. risult.'!$C$22</f>
        <v>0.17706903599139148</v>
      </c>
      <c r="I1009" s="8">
        <f>H1009*'Inser. dati e pres. risult.'!$D$75</f>
        <v>7.9681066196126166E-2</v>
      </c>
      <c r="J1009" s="9">
        <f t="shared" si="469"/>
        <v>7.6589193651471099E-2</v>
      </c>
      <c r="K1009" s="7">
        <f t="shared" si="470"/>
        <v>4.6205603114826942E-4</v>
      </c>
      <c r="L1009" s="8">
        <f>K1009/'Inser. dati e pres. risult.'!$C$22</f>
        <v>1.5932966591319636E-6</v>
      </c>
      <c r="M1009" s="8">
        <f>L1009*'Inser. dati e pres. risult.'!$D$75</f>
        <v>7.1698349660938359E-7</v>
      </c>
      <c r="N1009" s="9">
        <f t="shared" si="471"/>
        <v>7.1698323955704524E-7</v>
      </c>
      <c r="O1009" s="2">
        <f t="shared" si="472"/>
        <v>16.766666666666666</v>
      </c>
      <c r="P1009" s="9">
        <f t="shared" si="484"/>
        <v>0.99999063858482673</v>
      </c>
      <c r="Q1009" s="9">
        <f t="shared" si="485"/>
        <v>0.9999995566720209</v>
      </c>
      <c r="R1009" s="35">
        <f t="shared" si="486"/>
        <v>-0.99999063858897697</v>
      </c>
      <c r="T1009" s="2">
        <f t="shared" si="487"/>
        <v>16.766666666666666</v>
      </c>
      <c r="U1009" s="4">
        <f t="shared" si="473"/>
        <v>1341.3333333333333</v>
      </c>
      <c r="V1009" s="7">
        <f>V1008-V1008*U$4/'Inser. dati e pres. risult.'!$C$22+W1008</f>
        <v>0.97420251287938442</v>
      </c>
      <c r="W1009" s="6">
        <f>V1009*(1-'Inser. dati e pres. risult.'!$H$71)*U$4/'Inser. dati e pres. risult.'!$C$22</f>
        <v>4.479092013238553E-6</v>
      </c>
      <c r="X1009" s="5">
        <f t="shared" si="474"/>
        <v>99.025797487120613</v>
      </c>
      <c r="Y1009" s="2">
        <f>('Inser. dati e pres. risult.'!$C$15*'Inser. dati e pres. risult.'!$D$71/60+Y1008)*EXP(-'Inser. dati e pres. risult.'!$D$76*(T1009-T1008))</f>
        <v>51.350020437503531</v>
      </c>
      <c r="Z1009" s="8">
        <f>Y1009/'Inser. dati e pres. risult.'!$C$22</f>
        <v>0.17706903599139148</v>
      </c>
      <c r="AA1009" s="8">
        <f>Z1009*'Inser. dati e pres. risult.'!$D$75</f>
        <v>7.9681066196126166E-2</v>
      </c>
      <c r="AB1009" s="9">
        <f t="shared" si="475"/>
        <v>7.6589193651471099E-2</v>
      </c>
      <c r="AC1009" s="7">
        <f t="shared" si="476"/>
        <v>0.50025318946623687</v>
      </c>
      <c r="AD1009" s="8">
        <f>AC1009/'Inser. dati e pres. risult.'!$C$22</f>
        <v>1.7250109981594374E-3</v>
      </c>
      <c r="AE1009" s="8">
        <f>AD1009*'Inser. dati e pres. risult.'!$D$75</f>
        <v>7.7625494917174683E-4</v>
      </c>
      <c r="AF1009" s="9">
        <f t="shared" si="477"/>
        <v>7.7595374124173055E-4</v>
      </c>
      <c r="AG1009" s="2">
        <f t="shared" si="496"/>
        <v>16.766666666666666</v>
      </c>
      <c r="AH1009" s="9">
        <f t="shared" si="488"/>
        <v>0.98986862631335681</v>
      </c>
      <c r="AI1009" s="9">
        <f t="shared" si="489"/>
        <v>0.9999995566720209</v>
      </c>
      <c r="AJ1009" s="35">
        <f t="shared" si="490"/>
        <v>-0.9898686308048783</v>
      </c>
      <c r="AL1009" s="2">
        <f t="shared" si="491"/>
        <v>16.766666666666666</v>
      </c>
      <c r="AM1009" s="4">
        <f t="shared" si="478"/>
        <v>2179.6666666666665</v>
      </c>
      <c r="AN1009" s="7">
        <f>AN1008-AN1008*AM$4/'Inser. dati e pres. risult.'!$C$22+AO1008</f>
        <v>5.3313424143847883E-2</v>
      </c>
      <c r="AO1009" s="6">
        <f>AN1009*(1-'Inser. dati e pres. risult.'!$H$71)*AM$4/'Inser. dati e pres. risult.'!$C$22</f>
        <v>3.9831868613219715E-7</v>
      </c>
      <c r="AP1009" s="5">
        <f t="shared" si="479"/>
        <v>99.946686575856148</v>
      </c>
      <c r="AQ1009" s="2">
        <f>('Inser. dati e pres. risult.'!$C$15*'Inser. dati e pres. risult.'!$D$71/60+AQ1008)*EXP(-'Inser. dati e pres. risult.'!$D$76*(AL1009-AL1008))</f>
        <v>51.350020437503531</v>
      </c>
      <c r="AR1009" s="8">
        <f>AQ1009/'Inser. dati e pres. risult.'!$C$22</f>
        <v>0.17706903599139148</v>
      </c>
      <c r="AS1009" s="8">
        <f>AR1009*'Inser. dati e pres. risult.'!$D$75</f>
        <v>7.9681066196126166E-2</v>
      </c>
      <c r="AT1009" s="9">
        <f t="shared" si="480"/>
        <v>7.6589193651471099E-2</v>
      </c>
      <c r="AU1009" s="7">
        <f t="shared" si="481"/>
        <v>2.7376454193798829E-2</v>
      </c>
      <c r="AV1009" s="8">
        <f>AU1009/'Inser. dati e pres. risult.'!$C$22</f>
        <v>9.4401566185513207E-5</v>
      </c>
      <c r="AW1009" s="8">
        <f>AV1009*'Inser. dati e pres. risult.'!$D$75</f>
        <v>4.2480704783480945E-5</v>
      </c>
      <c r="AX1009" s="9">
        <f t="shared" si="482"/>
        <v>4.2479802491168783E-5</v>
      </c>
      <c r="AY1009" s="2">
        <f t="shared" si="497"/>
        <v>16.766666666666666</v>
      </c>
      <c r="AZ1009" s="9">
        <f t="shared" si="492"/>
        <v>0.99944535514129473</v>
      </c>
      <c r="BA1009" s="9">
        <f t="shared" si="493"/>
        <v>0.9999995566720209</v>
      </c>
      <c r="BB1009" s="35">
        <f t="shared" si="494"/>
        <v>-0.99944535538718438</v>
      </c>
    </row>
    <row r="1010" spans="1:54" x14ac:dyDescent="0.2">
      <c r="A1010">
        <f t="shared" si="495"/>
        <v>1007</v>
      </c>
      <c r="B1010" s="2">
        <f t="shared" si="483"/>
        <v>16.783333333333335</v>
      </c>
      <c r="C1010" s="4">
        <f t="shared" si="467"/>
        <v>3356.666666666667</v>
      </c>
      <c r="D1010" s="7">
        <f>D1009-D1009*$C$4/'Inser. dati e pres. risult.'!$C$22+E1009</f>
        <v>8.8948426774095697E-4</v>
      </c>
      <c r="E1010" s="6">
        <f>D1010*(1-'Inser. dati e pres. risult.'!$H$71)*C$4/'Inser. dati e pres. risult.'!$C$22</f>
        <v>1.0223957100470779E-8</v>
      </c>
      <c r="F1010" s="5">
        <f t="shared" si="468"/>
        <v>99.999110515732255</v>
      </c>
      <c r="G1010" s="2">
        <f>('Inser. dati e pres. risult.'!$C$15*'Inser. dati e pres. risult.'!$D$71/60+G1009)*EXP(-'Inser. dati e pres. risult.'!$D$76*(B1010-B1009))</f>
        <v>51.350020779254884</v>
      </c>
      <c r="H1010" s="8">
        <f>G1010/'Inser. dati e pres. risult.'!$C$22</f>
        <v>0.17706903716984443</v>
      </c>
      <c r="I1010" s="8">
        <f>H1010*'Inser. dati e pres. risult.'!$D$75</f>
        <v>7.9681066726429994E-2</v>
      </c>
      <c r="J1010" s="9">
        <f t="shared" si="469"/>
        <v>7.6589194141159389E-2</v>
      </c>
      <c r="K1010" s="7">
        <f t="shared" si="470"/>
        <v>4.5675035631318454E-4</v>
      </c>
      <c r="L1010" s="8">
        <f>K1010/'Inser. dati e pres. risult.'!$C$22</f>
        <v>1.5750012286661537E-6</v>
      </c>
      <c r="M1010" s="8">
        <f>L1010*'Inser. dati e pres. risult.'!$D$75</f>
        <v>7.087505528997692E-7</v>
      </c>
      <c r="N1010" s="9">
        <f t="shared" si="471"/>
        <v>7.0875030178108034E-7</v>
      </c>
      <c r="O1010" s="2">
        <f t="shared" si="472"/>
        <v>16.783333333333335</v>
      </c>
      <c r="P1010" s="9">
        <f t="shared" si="484"/>
        <v>0.99999074607965621</v>
      </c>
      <c r="Q1010" s="9">
        <f t="shared" si="485"/>
        <v>0.99999956306571758</v>
      </c>
      <c r="R1010" s="35">
        <f t="shared" si="486"/>
        <v>-0.99999074608369953</v>
      </c>
      <c r="T1010" s="2">
        <f t="shared" si="487"/>
        <v>16.783333333333335</v>
      </c>
      <c r="U1010" s="4">
        <f t="shared" si="473"/>
        <v>1342.6666666666667</v>
      </c>
      <c r="V1010" s="7">
        <f>V1009-V1009*U$4/'Inser. dati e pres. risult.'!$C$22+W1009</f>
        <v>0.96972789995815911</v>
      </c>
      <c r="W1010" s="6">
        <f>V1010*(1-'Inser. dati e pres. risult.'!$H$71)*U$4/'Inser. dati e pres. risult.'!$C$22</f>
        <v>4.4585190802674019E-6</v>
      </c>
      <c r="X1010" s="5">
        <f t="shared" si="474"/>
        <v>99.030272100041842</v>
      </c>
      <c r="Y1010" s="2">
        <f>('Inser. dati e pres. risult.'!$C$15*'Inser. dati e pres. risult.'!$D$71/60+Y1009)*EXP(-'Inser. dati e pres. risult.'!$D$76*(T1010-T1009))</f>
        <v>51.350020779254884</v>
      </c>
      <c r="Z1010" s="8">
        <f>Y1010/'Inser. dati e pres. risult.'!$C$22</f>
        <v>0.17706903716984443</v>
      </c>
      <c r="AA1010" s="8">
        <f>Z1010*'Inser. dati e pres. risult.'!$D$75</f>
        <v>7.9681066726429994E-2</v>
      </c>
      <c r="AB1010" s="9">
        <f t="shared" si="475"/>
        <v>7.6589194141159389E-2</v>
      </c>
      <c r="AC1010" s="7">
        <f t="shared" si="476"/>
        <v>0.4979554781307467</v>
      </c>
      <c r="AD1010" s="8">
        <f>AC1010/'Inser. dati e pres. risult.'!$C$22</f>
        <v>1.7170878556232645E-3</v>
      </c>
      <c r="AE1010" s="8">
        <f>AD1010*'Inser. dati e pres. risult.'!$D$75</f>
        <v>7.7268953503046905E-4</v>
      </c>
      <c r="AF1010" s="9">
        <f t="shared" si="477"/>
        <v>7.7239108734572515E-4</v>
      </c>
      <c r="AG1010" s="2">
        <f t="shared" si="496"/>
        <v>16.783333333333335</v>
      </c>
      <c r="AH1010" s="9">
        <f t="shared" si="488"/>
        <v>0.98991514278212467</v>
      </c>
      <c r="AI1010" s="9">
        <f t="shared" si="489"/>
        <v>0.99999956306571758</v>
      </c>
      <c r="AJ1010" s="35">
        <f t="shared" si="490"/>
        <v>-0.98991514718854456</v>
      </c>
      <c r="AL1010" s="2">
        <f t="shared" si="491"/>
        <v>16.783333333333335</v>
      </c>
      <c r="AM1010" s="4">
        <f t="shared" si="478"/>
        <v>2181.8333333333335</v>
      </c>
      <c r="AN1010" s="7">
        <f>AN1009-AN1009*AM$4/'Inser. dati e pres. risult.'!$C$22+AO1009</f>
        <v>5.291550377640182E-2</v>
      </c>
      <c r="AO1010" s="6">
        <f>AN1010*(1-'Inser. dati e pres. risult.'!$H$71)*AM$4/'Inser. dati e pres. risult.'!$C$22</f>
        <v>3.9534571786966909E-7</v>
      </c>
      <c r="AP1010" s="5">
        <f t="shared" si="479"/>
        <v>99.947084496223596</v>
      </c>
      <c r="AQ1010" s="2">
        <f>('Inser. dati e pres. risult.'!$C$15*'Inser. dati e pres. risult.'!$D$71/60+AQ1009)*EXP(-'Inser. dati e pres. risult.'!$D$76*(AL1010-AL1009))</f>
        <v>51.350020779254884</v>
      </c>
      <c r="AR1010" s="8">
        <f>AQ1010/'Inser. dati e pres. risult.'!$C$22</f>
        <v>0.17706903716984443</v>
      </c>
      <c r="AS1010" s="8">
        <f>AR1010*'Inser. dati e pres. risult.'!$D$75</f>
        <v>7.9681066726429994E-2</v>
      </c>
      <c r="AT1010" s="9">
        <f t="shared" si="480"/>
        <v>7.6589194141159389E-2</v>
      </c>
      <c r="AU1010" s="7">
        <f t="shared" si="481"/>
        <v>2.7172122184629739E-2</v>
      </c>
      <c r="AV1010" s="8">
        <f>AU1010/'Inser. dati e pres. risult.'!$C$22</f>
        <v>9.3696973050447379E-5</v>
      </c>
      <c r="AW1010" s="8">
        <f>AV1010*'Inser. dati e pres. risult.'!$D$75</f>
        <v>4.2163637872701324E-5</v>
      </c>
      <c r="AX1010" s="9">
        <f t="shared" si="482"/>
        <v>4.216274899904171E-5</v>
      </c>
      <c r="AY1010" s="2">
        <f t="shared" si="497"/>
        <v>16.783333333333335</v>
      </c>
      <c r="AZ1010" s="9">
        <f t="shared" si="492"/>
        <v>0.99944949480834944</v>
      </c>
      <c r="BA1010" s="9">
        <f t="shared" si="493"/>
        <v>0.99999956306571758</v>
      </c>
      <c r="BB1010" s="35">
        <f t="shared" si="494"/>
        <v>-0.99944949504888403</v>
      </c>
    </row>
    <row r="1011" spans="1:54" x14ac:dyDescent="0.2">
      <c r="A1011">
        <f t="shared" si="495"/>
        <v>1008</v>
      </c>
      <c r="B1011" s="2">
        <f t="shared" si="483"/>
        <v>16.8</v>
      </c>
      <c r="C1011" s="4">
        <f t="shared" si="467"/>
        <v>3360</v>
      </c>
      <c r="D1011" s="7">
        <f>D1010-D1010*$C$4/'Inser. dati e pres. risult.'!$C$22+E1010</f>
        <v>8.7927053459758661E-4</v>
      </c>
      <c r="E1011" s="6">
        <f>D1011*(1-'Inser. dati e pres. risult.'!$H$71)*C$4/'Inser. dati e pres. risult.'!$C$22</f>
        <v>1.0106557868937785E-8</v>
      </c>
      <c r="F1011" s="5">
        <f t="shared" si="468"/>
        <v>99.999120729465403</v>
      </c>
      <c r="G1011" s="2">
        <f>('Inser. dati e pres. risult.'!$C$15*'Inser. dati e pres. risult.'!$D$71/60+G1010)*EXP(-'Inser. dati e pres. risult.'!$D$76*(B1011-B1010))</f>
        <v>51.350021116086751</v>
      </c>
      <c r="H1011" s="8">
        <f>G1011/'Inser. dati e pres. risult.'!$C$22</f>
        <v>0.17706903833133361</v>
      </c>
      <c r="I1011" s="8">
        <f>H1011*'Inser. dati e pres. risult.'!$D$75</f>
        <v>7.9681067249100124E-2</v>
      </c>
      <c r="J1011" s="9">
        <f t="shared" si="469"/>
        <v>7.6589194623798651E-2</v>
      </c>
      <c r="K1011" s="7">
        <f t="shared" si="470"/>
        <v>4.5150560518338962E-4</v>
      </c>
      <c r="L1011" s="8">
        <f>K1011/'Inser. dati e pres. risult.'!$C$22</f>
        <v>1.5569158799427229E-6</v>
      </c>
      <c r="M1011" s="8">
        <f>L1011*'Inser. dati e pres. risult.'!$D$75</f>
        <v>7.0061214597422534E-7</v>
      </c>
      <c r="N1011" s="9">
        <f t="shared" si="471"/>
        <v>7.0061190049486299E-7</v>
      </c>
      <c r="O1011" s="2">
        <f t="shared" si="472"/>
        <v>16.8</v>
      </c>
      <c r="P1011" s="9">
        <f t="shared" si="484"/>
        <v>0.99999085234015139</v>
      </c>
      <c r="Q1011" s="9">
        <f t="shared" si="485"/>
        <v>0.99999956936737744</v>
      </c>
      <c r="R1011" s="35">
        <f t="shared" si="486"/>
        <v>-0.99999085234409069</v>
      </c>
      <c r="T1011" s="2">
        <f t="shared" si="487"/>
        <v>16.8</v>
      </c>
      <c r="U1011" s="4">
        <f t="shared" si="473"/>
        <v>1344</v>
      </c>
      <c r="V1011" s="7">
        <f>V1010-V1010*U$4/'Inser. dati e pres. risult.'!$C$22+W1010</f>
        <v>0.96527383939697198</v>
      </c>
      <c r="W1011" s="6">
        <f>V1011*(1-'Inser. dati e pres. risult.'!$H$71)*U$4/'Inser. dati e pres. risult.'!$C$22</f>
        <v>4.4380406409056219E-6</v>
      </c>
      <c r="X1011" s="5">
        <f t="shared" si="474"/>
        <v>99.034726160603029</v>
      </c>
      <c r="Y1011" s="2">
        <f>('Inser. dati e pres. risult.'!$C$15*'Inser. dati e pres. risult.'!$D$71/60+Y1010)*EXP(-'Inser. dati e pres. risult.'!$D$76*(T1011-T1010))</f>
        <v>51.350021116086751</v>
      </c>
      <c r="Z1011" s="8">
        <f>Y1011/'Inser. dati e pres. risult.'!$C$22</f>
        <v>0.17706903833133361</v>
      </c>
      <c r="AA1011" s="8">
        <f>Z1011*'Inser. dati e pres. risult.'!$D$75</f>
        <v>7.9681067249100124E-2</v>
      </c>
      <c r="AB1011" s="9">
        <f t="shared" si="475"/>
        <v>7.6589194623798651E-2</v>
      </c>
      <c r="AC1011" s="7">
        <f t="shared" si="476"/>
        <v>0.49566832035840641</v>
      </c>
      <c r="AD1011" s="8">
        <f>AC1011/'Inser. dati e pres. risult.'!$C$22</f>
        <v>1.70920110468416E-3</v>
      </c>
      <c r="AE1011" s="8">
        <f>AD1011*'Inser. dati e pres. risult.'!$D$75</f>
        <v>7.6914049710787198E-4</v>
      </c>
      <c r="AF1011" s="9">
        <f t="shared" si="477"/>
        <v>7.6884478437544423E-4</v>
      </c>
      <c r="AG1011" s="2">
        <f t="shared" si="496"/>
        <v>16.8</v>
      </c>
      <c r="AH1011" s="9">
        <f t="shared" si="488"/>
        <v>0.98996144576069822</v>
      </c>
      <c r="AI1011" s="9">
        <f t="shared" si="489"/>
        <v>0.99999956936737744</v>
      </c>
      <c r="AJ1011" s="35">
        <f t="shared" si="490"/>
        <v>-0.98996145008362713</v>
      </c>
      <c r="AL1011" s="2">
        <f t="shared" si="491"/>
        <v>16.8</v>
      </c>
      <c r="AM1011" s="4">
        <f t="shared" si="478"/>
        <v>2184</v>
      </c>
      <c r="AN1011" s="7">
        <f>AN1010-AN1010*AM$4/'Inser. dati e pres. risult.'!$C$22+AO1010</f>
        <v>5.252055340425002E-2</v>
      </c>
      <c r="AO1011" s="6">
        <f>AN1011*(1-'Inser. dati e pres. risult.'!$H$71)*AM$4/'Inser. dati e pres. risult.'!$C$22</f>
        <v>3.9239493922715561E-7</v>
      </c>
      <c r="AP1011" s="5">
        <f t="shared" si="479"/>
        <v>99.94747944659575</v>
      </c>
      <c r="AQ1011" s="2">
        <f>('Inser. dati e pres. risult.'!$C$15*'Inser. dati e pres. risult.'!$D$71/60+AQ1010)*EXP(-'Inser. dati e pres. risult.'!$D$76*(AL1011-AL1010))</f>
        <v>51.350021116086751</v>
      </c>
      <c r="AR1011" s="8">
        <f>AQ1011/'Inser. dati e pres. risult.'!$C$22</f>
        <v>0.17706903833133361</v>
      </c>
      <c r="AS1011" s="8">
        <f>AR1011*'Inser. dati e pres. risult.'!$D$75</f>
        <v>7.9681067249100124E-2</v>
      </c>
      <c r="AT1011" s="9">
        <f t="shared" si="480"/>
        <v>7.6589194623798651E-2</v>
      </c>
      <c r="AU1011" s="7">
        <f t="shared" si="481"/>
        <v>2.6969315263368005E-2</v>
      </c>
      <c r="AV1011" s="8">
        <f>AU1011/'Inser. dati e pres. risult.'!$C$22</f>
        <v>9.2997638839200023E-5</v>
      </c>
      <c r="AW1011" s="8">
        <f>AV1011*'Inser. dati e pres. risult.'!$D$75</f>
        <v>4.1848937477640008E-5</v>
      </c>
      <c r="AX1011" s="9">
        <f t="shared" si="482"/>
        <v>4.184806182305767E-5</v>
      </c>
      <c r="AY1011" s="2">
        <f t="shared" si="497"/>
        <v>16.8</v>
      </c>
      <c r="AZ1011" s="9">
        <f t="shared" si="492"/>
        <v>0.99945360357908697</v>
      </c>
      <c r="BA1011" s="9">
        <f t="shared" si="493"/>
        <v>0.99999956936737744</v>
      </c>
      <c r="BB1011" s="35">
        <f t="shared" si="494"/>
        <v>-0.99945360381438308</v>
      </c>
    </row>
    <row r="1012" spans="1:54" x14ac:dyDescent="0.2">
      <c r="A1012">
        <f t="shared" si="495"/>
        <v>1009</v>
      </c>
      <c r="B1012" s="2">
        <f t="shared" si="483"/>
        <v>16.816666666666666</v>
      </c>
      <c r="C1012" s="4">
        <f t="shared" si="467"/>
        <v>3363.3333333333335</v>
      </c>
      <c r="D1012" s="7">
        <f>D1011-D1011*$C$4/'Inser. dati e pres. risult.'!$C$22+E1011</f>
        <v>8.6917408328651777E-4</v>
      </c>
      <c r="E1012" s="6">
        <f>D1012*(1-'Inser. dati e pres. risult.'!$H$71)*C$4/'Inser. dati e pres. risult.'!$C$22</f>
        <v>9.9905067044427422E-9</v>
      </c>
      <c r="F1012" s="5">
        <f t="shared" si="468"/>
        <v>99.999130825916708</v>
      </c>
      <c r="G1012" s="2">
        <f>('Inser. dati e pres. risult.'!$C$15*'Inser. dati e pres. risult.'!$D$71/60+G1011)*EXP(-'Inser. dati e pres. risult.'!$D$76*(B1012-B1011))</f>
        <v>51.350021448069796</v>
      </c>
      <c r="H1012" s="8">
        <f>G1012/'Inser. dati e pres. risult.'!$C$22</f>
        <v>0.17706903947610275</v>
      </c>
      <c r="I1012" s="8">
        <f>H1012*'Inser. dati e pres. risult.'!$D$75</f>
        <v>7.9681067764246244E-2</v>
      </c>
      <c r="J1012" s="9">
        <f t="shared" si="469"/>
        <v>7.6589195099490137E-2</v>
      </c>
      <c r="K1012" s="7">
        <f t="shared" si="470"/>
        <v>4.4632107818869088E-4</v>
      </c>
      <c r="L1012" s="8">
        <f>K1012/'Inser. dati e pres. risult.'!$C$22</f>
        <v>1.5390382006506582E-6</v>
      </c>
      <c r="M1012" s="8">
        <f>L1012*'Inser. dati e pres. risult.'!$D$75</f>
        <v>6.9256719029279625E-7</v>
      </c>
      <c r="N1012" s="9">
        <f t="shared" si="471"/>
        <v>6.9256695045538663E-7</v>
      </c>
      <c r="O1012" s="2">
        <f t="shared" si="472"/>
        <v>16.816666666666666</v>
      </c>
      <c r="P1012" s="9">
        <f t="shared" si="484"/>
        <v>0.99999095738048227</v>
      </c>
      <c r="Q1012" s="9">
        <f t="shared" si="485"/>
        <v>0.99999957557832253</v>
      </c>
      <c r="R1012" s="35">
        <f t="shared" si="486"/>
        <v>-0.99999095738432009</v>
      </c>
      <c r="T1012" s="2">
        <f t="shared" si="487"/>
        <v>16.816666666666666</v>
      </c>
      <c r="U1012" s="4">
        <f t="shared" si="473"/>
        <v>1345.3333333333333</v>
      </c>
      <c r="V1012" s="7">
        <f>V1011-V1011*U$4/'Inser. dati e pres. risult.'!$C$22+W1011</f>
        <v>0.96084023679670727</v>
      </c>
      <c r="W1012" s="6">
        <f>V1012*(1-'Inser. dati e pres. risult.'!$H$71)*U$4/'Inser. dati e pres. risult.'!$C$22</f>
        <v>4.41765626113429E-6</v>
      </c>
      <c r="X1012" s="5">
        <f t="shared" si="474"/>
        <v>99.039159763203287</v>
      </c>
      <c r="Y1012" s="2">
        <f>('Inser. dati e pres. risult.'!$C$15*'Inser. dati e pres. risult.'!$D$71/60+Y1011)*EXP(-'Inser. dati e pres. risult.'!$D$76*(T1012-T1011))</f>
        <v>51.350021448069796</v>
      </c>
      <c r="Z1012" s="8">
        <f>Y1012/'Inser. dati e pres. risult.'!$C$22</f>
        <v>0.17706903947610275</v>
      </c>
      <c r="AA1012" s="8">
        <f>Z1012*'Inser. dati e pres. risult.'!$D$75</f>
        <v>7.9681067764246244E-2</v>
      </c>
      <c r="AB1012" s="9">
        <f t="shared" si="475"/>
        <v>7.6589195099490137E-2</v>
      </c>
      <c r="AC1012" s="7">
        <f t="shared" si="476"/>
        <v>0.49339166767679382</v>
      </c>
      <c r="AD1012" s="8">
        <f>AC1012/'Inser. dati e pres. risult.'!$C$22</f>
        <v>1.7013505781958407E-3</v>
      </c>
      <c r="AE1012" s="8">
        <f>AD1012*'Inser. dati e pres. risult.'!$D$75</f>
        <v>7.6560776018812834E-4</v>
      </c>
      <c r="AF1012" s="9">
        <f t="shared" si="477"/>
        <v>7.653147573467578E-4</v>
      </c>
      <c r="AG1012" s="2">
        <f t="shared" si="496"/>
        <v>16.816666666666666</v>
      </c>
      <c r="AH1012" s="9">
        <f t="shared" si="488"/>
        <v>0.99000753622815063</v>
      </c>
      <c r="AI1012" s="9">
        <f t="shared" si="489"/>
        <v>0.99999957557832253</v>
      </c>
      <c r="AJ1012" s="35">
        <f t="shared" si="490"/>
        <v>-0.99000754046916883</v>
      </c>
      <c r="AL1012" s="2">
        <f t="shared" si="491"/>
        <v>16.816666666666666</v>
      </c>
      <c r="AM1012" s="4">
        <f t="shared" si="478"/>
        <v>2186.1666666666665</v>
      </c>
      <c r="AN1012" s="7">
        <f>AN1011-AN1011*AM$4/'Inser. dati e pres. risult.'!$C$22+AO1011</f>
        <v>5.212855085996209E-2</v>
      </c>
      <c r="AO1012" s="6">
        <f>AN1012*(1-'Inser. dati e pres. risult.'!$H$71)*AM$4/'Inser. dati e pres. risult.'!$C$22</f>
        <v>3.8946618458592401E-7</v>
      </c>
      <c r="AP1012" s="5">
        <f t="shared" si="479"/>
        <v>99.947871449140038</v>
      </c>
      <c r="AQ1012" s="2">
        <f>('Inser. dati e pres. risult.'!$C$15*'Inser. dati e pres. risult.'!$D$71/60+AQ1011)*EXP(-'Inser. dati e pres. risult.'!$D$76*(AL1012-AL1011))</f>
        <v>51.350021448069796</v>
      </c>
      <c r="AR1012" s="8">
        <f>AQ1012/'Inser. dati e pres. risult.'!$C$22</f>
        <v>0.17706903947610275</v>
      </c>
      <c r="AS1012" s="8">
        <f>AR1012*'Inser. dati e pres. risult.'!$D$75</f>
        <v>7.9681067764246244E-2</v>
      </c>
      <c r="AT1012" s="9">
        <f t="shared" si="480"/>
        <v>7.6589195099490137E-2</v>
      </c>
      <c r="AU1012" s="7">
        <f t="shared" si="481"/>
        <v>2.6768022047158505E-2</v>
      </c>
      <c r="AV1012" s="8">
        <f>AU1012/'Inser. dati e pres. risult.'!$C$22</f>
        <v>9.2303524300546569E-5</v>
      </c>
      <c r="AW1012" s="8">
        <f>AV1012*'Inser. dati e pres. risult.'!$D$75</f>
        <v>4.1536585935245957E-5</v>
      </c>
      <c r="AX1012" s="9">
        <f t="shared" si="482"/>
        <v>4.1535723303232075E-5</v>
      </c>
      <c r="AY1012" s="2">
        <f t="shared" si="497"/>
        <v>16.816666666666666</v>
      </c>
      <c r="AZ1012" s="9">
        <f t="shared" si="492"/>
        <v>0.99945768168409033</v>
      </c>
      <c r="BA1012" s="9">
        <f t="shared" si="493"/>
        <v>0.99999957557832253</v>
      </c>
      <c r="BB1012" s="35">
        <f t="shared" si="494"/>
        <v>-0.99945768191426199</v>
      </c>
    </row>
    <row r="1013" spans="1:54" x14ac:dyDescent="0.2">
      <c r="A1013">
        <f t="shared" si="495"/>
        <v>1010</v>
      </c>
      <c r="B1013" s="2">
        <f t="shared" si="483"/>
        <v>16.833333333333332</v>
      </c>
      <c r="C1013" s="4">
        <f t="shared" si="467"/>
        <v>3366.6666666666665</v>
      </c>
      <c r="D1013" s="7">
        <f>D1012-D1012*$C$4/'Inser. dati e pres. risult.'!$C$22+E1012</f>
        <v>8.5919356708877954E-4</v>
      </c>
      <c r="E1013" s="6">
        <f>D1013*(1-'Inser. dati e pres. risult.'!$H$71)*C$4/'Inser. dati e pres. risult.'!$C$22</f>
        <v>9.8757881274572452E-9</v>
      </c>
      <c r="F1013" s="5">
        <f t="shared" si="468"/>
        <v>99.999140806432905</v>
      </c>
      <c r="G1013" s="2">
        <f>('Inser. dati e pres. risult.'!$C$15*'Inser. dati e pres. risult.'!$D$71/60+G1012)*EXP(-'Inser. dati e pres. risult.'!$D$76*(B1013-B1012))</f>
        <v>51.350021775273817</v>
      </c>
      <c r="H1013" s="8">
        <f>G1013/'Inser. dati e pres. risult.'!$C$22</f>
        <v>0.17706904060439246</v>
      </c>
      <c r="I1013" s="8">
        <f>H1013*'Inser. dati e pres. risult.'!$D$75</f>
        <v>7.9681068271976616E-2</v>
      </c>
      <c r="J1013" s="9">
        <f t="shared" si="469"/>
        <v>7.6589195568333879E-2</v>
      </c>
      <c r="K1013" s="7">
        <f t="shared" si="470"/>
        <v>4.4119608379184015E-4</v>
      </c>
      <c r="L1013" s="8">
        <f>K1013/'Inser. dati e pres. risult.'!$C$22</f>
        <v>1.5213658061787591E-6</v>
      </c>
      <c r="M1013" s="8">
        <f>L1013*'Inser. dati e pres. risult.'!$D$75</f>
        <v>6.8461461278044159E-7</v>
      </c>
      <c r="N1013" s="9">
        <f t="shared" si="471"/>
        <v>6.8461437841005335E-7</v>
      </c>
      <c r="O1013" s="2">
        <f t="shared" si="472"/>
        <v>16.833333333333332</v>
      </c>
      <c r="P1013" s="9">
        <f t="shared" si="484"/>
        <v>0.99999106121466186</v>
      </c>
      <c r="Q1013" s="9">
        <f t="shared" si="485"/>
        <v>0.99999958169985892</v>
      </c>
      <c r="R1013" s="35">
        <f t="shared" si="486"/>
        <v>-0.99999106121840087</v>
      </c>
      <c r="T1013" s="2">
        <f t="shared" si="487"/>
        <v>16.833333333333332</v>
      </c>
      <c r="U1013" s="4">
        <f t="shared" si="473"/>
        <v>1346.6666666666665</v>
      </c>
      <c r="V1013" s="7">
        <f>V1012-V1012*U$4/'Inser. dati e pres. risult.'!$C$22+W1012</f>
        <v>0.95642699819183408</v>
      </c>
      <c r="W1013" s="6">
        <f>V1013*(1-'Inser. dati e pres. risult.'!$H$71)*U$4/'Inser. dati e pres. risult.'!$C$22</f>
        <v>4.3973655089279765E-6</v>
      </c>
      <c r="X1013" s="5">
        <f t="shared" si="474"/>
        <v>99.04357300180817</v>
      </c>
      <c r="Y1013" s="2">
        <f>('Inser. dati e pres. risult.'!$C$15*'Inser. dati e pres. risult.'!$D$71/60+Y1012)*EXP(-'Inser. dati e pres. risult.'!$D$76*(T1013-T1012))</f>
        <v>51.350021775273817</v>
      </c>
      <c r="Z1013" s="8">
        <f>Y1013/'Inser. dati e pres. risult.'!$C$22</f>
        <v>0.17706904060439246</v>
      </c>
      <c r="AA1013" s="8">
        <f>Z1013*'Inser. dati e pres. risult.'!$D$75</f>
        <v>7.9681068271976616E-2</v>
      </c>
      <c r="AB1013" s="9">
        <f t="shared" si="475"/>
        <v>7.6589195568333879E-2</v>
      </c>
      <c r="AC1013" s="7">
        <f t="shared" si="476"/>
        <v>0.4911254718361045</v>
      </c>
      <c r="AD1013" s="8">
        <f>AC1013/'Inser. dati e pres. risult.'!$C$22</f>
        <v>1.6935361097796706E-3</v>
      </c>
      <c r="AE1013" s="8">
        <f>AD1013*'Inser. dati e pres. risult.'!$D$75</f>
        <v>7.6209124940085176E-4</v>
      </c>
      <c r="AF1013" s="9">
        <f t="shared" si="477"/>
        <v>7.6180093161892781E-4</v>
      </c>
      <c r="AG1013" s="2">
        <f t="shared" si="496"/>
        <v>16.833333333333332</v>
      </c>
      <c r="AH1013" s="9">
        <f t="shared" si="488"/>
        <v>0.99005341515907108</v>
      </c>
      <c r="AI1013" s="9">
        <f t="shared" si="489"/>
        <v>0.99999958169985892</v>
      </c>
      <c r="AJ1013" s="35">
        <f t="shared" si="490"/>
        <v>-0.9900534193197289</v>
      </c>
      <c r="AL1013" s="2">
        <f t="shared" si="491"/>
        <v>16.833333333333332</v>
      </c>
      <c r="AM1013" s="4">
        <f t="shared" si="478"/>
        <v>2188.333333333333</v>
      </c>
      <c r="AN1013" s="7">
        <f>AN1012-AN1012*AM$4/'Inser. dati e pres. risult.'!$C$22+AO1012</f>
        <v>5.1739474141560757E-2</v>
      </c>
      <c r="AO1013" s="6">
        <f>AN1013*(1-'Inser. dati e pres. risult.'!$H$71)*AM$4/'Inser. dati e pres. risult.'!$C$22</f>
        <v>3.8655928956338533E-7</v>
      </c>
      <c r="AP1013" s="5">
        <f t="shared" si="479"/>
        <v>99.948260525858444</v>
      </c>
      <c r="AQ1013" s="2">
        <f>('Inser. dati e pres. risult.'!$C$15*'Inser. dati e pres. risult.'!$D$71/60+AQ1012)*EXP(-'Inser. dati e pres. risult.'!$D$76*(AL1013-AL1012))</f>
        <v>51.350021775273817</v>
      </c>
      <c r="AR1013" s="8">
        <f>AQ1013/'Inser. dati e pres. risult.'!$C$22</f>
        <v>0.17706904060439246</v>
      </c>
      <c r="AS1013" s="8">
        <f>AR1013*'Inser. dati e pres. risult.'!$D$75</f>
        <v>7.9681068271976616E-2</v>
      </c>
      <c r="AT1013" s="9">
        <f t="shared" si="480"/>
        <v>7.6589195568333879E-2</v>
      </c>
      <c r="AU1013" s="7">
        <f t="shared" si="481"/>
        <v>2.6568231238103611E-2</v>
      </c>
      <c r="AV1013" s="8">
        <f>AU1013/'Inser. dati e pres. risult.'!$C$22</f>
        <v>9.1614590476219346E-5</v>
      </c>
      <c r="AW1013" s="8">
        <f>AV1013*'Inser. dati e pres. risult.'!$D$75</f>
        <v>4.1226565714298704E-5</v>
      </c>
      <c r="AX1013" s="9">
        <f t="shared" si="482"/>
        <v>4.1225715911141769E-5</v>
      </c>
      <c r="AY1013" s="2">
        <f t="shared" si="497"/>
        <v>16.833333333333332</v>
      </c>
      <c r="AZ1013" s="9">
        <f t="shared" si="492"/>
        <v>0.99946172935222488</v>
      </c>
      <c r="BA1013" s="9">
        <f t="shared" si="493"/>
        <v>0.99999958169985892</v>
      </c>
      <c r="BB1013" s="35">
        <f t="shared" si="494"/>
        <v>-0.99946172957738355</v>
      </c>
    </row>
    <row r="1014" spans="1:54" x14ac:dyDescent="0.2">
      <c r="A1014">
        <f t="shared" si="495"/>
        <v>1011</v>
      </c>
      <c r="B1014" s="2">
        <f t="shared" si="483"/>
        <v>16.850000000000001</v>
      </c>
      <c r="C1014" s="4">
        <f t="shared" si="467"/>
        <v>3370.0000000000005</v>
      </c>
      <c r="D1014" s="7">
        <f>D1013-D1013*$C$4/'Inser. dati e pres. risult.'!$C$22+E1013</f>
        <v>8.4932765474944984E-4</v>
      </c>
      <c r="E1014" s="6">
        <f>D1014*(1-'Inser. dati e pres. risult.'!$H$71)*C$4/'Inser. dati e pres. risult.'!$C$22</f>
        <v>9.7623868362005827E-9</v>
      </c>
      <c r="F1014" s="5">
        <f t="shared" si="468"/>
        <v>99.999150672345252</v>
      </c>
      <c r="G1014" s="2">
        <f>('Inser. dati e pres. risult.'!$C$15*'Inser. dati e pres. risult.'!$D$71/60+G1013)*EXP(-'Inser. dati e pres. risult.'!$D$76*(B1014-B1013))</f>
        <v>51.35002209776745</v>
      </c>
      <c r="H1014" s="8">
        <f>G1014/'Inser. dati e pres. risult.'!$C$22</f>
        <v>0.17706904171643947</v>
      </c>
      <c r="I1014" s="8">
        <f>H1014*'Inser. dati e pres. risult.'!$D$75</f>
        <v>7.9681068772397765E-2</v>
      </c>
      <c r="J1014" s="9">
        <f t="shared" si="469"/>
        <v>7.6589196030428131E-2</v>
      </c>
      <c r="K1014" s="7">
        <f t="shared" si="470"/>
        <v>4.3612993839629253E-4</v>
      </c>
      <c r="L1014" s="8">
        <f>K1014/'Inser. dati e pres. risult.'!$C$22</f>
        <v>1.5038963392975604E-6</v>
      </c>
      <c r="M1014" s="8">
        <f>L1014*'Inser. dati e pres. risult.'!$D$75</f>
        <v>6.7675335268390224E-7</v>
      </c>
      <c r="N1014" s="9">
        <f t="shared" si="471"/>
        <v>6.7675312365178542E-7</v>
      </c>
      <c r="O1014" s="2">
        <f t="shared" si="472"/>
        <v>16.850000000000001</v>
      </c>
      <c r="P1014" s="9">
        <f t="shared" si="484"/>
        <v>0.99999116385653941</v>
      </c>
      <c r="Q1014" s="9">
        <f t="shared" si="485"/>
        <v>0.99999958773326947</v>
      </c>
      <c r="R1014" s="35">
        <f t="shared" si="486"/>
        <v>-0.99999116386018227</v>
      </c>
      <c r="T1014" s="2">
        <f t="shared" si="487"/>
        <v>16.850000000000001</v>
      </c>
      <c r="U1014" s="4">
        <f t="shared" si="473"/>
        <v>1348</v>
      </c>
      <c r="V1014" s="7">
        <f>V1013-V1013*U$4/'Inser. dati e pres. risult.'!$C$22+W1013</f>
        <v>0.95203403004841503</v>
      </c>
      <c r="W1014" s="6">
        <f>V1014*(1-'Inser. dati e pres. risult.'!$H$71)*U$4/'Inser. dati e pres. risult.'!$C$22</f>
        <v>4.3771679542455902E-6</v>
      </c>
      <c r="X1014" s="5">
        <f t="shared" si="474"/>
        <v>99.047965969951591</v>
      </c>
      <c r="Y1014" s="2">
        <f>('Inser. dati e pres. risult.'!$C$15*'Inser. dati e pres. risult.'!$D$71/60+Y1013)*EXP(-'Inser. dati e pres. risult.'!$D$76*(T1014-T1013))</f>
        <v>51.35002209776745</v>
      </c>
      <c r="Z1014" s="8">
        <f>Y1014/'Inser. dati e pres. risult.'!$C$22</f>
        <v>0.17706904171643947</v>
      </c>
      <c r="AA1014" s="8">
        <f>Z1014*'Inser. dati e pres. risult.'!$D$75</f>
        <v>7.9681068772397765E-2</v>
      </c>
      <c r="AB1014" s="9">
        <f t="shared" si="475"/>
        <v>7.6589196030428131E-2</v>
      </c>
      <c r="AC1014" s="7">
        <f t="shared" si="476"/>
        <v>0.48886968480812709</v>
      </c>
      <c r="AD1014" s="8">
        <f>AC1014/'Inser. dati e pres. risult.'!$C$22</f>
        <v>1.6857575338211279E-3</v>
      </c>
      <c r="AE1014" s="8">
        <f>AD1014*'Inser. dati e pres. risult.'!$D$75</f>
        <v>7.5859089021950755E-4</v>
      </c>
      <c r="AF1014" s="9">
        <f t="shared" si="477"/>
        <v>7.5830323289283186E-4</v>
      </c>
      <c r="AG1014" s="2">
        <f t="shared" si="496"/>
        <v>16.850000000000001</v>
      </c>
      <c r="AH1014" s="9">
        <f t="shared" si="488"/>
        <v>0.99009908352358778</v>
      </c>
      <c r="AI1014" s="9">
        <f t="shared" si="489"/>
        <v>0.99999958773326947</v>
      </c>
      <c r="AJ1014" s="35">
        <f t="shared" si="490"/>
        <v>-0.99009908760540621</v>
      </c>
      <c r="AL1014" s="2">
        <f t="shared" si="491"/>
        <v>16.850000000000001</v>
      </c>
      <c r="AM1014" s="4">
        <f t="shared" si="478"/>
        <v>2190.5</v>
      </c>
      <c r="AN1014" s="7">
        <f>AN1013-AN1013*AM$4/'Inser. dati e pres. risult.'!$C$22+AO1013</f>
        <v>5.1353301411286939E-2</v>
      </c>
      <c r="AO1014" s="6">
        <f>AN1014*(1-'Inser. dati e pres. risult.'!$H$71)*AM$4/'Inser. dati e pres. risult.'!$C$22</f>
        <v>3.836740910038682E-7</v>
      </c>
      <c r="AP1014" s="5">
        <f t="shared" si="479"/>
        <v>99.948646698588718</v>
      </c>
      <c r="AQ1014" s="2">
        <f>('Inser. dati e pres. risult.'!$C$15*'Inser. dati e pres. risult.'!$D$71/60+AQ1013)*EXP(-'Inser. dati e pres. risult.'!$D$76*(AL1014-AL1013))</f>
        <v>51.35002209776745</v>
      </c>
      <c r="AR1014" s="8">
        <f>AQ1014/'Inser. dati e pres. risult.'!$C$22</f>
        <v>0.17706904171643947</v>
      </c>
      <c r="AS1014" s="8">
        <f>AR1014*'Inser. dati e pres. risult.'!$D$75</f>
        <v>7.9681068772397765E-2</v>
      </c>
      <c r="AT1014" s="9">
        <f t="shared" si="480"/>
        <v>7.6589196030428131E-2</v>
      </c>
      <c r="AU1014" s="7">
        <f t="shared" si="481"/>
        <v>2.6369931622628968E-2</v>
      </c>
      <c r="AV1014" s="8">
        <f>AU1014/'Inser. dati e pres. risult.'!$C$22</f>
        <v>9.0930798698720576E-5</v>
      </c>
      <c r="AW1014" s="8">
        <f>AV1014*'Inser. dati e pres. risult.'!$D$75</f>
        <v>4.0918859414424259E-5</v>
      </c>
      <c r="AX1014" s="9">
        <f t="shared" si="482"/>
        <v>4.0918022249369912E-5</v>
      </c>
      <c r="AY1014" s="2">
        <f t="shared" si="497"/>
        <v>16.850000000000001</v>
      </c>
      <c r="AZ1014" s="9">
        <f t="shared" si="492"/>
        <v>0.99946574681064526</v>
      </c>
      <c r="BA1014" s="9">
        <f t="shared" si="493"/>
        <v>0.99999958773326947</v>
      </c>
      <c r="BB1014" s="35">
        <f t="shared" si="494"/>
        <v>-0.99946574703090008</v>
      </c>
    </row>
    <row r="1015" spans="1:54" x14ac:dyDescent="0.2">
      <c r="A1015">
        <f t="shared" si="495"/>
        <v>1012</v>
      </c>
      <c r="B1015" s="2">
        <f t="shared" si="483"/>
        <v>16.866666666666667</v>
      </c>
      <c r="C1015" s="4">
        <f t="shared" si="467"/>
        <v>3373.3333333333335</v>
      </c>
      <c r="D1015" s="7">
        <f>D1014-D1014*$C$4/'Inser. dati e pres. risult.'!$C$22+E1014</f>
        <v>8.3957503030008542E-4</v>
      </c>
      <c r="E1015" s="6">
        <f>D1015*(1-'Inser. dati e pres. risult.'!$H$71)*C$4/'Inser. dati e pres. risult.'!$C$22</f>
        <v>9.6502877045986919E-9</v>
      </c>
      <c r="F1015" s="5">
        <f t="shared" si="468"/>
        <v>99.999160424969702</v>
      </c>
      <c r="G1015" s="2">
        <f>('Inser. dati e pres. risult.'!$C$15*'Inser. dati e pres. risult.'!$D$71/60+G1014)*EXP(-'Inser. dati e pres. risult.'!$D$76*(B1015-B1014))</f>
        <v>51.350022415618824</v>
      </c>
      <c r="H1015" s="8">
        <f>G1015/'Inser. dati e pres. risult.'!$C$22</f>
        <v>0.17706904281247871</v>
      </c>
      <c r="I1015" s="8">
        <f>H1015*'Inser. dati e pres. risult.'!$D$75</f>
        <v>7.9681069265615426E-2</v>
      </c>
      <c r="J1015" s="9">
        <f t="shared" si="469"/>
        <v>7.6589196485870703E-2</v>
      </c>
      <c r="K1015" s="7">
        <f t="shared" si="470"/>
        <v>4.3112196625503239E-4</v>
      </c>
      <c r="L1015" s="8">
        <f>K1015/'Inser. dati e pres. risult.'!$C$22</f>
        <v>1.4866274698449392E-6</v>
      </c>
      <c r="M1015" s="8">
        <f>L1015*'Inser. dati e pres. risult.'!$D$75</f>
        <v>6.6898236143022269E-7</v>
      </c>
      <c r="N1015" s="9">
        <f t="shared" si="471"/>
        <v>6.6898213768595838E-7</v>
      </c>
      <c r="O1015" s="2">
        <f t="shared" si="472"/>
        <v>16.866666666666667</v>
      </c>
      <c r="P1015" s="9">
        <f t="shared" si="484"/>
        <v>0.99999126531980509</v>
      </c>
      <c r="Q1015" s="9">
        <f t="shared" si="485"/>
        <v>0.99999959367983116</v>
      </c>
      <c r="R1015" s="35">
        <f t="shared" si="486"/>
        <v>-0.99999126532335425</v>
      </c>
      <c r="T1015" s="2">
        <f t="shared" si="487"/>
        <v>16.866666666666667</v>
      </c>
      <c r="U1015" s="4">
        <f t="shared" si="473"/>
        <v>1349.3333333333335</v>
      </c>
      <c r="V1015" s="7">
        <f>V1014-V1014*U$4/'Inser. dati e pres. risult.'!$C$22+W1014</f>
        <v>0.94766123926212364</v>
      </c>
      <c r="W1015" s="6">
        <f>V1015*(1-'Inser. dati e pres. risult.'!$H$71)*U$4/'Inser. dati e pres. risult.'!$C$22</f>
        <v>4.3570631690212621E-6</v>
      </c>
      <c r="X1015" s="5">
        <f t="shared" si="474"/>
        <v>99.052338760737882</v>
      </c>
      <c r="Y1015" s="2">
        <f>('Inser. dati e pres. risult.'!$C$15*'Inser. dati e pres. risult.'!$D$71/60+Y1014)*EXP(-'Inser. dati e pres. risult.'!$D$76*(T1015-T1014))</f>
        <v>51.350022415618824</v>
      </c>
      <c r="Z1015" s="8">
        <f>Y1015/'Inser. dati e pres. risult.'!$C$22</f>
        <v>0.17706904281247871</v>
      </c>
      <c r="AA1015" s="8">
        <f>Z1015*'Inser. dati e pres. risult.'!$D$75</f>
        <v>7.9681069265615426E-2</v>
      </c>
      <c r="AB1015" s="9">
        <f t="shared" si="475"/>
        <v>7.6589196485870703E-2</v>
      </c>
      <c r="AC1015" s="7">
        <f t="shared" si="476"/>
        <v>0.48662425878523163</v>
      </c>
      <c r="AD1015" s="8">
        <f>AC1015/'Inser. dati e pres. risult.'!$C$22</f>
        <v>1.6780146854663159E-3</v>
      </c>
      <c r="AE1015" s="8">
        <f>AD1015*'Inser. dati e pres. risult.'!$D$75</f>
        <v>7.5510660845984215E-4</v>
      </c>
      <c r="AF1015" s="9">
        <f t="shared" si="477"/>
        <v>7.5482158720974191E-4</v>
      </c>
      <c r="AG1015" s="2">
        <f t="shared" si="496"/>
        <v>16.866666666666667</v>
      </c>
      <c r="AH1015" s="9">
        <f t="shared" si="488"/>
        <v>0.99014454228738391</v>
      </c>
      <c r="AI1015" s="9">
        <f t="shared" si="489"/>
        <v>0.99999959367983116</v>
      </c>
      <c r="AJ1015" s="35">
        <f t="shared" si="490"/>
        <v>-0.99014454629185522</v>
      </c>
      <c r="AL1015" s="2">
        <f t="shared" si="491"/>
        <v>16.866666666666667</v>
      </c>
      <c r="AM1015" s="4">
        <f t="shared" si="478"/>
        <v>2192.6666666666665</v>
      </c>
      <c r="AN1015" s="7">
        <f>AN1014-AN1014*AM$4/'Inser. dati e pres. risult.'!$C$22+AO1014</f>
        <v>5.0970010994374079E-2</v>
      </c>
      <c r="AO1015" s="6">
        <f>AN1015*(1-'Inser. dati e pres. risult.'!$H$71)*AM$4/'Inser. dati e pres. risult.'!$C$22</f>
        <v>3.8081042696946186E-7</v>
      </c>
      <c r="AP1015" s="5">
        <f t="shared" si="479"/>
        <v>99.949029989005624</v>
      </c>
      <c r="AQ1015" s="2">
        <f>('Inser. dati e pres. risult.'!$C$15*'Inser. dati e pres. risult.'!$D$71/60+AQ1014)*EXP(-'Inser. dati e pres. risult.'!$D$76*(AL1015-AL1014))</f>
        <v>51.350022415618824</v>
      </c>
      <c r="AR1015" s="8">
        <f>AQ1015/'Inser. dati e pres. risult.'!$C$22</f>
        <v>0.17706904281247871</v>
      </c>
      <c r="AS1015" s="8">
        <f>AR1015*'Inser. dati e pres. risult.'!$D$75</f>
        <v>7.9681069265615426E-2</v>
      </c>
      <c r="AT1015" s="9">
        <f t="shared" si="480"/>
        <v>7.6589196485870703E-2</v>
      </c>
      <c r="AU1015" s="7">
        <f t="shared" si="481"/>
        <v>2.617311207085447E-2</v>
      </c>
      <c r="AV1015" s="8">
        <f>AU1015/'Inser. dati e pres. risult.'!$C$22</f>
        <v>9.0252110589153343E-5</v>
      </c>
      <c r="AW1015" s="8">
        <f>AV1015*'Inser. dati e pres. risult.'!$D$75</f>
        <v>4.0613449765119007E-5</v>
      </c>
      <c r="AX1015" s="9">
        <f t="shared" si="482"/>
        <v>4.0612625050173712E-5</v>
      </c>
      <c r="AY1015" s="2">
        <f t="shared" si="497"/>
        <v>16.866666666666667</v>
      </c>
      <c r="AZ1015" s="9">
        <f t="shared" si="492"/>
        <v>0.99946973428481301</v>
      </c>
      <c r="BA1015" s="9">
        <f t="shared" si="493"/>
        <v>0.99999959367983116</v>
      </c>
      <c r="BB1015" s="35">
        <f t="shared" si="494"/>
        <v>-0.99946973450027066</v>
      </c>
    </row>
    <row r="1016" spans="1:54" x14ac:dyDescent="0.2">
      <c r="A1016">
        <f t="shared" si="495"/>
        <v>1013</v>
      </c>
      <c r="B1016" s="2">
        <f t="shared" si="483"/>
        <v>16.883333333333333</v>
      </c>
      <c r="C1016" s="4">
        <f t="shared" si="467"/>
        <v>3376.6666666666665</v>
      </c>
      <c r="D1016" s="7">
        <f>D1015-D1015*$C$4/'Inser. dati e pres. risult.'!$C$22+E1015</f>
        <v>8.2993439288319131E-4</v>
      </c>
      <c r="E1016" s="6">
        <f>D1016*(1-'Inser. dati e pres. risult.'!$H$71)*C$4/'Inser. dati e pres. risult.'!$C$22</f>
        <v>9.5394757802665755E-9</v>
      </c>
      <c r="F1016" s="5">
        <f t="shared" si="468"/>
        <v>99.999170065607117</v>
      </c>
      <c r="G1016" s="2">
        <f>('Inser. dati e pres. risult.'!$C$15*'Inser. dati e pres. risult.'!$D$71/60+G1015)*EXP(-'Inser. dati e pres. risult.'!$D$76*(B1016-B1015))</f>
        <v>51.350022728894608</v>
      </c>
      <c r="H1016" s="8">
        <f>G1016/'Inser. dati e pres. risult.'!$C$22</f>
        <v>0.17706904389274003</v>
      </c>
      <c r="I1016" s="8">
        <f>H1016*'Inser. dati e pres. risult.'!$D$75</f>
        <v>7.9681069751733016E-2</v>
      </c>
      <c r="J1016" s="9">
        <f t="shared" si="469"/>
        <v>7.6589196934756965E-2</v>
      </c>
      <c r="K1016" s="7">
        <f t="shared" si="470"/>
        <v>4.2617149938043217E-4</v>
      </c>
      <c r="L1016" s="8">
        <f>K1016/'Inser. dati e pres. risult.'!$C$22</f>
        <v>1.4695568944152833E-6</v>
      </c>
      <c r="M1016" s="8">
        <f>L1016*'Inser. dati e pres. risult.'!$D$75</f>
        <v>6.6130060248687749E-7</v>
      </c>
      <c r="N1016" s="9">
        <f t="shared" si="471"/>
        <v>6.6130038378631184E-7</v>
      </c>
      <c r="O1016" s="2">
        <f t="shared" si="472"/>
        <v>16.883333333333333</v>
      </c>
      <c r="P1016" s="9">
        <f t="shared" si="484"/>
        <v>0.99999136561799506</v>
      </c>
      <c r="Q1016" s="9">
        <f t="shared" si="485"/>
        <v>0.99999959954078943</v>
      </c>
      <c r="R1016" s="35">
        <f t="shared" si="486"/>
        <v>-0.99999136562145274</v>
      </c>
      <c r="T1016" s="2">
        <f t="shared" si="487"/>
        <v>16.883333333333333</v>
      </c>
      <c r="U1016" s="4">
        <f t="shared" si="473"/>
        <v>1350.6666666666665</v>
      </c>
      <c r="V1016" s="7">
        <f>V1015-V1015*U$4/'Inser. dati e pres. risult.'!$C$22+W1015</f>
        <v>0.94330853315627139</v>
      </c>
      <c r="W1016" s="6">
        <f>V1016*(1-'Inser. dati e pres. risult.'!$H$71)*U$4/'Inser. dati e pres. risult.'!$C$22</f>
        <v>4.3370507271552739E-6</v>
      </c>
      <c r="X1016" s="5">
        <f t="shared" si="474"/>
        <v>99.056691466843731</v>
      </c>
      <c r="Y1016" s="2">
        <f>('Inser. dati e pres. risult.'!$C$15*'Inser. dati e pres. risult.'!$D$71/60+Y1015)*EXP(-'Inser. dati e pres. risult.'!$D$76*(T1016-T1015))</f>
        <v>51.350022728894608</v>
      </c>
      <c r="Z1016" s="8">
        <f>Y1016/'Inser. dati e pres. risult.'!$C$22</f>
        <v>0.17706904389274003</v>
      </c>
      <c r="AA1016" s="8">
        <f>Z1016*'Inser. dati e pres. risult.'!$D$75</f>
        <v>7.9681069751733016E-2</v>
      </c>
      <c r="AB1016" s="9">
        <f t="shared" si="475"/>
        <v>7.6589196934756965E-2</v>
      </c>
      <c r="AC1016" s="7">
        <f t="shared" si="476"/>
        <v>0.4843891461793477</v>
      </c>
      <c r="AD1016" s="8">
        <f>AC1016/'Inser. dati e pres. risult.'!$C$22</f>
        <v>1.6703074006184403E-3</v>
      </c>
      <c r="AE1016" s="8">
        <f>AD1016*'Inser. dati e pres. risult.'!$D$75</f>
        <v>7.516383302782982E-4</v>
      </c>
      <c r="AF1016" s="9">
        <f t="shared" si="477"/>
        <v>7.5135592094954795E-4</v>
      </c>
      <c r="AG1016" s="2">
        <f t="shared" si="496"/>
        <v>16.883333333333333</v>
      </c>
      <c r="AH1016" s="9">
        <f t="shared" si="488"/>
        <v>0.990189792411721</v>
      </c>
      <c r="AI1016" s="9">
        <f t="shared" si="489"/>
        <v>0.99999959954078943</v>
      </c>
      <c r="AJ1016" s="35">
        <f t="shared" si="490"/>
        <v>-0.99018979634030901</v>
      </c>
      <c r="AL1016" s="2">
        <f t="shared" si="491"/>
        <v>16.883333333333333</v>
      </c>
      <c r="AM1016" s="4">
        <f t="shared" si="478"/>
        <v>2194.8333333333335</v>
      </c>
      <c r="AN1016" s="7">
        <f>AN1015-AN1015*AM$4/'Inser. dati e pres. risult.'!$C$22+AO1015</f>
        <v>5.0589581377831587E-2</v>
      </c>
      <c r="AO1016" s="6">
        <f>AN1016*(1-'Inser. dati e pres. risult.'!$H$71)*AM$4/'Inser. dati e pres. risult.'!$C$22</f>
        <v>3.7796813673092596E-7</v>
      </c>
      <c r="AP1016" s="5">
        <f t="shared" si="479"/>
        <v>99.949410418622165</v>
      </c>
      <c r="AQ1016" s="2">
        <f>('Inser. dati e pres. risult.'!$C$15*'Inser. dati e pres. risult.'!$D$71/60+AQ1015)*EXP(-'Inser. dati e pres. risult.'!$D$76*(AL1016-AL1015))</f>
        <v>51.350022728894608</v>
      </c>
      <c r="AR1016" s="8">
        <f>AQ1016/'Inser. dati e pres. risult.'!$C$22</f>
        <v>0.17706904389274003</v>
      </c>
      <c r="AS1016" s="8">
        <f>AR1016*'Inser. dati e pres. risult.'!$D$75</f>
        <v>7.9681069751733016E-2</v>
      </c>
      <c r="AT1016" s="9">
        <f t="shared" si="480"/>
        <v>7.6589196934756965E-2</v>
      </c>
      <c r="AU1016" s="7">
        <f t="shared" si="481"/>
        <v>2.5977761535969153E-2</v>
      </c>
      <c r="AV1016" s="8">
        <f>AU1016/'Inser. dati e pres. risult.'!$C$22</f>
        <v>8.9578488055066049E-5</v>
      </c>
      <c r="AW1016" s="8">
        <f>AV1016*'Inser. dati e pres. risult.'!$D$75</f>
        <v>4.0310319624779726E-5</v>
      </c>
      <c r="AX1016" s="9">
        <f t="shared" si="482"/>
        <v>4.0309507174707271E-5</v>
      </c>
      <c r="AY1016" s="2">
        <f t="shared" si="497"/>
        <v>16.883333333333333</v>
      </c>
      <c r="AZ1016" s="9">
        <f t="shared" si="492"/>
        <v>0.99947369199850666</v>
      </c>
      <c r="BA1016" s="9">
        <f t="shared" si="493"/>
        <v>0.99999959954078943</v>
      </c>
      <c r="BB1016" s="35">
        <f t="shared" si="494"/>
        <v>-0.99947369220927162</v>
      </c>
    </row>
    <row r="1017" spans="1:54" x14ac:dyDescent="0.2">
      <c r="A1017">
        <f t="shared" si="495"/>
        <v>1014</v>
      </c>
      <c r="B1017" s="2">
        <f t="shared" si="483"/>
        <v>16.899999999999999</v>
      </c>
      <c r="C1017" s="4">
        <f t="shared" si="467"/>
        <v>3379.9999999999995</v>
      </c>
      <c r="D1017" s="7">
        <f>D1016-D1016*$C$4/'Inser. dati e pres. risult.'!$C$22+E1016</f>
        <v>8.2040445657870502E-4</v>
      </c>
      <c r="E1017" s="6">
        <f>D1017*(1-'Inser. dati e pres. risult.'!$H$71)*C$4/'Inser. dati e pres. risult.'!$C$22</f>
        <v>9.4299362825138587E-9</v>
      </c>
      <c r="F1017" s="5">
        <f t="shared" si="468"/>
        <v>99.999179595543424</v>
      </c>
      <c r="G1017" s="2">
        <f>('Inser. dati e pres. risult.'!$C$15*'Inser. dati e pres. risult.'!$D$71/60+G1016)*EXP(-'Inser. dati e pres. risult.'!$D$76*(B1017-B1016))</f>
        <v>51.350023037660662</v>
      </c>
      <c r="H1017" s="8">
        <f>G1017/'Inser. dati e pres. risult.'!$C$22</f>
        <v>0.17706904495745057</v>
      </c>
      <c r="I1017" s="8">
        <f>H1017*'Inser. dati e pres. risult.'!$D$75</f>
        <v>7.968107023085276E-2</v>
      </c>
      <c r="J1017" s="9">
        <f t="shared" si="469"/>
        <v>7.6589197377181284E-2</v>
      </c>
      <c r="K1017" s="7">
        <f t="shared" si="470"/>
        <v>4.2127787745515981E-4</v>
      </c>
      <c r="L1017" s="8">
        <f>K1017/'Inser. dati e pres. risult.'!$C$22</f>
        <v>1.4526823360522752E-6</v>
      </c>
      <c r="M1017" s="8">
        <f>L1017*'Inser. dati e pres. risult.'!$D$75</f>
        <v>6.5370705122352389E-7</v>
      </c>
      <c r="N1017" s="9">
        <f t="shared" si="471"/>
        <v>6.5370683755006098E-7</v>
      </c>
      <c r="O1017" s="2">
        <f t="shared" si="472"/>
        <v>16.899999999999999</v>
      </c>
      <c r="P1017" s="9">
        <f t="shared" si="484"/>
        <v>0.99999146476448464</v>
      </c>
      <c r="Q1017" s="9">
        <f t="shared" si="485"/>
        <v>0.99999960531737619</v>
      </c>
      <c r="R1017" s="35">
        <f t="shared" si="486"/>
        <v>-0.99999146476785328</v>
      </c>
      <c r="T1017" s="2">
        <f t="shared" si="487"/>
        <v>16.899999999999999</v>
      </c>
      <c r="U1017" s="4">
        <f t="shared" si="473"/>
        <v>1352</v>
      </c>
      <c r="V1017" s="7">
        <f>V1016-V1016*U$4/'Inser. dati e pres. risult.'!$C$22+W1016</f>
        <v>0.93897581947984321</v>
      </c>
      <c r="W1017" s="6">
        <f>V1017*(1-'Inser. dati e pres. risult.'!$H$71)*U$4/'Inser. dati e pres. risult.'!$C$22</f>
        <v>4.3171302045050294E-6</v>
      </c>
      <c r="X1017" s="5">
        <f t="shared" si="474"/>
        <v>99.06102418052015</v>
      </c>
      <c r="Y1017" s="2">
        <f>('Inser. dati e pres. risult.'!$C$15*'Inser. dati e pres. risult.'!$D$71/60+Y1016)*EXP(-'Inser. dati e pres. risult.'!$D$76*(T1017-T1016))</f>
        <v>51.350023037660662</v>
      </c>
      <c r="Z1017" s="8">
        <f>Y1017/'Inser. dati e pres. risult.'!$C$22</f>
        <v>0.17706904495745057</v>
      </c>
      <c r="AA1017" s="8">
        <f>Z1017*'Inser. dati e pres. risult.'!$D$75</f>
        <v>7.968107023085276E-2</v>
      </c>
      <c r="AB1017" s="9">
        <f t="shared" si="475"/>
        <v>7.6589197377181284E-2</v>
      </c>
      <c r="AC1017" s="7">
        <f t="shared" si="476"/>
        <v>0.48216429962096252</v>
      </c>
      <c r="AD1017" s="8">
        <f>AC1017/'Inser. dati e pres. risult.'!$C$22</f>
        <v>1.6626355159343536E-3</v>
      </c>
      <c r="AE1017" s="8">
        <f>AD1017*'Inser. dati e pres. risult.'!$D$75</f>
        <v>7.4818598217045917E-4</v>
      </c>
      <c r="AF1017" s="9">
        <f t="shared" si="477"/>
        <v>7.4790616082898165E-4</v>
      </c>
      <c r="AG1017" s="2">
        <f t="shared" si="496"/>
        <v>16.899999999999999</v>
      </c>
      <c r="AH1017" s="9">
        <f t="shared" si="488"/>
        <v>0.99023483485346186</v>
      </c>
      <c r="AI1017" s="9">
        <f t="shared" si="489"/>
        <v>0.99999960531737619</v>
      </c>
      <c r="AJ1017" s="35">
        <f t="shared" si="490"/>
        <v>-0.99023483870760287</v>
      </c>
      <c r="AL1017" s="2">
        <f t="shared" si="491"/>
        <v>16.899999999999999</v>
      </c>
      <c r="AM1017" s="4">
        <f t="shared" si="478"/>
        <v>2197</v>
      </c>
      <c r="AN1017" s="7">
        <f>AN1016-AN1016*AM$4/'Inser. dati e pres. risult.'!$C$22+AO1016</f>
        <v>5.0211991209237396E-2</v>
      </c>
      <c r="AO1017" s="6">
        <f>AN1017*(1-'Inser. dati e pres. risult.'!$H$71)*AM$4/'Inser. dati e pres. risult.'!$C$22</f>
        <v>3.7514706075867052E-7</v>
      </c>
      <c r="AP1017" s="5">
        <f t="shared" si="479"/>
        <v>99.949788008790762</v>
      </c>
      <c r="AQ1017" s="2">
        <f>('Inser. dati e pres. risult.'!$C$15*'Inser. dati e pres. risult.'!$D$71/60+AQ1016)*EXP(-'Inser. dati e pres. risult.'!$D$76*(AL1017-AL1016))</f>
        <v>51.350023037660662</v>
      </c>
      <c r="AR1017" s="8">
        <f>AQ1017/'Inser. dati e pres. risult.'!$C$22</f>
        <v>0.17706904495745057</v>
      </c>
      <c r="AS1017" s="8">
        <f>AR1017*'Inser. dati e pres. risult.'!$D$75</f>
        <v>7.968107023085276E-2</v>
      </c>
      <c r="AT1017" s="9">
        <f t="shared" si="480"/>
        <v>7.6589197377181284E-2</v>
      </c>
      <c r="AU1017" s="7">
        <f t="shared" si="481"/>
        <v>2.578386905361155E-2</v>
      </c>
      <c r="AV1017" s="8">
        <f>AU1017/'Inser. dati e pres. risult.'!$C$22</f>
        <v>8.8909893288315685E-5</v>
      </c>
      <c r="AW1017" s="8">
        <f>AV1017*'Inser. dati e pres. risult.'!$D$75</f>
        <v>4.0009451979742061E-5</v>
      </c>
      <c r="AX1017" s="9">
        <f t="shared" si="482"/>
        <v>4.0008651612244428E-5</v>
      </c>
      <c r="AY1017" s="2">
        <f t="shared" si="497"/>
        <v>16.899999999999999</v>
      </c>
      <c r="AZ1017" s="9">
        <f t="shared" si="492"/>
        <v>0.9994776201738319</v>
      </c>
      <c r="BA1017" s="9">
        <f t="shared" si="493"/>
        <v>0.99999960531737619</v>
      </c>
      <c r="BB1017" s="35">
        <f t="shared" si="494"/>
        <v>-0.9994776203800062</v>
      </c>
    </row>
    <row r="1018" spans="1:54" x14ac:dyDescent="0.2">
      <c r="A1018">
        <f t="shared" si="495"/>
        <v>1015</v>
      </c>
      <c r="B1018" s="2">
        <f t="shared" si="483"/>
        <v>16.916666666666668</v>
      </c>
      <c r="C1018" s="4">
        <f t="shared" si="467"/>
        <v>3383.3333333333335</v>
      </c>
      <c r="D1018" s="7">
        <f>D1017-D1017*$C$4/'Inser. dati e pres. risult.'!$C$22+E1017</f>
        <v>8.1098395023247358E-4</v>
      </c>
      <c r="E1018" s="6">
        <f>D1018*(1-'Inser. dati e pres. risult.'!$H$71)*C$4/'Inser. dati e pres. risult.'!$C$22</f>
        <v>9.3216546003732683E-9</v>
      </c>
      <c r="F1018" s="5">
        <f t="shared" si="468"/>
        <v>99.999189016049769</v>
      </c>
      <c r="G1018" s="2">
        <f>('Inser. dati e pres. risult.'!$C$15*'Inser. dati e pres. risult.'!$D$71/60+G1017)*EXP(-'Inser. dati e pres. risult.'!$D$76*(B1018-B1017))</f>
        <v>51.35002334198176</v>
      </c>
      <c r="H1018" s="8">
        <f>G1018/'Inser. dati e pres. risult.'!$C$22</f>
        <v>0.17706904600683365</v>
      </c>
      <c r="I1018" s="8">
        <f>H1018*'Inser. dati e pres. risult.'!$D$75</f>
        <v>7.9681070703075146E-2</v>
      </c>
      <c r="J1018" s="9">
        <f t="shared" si="469"/>
        <v>7.6589197813236587E-2</v>
      </c>
      <c r="K1018" s="7">
        <f t="shared" si="470"/>
        <v>4.1644044774410087E-4</v>
      </c>
      <c r="L1018" s="8">
        <f>K1018/'Inser. dati e pres. risult.'!$C$22</f>
        <v>1.4360015439451754E-6</v>
      </c>
      <c r="M1018" s="8">
        <f>L1018*'Inser. dati e pres. risult.'!$D$75</f>
        <v>6.4620069477532889E-7</v>
      </c>
      <c r="N1018" s="9">
        <f t="shared" si="471"/>
        <v>6.4620048600971813E-7</v>
      </c>
      <c r="O1018" s="2">
        <f t="shared" si="472"/>
        <v>16.916666666666668</v>
      </c>
      <c r="P1018" s="9">
        <f t="shared" si="484"/>
        <v>0.99999156277249979</v>
      </c>
      <c r="Q1018" s="9">
        <f t="shared" si="485"/>
        <v>0.99999961101080481</v>
      </c>
      <c r="R1018" s="35">
        <f t="shared" si="486"/>
        <v>-0.99999156277578172</v>
      </c>
      <c r="T1018" s="2">
        <f t="shared" si="487"/>
        <v>16.916666666666668</v>
      </c>
      <c r="U1018" s="4">
        <f t="shared" si="473"/>
        <v>1353.3333333333335</v>
      </c>
      <c r="V1018" s="7">
        <f>V1017-V1017*U$4/'Inser. dati e pres. risult.'!$C$22+W1017</f>
        <v>0.93466300640554267</v>
      </c>
      <c r="W1018" s="6">
        <f>V1018*(1-'Inser. dati e pres. risult.'!$H$71)*U$4/'Inser. dati e pres. risult.'!$C$22</f>
        <v>4.2973011788760618E-6</v>
      </c>
      <c r="X1018" s="5">
        <f t="shared" si="474"/>
        <v>99.065336993594457</v>
      </c>
      <c r="Y1018" s="2">
        <f>('Inser. dati e pres. risult.'!$C$15*'Inser. dati e pres. risult.'!$D$71/60+Y1017)*EXP(-'Inser. dati e pres. risult.'!$D$76*(T1018-T1017))</f>
        <v>51.35002334198176</v>
      </c>
      <c r="Z1018" s="8">
        <f>Y1018/'Inser. dati e pres. risult.'!$C$22</f>
        <v>0.17706904600683365</v>
      </c>
      <c r="AA1018" s="8">
        <f>Z1018*'Inser. dati e pres. risult.'!$D$75</f>
        <v>7.9681070703075146E-2</v>
      </c>
      <c r="AB1018" s="9">
        <f t="shared" si="475"/>
        <v>7.6589197813236587E-2</v>
      </c>
      <c r="AC1018" s="7">
        <f t="shared" si="476"/>
        <v>0.47994967195811461</v>
      </c>
      <c r="AD1018" s="8">
        <f>AC1018/'Inser. dati e pres. risult.'!$C$22</f>
        <v>1.6549988688210849E-3</v>
      </c>
      <c r="AE1018" s="8">
        <f>AD1018*'Inser. dati e pres. risult.'!$D$75</f>
        <v>7.4474949096948822E-4</v>
      </c>
      <c r="AF1018" s="9">
        <f t="shared" si="477"/>
        <v>7.4447223390061712E-4</v>
      </c>
      <c r="AG1018" s="2">
        <f t="shared" si="496"/>
        <v>16.916666666666668</v>
      </c>
      <c r="AH1018" s="9">
        <f t="shared" si="488"/>
        <v>0.99027967056508392</v>
      </c>
      <c r="AI1018" s="9">
        <f t="shared" si="489"/>
        <v>0.99999961101080481</v>
      </c>
      <c r="AJ1018" s="35">
        <f t="shared" si="490"/>
        <v>-0.99027967434618702</v>
      </c>
      <c r="AL1018" s="2">
        <f t="shared" si="491"/>
        <v>16.916666666666668</v>
      </c>
      <c r="AM1018" s="4">
        <f t="shared" si="478"/>
        <v>2199.166666666667</v>
      </c>
      <c r="AN1018" s="7">
        <f>AN1017-AN1017*AM$4/'Inser. dati e pres. risult.'!$C$22+AO1017</f>
        <v>4.9837219295539484E-2</v>
      </c>
      <c r="AO1018" s="6">
        <f>AN1018*(1-'Inser. dati e pres. risult.'!$H$71)*AM$4/'Inser. dati e pres. risult.'!$C$22</f>
        <v>3.723470407138011E-7</v>
      </c>
      <c r="AP1018" s="5">
        <f t="shared" si="479"/>
        <v>99.95016278070446</v>
      </c>
      <c r="AQ1018" s="2">
        <f>('Inser. dati e pres. risult.'!$C$15*'Inser. dati e pres. risult.'!$D$71/60+AQ1017)*EXP(-'Inser. dati e pres. risult.'!$D$76*(AL1018-AL1017))</f>
        <v>51.35002334198176</v>
      </c>
      <c r="AR1018" s="8">
        <f>AQ1018/'Inser. dati e pres. risult.'!$C$22</f>
        <v>0.17706904600683365</v>
      </c>
      <c r="AS1018" s="8">
        <f>AR1018*'Inser. dati e pres. risult.'!$D$75</f>
        <v>7.9681070703075146E-2</v>
      </c>
      <c r="AT1018" s="9">
        <f t="shared" si="480"/>
        <v>7.6589197813236587E-2</v>
      </c>
      <c r="AU1018" s="7">
        <f t="shared" si="481"/>
        <v>2.5591423741254164E-2</v>
      </c>
      <c r="AV1018" s="8">
        <f>AU1018/'Inser. dati e pres. risult.'!$C$22</f>
        <v>8.8246288762945394E-5</v>
      </c>
      <c r="AW1018" s="8">
        <f>AV1018*'Inser. dati e pres. risult.'!$D$75</f>
        <v>3.9710829943325427E-5</v>
      </c>
      <c r="AX1018" s="9">
        <f t="shared" si="482"/>
        <v>3.9710041478735469E-5</v>
      </c>
      <c r="AY1018" s="2">
        <f t="shared" si="497"/>
        <v>16.916666666666668</v>
      </c>
      <c r="AZ1018" s="9">
        <f t="shared" si="492"/>
        <v>0.99948151903124027</v>
      </c>
      <c r="BA1018" s="9">
        <f t="shared" si="493"/>
        <v>0.99999961101080481</v>
      </c>
      <c r="BB1018" s="35">
        <f t="shared" si="494"/>
        <v>-0.99948151923292383</v>
      </c>
    </row>
    <row r="1019" spans="1:54" x14ac:dyDescent="0.2">
      <c r="A1019">
        <f t="shared" si="495"/>
        <v>1016</v>
      </c>
      <c r="B1019" s="2">
        <f t="shared" si="483"/>
        <v>16.933333333333334</v>
      </c>
      <c r="C1019" s="4">
        <f t="shared" si="467"/>
        <v>3386.6666666666665</v>
      </c>
      <c r="D1019" s="7">
        <f>D1018-D1018*$C$4/'Inser. dati e pres. risult.'!$C$22+E1018</f>
        <v>8.0167161728670071E-4</v>
      </c>
      <c r="E1019" s="6">
        <f>D1019*(1-'Inser. dati e pres. risult.'!$H$71)*C$4/'Inser. dati e pres. risult.'!$C$22</f>
        <v>9.214616290651741E-9</v>
      </c>
      <c r="F1019" s="5">
        <f t="shared" si="468"/>
        <v>99.999198328382718</v>
      </c>
      <c r="G1019" s="2">
        <f>('Inser. dati e pres. risult.'!$C$15*'Inser. dati e pres. risult.'!$D$71/60+G1018)*EXP(-'Inser. dati e pres. risult.'!$D$76*(B1019-B1018))</f>
        <v>51.350023641922192</v>
      </c>
      <c r="H1019" s="8">
        <f>G1019/'Inser. dati e pres. risult.'!$C$22</f>
        <v>0.17706904704111101</v>
      </c>
      <c r="I1019" s="8">
        <f>H1019*'Inser. dati e pres. risult.'!$D$75</f>
        <v>7.9681071168499956E-2</v>
      </c>
      <c r="J1019" s="9">
        <f t="shared" si="469"/>
        <v>7.65891982430148E-2</v>
      </c>
      <c r="K1019" s="7">
        <f t="shared" si="470"/>
        <v>4.1165856500730084E-4</v>
      </c>
      <c r="L1019" s="8">
        <f>K1019/'Inser. dati e pres. risult.'!$C$22</f>
        <v>1.4195122931286236E-6</v>
      </c>
      <c r="M1019" s="8">
        <f>L1019*'Inser. dati e pres. risult.'!$D$75</f>
        <v>6.3878053190788064E-7</v>
      </c>
      <c r="N1019" s="9">
        <f t="shared" si="471"/>
        <v>6.3878032785513739E-7</v>
      </c>
      <c r="O1019" s="2">
        <f t="shared" si="472"/>
        <v>16.933333333333334</v>
      </c>
      <c r="P1019" s="9">
        <f t="shared" si="484"/>
        <v>0.9999916596551145</v>
      </c>
      <c r="Q1019" s="9">
        <f t="shared" si="485"/>
        <v>0.99999961662227566</v>
      </c>
      <c r="R1019" s="35">
        <f t="shared" si="486"/>
        <v>-0.99999165965831194</v>
      </c>
      <c r="T1019" s="2">
        <f t="shared" si="487"/>
        <v>16.933333333333334</v>
      </c>
      <c r="U1019" s="4">
        <f t="shared" si="473"/>
        <v>1354.6666666666667</v>
      </c>
      <c r="V1019" s="7">
        <f>V1018-V1018*U$4/'Inser. dati e pres. risult.'!$C$22+W1018</f>
        <v>0.93037000252784552</v>
      </c>
      <c r="W1019" s="6">
        <f>V1019*(1-'Inser. dati e pres. risult.'!$H$71)*U$4/'Inser. dati e pres. risult.'!$C$22</f>
        <v>4.2775632300130868E-6</v>
      </c>
      <c r="X1019" s="5">
        <f t="shared" si="474"/>
        <v>99.069629997472148</v>
      </c>
      <c r="Y1019" s="2">
        <f>('Inser. dati e pres. risult.'!$C$15*'Inser. dati e pres. risult.'!$D$71/60+Y1018)*EXP(-'Inser. dati e pres. risult.'!$D$76*(T1019-T1018))</f>
        <v>51.350023641922192</v>
      </c>
      <c r="Z1019" s="8">
        <f>Y1019/'Inser. dati e pres. risult.'!$C$22</f>
        <v>0.17706904704111101</v>
      </c>
      <c r="AA1019" s="8">
        <f>Z1019*'Inser. dati e pres. risult.'!$D$75</f>
        <v>7.9681071168499956E-2</v>
      </c>
      <c r="AB1019" s="9">
        <f t="shared" si="475"/>
        <v>7.65891982430148E-2</v>
      </c>
      <c r="AC1019" s="7">
        <f t="shared" si="476"/>
        <v>0.47774521625540073</v>
      </c>
      <c r="AD1019" s="8">
        <f>AC1019/'Inser. dati e pres. risult.'!$C$22</f>
        <v>1.6473972974324163E-3</v>
      </c>
      <c r="AE1019" s="8">
        <f>AD1019*'Inser. dati e pres. risult.'!$D$75</f>
        <v>7.413287838445873E-4</v>
      </c>
      <c r="AF1019" s="9">
        <f t="shared" si="477"/>
        <v>7.4105406755098358E-4</v>
      </c>
      <c r="AG1019" s="2">
        <f t="shared" si="496"/>
        <v>16.933333333333334</v>
      </c>
      <c r="AH1019" s="9">
        <f t="shared" si="488"/>
        <v>0.99032430049470366</v>
      </c>
      <c r="AI1019" s="9">
        <f t="shared" si="489"/>
        <v>0.99999961662227566</v>
      </c>
      <c r="AJ1019" s="35">
        <f t="shared" si="490"/>
        <v>-0.9903243042041513</v>
      </c>
      <c r="AL1019" s="2">
        <f t="shared" si="491"/>
        <v>16.933333333333334</v>
      </c>
      <c r="AM1019" s="4">
        <f t="shared" si="478"/>
        <v>2201.3333333333335</v>
      </c>
      <c r="AN1019" s="7">
        <f>AN1018-AN1018*AM$4/'Inser. dati e pres. risult.'!$C$22+AO1018</f>
        <v>4.9465244601866395E-2</v>
      </c>
      <c r="AO1019" s="6">
        <f>AN1019*(1-'Inser. dati e pres. risult.'!$H$71)*AM$4/'Inser. dati e pres. risult.'!$C$22</f>
        <v>3.6956791943923197E-7</v>
      </c>
      <c r="AP1019" s="5">
        <f t="shared" si="479"/>
        <v>99.950534755398138</v>
      </c>
      <c r="AQ1019" s="2">
        <f>('Inser. dati e pres. risult.'!$C$15*'Inser. dati e pres. risult.'!$D$71/60+AQ1018)*EXP(-'Inser. dati e pres. risult.'!$D$76*(AL1019-AL1018))</f>
        <v>51.350023641922192</v>
      </c>
      <c r="AR1019" s="8">
        <f>AQ1019/'Inser. dati e pres. risult.'!$C$22</f>
        <v>0.17706904704111101</v>
      </c>
      <c r="AS1019" s="8">
        <f>AR1019*'Inser. dati e pres. risult.'!$D$75</f>
        <v>7.9681071168499956E-2</v>
      </c>
      <c r="AT1019" s="9">
        <f t="shared" si="480"/>
        <v>7.65891982430148E-2</v>
      </c>
      <c r="AU1019" s="7">
        <f t="shared" si="481"/>
        <v>2.5400414797593033E-2</v>
      </c>
      <c r="AV1019" s="8">
        <f>AU1019/'Inser. dati e pres. risult.'!$C$22</f>
        <v>8.7587637233079428E-5</v>
      </c>
      <c r="AW1019" s="8">
        <f>AV1019*'Inser. dati e pres. risult.'!$D$75</f>
        <v>3.9414436754885742E-5</v>
      </c>
      <c r="AX1019" s="9">
        <f t="shared" si="482"/>
        <v>3.9413660016140994E-5</v>
      </c>
      <c r="AY1019" s="2">
        <f t="shared" si="497"/>
        <v>16.933333333333334</v>
      </c>
      <c r="AZ1019" s="9">
        <f t="shared" si="492"/>
        <v>0.99948538878953819</v>
      </c>
      <c r="BA1019" s="9">
        <f t="shared" si="493"/>
        <v>0.99999961662227566</v>
      </c>
      <c r="BB1019" s="35">
        <f t="shared" si="494"/>
        <v>-0.99948538898682859</v>
      </c>
    </row>
    <row r="1020" spans="1:54" x14ac:dyDescent="0.2">
      <c r="A1020">
        <f t="shared" si="495"/>
        <v>1017</v>
      </c>
      <c r="B1020" s="2">
        <f t="shared" si="483"/>
        <v>16.95</v>
      </c>
      <c r="C1020" s="4">
        <f t="shared" si="467"/>
        <v>3390</v>
      </c>
      <c r="D1020" s="7">
        <f>D1019-D1019*$C$4/'Inser. dati e pres. risult.'!$C$22+E1019</f>
        <v>7.9246621561233964E-4</v>
      </c>
      <c r="E1020" s="6">
        <f>D1020*(1-'Inser. dati e pres. risult.'!$H$71)*C$4/'Inser. dati e pres. risult.'!$C$22</f>
        <v>9.1088070760039127E-9</v>
      </c>
      <c r="F1020" s="5">
        <f t="shared" si="468"/>
        <v>99.999207533784386</v>
      </c>
      <c r="G1020" s="2">
        <f>('Inser. dati e pres. risult.'!$C$15*'Inser. dati e pres. risult.'!$D$71/60+G1019)*EXP(-'Inser. dati e pres. risult.'!$D$76*(B1020-B1019))</f>
        <v>51.350023937544869</v>
      </c>
      <c r="H1020" s="8">
        <f>G1020/'Inser. dati e pres. risult.'!$C$22</f>
        <v>0.17706904806049956</v>
      </c>
      <c r="I1020" s="8">
        <f>H1020*'Inser. dati e pres. risult.'!$D$75</f>
        <v>7.9681071627224806E-2</v>
      </c>
      <c r="J1020" s="9">
        <f t="shared" si="469"/>
        <v>7.6589198666606295E-2</v>
      </c>
      <c r="K1020" s="7">
        <f t="shared" si="470"/>
        <v>4.0693159141389233E-4</v>
      </c>
      <c r="L1020" s="8">
        <f>K1020/'Inser. dati e pres. risult.'!$C$22</f>
        <v>1.4032123841858356E-6</v>
      </c>
      <c r="M1020" s="8">
        <f>L1020*'Inser. dati e pres. risult.'!$D$75</f>
        <v>6.3144557288362608E-7</v>
      </c>
      <c r="N1020" s="9">
        <f t="shared" si="471"/>
        <v>6.3144537354453689E-7</v>
      </c>
      <c r="O1020" s="2">
        <f t="shared" si="472"/>
        <v>16.95</v>
      </c>
      <c r="P1020" s="9">
        <f t="shared" si="484"/>
        <v>0.99999175542524876</v>
      </c>
      <c r="Q1020" s="9">
        <f t="shared" si="485"/>
        <v>0.99999962215296845</v>
      </c>
      <c r="R1020" s="35">
        <f t="shared" si="486"/>
        <v>-0.99999175542836394</v>
      </c>
      <c r="T1020" s="2">
        <f t="shared" si="487"/>
        <v>16.95</v>
      </c>
      <c r="U1020" s="4">
        <f t="shared" si="473"/>
        <v>1356</v>
      </c>
      <c r="V1020" s="7">
        <f>V1019-V1019*U$4/'Inser. dati e pres. risult.'!$C$22+W1019</f>
        <v>0.92609671686106243</v>
      </c>
      <c r="W1020" s="6">
        <f>V1020*(1-'Inser. dati e pres. risult.'!$H$71)*U$4/'Inser. dati e pres. risult.'!$C$22</f>
        <v>4.257915939591095E-6</v>
      </c>
      <c r="X1020" s="5">
        <f t="shared" si="474"/>
        <v>99.073903283138932</v>
      </c>
      <c r="Y1020" s="2">
        <f>('Inser. dati e pres. risult.'!$C$15*'Inser. dati e pres. risult.'!$D$71/60+Y1019)*EXP(-'Inser. dati e pres. risult.'!$D$76*(T1020-T1019))</f>
        <v>51.350023937544869</v>
      </c>
      <c r="Z1020" s="8">
        <f>Y1020/'Inser. dati e pres. risult.'!$C$22</f>
        <v>0.17706904806049956</v>
      </c>
      <c r="AA1020" s="8">
        <f>Z1020*'Inser. dati e pres. risult.'!$D$75</f>
        <v>7.9681071627224806E-2</v>
      </c>
      <c r="AB1020" s="9">
        <f t="shared" si="475"/>
        <v>7.6589198666606295E-2</v>
      </c>
      <c r="AC1020" s="7">
        <f t="shared" si="476"/>
        <v>0.47555088579297267</v>
      </c>
      <c r="AD1020" s="8">
        <f>AC1020/'Inser. dati e pres. risult.'!$C$22</f>
        <v>1.6398306406654229E-3</v>
      </c>
      <c r="AE1020" s="8">
        <f>AD1020*'Inser. dati e pres. risult.'!$D$75</f>
        <v>7.3792378829944029E-4</v>
      </c>
      <c r="AF1020" s="9">
        <f t="shared" si="477"/>
        <v>7.3765158949889997E-4</v>
      </c>
      <c r="AG1020" s="2">
        <f t="shared" si="496"/>
        <v>16.95</v>
      </c>
      <c r="AH1020" s="9">
        <f t="shared" si="488"/>
        <v>0.99036872558609856</v>
      </c>
      <c r="AI1020" s="9">
        <f t="shared" si="489"/>
        <v>0.99999962215296845</v>
      </c>
      <c r="AJ1020" s="35">
        <f t="shared" si="490"/>
        <v>-0.99036872922524699</v>
      </c>
      <c r="AL1020" s="2">
        <f t="shared" si="491"/>
        <v>16.95</v>
      </c>
      <c r="AM1020" s="4">
        <f t="shared" si="478"/>
        <v>2203.5</v>
      </c>
      <c r="AN1020" s="7">
        <f>AN1019-AN1019*AM$4/'Inser. dati e pres. risult.'!$C$22+AO1019</f>
        <v>4.9096046250346602E-2</v>
      </c>
      <c r="AO1020" s="6">
        <f>AN1020*(1-'Inser. dati e pres. risult.'!$H$71)*AM$4/'Inser. dati e pres. risult.'!$C$22</f>
        <v>3.668095409508657E-7</v>
      </c>
      <c r="AP1020" s="5">
        <f t="shared" si="479"/>
        <v>99.950903953749659</v>
      </c>
      <c r="AQ1020" s="2">
        <f>('Inser. dati e pres. risult.'!$C$15*'Inser. dati e pres. risult.'!$D$71/60+AQ1019)*EXP(-'Inser. dati e pres. risult.'!$D$76*(AL1020-AL1019))</f>
        <v>51.350023937544869</v>
      </c>
      <c r="AR1020" s="8">
        <f>AQ1020/'Inser. dati e pres. risult.'!$C$22</f>
        <v>0.17706904806049956</v>
      </c>
      <c r="AS1020" s="8">
        <f>AR1020*'Inser. dati e pres. risult.'!$D$75</f>
        <v>7.9681071627224806E-2</v>
      </c>
      <c r="AT1020" s="9">
        <f t="shared" si="480"/>
        <v>7.6589198666606295E-2</v>
      </c>
      <c r="AU1020" s="7">
        <f t="shared" si="481"/>
        <v>2.5210831501941078E-2</v>
      </c>
      <c r="AV1020" s="8">
        <f>AU1020/'Inser. dati e pres. risult.'!$C$22</f>
        <v>8.693390173083131E-5</v>
      </c>
      <c r="AW1020" s="8">
        <f>AV1020*'Inser. dati e pres. risult.'!$D$75</f>
        <v>3.9120255778874092E-5</v>
      </c>
      <c r="AX1020" s="9">
        <f t="shared" si="482"/>
        <v>3.911949059165476E-5</v>
      </c>
      <c r="AY1020" s="2">
        <f t="shared" si="497"/>
        <v>16.95</v>
      </c>
      <c r="AZ1020" s="9">
        <f t="shared" si="492"/>
        <v>0.99948922966589659</v>
      </c>
      <c r="BA1020" s="9">
        <f t="shared" si="493"/>
        <v>0.99999962215296845</v>
      </c>
      <c r="BB1020" s="35">
        <f t="shared" si="494"/>
        <v>-0.99948922985888966</v>
      </c>
    </row>
    <row r="1021" spans="1:54" x14ac:dyDescent="0.2">
      <c r="A1021">
        <f t="shared" si="495"/>
        <v>1018</v>
      </c>
      <c r="B1021" s="2">
        <f t="shared" si="483"/>
        <v>16.966666666666665</v>
      </c>
      <c r="C1021" s="4">
        <f t="shared" si="467"/>
        <v>3393.333333333333</v>
      </c>
      <c r="D1021" s="7">
        <f>D1020-D1020*$C$4/'Inser. dati e pres. risult.'!$C$22+E1020</f>
        <v>7.8336651734341178E-4</v>
      </c>
      <c r="E1021" s="6">
        <f>D1021*(1-'Inser. dati e pres. risult.'!$H$71)*C$4/'Inser. dati e pres. risult.'!$C$22</f>
        <v>9.0042128430277293E-9</v>
      </c>
      <c r="F1021" s="5">
        <f t="shared" si="468"/>
        <v>99.999216633482661</v>
      </c>
      <c r="G1021" s="2">
        <f>('Inser. dati e pres. risult.'!$C$15*'Inser. dati e pres. risult.'!$D$71/60+G1020)*EXP(-'Inser. dati e pres. risult.'!$D$76*(B1021-B1020))</f>
        <v>51.350024228911948</v>
      </c>
      <c r="H1021" s="8">
        <f>G1021/'Inser. dati e pres. risult.'!$C$22</f>
        <v>0.17706904906521362</v>
      </c>
      <c r="I1021" s="8">
        <f>H1021*'Inser. dati e pres. risult.'!$D$75</f>
        <v>7.9681072079346132E-2</v>
      </c>
      <c r="J1021" s="9">
        <f t="shared" si="469"/>
        <v>7.6589199084100001E-2</v>
      </c>
      <c r="K1021" s="7">
        <f t="shared" si="470"/>
        <v>4.022588964570257E-4</v>
      </c>
      <c r="L1021" s="8">
        <f>K1021/'Inser. dati e pres. risult.'!$C$22</f>
        <v>1.3870996429552611E-6</v>
      </c>
      <c r="M1021" s="8">
        <f>L1021*'Inser. dati e pres. risult.'!$D$75</f>
        <v>6.2419483932986746E-7</v>
      </c>
      <c r="N1021" s="9">
        <f t="shared" si="471"/>
        <v>6.2419464452734275E-7</v>
      </c>
      <c r="O1021" s="2">
        <f t="shared" si="472"/>
        <v>16.966666666666665</v>
      </c>
      <c r="P1021" s="9">
        <f t="shared" si="484"/>
        <v>0.99999185009567937</v>
      </c>
      <c r="Q1021" s="9">
        <f t="shared" si="485"/>
        <v>0.99999962760404459</v>
      </c>
      <c r="R1021" s="35">
        <f t="shared" si="486"/>
        <v>-0.99999185009871439</v>
      </c>
      <c r="T1021" s="2">
        <f t="shared" si="487"/>
        <v>16.966666666666665</v>
      </c>
      <c r="U1021" s="4">
        <f t="shared" si="473"/>
        <v>1357.3333333333333</v>
      </c>
      <c r="V1021" s="7">
        <f>V1020-V1020*U$4/'Inser. dati e pres. risult.'!$C$22+W1020</f>
        <v>0.92184305883741091</v>
      </c>
      <c r="W1021" s="6">
        <f>V1021*(1-'Inser. dati e pres. risult.'!$H$71)*U$4/'Inser. dati e pres. risult.'!$C$22</f>
        <v>4.2383588912064905E-6</v>
      </c>
      <c r="X1021" s="5">
        <f t="shared" si="474"/>
        <v>99.07815694116259</v>
      </c>
      <c r="Y1021" s="2">
        <f>('Inser. dati e pres. risult.'!$C$15*'Inser. dati e pres. risult.'!$D$71/60+Y1020)*EXP(-'Inser. dati e pres. risult.'!$D$76*(T1021-T1020))</f>
        <v>51.350024228911948</v>
      </c>
      <c r="Z1021" s="8">
        <f>Y1021/'Inser. dati e pres. risult.'!$C$22</f>
        <v>0.17706904906521362</v>
      </c>
      <c r="AA1021" s="8">
        <f>Z1021*'Inser. dati e pres. risult.'!$D$75</f>
        <v>7.9681072079346132E-2</v>
      </c>
      <c r="AB1021" s="9">
        <f t="shared" si="475"/>
        <v>7.6589199084100001E-2</v>
      </c>
      <c r="AC1021" s="7">
        <f t="shared" si="476"/>
        <v>0.47336663406555352</v>
      </c>
      <c r="AD1021" s="8">
        <f>AC1021/'Inser. dati e pres. risult.'!$C$22</f>
        <v>1.6322987381570812E-3</v>
      </c>
      <c r="AE1021" s="8">
        <f>AD1021*'Inser. dati e pres. risult.'!$D$75</f>
        <v>7.3453443217068651E-4</v>
      </c>
      <c r="AF1021" s="9">
        <f t="shared" si="477"/>
        <v>7.3426472779447582E-4</v>
      </c>
      <c r="AG1021" s="2">
        <f t="shared" si="496"/>
        <v>16.966666666666665</v>
      </c>
      <c r="AH1021" s="9">
        <f t="shared" si="488"/>
        <v>0.99041294677872005</v>
      </c>
      <c r="AI1021" s="9">
        <f t="shared" si="489"/>
        <v>0.99999962760404459</v>
      </c>
      <c r="AJ1021" s="35">
        <f t="shared" si="490"/>
        <v>-0.99041295034889987</v>
      </c>
      <c r="AL1021" s="2">
        <f t="shared" si="491"/>
        <v>16.966666666666665</v>
      </c>
      <c r="AM1021" s="4">
        <f t="shared" si="478"/>
        <v>2205.6666666666665</v>
      </c>
      <c r="AN1021" s="7">
        <f>AN1020-AN1020*AM$4/'Inser. dati e pres. risult.'!$C$22+AO1020</f>
        <v>4.8729603518936689E-2</v>
      </c>
      <c r="AO1021" s="6">
        <f>AN1021*(1-'Inser. dati e pres. risult.'!$H$71)*AM$4/'Inser. dati e pres. risult.'!$C$22</f>
        <v>3.6407175042883764E-7</v>
      </c>
      <c r="AP1021" s="5">
        <f t="shared" si="479"/>
        <v>99.951270396481064</v>
      </c>
      <c r="AQ1021" s="2">
        <f>('Inser. dati e pres. risult.'!$C$15*'Inser. dati e pres. risult.'!$D$71/60+AQ1020)*EXP(-'Inser. dati e pres. risult.'!$D$76*(AL1021-AL1020))</f>
        <v>51.350024228911948</v>
      </c>
      <c r="AR1021" s="8">
        <f>AQ1021/'Inser. dati e pres. risult.'!$C$22</f>
        <v>0.17706904906521362</v>
      </c>
      <c r="AS1021" s="8">
        <f>AR1021*'Inser. dati e pres. risult.'!$D$75</f>
        <v>7.9681072079346132E-2</v>
      </c>
      <c r="AT1021" s="9">
        <f t="shared" si="480"/>
        <v>7.6589199084100001E-2</v>
      </c>
      <c r="AU1021" s="7">
        <f t="shared" si="481"/>
        <v>2.5022663213626718E-2</v>
      </c>
      <c r="AV1021" s="8">
        <f>AU1021/'Inser. dati e pres. risult.'!$C$22</f>
        <v>8.628504556423006E-5</v>
      </c>
      <c r="AW1021" s="8">
        <f>AV1021*'Inser. dati e pres. risult.'!$D$75</f>
        <v>3.8828270503903526E-5</v>
      </c>
      <c r="AX1021" s="9">
        <f t="shared" si="482"/>
        <v>3.8827516696371411E-5</v>
      </c>
      <c r="AY1021" s="2">
        <f t="shared" si="497"/>
        <v>16.966666666666665</v>
      </c>
      <c r="AZ1021" s="9">
        <f t="shared" si="492"/>
        <v>0.99949304187586896</v>
      </c>
      <c r="BA1021" s="9">
        <f t="shared" si="493"/>
        <v>0.99999962760404459</v>
      </c>
      <c r="BB1021" s="35">
        <f t="shared" si="494"/>
        <v>-0.99949304206465817</v>
      </c>
    </row>
    <row r="1022" spans="1:54" x14ac:dyDescent="0.2">
      <c r="A1022">
        <f t="shared" si="495"/>
        <v>1019</v>
      </c>
      <c r="B1022" s="2">
        <f t="shared" si="483"/>
        <v>16.983333333333334</v>
      </c>
      <c r="C1022" s="4">
        <f t="shared" si="467"/>
        <v>3396.666666666667</v>
      </c>
      <c r="D1022" s="7">
        <f>D1021-D1021*$C$4/'Inser. dati e pres. risult.'!$C$22+E1021</f>
        <v>7.7437130871322701E-4</v>
      </c>
      <c r="E1022" s="6">
        <f>D1022*(1-'Inser. dati e pres. risult.'!$H$71)*C$4/'Inser. dati e pres. risult.'!$C$22</f>
        <v>8.9008196403819287E-9</v>
      </c>
      <c r="F1022" s="5">
        <f t="shared" si="468"/>
        <v>99.999225628691292</v>
      </c>
      <c r="G1022" s="2">
        <f>('Inser. dati e pres. risult.'!$C$15*'Inser. dati e pres. risult.'!$D$71/60+G1021)*EXP(-'Inser. dati e pres. risult.'!$D$76*(B1022-B1021))</f>
        <v>51.350024516084531</v>
      </c>
      <c r="H1022" s="8">
        <f>G1022/'Inser. dati e pres. risult.'!$C$22</f>
        <v>0.17706905005546389</v>
      </c>
      <c r="I1022" s="8">
        <f>H1022*'Inser. dati e pres. risult.'!$D$75</f>
        <v>7.9681072524958749E-2</v>
      </c>
      <c r="J1022" s="9">
        <f t="shared" si="469"/>
        <v>7.6589199495583515E-2</v>
      </c>
      <c r="K1022" s="7">
        <f t="shared" si="470"/>
        <v>3.9763985686976674E-4</v>
      </c>
      <c r="L1022" s="8">
        <f>K1022/'Inser. dati e pres. risult.'!$C$22</f>
        <v>1.371171920240575E-6</v>
      </c>
      <c r="M1022" s="8">
        <f>L1022*'Inser. dati e pres. risult.'!$D$75</f>
        <v>6.1702736410825879E-7</v>
      </c>
      <c r="N1022" s="9">
        <f t="shared" si="471"/>
        <v>6.170271737993005E-7</v>
      </c>
      <c r="O1022" s="2">
        <f t="shared" si="472"/>
        <v>16.983333333333334</v>
      </c>
      <c r="P1022" s="9">
        <f t="shared" si="484"/>
        <v>0.99999194367903221</v>
      </c>
      <c r="Q1022" s="9">
        <f t="shared" si="485"/>
        <v>0.99999963297664751</v>
      </c>
      <c r="R1022" s="35">
        <f t="shared" si="486"/>
        <v>-0.99999194368198907</v>
      </c>
      <c r="T1022" s="2">
        <f t="shared" si="487"/>
        <v>16.983333333333334</v>
      </c>
      <c r="U1022" s="4">
        <f t="shared" si="473"/>
        <v>1358.6666666666667</v>
      </c>
      <c r="V1022" s="7">
        <f>V1021-V1021*U$4/'Inser. dati e pres. risult.'!$C$22+W1021</f>
        <v>0.9176089383050956</v>
      </c>
      <c r="W1022" s="6">
        <f>V1022*(1-'Inser. dati e pres. risult.'!$H$71)*U$4/'Inser. dati e pres. risult.'!$C$22</f>
        <v>4.2188916703682595E-6</v>
      </c>
      <c r="X1022" s="5">
        <f t="shared" si="474"/>
        <v>99.082391061694906</v>
      </c>
      <c r="Y1022" s="2">
        <f>('Inser. dati e pres. risult.'!$C$15*'Inser. dati e pres. risult.'!$D$71/60+Y1021)*EXP(-'Inser. dati e pres. risult.'!$D$76*(T1022-T1021))</f>
        <v>51.350024516084531</v>
      </c>
      <c r="Z1022" s="8">
        <f>Y1022/'Inser. dati e pres. risult.'!$C$22</f>
        <v>0.17706905005546389</v>
      </c>
      <c r="AA1022" s="8">
        <f>Z1022*'Inser. dati e pres. risult.'!$D$75</f>
        <v>7.9681072524958749E-2</v>
      </c>
      <c r="AB1022" s="9">
        <f t="shared" si="475"/>
        <v>7.6589199495583515E-2</v>
      </c>
      <c r="AC1022" s="7">
        <f t="shared" si="476"/>
        <v>0.47119241478144958</v>
      </c>
      <c r="AD1022" s="8">
        <f>AC1022/'Inser. dati e pres. risult.'!$C$22</f>
        <v>1.6248014302808606E-3</v>
      </c>
      <c r="AE1022" s="8">
        <f>AD1022*'Inser. dati e pres. risult.'!$D$75</f>
        <v>7.3116064362638723E-4</v>
      </c>
      <c r="AF1022" s="9">
        <f t="shared" si="477"/>
        <v>7.3089341081700177E-4</v>
      </c>
      <c r="AG1022" s="2">
        <f t="shared" si="496"/>
        <v>16.983333333333334</v>
      </c>
      <c r="AH1022" s="9">
        <f t="shared" si="488"/>
        <v>0.99045696500772085</v>
      </c>
      <c r="AI1022" s="9">
        <f t="shared" si="489"/>
        <v>0.99999963297664751</v>
      </c>
      <c r="AJ1022" s="35">
        <f t="shared" si="490"/>
        <v>-0.99045696851023757</v>
      </c>
      <c r="AL1022" s="2">
        <f t="shared" si="491"/>
        <v>16.983333333333334</v>
      </c>
      <c r="AM1022" s="4">
        <f t="shared" si="478"/>
        <v>2207.8333333333335</v>
      </c>
      <c r="AN1022" s="7">
        <f>AN1021-AN1021*AM$4/'Inser. dati e pres. risult.'!$C$22+AO1021</f>
        <v>4.8365895840258279E-2</v>
      </c>
      <c r="AO1022" s="6">
        <f>AN1022*(1-'Inser. dati e pres. risult.'!$H$71)*AM$4/'Inser. dati e pres. risult.'!$C$22</f>
        <v>3.6135439420882654E-7</v>
      </c>
      <c r="AP1022" s="5">
        <f t="shared" si="479"/>
        <v>99.951634104159737</v>
      </c>
      <c r="AQ1022" s="2">
        <f>('Inser. dati e pres. risult.'!$C$15*'Inser. dati e pres. risult.'!$D$71/60+AQ1021)*EXP(-'Inser. dati e pres. risult.'!$D$76*(AL1022-AL1021))</f>
        <v>51.350024516084531</v>
      </c>
      <c r="AR1022" s="8">
        <f>AQ1022/'Inser. dati e pres. risult.'!$C$22</f>
        <v>0.17706905005546389</v>
      </c>
      <c r="AS1022" s="8">
        <f>AR1022*'Inser. dati e pres. risult.'!$D$75</f>
        <v>7.9681072524958749E-2</v>
      </c>
      <c r="AT1022" s="9">
        <f t="shared" si="480"/>
        <v>7.6589199495583515E-2</v>
      </c>
      <c r="AU1022" s="7">
        <f t="shared" si="481"/>
        <v>2.4835899371396533E-2</v>
      </c>
      <c r="AV1022" s="8">
        <f>AU1022/'Inser. dati e pres. risult.'!$C$22</f>
        <v>8.5641032315160465E-5</v>
      </c>
      <c r="AW1022" s="8">
        <f>AV1022*'Inser. dati e pres. risult.'!$D$75</f>
        <v>3.8538464541822208E-5</v>
      </c>
      <c r="AX1022" s="9">
        <f t="shared" si="482"/>
        <v>3.8537721944731373E-5</v>
      </c>
      <c r="AY1022" s="2">
        <f t="shared" si="497"/>
        <v>16.983333333333334</v>
      </c>
      <c r="AZ1022" s="9">
        <f t="shared" si="492"/>
        <v>0.99949682563339814</v>
      </c>
      <c r="BA1022" s="9">
        <f t="shared" si="493"/>
        <v>0.99999963297664751</v>
      </c>
      <c r="BB1022" s="35">
        <f t="shared" si="494"/>
        <v>-0.99949682581807486</v>
      </c>
    </row>
    <row r="1023" spans="1:54" x14ac:dyDescent="0.2">
      <c r="A1023">
        <f t="shared" si="495"/>
        <v>1020</v>
      </c>
      <c r="B1023" s="2">
        <f t="shared" si="483"/>
        <v>17</v>
      </c>
      <c r="C1023" s="4">
        <f t="shared" si="467"/>
        <v>3400</v>
      </c>
      <c r="D1023" s="7">
        <f>D1022-D1022*$C$4/'Inser. dati e pres. risult.'!$C$22+E1022</f>
        <v>7.6547938989248549E-4</v>
      </c>
      <c r="E1023" s="6">
        <f>D1023*(1-'Inser. dati e pres. risult.'!$H$71)*C$4/'Inser. dati e pres. risult.'!$C$22</f>
        <v>8.7986136769251293E-9</v>
      </c>
      <c r="F1023" s="5">
        <f t="shared" si="468"/>
        <v>99.999234520610102</v>
      </c>
      <c r="G1023" s="2">
        <f>('Inser. dati e pres. risult.'!$C$15*'Inser. dati e pres. risult.'!$D$71/60+G1022)*EXP(-'Inser. dati e pres. risult.'!$D$76*(B1023-B1022))</f>
        <v>51.350024799123311</v>
      </c>
      <c r="H1023" s="8">
        <f>G1023/'Inser. dati e pres. risult.'!$C$22</f>
        <v>0.1770690510314597</v>
      </c>
      <c r="I1023" s="8">
        <f>H1023*'Inser. dati e pres. risult.'!$D$75</f>
        <v>7.9681072964156871E-2</v>
      </c>
      <c r="J1023" s="9">
        <f t="shared" si="469"/>
        <v>7.6589199901143767E-2</v>
      </c>
      <c r="K1023" s="7">
        <f t="shared" si="470"/>
        <v>3.930738565419691E-4</v>
      </c>
      <c r="L1023" s="8">
        <f>K1023/'Inser. dati e pres. risult.'!$C$22</f>
        <v>1.3554270915240314E-6</v>
      </c>
      <c r="M1023" s="8">
        <f>L1023*'Inser. dati e pres. risult.'!$D$75</f>
        <v>6.0994219118581417E-7</v>
      </c>
      <c r="N1023" s="9">
        <f t="shared" si="471"/>
        <v>6.0994200512531904E-7</v>
      </c>
      <c r="O1023" s="2">
        <f t="shared" si="472"/>
        <v>17</v>
      </c>
      <c r="P1023" s="9">
        <f t="shared" si="484"/>
        <v>0.99999203618779264</v>
      </c>
      <c r="Q1023" s="9">
        <f t="shared" si="485"/>
        <v>0.99999963827191252</v>
      </c>
      <c r="R1023" s="35">
        <f t="shared" si="486"/>
        <v>-0.99999203619067334</v>
      </c>
      <c r="T1023" s="2">
        <f t="shared" si="487"/>
        <v>17</v>
      </c>
      <c r="U1023" s="4">
        <f t="shared" si="473"/>
        <v>1360</v>
      </c>
      <c r="V1023" s="7">
        <f>V1022-V1022*U$4/'Inser. dati e pres. risult.'!$C$22+W1022</f>
        <v>0.91339426552639769</v>
      </c>
      <c r="W1023" s="6">
        <f>V1023*(1-'Inser. dati e pres. risult.'!$H$71)*U$4/'Inser. dati e pres. risult.'!$C$22</f>
        <v>4.1995138644891883E-6</v>
      </c>
      <c r="X1023" s="5">
        <f t="shared" si="474"/>
        <v>99.086605734473608</v>
      </c>
      <c r="Y1023" s="2">
        <f>('Inser. dati e pres. risult.'!$C$15*'Inser. dati e pres. risult.'!$D$71/60+Y1022)*EXP(-'Inser. dati e pres. risult.'!$D$76*(T1023-T1022))</f>
        <v>51.350024799123311</v>
      </c>
      <c r="Z1023" s="8">
        <f>Y1023/'Inser. dati e pres. risult.'!$C$22</f>
        <v>0.1770690510314597</v>
      </c>
      <c r="AA1023" s="8">
        <f>Z1023*'Inser. dati e pres. risult.'!$D$75</f>
        <v>7.9681072964156871E-2</v>
      </c>
      <c r="AB1023" s="9">
        <f t="shared" si="475"/>
        <v>7.6589199901143767E-2</v>
      </c>
      <c r="AC1023" s="7">
        <f t="shared" si="476"/>
        <v>0.46902818186157547</v>
      </c>
      <c r="AD1023" s="8">
        <f>AC1023/'Inser. dati e pres. risult.'!$C$22</f>
        <v>1.6173385581433636E-3</v>
      </c>
      <c r="AE1023" s="8">
        <f>AD1023*'Inser. dati e pres. risult.'!$D$75</f>
        <v>7.2780235116451364E-4</v>
      </c>
      <c r="AF1023" s="9">
        <f t="shared" si="477"/>
        <v>7.2753756727406138E-4</v>
      </c>
      <c r="AG1023" s="2">
        <f t="shared" si="496"/>
        <v>17</v>
      </c>
      <c r="AH1023" s="9">
        <f t="shared" si="488"/>
        <v>0.99050078120396712</v>
      </c>
      <c r="AI1023" s="9">
        <f t="shared" si="489"/>
        <v>0.99999963827191252</v>
      </c>
      <c r="AJ1023" s="35">
        <f t="shared" si="490"/>
        <v>-0.99050078464010138</v>
      </c>
      <c r="AL1023" s="2">
        <f t="shared" si="491"/>
        <v>17</v>
      </c>
      <c r="AM1023" s="4">
        <f t="shared" si="478"/>
        <v>2210</v>
      </c>
      <c r="AN1023" s="7">
        <f>AN1022-AN1022*AM$4/'Inser. dati e pres. risult.'!$C$22+AO1022</f>
        <v>4.8004902800443658E-2</v>
      </c>
      <c r="AO1023" s="6">
        <f>AN1023*(1-'Inser. dati e pres. risult.'!$H$71)*AM$4/'Inser. dati e pres. risult.'!$C$22</f>
        <v>3.5865731977342994E-7</v>
      </c>
      <c r="AP1023" s="5">
        <f t="shared" si="479"/>
        <v>99.951995097199557</v>
      </c>
      <c r="AQ1023" s="2">
        <f>('Inser. dati e pres. risult.'!$C$15*'Inser. dati e pres. risult.'!$D$71/60+AQ1022)*EXP(-'Inser. dati e pres. risult.'!$D$76*(AL1023-AL1022))</f>
        <v>51.350024799123311</v>
      </c>
      <c r="AR1023" s="8">
        <f>AQ1023/'Inser. dati e pres. risult.'!$C$22</f>
        <v>0.1770690510314597</v>
      </c>
      <c r="AS1023" s="8">
        <f>AR1023*'Inser. dati e pres. risult.'!$D$75</f>
        <v>7.9681072964156871E-2</v>
      </c>
      <c r="AT1023" s="9">
        <f t="shared" si="480"/>
        <v>7.6589199901143767E-2</v>
      </c>
      <c r="AU1023" s="7">
        <f t="shared" si="481"/>
        <v>2.465052949282286E-2</v>
      </c>
      <c r="AV1023" s="8">
        <f>AU1023/'Inser. dati e pres. risult.'!$C$22</f>
        <v>8.5001825837320208E-5</v>
      </c>
      <c r="AW1023" s="8">
        <f>AV1023*'Inser. dati e pres. risult.'!$D$75</f>
        <v>3.8250821626794095E-5</v>
      </c>
      <c r="AX1023" s="9">
        <f t="shared" si="482"/>
        <v>3.8250090073410625E-5</v>
      </c>
      <c r="AY1023" s="2">
        <f t="shared" si="497"/>
        <v>17</v>
      </c>
      <c r="AZ1023" s="9">
        <f t="shared" si="492"/>
        <v>0.99950058115083096</v>
      </c>
      <c r="BA1023" s="9">
        <f t="shared" si="493"/>
        <v>0.99999963827191252</v>
      </c>
      <c r="BB1023" s="35">
        <f t="shared" si="494"/>
        <v>-0.99950058133148478</v>
      </c>
    </row>
    <row r="1024" spans="1:54" x14ac:dyDescent="0.2">
      <c r="A1024">
        <f t="shared" si="495"/>
        <v>1021</v>
      </c>
      <c r="B1024" s="2">
        <f t="shared" si="483"/>
        <v>17.016666666666666</v>
      </c>
      <c r="C1024" s="4">
        <f t="shared" si="467"/>
        <v>3403.333333333333</v>
      </c>
      <c r="D1024" s="7">
        <f>D1023-D1023*$C$4/'Inser. dati e pres. risult.'!$C$22+E1023</f>
        <v>7.5668957482923733E-4</v>
      </c>
      <c r="E1024" s="6">
        <f>D1024*(1-'Inser. dati e pres. risult.'!$H$71)*C$4/'Inser. dati e pres. risult.'!$C$22</f>
        <v>8.6975813198762998E-9</v>
      </c>
      <c r="F1024" s="5">
        <f t="shared" si="468"/>
        <v>99.999243310425172</v>
      </c>
      <c r="G1024" s="2">
        <f>('Inser. dati e pres. risult.'!$C$15*'Inser. dati e pres. risult.'!$D$71/60+G1023)*EXP(-'Inser. dati e pres. risult.'!$D$76*(B1024-B1023))</f>
        <v>51.35002507808764</v>
      </c>
      <c r="H1024" s="8">
        <f>G1024/'Inser. dati e pres. risult.'!$C$22</f>
        <v>0.17706905199340567</v>
      </c>
      <c r="I1024" s="8">
        <f>H1024*'Inser. dati e pres. risult.'!$D$75</f>
        <v>7.9681073397032551E-2</v>
      </c>
      <c r="J1024" s="9">
        <f t="shared" si="469"/>
        <v>7.6589200300865912E-2</v>
      </c>
      <c r="K1024" s="7">
        <f t="shared" si="470"/>
        <v>3.8856028643808813E-4</v>
      </c>
      <c r="L1024" s="8">
        <f>K1024/'Inser. dati e pres. risult.'!$C$22</f>
        <v>1.3398630566830625E-6</v>
      </c>
      <c r="M1024" s="8">
        <f>L1024*'Inser. dati e pres. risult.'!$D$75</f>
        <v>6.0293837550737819E-7</v>
      </c>
      <c r="N1024" s="9">
        <f t="shared" si="471"/>
        <v>6.0293819370560442E-7</v>
      </c>
      <c r="O1024" s="2">
        <f t="shared" si="472"/>
        <v>17.016666666666666</v>
      </c>
      <c r="P1024" s="9">
        <f t="shared" si="484"/>
        <v>0.99999212763429657</v>
      </c>
      <c r="Q1024" s="9">
        <f t="shared" si="485"/>
        <v>0.99999964349095116</v>
      </c>
      <c r="R1024" s="35">
        <f t="shared" si="486"/>
        <v>-0.9999921276371031</v>
      </c>
      <c r="T1024" s="2">
        <f t="shared" si="487"/>
        <v>17.016666666666666</v>
      </c>
      <c r="U1024" s="4">
        <f t="shared" si="473"/>
        <v>1361.3333333333333</v>
      </c>
      <c r="V1024" s="7">
        <f>V1023-V1023*U$4/'Inser. dati e pres. risult.'!$C$22+W1023</f>
        <v>0.9091989511757731</v>
      </c>
      <c r="W1024" s="6">
        <f>V1024*(1-'Inser. dati e pres. risult.'!$H$71)*U$4/'Inser. dati e pres. risult.'!$C$22</f>
        <v>4.1802250628771211E-6</v>
      </c>
      <c r="X1024" s="5">
        <f t="shared" si="474"/>
        <v>99.090801048824233</v>
      </c>
      <c r="Y1024" s="2">
        <f>('Inser. dati e pres. risult.'!$C$15*'Inser. dati e pres. risult.'!$D$71/60+Y1023)*EXP(-'Inser. dati e pres. risult.'!$D$76*(T1024-T1023))</f>
        <v>51.35002507808764</v>
      </c>
      <c r="Z1024" s="8">
        <f>Y1024/'Inser. dati e pres. risult.'!$C$22</f>
        <v>0.17706905199340567</v>
      </c>
      <c r="AA1024" s="8">
        <f>Z1024*'Inser. dati e pres. risult.'!$D$75</f>
        <v>7.9681073397032551E-2</v>
      </c>
      <c r="AB1024" s="9">
        <f t="shared" si="475"/>
        <v>7.6589200300865912E-2</v>
      </c>
      <c r="AC1024" s="7">
        <f t="shared" si="476"/>
        <v>0.46687388943846925</v>
      </c>
      <c r="AD1024" s="8">
        <f>AC1024/'Inser. dati e pres. risult.'!$C$22</f>
        <v>1.6099099635809285E-3</v>
      </c>
      <c r="AE1024" s="8">
        <f>AD1024*'Inser. dati e pres. risult.'!$D$75</f>
        <v>7.2445948361141784E-4</v>
      </c>
      <c r="AF1024" s="9">
        <f t="shared" si="477"/>
        <v>7.2419712619931076E-4</v>
      </c>
      <c r="AG1024" s="2">
        <f t="shared" si="496"/>
        <v>17.016666666666666</v>
      </c>
      <c r="AH1024" s="9">
        <f t="shared" si="488"/>
        <v>0.99054439629406699</v>
      </c>
      <c r="AI1024" s="9">
        <f t="shared" si="489"/>
        <v>0.99999964349095116</v>
      </c>
      <c r="AJ1024" s="35">
        <f t="shared" si="490"/>
        <v>-0.99054439966507535</v>
      </c>
      <c r="AL1024" s="2">
        <f t="shared" si="491"/>
        <v>17.016666666666666</v>
      </c>
      <c r="AM1024" s="4">
        <f t="shared" si="478"/>
        <v>2212.1666666666665</v>
      </c>
      <c r="AN1024" s="7">
        <f>AN1023-AN1023*AM$4/'Inser. dati e pres. risult.'!$C$22+AO1023</f>
        <v>4.7646604137990003E-2</v>
      </c>
      <c r="AO1024" s="6">
        <f>AN1024*(1-'Inser. dati e pres. risult.'!$H$71)*AM$4/'Inser. dati e pres. risult.'!$C$22</f>
        <v>3.5598037574360379E-7</v>
      </c>
      <c r="AP1024" s="5">
        <f t="shared" si="479"/>
        <v>99.952353395862005</v>
      </c>
      <c r="AQ1024" s="2">
        <f>('Inser. dati e pres. risult.'!$C$15*'Inser. dati e pres. risult.'!$D$71/60+AQ1023)*EXP(-'Inser. dati e pres. risult.'!$D$76*(AL1024-AL1023))</f>
        <v>51.35002507808764</v>
      </c>
      <c r="AR1024" s="8">
        <f>AQ1024/'Inser. dati e pres. risult.'!$C$22</f>
        <v>0.17706905199340567</v>
      </c>
      <c r="AS1024" s="8">
        <f>AR1024*'Inser. dati e pres. risult.'!$D$75</f>
        <v>7.9681073397032551E-2</v>
      </c>
      <c r="AT1024" s="9">
        <f t="shared" si="480"/>
        <v>7.6589200300865912E-2</v>
      </c>
      <c r="AU1024" s="7">
        <f t="shared" si="481"/>
        <v>2.4466543173715011E-2</v>
      </c>
      <c r="AV1024" s="8">
        <f>AU1024/'Inser. dati e pres. risult.'!$C$22</f>
        <v>8.4367390254189696E-5</v>
      </c>
      <c r="AW1024" s="8">
        <f>AV1024*'Inser. dati e pres. risult.'!$D$75</f>
        <v>3.7965325614385362E-5</v>
      </c>
      <c r="AX1024" s="9">
        <f t="shared" si="482"/>
        <v>3.7964604940543545E-5</v>
      </c>
      <c r="AY1024" s="2">
        <f t="shared" si="497"/>
        <v>17.016666666666666</v>
      </c>
      <c r="AZ1024" s="9">
        <f t="shared" si="492"/>
        <v>0.99950430863892814</v>
      </c>
      <c r="BA1024" s="9">
        <f t="shared" si="493"/>
        <v>0.99999964349095116</v>
      </c>
      <c r="BB1024" s="35">
        <f t="shared" si="494"/>
        <v>-0.99950430881564656</v>
      </c>
    </row>
    <row r="1025" spans="1:54" x14ac:dyDescent="0.2">
      <c r="A1025">
        <f t="shared" si="495"/>
        <v>1022</v>
      </c>
      <c r="B1025" s="2">
        <f t="shared" si="483"/>
        <v>17.033333333333335</v>
      </c>
      <c r="C1025" s="4">
        <f t="shared" si="467"/>
        <v>3406.666666666667</v>
      </c>
      <c r="D1025" s="7">
        <f>D1024-D1024*$C$4/'Inser. dati e pres. risult.'!$C$22+E1024</f>
        <v>7.4800069109068096E-4</v>
      </c>
      <c r="E1025" s="6">
        <f>D1025*(1-'Inser. dati e pres. risult.'!$H$71)*C$4/'Inser. dati e pres. risult.'!$C$22</f>
        <v>8.5977090929963414E-9</v>
      </c>
      <c r="F1025" s="5">
        <f t="shared" si="468"/>
        <v>99.99925199930891</v>
      </c>
      <c r="G1025" s="2">
        <f>('Inser. dati e pres. risult.'!$C$15*'Inser. dati e pres. risult.'!$D$71/60+G1024)*EXP(-'Inser. dati e pres. risult.'!$D$76*(B1025-B1024))</f>
        <v>51.35002535303601</v>
      </c>
      <c r="H1025" s="8">
        <f>G1025/'Inser. dati e pres. risult.'!$C$22</f>
        <v>0.17706905294150349</v>
      </c>
      <c r="I1025" s="8">
        <f>H1025*'Inser. dati e pres. risult.'!$D$75</f>
        <v>7.9681073823676576E-2</v>
      </c>
      <c r="J1025" s="9">
        <f t="shared" si="469"/>
        <v>7.6589200694833548E-2</v>
      </c>
      <c r="K1025" s="7">
        <f t="shared" si="470"/>
        <v>3.8409854451594924E-4</v>
      </c>
      <c r="L1025" s="8">
        <f>K1025/'Inser. dati e pres. risult.'!$C$22</f>
        <v>1.3244777397101698E-6</v>
      </c>
      <c r="M1025" s="8">
        <f>L1025*'Inser. dati e pres. risult.'!$D$75</f>
        <v>5.9601498286957643E-7</v>
      </c>
      <c r="N1025" s="9">
        <f t="shared" si="471"/>
        <v>5.9601480528748141E-7</v>
      </c>
      <c r="O1025" s="2">
        <f t="shared" si="472"/>
        <v>17.033333333333335</v>
      </c>
      <c r="P1025" s="9">
        <f t="shared" si="484"/>
        <v>0.99999221803074223</v>
      </c>
      <c r="Q1025" s="9">
        <f t="shared" si="485"/>
        <v>0.99999964863485524</v>
      </c>
      <c r="R1025" s="35">
        <f t="shared" si="486"/>
        <v>-0.99999221803347649</v>
      </c>
      <c r="T1025" s="2">
        <f t="shared" si="487"/>
        <v>17.033333333333335</v>
      </c>
      <c r="U1025" s="4">
        <f t="shared" si="473"/>
        <v>1362.6666666666667</v>
      </c>
      <c r="V1025" s="7">
        <f>V1024-V1024*U$4/'Inser. dati e pres. risult.'!$C$22+W1024</f>
        <v>0.9050229063379589</v>
      </c>
      <c r="W1025" s="6">
        <f>V1025*(1-'Inser. dati e pres. risult.'!$H$71)*U$4/'Inser. dati e pres. risult.'!$C$22</f>
        <v>4.1610248567262511E-6</v>
      </c>
      <c r="X1025" s="5">
        <f t="shared" si="474"/>
        <v>99.094977093662038</v>
      </c>
      <c r="Y1025" s="2">
        <f>('Inser. dati e pres. risult.'!$C$15*'Inser. dati e pres. risult.'!$D$71/60+Y1024)*EXP(-'Inser. dati e pres. risult.'!$D$76*(T1025-T1024))</f>
        <v>51.35002535303601</v>
      </c>
      <c r="Z1025" s="8">
        <f>Y1025/'Inser. dati e pres. risult.'!$C$22</f>
        <v>0.17706905294150349</v>
      </c>
      <c r="AA1025" s="8">
        <f>Z1025*'Inser. dati e pres. risult.'!$D$75</f>
        <v>7.9681073823676576E-2</v>
      </c>
      <c r="AB1025" s="9">
        <f t="shared" si="475"/>
        <v>7.6589200694833548E-2</v>
      </c>
      <c r="AC1025" s="7">
        <f t="shared" si="476"/>
        <v>0.46472949185532519</v>
      </c>
      <c r="AD1025" s="8">
        <f>AC1025/'Inser. dati e pres. risult.'!$C$22</f>
        <v>1.6025154891562937E-3</v>
      </c>
      <c r="AE1025" s="8">
        <f>AD1025*'Inser. dati e pres. risult.'!$D$75</f>
        <v>7.2113197012033223E-4</v>
      </c>
      <c r="AF1025" s="9">
        <f t="shared" si="477"/>
        <v>7.2087201695181236E-4</v>
      </c>
      <c r="AG1025" s="2">
        <f t="shared" si="496"/>
        <v>17.033333333333335</v>
      </c>
      <c r="AH1025" s="9">
        <f t="shared" si="488"/>
        <v>0.99058781120037931</v>
      </c>
      <c r="AI1025" s="9">
        <f t="shared" si="489"/>
        <v>0.99999964863485524</v>
      </c>
      <c r="AJ1025" s="35">
        <f t="shared" si="490"/>
        <v>-0.99058781450749445</v>
      </c>
      <c r="AL1025" s="2">
        <f t="shared" si="491"/>
        <v>17.033333333333335</v>
      </c>
      <c r="AM1025" s="4">
        <f t="shared" si="478"/>
        <v>2214.3333333333335</v>
      </c>
      <c r="AN1025" s="7">
        <f>AN1024-AN1024*AM$4/'Inser. dati e pres. risult.'!$C$22+AO1024</f>
        <v>4.7290979742622148E-2</v>
      </c>
      <c r="AO1025" s="6">
        <f>AN1025*(1-'Inser. dati e pres. risult.'!$H$71)*AM$4/'Inser. dati e pres. risult.'!$C$22</f>
        <v>3.5332341187016582E-7</v>
      </c>
      <c r="AP1025" s="5">
        <f t="shared" si="479"/>
        <v>99.952709020257373</v>
      </c>
      <c r="AQ1025" s="2">
        <f>('Inser. dati e pres. risult.'!$C$15*'Inser. dati e pres. risult.'!$D$71/60+AQ1024)*EXP(-'Inser. dati e pres. risult.'!$D$76*(AL1025-AL1024))</f>
        <v>51.35002535303601</v>
      </c>
      <c r="AR1025" s="8">
        <f>AQ1025/'Inser. dati e pres. risult.'!$C$22</f>
        <v>0.17706905294150349</v>
      </c>
      <c r="AS1025" s="8">
        <f>AR1025*'Inser. dati e pres. risult.'!$D$75</f>
        <v>7.9681073823676576E-2</v>
      </c>
      <c r="AT1025" s="9">
        <f t="shared" si="480"/>
        <v>7.6589200694833548E-2</v>
      </c>
      <c r="AU1025" s="7">
        <f t="shared" si="481"/>
        <v>2.4283930087535596E-2</v>
      </c>
      <c r="AV1025" s="8">
        <f>AU1025/'Inser. dati e pres. risult.'!$C$22</f>
        <v>8.3737689957019294E-5</v>
      </c>
      <c r="AW1025" s="8">
        <f>AV1025*'Inser. dati e pres. risult.'!$D$75</f>
        <v>3.7681960480658685E-5</v>
      </c>
      <c r="AX1025" s="9">
        <f t="shared" si="482"/>
        <v>3.7681250524501664E-5</v>
      </c>
      <c r="AY1025" s="2">
        <f t="shared" si="497"/>
        <v>17.033333333333335</v>
      </c>
      <c r="AZ1025" s="9">
        <f t="shared" si="492"/>
        <v>0.99950800830688069</v>
      </c>
      <c r="BA1025" s="9">
        <f t="shared" si="493"/>
        <v>0.99999964863485524</v>
      </c>
      <c r="BB1025" s="35">
        <f t="shared" si="494"/>
        <v>-0.99950800847974952</v>
      </c>
    </row>
    <row r="1026" spans="1:54" x14ac:dyDescent="0.2">
      <c r="A1026">
        <f t="shared" si="495"/>
        <v>1023</v>
      </c>
      <c r="B1026" s="2">
        <f t="shared" si="483"/>
        <v>17.05</v>
      </c>
      <c r="C1026" s="4">
        <f t="shared" si="467"/>
        <v>3410</v>
      </c>
      <c r="D1026" s="7">
        <f>D1025-D1025*$C$4/'Inser. dati e pres. risult.'!$C$22+E1025</f>
        <v>7.3941157970677763E-4</v>
      </c>
      <c r="E1026" s="6">
        <f>D1026*(1-'Inser. dati e pres. risult.'!$H$71)*C$4/'Inser. dati e pres. risult.'!$C$22</f>
        <v>8.4989836747905544E-9</v>
      </c>
      <c r="F1026" s="5">
        <f t="shared" si="468"/>
        <v>99.999260588420299</v>
      </c>
      <c r="G1026" s="2">
        <f>('Inser. dati e pres. risult.'!$C$15*'Inser. dati e pres. risult.'!$D$71/60+G1025)*EXP(-'Inser. dati e pres. risult.'!$D$76*(B1026-B1025))</f>
        <v>51.35002562402655</v>
      </c>
      <c r="H1026" s="8">
        <f>G1026/'Inser. dati e pres. risult.'!$C$22</f>
        <v>0.17706905387595362</v>
      </c>
      <c r="I1026" s="8">
        <f>H1026*'Inser. dati e pres. risult.'!$D$75</f>
        <v>7.9681074244179126E-2</v>
      </c>
      <c r="J1026" s="9">
        <f t="shared" si="469"/>
        <v>7.6589201083130165E-2</v>
      </c>
      <c r="K1026" s="7">
        <f t="shared" si="470"/>
        <v>3.7968803564644981E-4</v>
      </c>
      <c r="L1026" s="8">
        <f>K1026/'Inser. dati e pres. risult.'!$C$22</f>
        <v>1.3092690884360339E-6</v>
      </c>
      <c r="M1026" s="8">
        <f>L1026*'Inser. dati e pres. risult.'!$D$75</f>
        <v>5.8917108979621527E-7</v>
      </c>
      <c r="N1026" s="9">
        <f t="shared" si="471"/>
        <v>5.8917091627641582E-7</v>
      </c>
      <c r="O1026" s="2">
        <f t="shared" si="472"/>
        <v>17.05</v>
      </c>
      <c r="P1026" s="9">
        <f t="shared" si="484"/>
        <v>0.99999230738918876</v>
      </c>
      <c r="Q1026" s="9">
        <f t="shared" si="485"/>
        <v>0.99999965370471466</v>
      </c>
      <c r="R1026" s="35">
        <f t="shared" si="486"/>
        <v>-0.99999230739185263</v>
      </c>
      <c r="T1026" s="2">
        <f t="shared" si="487"/>
        <v>17.05</v>
      </c>
      <c r="U1026" s="4">
        <f t="shared" si="473"/>
        <v>1364</v>
      </c>
      <c r="V1026" s="7">
        <f>V1025-V1025*U$4/'Inser. dati e pres. risult.'!$C$22+W1025</f>
        <v>0.90086604250608937</v>
      </c>
      <c r="W1026" s="6">
        <f>V1026*(1-'Inser. dati e pres. risult.'!$H$71)*U$4/'Inser. dati e pres. risult.'!$C$22</f>
        <v>4.1419128391084598E-6</v>
      </c>
      <c r="X1026" s="5">
        <f t="shared" si="474"/>
        <v>99.099133957493905</v>
      </c>
      <c r="Y1026" s="2">
        <f>('Inser. dati e pres. risult.'!$C$15*'Inser. dati e pres. risult.'!$D$71/60+Y1025)*EXP(-'Inser. dati e pres. risult.'!$D$76*(T1026-T1025))</f>
        <v>51.35002562402655</v>
      </c>
      <c r="Z1026" s="8">
        <f>Y1026/'Inser. dati e pres. risult.'!$C$22</f>
        <v>0.17706905387595362</v>
      </c>
      <c r="AA1026" s="8">
        <f>Z1026*'Inser. dati e pres. risult.'!$D$75</f>
        <v>7.9681074244179126E-2</v>
      </c>
      <c r="AB1026" s="9">
        <f t="shared" si="475"/>
        <v>7.6589201083130165E-2</v>
      </c>
      <c r="AC1026" s="7">
        <f t="shared" si="476"/>
        <v>0.46259494366503079</v>
      </c>
      <c r="AD1026" s="8">
        <f>AC1026/'Inser. dati e pres. risult.'!$C$22</f>
        <v>1.5951549781552787E-3</v>
      </c>
      <c r="AE1026" s="8">
        <f>AD1026*'Inser. dati e pres. risult.'!$D$75</f>
        <v>7.1781974016987544E-4</v>
      </c>
      <c r="AF1026" s="9">
        <f t="shared" si="477"/>
        <v>7.1756216921370353E-4</v>
      </c>
      <c r="AG1026" s="2">
        <f t="shared" si="496"/>
        <v>17.05</v>
      </c>
      <c r="AH1026" s="9">
        <f t="shared" si="488"/>
        <v>0.99063102684104432</v>
      </c>
      <c r="AI1026" s="9">
        <f t="shared" si="489"/>
        <v>0.99999965370471466</v>
      </c>
      <c r="AJ1026" s="35">
        <f t="shared" si="490"/>
        <v>-0.99063103008547559</v>
      </c>
      <c r="AL1026" s="2">
        <f t="shared" si="491"/>
        <v>17.05</v>
      </c>
      <c r="AM1026" s="4">
        <f t="shared" si="478"/>
        <v>2216.5</v>
      </c>
      <c r="AN1026" s="7">
        <f>AN1025-AN1025*AM$4/'Inser. dati e pres. risult.'!$C$22+AO1025</f>
        <v>4.6938009654163851E-2</v>
      </c>
      <c r="AO1026" s="6">
        <f>AN1026*(1-'Inser. dati e pres. risult.'!$H$71)*AM$4/'Inser. dati e pres. risult.'!$C$22</f>
        <v>3.5068627902536236E-7</v>
      </c>
      <c r="AP1026" s="5">
        <f t="shared" si="479"/>
        <v>99.95306199034583</v>
      </c>
      <c r="AQ1026" s="2">
        <f>('Inser. dati e pres. risult.'!$C$15*'Inser. dati e pres. risult.'!$D$71/60+AQ1025)*EXP(-'Inser. dati e pres. risult.'!$D$76*(AL1026-AL1025))</f>
        <v>51.35002562402655</v>
      </c>
      <c r="AR1026" s="8">
        <f>AQ1026/'Inser. dati e pres. risult.'!$C$22</f>
        <v>0.17706905387595362</v>
      </c>
      <c r="AS1026" s="8">
        <f>AR1026*'Inser. dati e pres. risult.'!$D$75</f>
        <v>7.9681074244179126E-2</v>
      </c>
      <c r="AT1026" s="9">
        <f t="shared" si="480"/>
        <v>7.6589201083130165E-2</v>
      </c>
      <c r="AU1026" s="7">
        <f t="shared" si="481"/>
        <v>2.4102679984821195E-2</v>
      </c>
      <c r="AV1026" s="8">
        <f>AU1026/'Inser. dati e pres. risult.'!$C$22</f>
        <v>8.3112689602831707E-5</v>
      </c>
      <c r="AW1026" s="8">
        <f>AV1026*'Inser. dati e pres. risult.'!$D$75</f>
        <v>3.7400710321274267E-5</v>
      </c>
      <c r="AX1026" s="9">
        <f t="shared" si="482"/>
        <v>3.7400010923449578E-5</v>
      </c>
      <c r="AY1026" s="2">
        <f t="shared" si="497"/>
        <v>17.05</v>
      </c>
      <c r="AZ1026" s="9">
        <f t="shared" si="492"/>
        <v>0.99951168036231564</v>
      </c>
      <c r="BA1026" s="9">
        <f t="shared" si="493"/>
        <v>0.99999965370471466</v>
      </c>
      <c r="BB1026" s="35">
        <f t="shared" si="494"/>
        <v>-0.99951168053141837</v>
      </c>
    </row>
    <row r="1027" spans="1:54" x14ac:dyDescent="0.2">
      <c r="A1027">
        <f t="shared" si="495"/>
        <v>1024</v>
      </c>
      <c r="B1027" s="2">
        <f t="shared" si="483"/>
        <v>17.066666666666666</v>
      </c>
      <c r="C1027" s="4">
        <f t="shared" ref="C1027:C1090" si="498">C$1*B1027</f>
        <v>3413.3333333333335</v>
      </c>
      <c r="D1027" s="7">
        <f>D1026-D1026*$C$4/'Inser. dati e pres. risult.'!$C$22+E1026</f>
        <v>7.3092109501566194E-4</v>
      </c>
      <c r="E1027" s="6">
        <f>D1027*(1-'Inser. dati e pres. risult.'!$H$71)*C$4/'Inser. dati e pres. risult.'!$C$22</f>
        <v>8.4013918967317559E-9</v>
      </c>
      <c r="F1027" s="5">
        <f t="shared" ref="F1027:F1090" si="499">100-D1027</f>
        <v>99.999269078904987</v>
      </c>
      <c r="G1027" s="2">
        <f>('Inser. dati e pres. risult.'!$C$15*'Inser. dati e pres. risult.'!$D$71/60+G1026)*EXP(-'Inser. dati e pres. risult.'!$D$76*(B1027-B1026))</f>
        <v>51.350025891116083</v>
      </c>
      <c r="H1027" s="8">
        <f>G1027/'Inser. dati e pres. risult.'!$C$22</f>
        <v>0.17706905479695201</v>
      </c>
      <c r="I1027" s="8">
        <f>H1027*'Inser. dati e pres. risult.'!$D$75</f>
        <v>7.9681074658628406E-2</v>
      </c>
      <c r="J1027" s="9">
        <f t="shared" ref="J1027:J1090" si="500">1-EXP(-I1027)</f>
        <v>7.6589201465837142E-2</v>
      </c>
      <c r="K1027" s="7">
        <f t="shared" ref="K1027:K1090" si="501">G1027*D1027/100</f>
        <v>3.7532817153417155E-4</v>
      </c>
      <c r="L1027" s="8">
        <f>K1027/'Inser. dati e pres. risult.'!$C$22</f>
        <v>1.2942350742557639E-6</v>
      </c>
      <c r="M1027" s="8">
        <f>L1027*'Inser. dati e pres. risult.'!$D$75</f>
        <v>5.8240578341509383E-7</v>
      </c>
      <c r="N1027" s="9">
        <f t="shared" ref="N1027:N1090" si="502">1-EXP(-M1027)</f>
        <v>5.8240561384703682E-7</v>
      </c>
      <c r="O1027" s="2">
        <f t="shared" ref="O1027:O1090" si="503">B1027</f>
        <v>17.066666666666666</v>
      </c>
      <c r="P1027" s="9">
        <f t="shared" si="484"/>
        <v>0.99999239572155474</v>
      </c>
      <c r="Q1027" s="9">
        <f t="shared" si="485"/>
        <v>0.99999965870159202</v>
      </c>
      <c r="R1027" s="35">
        <f t="shared" si="486"/>
        <v>-0.99999239572415011</v>
      </c>
      <c r="T1027" s="2">
        <f t="shared" si="487"/>
        <v>17.066666666666666</v>
      </c>
      <c r="U1027" s="4">
        <f t="shared" ref="U1027:U1090" si="504">U$1*T1027</f>
        <v>1365.3333333333333</v>
      </c>
      <c r="V1027" s="7">
        <f>V1026-V1026*U$4/'Inser. dati e pres. risult.'!$C$22+W1026</f>
        <v>0.89672827157982005</v>
      </c>
      <c r="W1027" s="6">
        <f>V1027*(1-'Inser. dati e pres. risult.'!$H$71)*U$4/'Inser. dati e pres. risult.'!$C$22</f>
        <v>4.122888604964694E-6</v>
      </c>
      <c r="X1027" s="5">
        <f t="shared" ref="X1027:X1090" si="505">100-V1027</f>
        <v>99.103271728420182</v>
      </c>
      <c r="Y1027" s="2">
        <f>('Inser. dati e pres. risult.'!$C$15*'Inser. dati e pres. risult.'!$D$71/60+Y1026)*EXP(-'Inser. dati e pres. risult.'!$D$76*(T1027-T1026))</f>
        <v>51.350025891116083</v>
      </c>
      <c r="Z1027" s="8">
        <f>Y1027/'Inser. dati e pres. risult.'!$C$22</f>
        <v>0.17706905479695201</v>
      </c>
      <c r="AA1027" s="8">
        <f>Z1027*'Inser. dati e pres. risult.'!$D$75</f>
        <v>7.9681074658628406E-2</v>
      </c>
      <c r="AB1027" s="9">
        <f t="shared" ref="AB1027:AB1090" si="506">1-EXP(-AA1027)</f>
        <v>7.6589201465837142E-2</v>
      </c>
      <c r="AC1027" s="7">
        <f t="shared" ref="AC1027:AC1090" si="507">Y1027*V1027/100</f>
        <v>0.46047019962919533</v>
      </c>
      <c r="AD1027" s="8">
        <f>AC1027/'Inser. dati e pres. risult.'!$C$22</f>
        <v>1.5878282745834323E-3</v>
      </c>
      <c r="AE1027" s="8">
        <f>AD1027*'Inser. dati e pres. risult.'!$D$75</f>
        <v>7.145227235625445E-4</v>
      </c>
      <c r="AF1027" s="9">
        <f t="shared" ref="AF1027:AF1090" si="508">1-EXP(-AE1027)</f>
        <v>7.142675129895304E-4</v>
      </c>
      <c r="AG1027" s="2">
        <f t="shared" si="496"/>
        <v>17.066666666666666</v>
      </c>
      <c r="AH1027" s="9">
        <f t="shared" si="488"/>
        <v>0.99067404412999227</v>
      </c>
      <c r="AI1027" s="9">
        <f t="shared" si="489"/>
        <v>0.99999965870159202</v>
      </c>
      <c r="AJ1027" s="35">
        <f t="shared" si="490"/>
        <v>-0.99067404731292619</v>
      </c>
      <c r="AL1027" s="2">
        <f t="shared" si="491"/>
        <v>17.066666666666666</v>
      </c>
      <c r="AM1027" s="4">
        <f t="shared" ref="AM1027:AM1090" si="509">AM$1*AL1027</f>
        <v>2218.6666666666665</v>
      </c>
      <c r="AN1027" s="7">
        <f>AN1026-AN1026*AM$4/'Inser. dati e pres. risult.'!$C$22+AO1026</f>
        <v>4.6587674061417512E-2</v>
      </c>
      <c r="AO1027" s="6">
        <f>AN1027*(1-'Inser. dati e pres. risult.'!$H$71)*AM$4/'Inser. dati e pres. risult.'!$C$22</f>
        <v>3.4806882919449894E-7</v>
      </c>
      <c r="AP1027" s="5">
        <f t="shared" ref="AP1027:AP1090" si="510">100-AN1027</f>
        <v>99.953412325938586</v>
      </c>
      <c r="AQ1027" s="2">
        <f>('Inser. dati e pres. risult.'!$C$15*'Inser. dati e pres. risult.'!$D$71/60+AQ1026)*EXP(-'Inser. dati e pres. risult.'!$D$76*(AL1027-AL1026))</f>
        <v>51.350025891116083</v>
      </c>
      <c r="AR1027" s="8">
        <f>AQ1027/'Inser. dati e pres. risult.'!$C$22</f>
        <v>0.17706905479695201</v>
      </c>
      <c r="AS1027" s="8">
        <f>AR1027*'Inser. dati e pres. risult.'!$D$75</f>
        <v>7.9681074658628406E-2</v>
      </c>
      <c r="AT1027" s="9">
        <f t="shared" ref="AT1027:AT1090" si="511">1-EXP(-AS1027)</f>
        <v>7.6589201465837142E-2</v>
      </c>
      <c r="AU1027" s="7">
        <f t="shared" ref="AU1027:AU1090" si="512">AQ1027*AN1027/100</f>
        <v>2.3922782692606663E-2</v>
      </c>
      <c r="AV1027" s="8">
        <f>AU1027/'Inser. dati e pres. risult.'!$C$22</f>
        <v>8.249235411243677E-5</v>
      </c>
      <c r="AW1027" s="8">
        <f>AV1027*'Inser. dati e pres. risult.'!$D$75</f>
        <v>3.7121559350596547E-5</v>
      </c>
      <c r="AX1027" s="9">
        <f t="shared" ref="AX1027:AX1090" si="513">1-EXP(-AW1027)</f>
        <v>3.7120870354012681E-5</v>
      </c>
      <c r="AY1027" s="2">
        <f t="shared" si="497"/>
        <v>17.066666666666666</v>
      </c>
      <c r="AZ1027" s="9">
        <f t="shared" si="492"/>
        <v>0.99951532501131279</v>
      </c>
      <c r="BA1027" s="9">
        <f t="shared" si="493"/>
        <v>0.99999965870159202</v>
      </c>
      <c r="BB1027" s="35">
        <f t="shared" si="494"/>
        <v>-0.99951532517673169</v>
      </c>
    </row>
    <row r="1028" spans="1:54" x14ac:dyDescent="0.2">
      <c r="A1028">
        <f t="shared" si="495"/>
        <v>1025</v>
      </c>
      <c r="B1028" s="2">
        <f t="shared" ref="B1028:B1091" si="514">$A1028/60</f>
        <v>17.083333333333332</v>
      </c>
      <c r="C1028" s="4">
        <f t="shared" si="498"/>
        <v>3416.6666666666665</v>
      </c>
      <c r="D1028" s="7">
        <f>D1027-D1027*$C$4/'Inser. dati e pres. risult.'!$C$22+E1027</f>
        <v>7.2252810451082692E-4</v>
      </c>
      <c r="E1028" s="6">
        <f>D1028*(1-'Inser. dati e pres. risult.'!$H$71)*C$4/'Inser. dati e pres. risult.'!$C$22</f>
        <v>8.3049207415037658E-9</v>
      </c>
      <c r="F1028" s="5">
        <f t="shared" si="499"/>
        <v>99.999277471895496</v>
      </c>
      <c r="G1028" s="2">
        <f>('Inser. dati e pres. risult.'!$C$15*'Inser. dati e pres. risult.'!$D$71/60+G1027)*EXP(-'Inser. dati e pres. risult.'!$D$76*(B1028-B1027))</f>
        <v>51.350026154360755</v>
      </c>
      <c r="H1028" s="8">
        <f>G1028/'Inser. dati e pres. risult.'!$C$22</f>
        <v>0.17706905570469225</v>
      </c>
      <c r="I1028" s="8">
        <f>H1028*'Inser. dati e pres. risult.'!$D$75</f>
        <v>7.9681075067111515E-2</v>
      </c>
      <c r="J1028" s="9">
        <f t="shared" si="500"/>
        <v>7.658920184303486E-2</v>
      </c>
      <c r="K1028" s="7">
        <f t="shared" si="501"/>
        <v>3.7101837063891662E-4</v>
      </c>
      <c r="L1028" s="8">
        <f>K1028/'Inser. dati e pres. risult.'!$C$22</f>
        <v>1.2793736918583332E-6</v>
      </c>
      <c r="M1028" s="8">
        <f>L1028*'Inser. dati e pres. risult.'!$D$75</f>
        <v>5.7571816133624992E-7</v>
      </c>
      <c r="N1028" s="9">
        <f t="shared" si="502"/>
        <v>5.7571799561006998E-7</v>
      </c>
      <c r="O1028" s="2">
        <f t="shared" si="503"/>
        <v>17.083333333333332</v>
      </c>
      <c r="P1028" s="9">
        <f t="shared" ref="P1028:P1091" si="515">IF(J1028&gt;0,1-N1028/J1028,0)</f>
        <v>0.99999248303962229</v>
      </c>
      <c r="Q1028" s="9">
        <f t="shared" ref="Q1028:Q1091" si="516">J1028/J$1</f>
        <v>0.99999966362653681</v>
      </c>
      <c r="R1028" s="35">
        <f t="shared" ref="R1028:R1091" si="517">-(1-N1028/J$1)</f>
        <v>-0.99999248304215083</v>
      </c>
      <c r="T1028" s="2">
        <f t="shared" ref="T1028:T1091" si="518">$A1028/60</f>
        <v>17.083333333333332</v>
      </c>
      <c r="U1028" s="4">
        <f t="shared" si="504"/>
        <v>1366.6666666666665</v>
      </c>
      <c r="V1028" s="7">
        <f>V1027-V1027*U$4/'Inser. dati e pres. risult.'!$C$22+W1027</f>
        <v>0.89260950586346033</v>
      </c>
      <c r="W1028" s="6">
        <f>V1028*(1-'Inser. dati e pres. risult.'!$H$71)*U$4/'Inser. dati e pres. risult.'!$C$22</f>
        <v>4.1039517510963729E-6</v>
      </c>
      <c r="X1028" s="5">
        <f t="shared" si="505"/>
        <v>99.107390494136538</v>
      </c>
      <c r="Y1028" s="2">
        <f>('Inser. dati e pres. risult.'!$C$15*'Inser. dati e pres. risult.'!$D$71/60+Y1027)*EXP(-'Inser. dati e pres. risult.'!$D$76*(T1028-T1027))</f>
        <v>51.350026154360755</v>
      </c>
      <c r="Z1028" s="8">
        <f>Y1028/'Inser. dati e pres. risult.'!$C$22</f>
        <v>0.17706905570469225</v>
      </c>
      <c r="AA1028" s="8">
        <f>Z1028*'Inser. dati e pres. risult.'!$D$75</f>
        <v>7.9681075067111515E-2</v>
      </c>
      <c r="AB1028" s="9">
        <f t="shared" si="506"/>
        <v>7.658920184303486E-2</v>
      </c>
      <c r="AC1028" s="7">
        <f t="shared" si="507"/>
        <v>0.45835521471719715</v>
      </c>
      <c r="AD1028" s="8">
        <f>AC1028/'Inser. dati e pres. risult.'!$C$22</f>
        <v>1.5805352231627488E-3</v>
      </c>
      <c r="AE1028" s="8">
        <f>AD1028*'Inser. dati e pres. risult.'!$D$75</f>
        <v>7.1124085042323696E-4</v>
      </c>
      <c r="AF1028" s="9">
        <f t="shared" si="508"/>
        <v>7.109879786040274E-4</v>
      </c>
      <c r="AG1028" s="2">
        <f t="shared" si="496"/>
        <v>17.083333333333332</v>
      </c>
      <c r="AH1028" s="9">
        <f t="shared" ref="AH1028:AH1091" si="519">IF(AB1028&gt;0,1-AF1028/AB1028,0)</f>
        <v>0.99071686397697212</v>
      </c>
      <c r="AI1028" s="9">
        <f t="shared" ref="AI1028:AI1091" si="520">AB1028/AB$1</f>
        <v>0.99999966362653681</v>
      </c>
      <c r="AJ1028" s="35">
        <f t="shared" ref="AJ1028:AJ1091" si="521">IF(AJ$1=1,-(1-AF1028/AB$1),"")</f>
        <v>-0.99071686709957274</v>
      </c>
      <c r="AL1028" s="2">
        <f t="shared" ref="AL1028:AL1091" si="522">$A1028/60</f>
        <v>17.083333333333332</v>
      </c>
      <c r="AM1028" s="4">
        <f t="shared" si="509"/>
        <v>2220.833333333333</v>
      </c>
      <c r="AN1028" s="7">
        <f>AN1027-AN1027*AM$4/'Inser. dati e pres. risult.'!$C$22+AO1027</f>
        <v>4.6239953301052211E-2</v>
      </c>
      <c r="AO1028" s="6">
        <f>AN1028*(1-'Inser. dati e pres. risult.'!$H$71)*AM$4/'Inser. dati e pres. risult.'!$C$22</f>
        <v>3.4547091546763172E-7</v>
      </c>
      <c r="AP1028" s="5">
        <f t="shared" si="510"/>
        <v>99.953760046698946</v>
      </c>
      <c r="AQ1028" s="2">
        <f>('Inser. dati e pres. risult.'!$C$15*'Inser. dati e pres. risult.'!$D$71/60+AQ1027)*EXP(-'Inser. dati e pres. risult.'!$D$76*(AL1028-AL1027))</f>
        <v>51.350026154360755</v>
      </c>
      <c r="AR1028" s="8">
        <f>AQ1028/'Inser. dati e pres. risult.'!$C$22</f>
        <v>0.17706905570469225</v>
      </c>
      <c r="AS1028" s="8">
        <f>AR1028*'Inser. dati e pres. risult.'!$D$75</f>
        <v>7.9681075067111515E-2</v>
      </c>
      <c r="AT1028" s="9">
        <f t="shared" si="511"/>
        <v>7.658920184303486E-2</v>
      </c>
      <c r="AU1028" s="7">
        <f t="shared" si="512"/>
        <v>2.3744228113854508E-2</v>
      </c>
      <c r="AV1028" s="8">
        <f>AU1028/'Inser. dati e pres. risult.'!$C$22</f>
        <v>8.1876648668463819E-5</v>
      </c>
      <c r="AW1028" s="8">
        <f>AV1028*'Inser. dati e pres. risult.'!$D$75</f>
        <v>3.6844491900808723E-5</v>
      </c>
      <c r="AX1028" s="9">
        <f t="shared" si="513"/>
        <v>3.6843813150833071E-5</v>
      </c>
      <c r="AY1028" s="2">
        <f t="shared" si="497"/>
        <v>17.083333333333332</v>
      </c>
      <c r="AZ1028" s="9">
        <f t="shared" ref="AZ1028:AZ1091" si="523">IF(AT1028&gt;0,1-AX1028/AT1028,0)</f>
        <v>0.99951894245841155</v>
      </c>
      <c r="BA1028" s="9">
        <f t="shared" ref="BA1028:BA1091" si="524">AT1028/AT$1</f>
        <v>0.99999966362653681</v>
      </c>
      <c r="BB1028" s="35">
        <f t="shared" ref="BB1028:BB1091" si="525">IF(BB$1=1,-(1-AX1028/AT$1),"")</f>
        <v>-0.99951894262022656</v>
      </c>
    </row>
    <row r="1029" spans="1:54" x14ac:dyDescent="0.2">
      <c r="A1029">
        <f t="shared" ref="A1029:A1092" si="526">A1028+1</f>
        <v>1026</v>
      </c>
      <c r="B1029" s="2">
        <f t="shared" si="514"/>
        <v>17.100000000000001</v>
      </c>
      <c r="C1029" s="4">
        <f t="shared" si="498"/>
        <v>3420.0000000000005</v>
      </c>
      <c r="D1029" s="7">
        <f>D1028-D1028*$C$4/'Inser. dati e pres. risult.'!$C$22+E1028</f>
        <v>7.1423148869006461E-4</v>
      </c>
      <c r="E1029" s="6">
        <f>D1029*(1-'Inser. dati e pres. risult.'!$H$71)*C$4/'Inser. dati e pres. risult.'!$C$22</f>
        <v>8.2095573412651174E-9</v>
      </c>
      <c r="F1029" s="5">
        <f t="shared" si="499"/>
        <v>99.999285768511314</v>
      </c>
      <c r="G1029" s="2">
        <f>('Inser. dati e pres. risult.'!$C$15*'Inser. dati e pres. risult.'!$D$71/60+G1028)*EXP(-'Inser. dati e pres. risult.'!$D$76*(B1029-B1028))</f>
        <v>51.350026413815769</v>
      </c>
      <c r="H1029" s="8">
        <f>G1029/'Inser. dati e pres. risult.'!$C$22</f>
        <v>0.17706905659936473</v>
      </c>
      <c r="I1029" s="8">
        <f>H1029*'Inser. dati e pres. risult.'!$D$75</f>
        <v>7.9681075469714133E-2</v>
      </c>
      <c r="J1029" s="9">
        <f t="shared" si="500"/>
        <v>7.6589202214802476E-2</v>
      </c>
      <c r="K1029" s="7">
        <f t="shared" si="501"/>
        <v>3.6675805809813775E-4</v>
      </c>
      <c r="L1029" s="8">
        <f>K1029/'Inser. dati e pres. risult.'!$C$22</f>
        <v>1.2646829589590958E-6</v>
      </c>
      <c r="M1029" s="8">
        <f>L1029*'Inser. dati e pres. risult.'!$D$75</f>
        <v>5.6910733153159311E-7</v>
      </c>
      <c r="N1029" s="9">
        <f t="shared" si="502"/>
        <v>5.6910716961233732E-7</v>
      </c>
      <c r="O1029" s="2">
        <f t="shared" si="503"/>
        <v>17.100000000000001</v>
      </c>
      <c r="P1029" s="9">
        <f t="shared" si="515"/>
        <v>0.99999256935503755</v>
      </c>
      <c r="Q1029" s="9">
        <f t="shared" si="516"/>
        <v>0.99999966848058264</v>
      </c>
      <c r="R1029" s="35">
        <f t="shared" si="517"/>
        <v>-0.99999256935750103</v>
      </c>
      <c r="T1029" s="2">
        <f t="shared" si="518"/>
        <v>17.100000000000001</v>
      </c>
      <c r="U1029" s="4">
        <f t="shared" si="504"/>
        <v>1368</v>
      </c>
      <c r="V1029" s="7">
        <f>V1028-V1028*U$4/'Inser. dati e pres. risult.'!$C$22+W1028</f>
        <v>0.88850965806411508</v>
      </c>
      <c r="W1029" s="6">
        <f>V1029*(1-'Inser. dati e pres. risult.'!$H$71)*U$4/'Inser. dati e pres. risult.'!$C$22</f>
        <v>4.0851018761568541E-6</v>
      </c>
      <c r="X1029" s="5">
        <f t="shared" si="505"/>
        <v>99.111490341935891</v>
      </c>
      <c r="Y1029" s="2">
        <f>('Inser. dati e pres. risult.'!$C$15*'Inser. dati e pres. risult.'!$D$71/60+Y1028)*EXP(-'Inser. dati e pres. risult.'!$D$76*(T1029-T1028))</f>
        <v>51.350026413815769</v>
      </c>
      <c r="Z1029" s="8">
        <f>Y1029/'Inser. dati e pres. risult.'!$C$22</f>
        <v>0.17706905659936473</v>
      </c>
      <c r="AA1029" s="8">
        <f>Z1029*'Inser. dati e pres. risult.'!$D$75</f>
        <v>7.9681075469714133E-2</v>
      </c>
      <c r="AB1029" s="9">
        <f t="shared" si="506"/>
        <v>7.6589202214802476E-2</v>
      </c>
      <c r="AC1029" s="7">
        <f t="shared" si="507"/>
        <v>0.45624994410522723</v>
      </c>
      <c r="AD1029" s="8">
        <f>AC1029/'Inser. dati e pres. risult.'!$C$22</f>
        <v>1.5732756693283697E-3</v>
      </c>
      <c r="AE1029" s="8">
        <f>AD1029*'Inser. dati e pres. risult.'!$D$75</f>
        <v>7.079740511977664E-4</v>
      </c>
      <c r="AF1029" s="9">
        <f t="shared" si="508"/>
        <v>7.0772349670134016E-4</v>
      </c>
      <c r="AG1029" s="2">
        <f t="shared" ref="AG1029:AG1092" si="527">T1029</f>
        <v>17.100000000000001</v>
      </c>
      <c r="AH1029" s="9">
        <f t="shared" si="519"/>
        <v>0.99075948728756236</v>
      </c>
      <c r="AI1029" s="9">
        <f t="shared" si="520"/>
        <v>0.99999966848058264</v>
      </c>
      <c r="AJ1029" s="35">
        <f t="shared" si="521"/>
        <v>-0.99075949035097177</v>
      </c>
      <c r="AL1029" s="2">
        <f t="shared" si="522"/>
        <v>17.100000000000001</v>
      </c>
      <c r="AM1029" s="4">
        <f t="shared" si="509"/>
        <v>2223</v>
      </c>
      <c r="AN1029" s="7">
        <f>AN1028-AN1028*AM$4/'Inser. dati e pres. risult.'!$C$22+AO1028</f>
        <v>4.5894827856500044E-2</v>
      </c>
      <c r="AO1029" s="6">
        <f>AN1029*(1-'Inser. dati e pres. risult.'!$H$71)*AM$4/'Inser. dati e pres. risult.'!$C$22</f>
        <v>3.4289239203132245E-7</v>
      </c>
      <c r="AP1029" s="5">
        <f t="shared" si="510"/>
        <v>99.9541051721435</v>
      </c>
      <c r="AQ1029" s="2">
        <f>('Inser. dati e pres. risult.'!$C$15*'Inser. dati e pres. risult.'!$D$71/60+AQ1028)*EXP(-'Inser. dati e pres. risult.'!$D$76*(AL1029-AL1028))</f>
        <v>51.350026413815769</v>
      </c>
      <c r="AR1029" s="8">
        <f>AQ1029/'Inser. dati e pres. risult.'!$C$22</f>
        <v>0.17706905659936473</v>
      </c>
      <c r="AS1029" s="8">
        <f>AR1029*'Inser. dati e pres. risult.'!$D$75</f>
        <v>7.9681075469714133E-2</v>
      </c>
      <c r="AT1029" s="9">
        <f t="shared" si="511"/>
        <v>7.6589202214802476E-2</v>
      </c>
      <c r="AU1029" s="7">
        <f t="shared" si="512"/>
        <v>2.3567006226888051E-2</v>
      </c>
      <c r="AV1029" s="8">
        <f>AU1029/'Inser. dati e pres. risult.'!$C$22</f>
        <v>8.126553871340707E-5</v>
      </c>
      <c r="AW1029" s="8">
        <f>AV1029*'Inser. dati e pres. risult.'!$D$75</f>
        <v>3.6569492421033184E-5</v>
      </c>
      <c r="AX1029" s="9">
        <f t="shared" si="513"/>
        <v>3.6568823765348313E-5</v>
      </c>
      <c r="AY1029" s="2">
        <f t="shared" ref="AY1029:AY1092" si="528">AL1029</f>
        <v>17.100000000000001</v>
      </c>
      <c r="AZ1029" s="9">
        <f t="shared" si="523"/>
        <v>0.99952253290662585</v>
      </c>
      <c r="BA1029" s="9">
        <f t="shared" si="524"/>
        <v>0.99999966848058264</v>
      </c>
      <c r="BB1029" s="35">
        <f t="shared" si="525"/>
        <v>-0.99952253306491545</v>
      </c>
    </row>
    <row r="1030" spans="1:54" x14ac:dyDescent="0.2">
      <c r="A1030">
        <f t="shared" si="526"/>
        <v>1027</v>
      </c>
      <c r="B1030" s="2">
        <f t="shared" si="514"/>
        <v>17.116666666666667</v>
      </c>
      <c r="C1030" s="4">
        <f t="shared" si="498"/>
        <v>3423.3333333333335</v>
      </c>
      <c r="D1030" s="7">
        <f>D1029-D1029*$C$4/'Inser. dati e pres. risult.'!$C$22+E1029</f>
        <v>7.0603014090614077E-4</v>
      </c>
      <c r="E1030" s="6">
        <f>D1030*(1-'Inser. dati e pres. risult.'!$H$71)*C$4/'Inser. dati e pres. risult.'!$C$22</f>
        <v>8.1152889759326603E-9</v>
      </c>
      <c r="F1030" s="5">
        <f t="shared" si="499"/>
        <v>99.999293969859096</v>
      </c>
      <c r="G1030" s="2">
        <f>('Inser. dati e pres. risult.'!$C$15*'Inser. dati e pres. risult.'!$D$71/60+G1029)*EXP(-'Inser. dati e pres. risult.'!$D$76*(B1030-B1029))</f>
        <v>51.350026669535978</v>
      </c>
      <c r="H1030" s="8">
        <f>G1030/'Inser. dati e pres. risult.'!$C$22</f>
        <v>0.17706905748115856</v>
      </c>
      <c r="I1030" s="8">
        <f>H1030*'Inser. dati e pres. risult.'!$D$75</f>
        <v>7.9681075866521359E-2</v>
      </c>
      <c r="J1030" s="9">
        <f t="shared" si="500"/>
        <v>7.6589202581218485E-2</v>
      </c>
      <c r="K1030" s="7">
        <f t="shared" si="501"/>
        <v>3.625466656502657E-4</v>
      </c>
      <c r="L1030" s="8">
        <f>K1030/'Inser. dati e pres. risult.'!$C$22</f>
        <v>1.250160916035399E-6</v>
      </c>
      <c r="M1030" s="8">
        <f>L1030*'Inser. dati e pres. risult.'!$D$75</f>
        <v>5.6257241221592956E-7</v>
      </c>
      <c r="N1030" s="9">
        <f t="shared" si="502"/>
        <v>5.6257225400369038E-7</v>
      </c>
      <c r="O1030" s="2">
        <f t="shared" si="503"/>
        <v>17.116666666666667</v>
      </c>
      <c r="P1030" s="9">
        <f t="shared" si="515"/>
        <v>0.99999265467931453</v>
      </c>
      <c r="Q1030" s="9">
        <f t="shared" si="516"/>
        <v>0.99999967326475414</v>
      </c>
      <c r="R1030" s="35">
        <f t="shared" si="517"/>
        <v>-0.9999926546817145</v>
      </c>
      <c r="T1030" s="2">
        <f t="shared" si="518"/>
        <v>17.116666666666667</v>
      </c>
      <c r="U1030" s="4">
        <f t="shared" si="504"/>
        <v>1369.3333333333335</v>
      </c>
      <c r="V1030" s="7">
        <f>V1029-V1029*U$4/'Inser. dati e pres. risult.'!$C$22+W1029</f>
        <v>0.88442864128983434</v>
      </c>
      <c r="W1030" s="6">
        <f>V1030*(1-'Inser. dati e pres. risult.'!$H$71)*U$4/'Inser. dati e pres. risult.'!$C$22</f>
        <v>4.0663385806429193E-6</v>
      </c>
      <c r="X1030" s="5">
        <f t="shared" si="505"/>
        <v>99.11557135871017</v>
      </c>
      <c r="Y1030" s="2">
        <f>('Inser. dati e pres. risult.'!$C$15*'Inser. dati e pres. risult.'!$D$71/60+Y1029)*EXP(-'Inser. dati e pres. risult.'!$D$76*(T1030-T1029))</f>
        <v>51.350026669535978</v>
      </c>
      <c r="Z1030" s="8">
        <f>Y1030/'Inser. dati e pres. risult.'!$C$22</f>
        <v>0.17706905748115856</v>
      </c>
      <c r="AA1030" s="8">
        <f>Z1030*'Inser. dati e pres. risult.'!$D$75</f>
        <v>7.9681075866521359E-2</v>
      </c>
      <c r="AB1030" s="9">
        <f t="shared" si="506"/>
        <v>7.6589202581218485E-2</v>
      </c>
      <c r="AC1030" s="7">
        <f t="shared" si="507"/>
        <v>0.45415434317534464</v>
      </c>
      <c r="AD1030" s="8">
        <f>AC1030/'Inser. dati e pres. risult.'!$C$22</f>
        <v>1.5660494592253263E-3</v>
      </c>
      <c r="AE1030" s="8">
        <f>AD1030*'Inser. dati e pres. risult.'!$D$75</f>
        <v>7.0472225665139682E-4</v>
      </c>
      <c r="AF1030" s="9">
        <f t="shared" si="508"/>
        <v>7.0447399824302703E-4</v>
      </c>
      <c r="AG1030" s="2">
        <f t="shared" si="527"/>
        <v>17.116666666666667</v>
      </c>
      <c r="AH1030" s="9">
        <f t="shared" si="519"/>
        <v>0.99080191496319636</v>
      </c>
      <c r="AI1030" s="9">
        <f t="shared" si="520"/>
        <v>0.99999967326475414</v>
      </c>
      <c r="AJ1030" s="35">
        <f t="shared" si="521"/>
        <v>-0.99080191796853501</v>
      </c>
      <c r="AL1030" s="2">
        <f t="shared" si="522"/>
        <v>17.116666666666667</v>
      </c>
      <c r="AM1030" s="4">
        <f t="shared" si="509"/>
        <v>2225.1666666666665</v>
      </c>
      <c r="AN1030" s="7">
        <f>AN1029-AN1029*AM$4/'Inser. dati e pres. risult.'!$C$22+AO1029</f>
        <v>4.5552278356860751E-2</v>
      </c>
      <c r="AO1030" s="6">
        <f>AN1030*(1-'Inser. dati e pres. risult.'!$H$71)*AM$4/'Inser. dati e pres. risult.'!$C$22</f>
        <v>3.4033311416045419E-7</v>
      </c>
      <c r="AP1030" s="5">
        <f t="shared" si="510"/>
        <v>99.954447721643135</v>
      </c>
      <c r="AQ1030" s="2">
        <f>('Inser. dati e pres. risult.'!$C$15*'Inser. dati e pres. risult.'!$D$71/60+AQ1029)*EXP(-'Inser. dati e pres. risult.'!$D$76*(AL1030-AL1029))</f>
        <v>51.350026669535978</v>
      </c>
      <c r="AR1030" s="8">
        <f>AQ1030/'Inser. dati e pres. risult.'!$C$22</f>
        <v>0.17706905748115856</v>
      </c>
      <c r="AS1030" s="8">
        <f>AR1030*'Inser. dati e pres. risult.'!$D$75</f>
        <v>7.9681075866521359E-2</v>
      </c>
      <c r="AT1030" s="9">
        <f t="shared" si="511"/>
        <v>7.6589202581218485E-2</v>
      </c>
      <c r="AU1030" s="7">
        <f t="shared" si="512"/>
        <v>2.3391107084829259E-2</v>
      </c>
      <c r="AV1030" s="8">
        <f>AU1030/'Inser. dati e pres. risult.'!$C$22</f>
        <v>8.0658989947687097E-5</v>
      </c>
      <c r="AW1030" s="8">
        <f>AV1030*'Inser. dati e pres. risult.'!$D$75</f>
        <v>3.6296545476459194E-5</v>
      </c>
      <c r="AX1030" s="9">
        <f t="shared" si="513"/>
        <v>3.6295886764792229E-5</v>
      </c>
      <c r="AY1030" s="2">
        <f t="shared" si="528"/>
        <v>17.116666666666667</v>
      </c>
      <c r="AZ1030" s="9">
        <f t="shared" si="523"/>
        <v>0.99952609655745794</v>
      </c>
      <c r="BA1030" s="9">
        <f t="shared" si="524"/>
        <v>0.99999967326475414</v>
      </c>
      <c r="BB1030" s="35">
        <f t="shared" si="525"/>
        <v>-0.99952609671229886</v>
      </c>
    </row>
    <row r="1031" spans="1:54" x14ac:dyDescent="0.2">
      <c r="A1031">
        <f t="shared" si="526"/>
        <v>1028</v>
      </c>
      <c r="B1031" s="2">
        <f t="shared" si="514"/>
        <v>17.133333333333333</v>
      </c>
      <c r="C1031" s="4">
        <f t="shared" si="498"/>
        <v>3426.6666666666665</v>
      </c>
      <c r="D1031" s="7">
        <f>D1030-D1030*$C$4/'Inser. dati e pres. risult.'!$C$22+E1030</f>
        <v>6.979229672191841E-4</v>
      </c>
      <c r="E1031" s="6">
        <f>D1031*(1-'Inser. dati e pres. risult.'!$H$71)*C$4/'Inser. dati e pres. risult.'!$C$22</f>
        <v>8.0221030714848827E-9</v>
      </c>
      <c r="F1031" s="5">
        <f t="shared" si="499"/>
        <v>99.99930207703278</v>
      </c>
      <c r="G1031" s="2">
        <f>('Inser. dati e pres. risult.'!$C$15*'Inser. dati e pres. risult.'!$D$71/60+G1030)*EXP(-'Inser. dati e pres. risult.'!$D$76*(B1031-B1030))</f>
        <v>51.350026921575001</v>
      </c>
      <c r="H1031" s="8">
        <f>G1031/'Inser. dati e pres. risult.'!$C$22</f>
        <v>0.17706905835025863</v>
      </c>
      <c r="I1031" s="8">
        <f>H1031*'Inser. dati e pres. risult.'!$D$75</f>
        <v>7.968107625761639E-2</v>
      </c>
      <c r="J1031" s="9">
        <f t="shared" si="500"/>
        <v>7.6589202942359935E-2</v>
      </c>
      <c r="K1031" s="7">
        <f t="shared" si="501"/>
        <v>3.5838363155890613E-4</v>
      </c>
      <c r="L1031" s="8">
        <f>K1031/'Inser. dati e pres. risult.'!$C$22</f>
        <v>1.2358056260651935E-6</v>
      </c>
      <c r="M1031" s="8">
        <f>L1031*'Inser. dati e pres. risult.'!$D$75</f>
        <v>5.5611253172933707E-7</v>
      </c>
      <c r="N1031" s="9">
        <f t="shared" si="502"/>
        <v>5.5611237714803252E-7</v>
      </c>
      <c r="O1031" s="2">
        <f t="shared" si="503"/>
        <v>17.133333333333333</v>
      </c>
      <c r="P1031" s="9">
        <f t="shared" si="515"/>
        <v>0.9999927390238339</v>
      </c>
      <c r="Q1031" s="9">
        <f t="shared" si="516"/>
        <v>0.99999967798005762</v>
      </c>
      <c r="R1031" s="35">
        <f t="shared" si="517"/>
        <v>-0.99999273902617203</v>
      </c>
      <c r="T1031" s="2">
        <f t="shared" si="518"/>
        <v>17.133333333333333</v>
      </c>
      <c r="U1031" s="4">
        <f t="shared" si="504"/>
        <v>1370.6666666666665</v>
      </c>
      <c r="V1031" s="7">
        <f>V1030-V1030*U$4/'Inser. dati e pres. risult.'!$C$22+W1030</f>
        <v>0.8803663690477721</v>
      </c>
      <c r="W1031" s="6">
        <f>V1031*(1-'Inser. dati e pres. risult.'!$H$71)*U$4/'Inser. dati e pres. risult.'!$C$22</f>
        <v>4.0476614668863124E-6</v>
      </c>
      <c r="X1031" s="5">
        <f t="shared" si="505"/>
        <v>99.119633630952222</v>
      </c>
      <c r="Y1031" s="2">
        <f>('Inser. dati e pres. risult.'!$C$15*'Inser. dati e pres. risult.'!$D$71/60+Y1030)*EXP(-'Inser. dati e pres. risult.'!$D$76*(T1031-T1030))</f>
        <v>51.350026921575001</v>
      </c>
      <c r="Z1031" s="8">
        <f>Y1031/'Inser. dati e pres. risult.'!$C$22</f>
        <v>0.17706905835025863</v>
      </c>
      <c r="AA1031" s="8">
        <f>Z1031*'Inser. dati e pres. risult.'!$D$75</f>
        <v>7.968107625761639E-2</v>
      </c>
      <c r="AB1031" s="9">
        <f t="shared" si="506"/>
        <v>7.6589202942359935E-2</v>
      </c>
      <c r="AC1031" s="7">
        <f t="shared" si="507"/>
        <v>0.45206836751452328</v>
      </c>
      <c r="AD1031" s="8">
        <f>AC1031/'Inser. dati e pres. risult.'!$C$22</f>
        <v>1.5588564397052526E-3</v>
      </c>
      <c r="AE1031" s="8">
        <f>AD1031*'Inser. dati e pres. risult.'!$D$75</f>
        <v>7.0148539786736369E-4</v>
      </c>
      <c r="AF1031" s="9">
        <f t="shared" si="508"/>
        <v>7.0123941450694893E-4</v>
      </c>
      <c r="AG1031" s="2">
        <f t="shared" si="527"/>
        <v>17.133333333333333</v>
      </c>
      <c r="AH1031" s="9">
        <f t="shared" si="519"/>
        <v>0.99084414790117747</v>
      </c>
      <c r="AI1031" s="9">
        <f t="shared" si="520"/>
        <v>0.99999967798005762</v>
      </c>
      <c r="AJ1031" s="35">
        <f t="shared" si="521"/>
        <v>-0.99084415084954447</v>
      </c>
      <c r="AL1031" s="2">
        <f t="shared" si="522"/>
        <v>17.133333333333333</v>
      </c>
      <c r="AM1031" s="4">
        <f t="shared" si="509"/>
        <v>2227.3333333333335</v>
      </c>
      <c r="AN1031" s="7">
        <f>AN1030-AN1030*AM$4/'Inser. dati e pres. risult.'!$C$22+AO1030</f>
        <v>4.5212285575814457E-2</v>
      </c>
      <c r="AO1031" s="6">
        <f>AN1031*(1-'Inser. dati e pres. risult.'!$H$71)*AM$4/'Inser. dati e pres. risult.'!$C$22</f>
        <v>3.377929382101083E-7</v>
      </c>
      <c r="AP1031" s="5">
        <f t="shared" si="510"/>
        <v>99.954787714424185</v>
      </c>
      <c r="AQ1031" s="2">
        <f>('Inser. dati e pres. risult.'!$C$15*'Inser. dati e pres. risult.'!$D$71/60+AQ1030)*EXP(-'Inser. dati e pres. risult.'!$D$76*(AL1031-AL1030))</f>
        <v>51.350026921575001</v>
      </c>
      <c r="AR1031" s="8">
        <f>AQ1031/'Inser. dati e pres. risult.'!$C$22</f>
        <v>0.17706905835025863</v>
      </c>
      <c r="AS1031" s="8">
        <f>AR1031*'Inser. dati e pres. risult.'!$D$75</f>
        <v>7.968107625761639E-2</v>
      </c>
      <c r="AT1031" s="9">
        <f t="shared" si="511"/>
        <v>7.6589202942359935E-2</v>
      </c>
      <c r="AU1031" s="7">
        <f t="shared" si="512"/>
        <v>2.3216520815040095E-2</v>
      </c>
      <c r="AV1031" s="8">
        <f>AU1031/'Inser. dati e pres. risult.'!$C$22</f>
        <v>8.0056968327724462E-5</v>
      </c>
      <c r="AW1031" s="8">
        <f>AV1031*'Inser. dati e pres. risult.'!$D$75</f>
        <v>3.6025635747476007E-5</v>
      </c>
      <c r="AX1031" s="9">
        <f t="shared" si="513"/>
        <v>3.6024986832083883E-5</v>
      </c>
      <c r="AY1031" s="2">
        <f t="shared" si="528"/>
        <v>17.133333333333333</v>
      </c>
      <c r="AZ1031" s="9">
        <f t="shared" si="523"/>
        <v>0.99952963361089953</v>
      </c>
      <c r="BA1031" s="9">
        <f t="shared" si="524"/>
        <v>0.99999967798005762</v>
      </c>
      <c r="BB1031" s="35">
        <f t="shared" si="525"/>
        <v>-0.99952963376236681</v>
      </c>
    </row>
    <row r="1032" spans="1:54" x14ac:dyDescent="0.2">
      <c r="A1032">
        <f t="shared" si="526"/>
        <v>1029</v>
      </c>
      <c r="B1032" s="2">
        <f t="shared" si="514"/>
        <v>17.149999999999999</v>
      </c>
      <c r="C1032" s="4">
        <f t="shared" si="498"/>
        <v>3429.9999999999995</v>
      </c>
      <c r="D1032" s="7">
        <f>D1031-D1031*$C$4/'Inser. dati e pres. risult.'!$C$22+E1031</f>
        <v>6.8990888625077072E-4</v>
      </c>
      <c r="E1032" s="6">
        <f>D1032*(1-'Inser. dati e pres. risult.'!$H$71)*C$4/'Inser. dati e pres. risult.'!$C$22</f>
        <v>7.9299871982847283E-9</v>
      </c>
      <c r="F1032" s="5">
        <f t="shared" si="499"/>
        <v>99.999310091113756</v>
      </c>
      <c r="G1032" s="2">
        <f>('Inser. dati e pres. risult.'!$C$15*'Inser. dati e pres. risult.'!$D$71/60+G1031)*EXP(-'Inser. dati e pres. risult.'!$D$76*(B1032-B1031))</f>
        <v>51.350027169985829</v>
      </c>
      <c r="H1032" s="8">
        <f>G1032/'Inser. dati e pres. risult.'!$C$22</f>
        <v>0.17706905920684768</v>
      </c>
      <c r="I1032" s="8">
        <f>H1032*'Inser. dati e pres. risult.'!$D$75</f>
        <v>7.9681076643081453E-2</v>
      </c>
      <c r="J1032" s="9">
        <f t="shared" si="500"/>
        <v>7.6589203298302544E-2</v>
      </c>
      <c r="K1032" s="7">
        <f t="shared" si="501"/>
        <v>3.5426840053791737E-4</v>
      </c>
      <c r="L1032" s="8">
        <f>K1032/'Inser. dati e pres. risult.'!$C$22</f>
        <v>1.2216151742686806E-6</v>
      </c>
      <c r="M1032" s="8">
        <f>L1032*'Inser. dati e pres. risult.'!$D$75</f>
        <v>5.4972682842090626E-7</v>
      </c>
      <c r="N1032" s="9">
        <f t="shared" si="502"/>
        <v>5.4972667729025204E-7</v>
      </c>
      <c r="O1032" s="2">
        <f t="shared" si="503"/>
        <v>17.149999999999999</v>
      </c>
      <c r="P1032" s="9">
        <f t="shared" si="515"/>
        <v>0.99999282239984733</v>
      </c>
      <c r="Q1032" s="9">
        <f t="shared" si="516"/>
        <v>0.99999968262748162</v>
      </c>
      <c r="R1032" s="35">
        <f t="shared" si="517"/>
        <v>-0.99999282240212528</v>
      </c>
      <c r="T1032" s="2">
        <f t="shared" si="518"/>
        <v>17.149999999999999</v>
      </c>
      <c r="U1032" s="4">
        <f t="shared" si="504"/>
        <v>1372</v>
      </c>
      <c r="V1032" s="7">
        <f>V1031-V1031*U$4/'Inser. dati e pres. risult.'!$C$22+W1031</f>
        <v>0.8763227552423527</v>
      </c>
      <c r="W1032" s="6">
        <f>V1032*(1-'Inser. dati e pres. risult.'!$H$71)*U$4/'Inser. dati e pres. risult.'!$C$22</f>
        <v>4.029070139045303E-6</v>
      </c>
      <c r="X1032" s="5">
        <f t="shared" si="505"/>
        <v>99.123677244757644</v>
      </c>
      <c r="Y1032" s="2">
        <f>('Inser. dati e pres. risult.'!$C$15*'Inser. dati e pres. risult.'!$D$71/60+Y1031)*EXP(-'Inser. dati e pres. risult.'!$D$76*(T1032-T1031))</f>
        <v>51.350027169985829</v>
      </c>
      <c r="Z1032" s="8">
        <f>Y1032/'Inser. dati e pres. risult.'!$C$22</f>
        <v>0.17706905920684768</v>
      </c>
      <c r="AA1032" s="8">
        <f>Z1032*'Inser. dati e pres. risult.'!$D$75</f>
        <v>7.9681076643081453E-2</v>
      </c>
      <c r="AB1032" s="9">
        <f t="shared" si="506"/>
        <v>7.6589203298302544E-2</v>
      </c>
      <c r="AC1032" s="7">
        <f t="shared" si="507"/>
        <v>0.44999197291371651</v>
      </c>
      <c r="AD1032" s="8">
        <f>AC1032/'Inser. dati e pres. risult.'!$C$22</f>
        <v>1.5516964583231604E-3</v>
      </c>
      <c r="AE1032" s="8">
        <f>AD1032*'Inser. dati e pres. risult.'!$D$75</f>
        <v>6.9826340624542225E-4</v>
      </c>
      <c r="AF1032" s="9">
        <f t="shared" si="508"/>
        <v>6.9801967708549295E-4</v>
      </c>
      <c r="AG1032" s="2">
        <f t="shared" si="527"/>
        <v>17.149999999999999</v>
      </c>
      <c r="AH1032" s="9">
        <f t="shared" si="519"/>
        <v>0.99088618699470188</v>
      </c>
      <c r="AI1032" s="9">
        <f t="shared" si="520"/>
        <v>0.99999968262748162</v>
      </c>
      <c r="AJ1032" s="35">
        <f t="shared" si="521"/>
        <v>-0.99088618988717569</v>
      </c>
      <c r="AL1032" s="2">
        <f t="shared" si="522"/>
        <v>17.149999999999999</v>
      </c>
      <c r="AM1032" s="4">
        <f t="shared" si="509"/>
        <v>2229.5</v>
      </c>
      <c r="AN1032" s="7">
        <f>AN1031-AN1031*AM$4/'Inser. dati e pres. risult.'!$C$22+AO1031</f>
        <v>4.4874830430542557E-2</v>
      </c>
      <c r="AO1032" s="6">
        <f>AN1032*(1-'Inser. dati e pres. risult.'!$H$71)*AM$4/'Inser. dati e pres. risult.'!$C$22</f>
        <v>3.3527172160750215E-7</v>
      </c>
      <c r="AP1032" s="5">
        <f t="shared" si="510"/>
        <v>99.955125169569456</v>
      </c>
      <c r="AQ1032" s="2">
        <f>('Inser. dati e pres. risult.'!$C$15*'Inser. dati e pres. risult.'!$D$71/60+AQ1031)*EXP(-'Inser. dati e pres. risult.'!$D$76*(AL1032-AL1031))</f>
        <v>51.350027169985829</v>
      </c>
      <c r="AR1032" s="8">
        <f>AQ1032/'Inser. dati e pres. risult.'!$C$22</f>
        <v>0.17706905920684768</v>
      </c>
      <c r="AS1032" s="8">
        <f>AR1032*'Inser. dati e pres. risult.'!$D$75</f>
        <v>7.9681076643081453E-2</v>
      </c>
      <c r="AT1032" s="9">
        <f t="shared" si="511"/>
        <v>7.6589203298302544E-2</v>
      </c>
      <c r="AU1032" s="7">
        <f t="shared" si="512"/>
        <v>2.304323761856867E-2</v>
      </c>
      <c r="AV1032" s="8">
        <f>AU1032/'Inser. dati e pres. risult.'!$C$22</f>
        <v>7.9459440064029893E-5</v>
      </c>
      <c r="AW1032" s="8">
        <f>AV1032*'Inser. dati e pres. risult.'!$D$75</f>
        <v>3.5756748028813453E-5</v>
      </c>
      <c r="AX1032" s="9">
        <f t="shared" si="513"/>
        <v>3.5756108763940198E-5</v>
      </c>
      <c r="AY1032" s="2">
        <f t="shared" si="528"/>
        <v>17.149999999999999</v>
      </c>
      <c r="AZ1032" s="9">
        <f t="shared" si="523"/>
        <v>0.99953314426545636</v>
      </c>
      <c r="BA1032" s="9">
        <f t="shared" si="524"/>
        <v>0.99999968262748162</v>
      </c>
      <c r="BB1032" s="35">
        <f t="shared" si="525"/>
        <v>-0.99953314441362351</v>
      </c>
    </row>
    <row r="1033" spans="1:54" x14ac:dyDescent="0.2">
      <c r="A1033">
        <f t="shared" si="526"/>
        <v>1030</v>
      </c>
      <c r="B1033" s="2">
        <f t="shared" si="514"/>
        <v>17.166666666666668</v>
      </c>
      <c r="C1033" s="4">
        <f t="shared" si="498"/>
        <v>3433.3333333333335</v>
      </c>
      <c r="D1033" s="7">
        <f>D1032-D1032*$C$4/'Inser. dati e pres. risult.'!$C$22+E1032</f>
        <v>6.8198682903968422E-4</v>
      </c>
      <c r="E1033" s="6">
        <f>D1033*(1-'Inser. dati e pres. risult.'!$H$71)*C$4/'Inser. dati e pres. risult.'!$C$22</f>
        <v>7.8389290694216644E-9</v>
      </c>
      <c r="F1033" s="5">
        <f t="shared" si="499"/>
        <v>99.999318013170964</v>
      </c>
      <c r="G1033" s="2">
        <f>('Inser. dati e pres. risult.'!$C$15*'Inser. dati e pres. risult.'!$D$71/60+G1032)*EXP(-'Inser. dati e pres. risult.'!$D$76*(B1033-B1032))</f>
        <v>51.350027414820531</v>
      </c>
      <c r="H1033" s="8">
        <f>G1033/'Inser. dati e pres. risult.'!$C$22</f>
        <v>0.17706906005110529</v>
      </c>
      <c r="I1033" s="8">
        <f>H1033*'Inser. dati e pres. risult.'!$D$75</f>
        <v>7.9681077022997385E-2</v>
      </c>
      <c r="J1033" s="9">
        <f t="shared" si="500"/>
        <v>7.6589203649121029E-2</v>
      </c>
      <c r="K1033" s="7">
        <f t="shared" si="501"/>
        <v>3.502004236773431E-4</v>
      </c>
      <c r="L1033" s="8">
        <f>K1033/'Inser. dati e pres. risult.'!$C$22</f>
        <v>1.2075876678529073E-6</v>
      </c>
      <c r="M1033" s="8">
        <f>L1033*'Inser. dati e pres. risult.'!$D$75</f>
        <v>5.4341445053380828E-7</v>
      </c>
      <c r="N1033" s="9">
        <f t="shared" si="502"/>
        <v>5.4341430288928905E-7</v>
      </c>
      <c r="O1033" s="2">
        <f t="shared" si="503"/>
        <v>17.166666666666668</v>
      </c>
      <c r="P1033" s="9">
        <f t="shared" si="515"/>
        <v>0.99999290481847314</v>
      </c>
      <c r="Q1033" s="9">
        <f t="shared" si="516"/>
        <v>0.99999968720800159</v>
      </c>
      <c r="R1033" s="35">
        <f t="shared" si="517"/>
        <v>-0.99999290482069247</v>
      </c>
      <c r="T1033" s="2">
        <f t="shared" si="518"/>
        <v>17.166666666666668</v>
      </c>
      <c r="U1033" s="4">
        <f t="shared" si="504"/>
        <v>1373.3333333333335</v>
      </c>
      <c r="V1033" s="7">
        <f>V1032-V1032*U$4/'Inser. dati e pres. risult.'!$C$22+W1032</f>
        <v>0.87229771417344648</v>
      </c>
      <c r="W1033" s="6">
        <f>V1033*(1-'Inser. dati e pres. risult.'!$H$71)*U$4/'Inser. dati e pres. risult.'!$C$22</f>
        <v>4.0105642030963094E-6</v>
      </c>
      <c r="X1033" s="5">
        <f t="shared" si="505"/>
        <v>99.127702285826558</v>
      </c>
      <c r="Y1033" s="2">
        <f>('Inser. dati e pres. risult.'!$C$15*'Inser. dati e pres. risult.'!$D$71/60+Y1032)*EXP(-'Inser. dati e pres. risult.'!$D$76*(T1033-T1032))</f>
        <v>51.350027414820531</v>
      </c>
      <c r="Z1033" s="8">
        <f>Y1033/'Inser. dati e pres. risult.'!$C$22</f>
        <v>0.17706906005110529</v>
      </c>
      <c r="AA1033" s="8">
        <f>Z1033*'Inser. dati e pres. risult.'!$D$75</f>
        <v>7.9681077022997385E-2</v>
      </c>
      <c r="AB1033" s="9">
        <f t="shared" si="506"/>
        <v>7.6589203649121029E-2</v>
      </c>
      <c r="AC1033" s="7">
        <f t="shared" si="507"/>
        <v>0.44792511536691765</v>
      </c>
      <c r="AD1033" s="8">
        <f>AC1033/'Inser. dati e pres. risult.'!$C$22</f>
        <v>1.5445693633341989E-3</v>
      </c>
      <c r="AE1033" s="8">
        <f>AD1033*'Inser. dati e pres. risult.'!$D$75</f>
        <v>6.9505621350038945E-4</v>
      </c>
      <c r="AF1033" s="9">
        <f t="shared" si="508"/>
        <v>6.9481471788468419E-4</v>
      </c>
      <c r="AG1033" s="2">
        <f t="shared" si="527"/>
        <v>17.166666666666668</v>
      </c>
      <c r="AH1033" s="9">
        <f t="shared" si="519"/>
        <v>0.99092803313287015</v>
      </c>
      <c r="AI1033" s="9">
        <f t="shared" si="520"/>
        <v>0.99999968720800159</v>
      </c>
      <c r="AJ1033" s="35">
        <f t="shared" si="521"/>
        <v>-0.99092803597050882</v>
      </c>
      <c r="AL1033" s="2">
        <f t="shared" si="522"/>
        <v>17.166666666666668</v>
      </c>
      <c r="AM1033" s="4">
        <f t="shared" si="509"/>
        <v>2231.666666666667</v>
      </c>
      <c r="AN1033" s="7">
        <f>AN1032-AN1032*AM$4/'Inser. dati e pres. risult.'!$C$22+AO1032</f>
        <v>4.4539893980656664E-2</v>
      </c>
      <c r="AO1033" s="6">
        <f>AN1033*(1-'Inser. dati e pres. risult.'!$H$71)*AM$4/'Inser. dati e pres. risult.'!$C$22</f>
        <v>3.3276932284398682E-7</v>
      </c>
      <c r="AP1033" s="5">
        <f t="shared" si="510"/>
        <v>99.955460106019345</v>
      </c>
      <c r="AQ1033" s="2">
        <f>('Inser. dati e pres. risult.'!$C$15*'Inser. dati e pres. risult.'!$D$71/60+AQ1032)*EXP(-'Inser. dati e pres. risult.'!$D$76*(AL1033-AL1032))</f>
        <v>51.350027414820531</v>
      </c>
      <c r="AR1033" s="8">
        <f>AQ1033/'Inser. dati e pres. risult.'!$C$22</f>
        <v>0.17706906005110529</v>
      </c>
      <c r="AS1033" s="8">
        <f>AR1033*'Inser. dati e pres. risult.'!$D$75</f>
        <v>7.9681077022997385E-2</v>
      </c>
      <c r="AT1033" s="9">
        <f t="shared" si="511"/>
        <v>7.6589203649121029E-2</v>
      </c>
      <c r="AU1033" s="7">
        <f t="shared" si="512"/>
        <v>2.2871247769599194E-2</v>
      </c>
      <c r="AV1033" s="8">
        <f>AU1033/'Inser. dati e pres. risult.'!$C$22</f>
        <v>7.8866371619307565E-5</v>
      </c>
      <c r="AW1033" s="8">
        <f>AV1033*'Inser. dati e pres. risult.'!$D$75</f>
        <v>3.5489867228688403E-5</v>
      </c>
      <c r="AX1033" s="9">
        <f t="shared" si="513"/>
        <v>3.5489237470764934E-5</v>
      </c>
      <c r="AY1033" s="2">
        <f t="shared" si="528"/>
        <v>17.166666666666668</v>
      </c>
      <c r="AZ1033" s="9">
        <f t="shared" si="523"/>
        <v>0.99953662871814997</v>
      </c>
      <c r="BA1033" s="9">
        <f t="shared" si="524"/>
        <v>0.99999968720800159</v>
      </c>
      <c r="BB1033" s="35">
        <f t="shared" si="525"/>
        <v>-0.99953662886308881</v>
      </c>
    </row>
    <row r="1034" spans="1:54" x14ac:dyDescent="0.2">
      <c r="A1034">
        <f t="shared" si="526"/>
        <v>1031</v>
      </c>
      <c r="B1034" s="2">
        <f t="shared" si="514"/>
        <v>17.183333333333334</v>
      </c>
      <c r="C1034" s="4">
        <f t="shared" si="498"/>
        <v>3436.6666666666665</v>
      </c>
      <c r="D1034" s="7">
        <f>D1033-D1033*$C$4/'Inser. dati e pres. risult.'!$C$22+E1033</f>
        <v>6.7415573889933198E-4</v>
      </c>
      <c r="E1034" s="6">
        <f>D1034*(1-'Inser. dati e pres. risult.'!$H$71)*C$4/'Inser. dati e pres. risult.'!$C$22</f>
        <v>7.7489165390727881E-9</v>
      </c>
      <c r="F1034" s="5">
        <f t="shared" si="499"/>
        <v>99.999325844261094</v>
      </c>
      <c r="G1034" s="2">
        <f>('Inser. dati e pres. risult.'!$C$15*'Inser. dati e pres. risult.'!$D$71/60+G1033)*EXP(-'Inser. dati e pres. risult.'!$D$76*(B1034-B1033))</f>
        <v>51.350027656130898</v>
      </c>
      <c r="H1034" s="8">
        <f>G1034/'Inser. dati e pres. risult.'!$C$22</f>
        <v>0.17706906088321001</v>
      </c>
      <c r="I1034" s="8">
        <f>H1034*'Inser. dati e pres. risult.'!$D$75</f>
        <v>7.9681077397444511E-2</v>
      </c>
      <c r="J1034" s="9">
        <f t="shared" si="500"/>
        <v>7.6589203994889554E-2</v>
      </c>
      <c r="K1034" s="7">
        <f t="shared" si="501"/>
        <v>3.4617915837020059E-4</v>
      </c>
      <c r="L1034" s="8">
        <f>K1034/'Inser. dati e pres. risult.'!$C$22</f>
        <v>1.1937212357593125E-6</v>
      </c>
      <c r="M1034" s="8">
        <f>L1034*'Inser. dati e pres. risult.'!$D$75</f>
        <v>5.3717455609169062E-7</v>
      </c>
      <c r="N1034" s="9">
        <f t="shared" si="502"/>
        <v>5.3717441184097936E-7</v>
      </c>
      <c r="O1034" s="2">
        <f t="shared" si="503"/>
        <v>17.183333333333334</v>
      </c>
      <c r="P1034" s="9">
        <f t="shared" si="515"/>
        <v>0.99999298629070654</v>
      </c>
      <c r="Q1034" s="9">
        <f t="shared" si="516"/>
        <v>0.99999969172258585</v>
      </c>
      <c r="R1034" s="35">
        <f t="shared" si="517"/>
        <v>-0.9999929862928687</v>
      </c>
      <c r="T1034" s="2">
        <f t="shared" si="518"/>
        <v>17.183333333333334</v>
      </c>
      <c r="U1034" s="4">
        <f t="shared" si="504"/>
        <v>1374.6666666666667</v>
      </c>
      <c r="V1034" s="7">
        <f>V1033-V1033*U$4/'Inser. dati e pres. risult.'!$C$22+W1033</f>
        <v>0.86829116053455324</v>
      </c>
      <c r="W1034" s="6">
        <f>V1034*(1-'Inser. dati e pres. risult.'!$H$71)*U$4/'Inser. dati e pres. risult.'!$C$22</f>
        <v>3.9921432668255356E-6</v>
      </c>
      <c r="X1034" s="5">
        <f t="shared" si="505"/>
        <v>99.131708839465446</v>
      </c>
      <c r="Y1034" s="2">
        <f>('Inser. dati e pres. risult.'!$C$15*'Inser. dati e pres. risult.'!$D$71/60+Y1033)*EXP(-'Inser. dati e pres. risult.'!$D$76*(T1034-T1033))</f>
        <v>51.350027656130898</v>
      </c>
      <c r="Z1034" s="8">
        <f>Y1034/'Inser. dati e pres. risult.'!$C$22</f>
        <v>0.17706906088321001</v>
      </c>
      <c r="AA1034" s="8">
        <f>Z1034*'Inser. dati e pres. risult.'!$D$75</f>
        <v>7.9681077397444511E-2</v>
      </c>
      <c r="AB1034" s="9">
        <f t="shared" si="506"/>
        <v>7.6589203994889554E-2</v>
      </c>
      <c r="AC1034" s="7">
        <f t="shared" si="507"/>
        <v>0.44586775107023302</v>
      </c>
      <c r="AD1034" s="8">
        <f>AC1034/'Inser. dati e pres. risult.'!$C$22</f>
        <v>1.5374750036904587E-3</v>
      </c>
      <c r="AE1034" s="8">
        <f>AD1034*'Inser. dati e pres. risult.'!$D$75</f>
        <v>6.9186375166070647E-4</v>
      </c>
      <c r="AF1034" s="9">
        <f t="shared" si="508"/>
        <v>6.9162446912207631E-4</v>
      </c>
      <c r="AG1034" s="2">
        <f t="shared" si="527"/>
        <v>17.183333333333334</v>
      </c>
      <c r="AH1034" s="9">
        <f t="shared" si="519"/>
        <v>0.99096968720071532</v>
      </c>
      <c r="AI1034" s="9">
        <f t="shared" si="520"/>
        <v>0.99999969172258585</v>
      </c>
      <c r="AJ1034" s="35">
        <f t="shared" si="521"/>
        <v>-0.99096968998455681</v>
      </c>
      <c r="AL1034" s="2">
        <f t="shared" si="522"/>
        <v>17.183333333333334</v>
      </c>
      <c r="AM1034" s="4">
        <f t="shared" si="509"/>
        <v>2233.8333333333335</v>
      </c>
      <c r="AN1034" s="7">
        <f>AN1033-AN1033*AM$4/'Inser. dati e pres. risult.'!$C$22+AO1033</f>
        <v>4.4207457427135527E-2</v>
      </c>
      <c r="AO1034" s="6">
        <f>AN1034*(1-'Inser. dati e pres. risult.'!$H$71)*AM$4/'Inser. dati e pres. risult.'!$C$22</f>
        <v>3.3028560146710474E-7</v>
      </c>
      <c r="AP1034" s="5">
        <f t="shared" si="510"/>
        <v>99.955792542572866</v>
      </c>
      <c r="AQ1034" s="2">
        <f>('Inser. dati e pres. risult.'!$C$15*'Inser. dati e pres. risult.'!$D$71/60+AQ1033)*EXP(-'Inser. dati e pres. risult.'!$D$76*(AL1034-AL1033))</f>
        <v>51.350027656130898</v>
      </c>
      <c r="AR1034" s="8">
        <f>AQ1034/'Inser. dati e pres. risult.'!$C$22</f>
        <v>0.17706906088321001</v>
      </c>
      <c r="AS1034" s="8">
        <f>AR1034*'Inser. dati e pres. risult.'!$D$75</f>
        <v>7.9681077397444511E-2</v>
      </c>
      <c r="AT1034" s="9">
        <f t="shared" si="511"/>
        <v>7.6589203994889554E-2</v>
      </c>
      <c r="AU1034" s="7">
        <f t="shared" si="512"/>
        <v>2.2700541614906387E-2</v>
      </c>
      <c r="AV1034" s="8">
        <f>AU1034/'Inser. dati e pres. risult.'!$C$22</f>
        <v>7.8277729706573753E-5</v>
      </c>
      <c r="AW1034" s="8">
        <f>AV1034*'Inser. dati e pres. risult.'!$D$75</f>
        <v>3.5224978367958189E-5</v>
      </c>
      <c r="AX1034" s="9">
        <f t="shared" si="513"/>
        <v>3.522435797564949E-5</v>
      </c>
      <c r="AY1034" s="2">
        <f t="shared" si="528"/>
        <v>17.183333333333334</v>
      </c>
      <c r="AZ1034" s="9">
        <f t="shared" si="523"/>
        <v>0.99954008716453036</v>
      </c>
      <c r="BA1034" s="9">
        <f t="shared" si="524"/>
        <v>0.99999969172258585</v>
      </c>
      <c r="BB1034" s="35">
        <f t="shared" si="525"/>
        <v>-0.99954008730631116</v>
      </c>
    </row>
    <row r="1035" spans="1:54" x14ac:dyDescent="0.2">
      <c r="A1035">
        <f t="shared" si="526"/>
        <v>1032</v>
      </c>
      <c r="B1035" s="2">
        <f t="shared" si="514"/>
        <v>17.2</v>
      </c>
      <c r="C1035" s="4">
        <f t="shared" si="498"/>
        <v>3440</v>
      </c>
      <c r="D1035" s="7">
        <f>D1034-D1034*$C$4/'Inser. dati e pres. risult.'!$C$22+E1034</f>
        <v>6.6641457127679827E-4</v>
      </c>
      <c r="E1035" s="6">
        <f>D1035*(1-'Inser. dati e pres. risult.'!$H$71)*C$4/'Inser. dati e pres. risult.'!$C$22</f>
        <v>7.659937600882746E-9</v>
      </c>
      <c r="F1035" s="5">
        <f t="shared" si="499"/>
        <v>99.99933358542873</v>
      </c>
      <c r="G1035" s="2">
        <f>('Inser. dati e pres. risult.'!$C$15*'Inser. dati e pres. risult.'!$D$71/60+G1034)*EXP(-'Inser. dati e pres. risult.'!$D$76*(B1035-B1034))</f>
        <v>51.350027893967514</v>
      </c>
      <c r="H1035" s="8">
        <f>G1035/'Inser. dati e pres. risult.'!$C$22</f>
        <v>0.17706906170333625</v>
      </c>
      <c r="I1035" s="8">
        <f>H1035*'Inser. dati e pres. risult.'!$D$75</f>
        <v>7.968107776650131E-2</v>
      </c>
      <c r="J1035" s="9">
        <f t="shared" si="500"/>
        <v>7.6589204335680505E-2</v>
      </c>
      <c r="K1035" s="7">
        <f t="shared" si="501"/>
        <v>3.4220406824009996E-4</v>
      </c>
      <c r="L1035" s="8">
        <f>K1035/'Inser. dati e pres. risult.'!$C$22</f>
        <v>1.1800140284141379E-6</v>
      </c>
      <c r="M1035" s="8">
        <f>L1035*'Inser. dati e pres. risult.'!$D$75</f>
        <v>5.310063127863621E-7</v>
      </c>
      <c r="N1035" s="9">
        <f t="shared" si="502"/>
        <v>5.3100617181112142E-7</v>
      </c>
      <c r="O1035" s="2">
        <f t="shared" si="503"/>
        <v>17.2</v>
      </c>
      <c r="P1035" s="9">
        <f t="shared" si="515"/>
        <v>0.99999306682741496</v>
      </c>
      <c r="Q1035" s="9">
        <f t="shared" si="516"/>
        <v>0.99999969617217965</v>
      </c>
      <c r="R1035" s="35">
        <f t="shared" si="517"/>
        <v>-0.99999306682952149</v>
      </c>
      <c r="T1035" s="2">
        <f t="shared" si="518"/>
        <v>17.2</v>
      </c>
      <c r="U1035" s="4">
        <f t="shared" si="504"/>
        <v>1376</v>
      </c>
      <c r="V1035" s="7">
        <f>V1034-V1034*U$4/'Inser. dati e pres. risult.'!$C$22+W1034</f>
        <v>0.86430300941099458</v>
      </c>
      <c r="W1035" s="6">
        <f>V1035*(1-'Inser. dati e pres. risult.'!$H$71)*U$4/'Inser. dati e pres. risult.'!$C$22</f>
        <v>3.973806939820668E-6</v>
      </c>
      <c r="X1035" s="5">
        <f t="shared" si="505"/>
        <v>99.135696990589011</v>
      </c>
      <c r="Y1035" s="2">
        <f>('Inser. dati e pres. risult.'!$C$15*'Inser. dati e pres. risult.'!$D$71/60+Y1034)*EXP(-'Inser. dati e pres. risult.'!$D$76*(T1035-T1034))</f>
        <v>51.350027893967514</v>
      </c>
      <c r="Z1035" s="8">
        <f>Y1035/'Inser. dati e pres. risult.'!$C$22</f>
        <v>0.17706906170333625</v>
      </c>
      <c r="AA1035" s="8">
        <f>Z1035*'Inser. dati e pres. risult.'!$D$75</f>
        <v>7.968107776650131E-2</v>
      </c>
      <c r="AB1035" s="9">
        <f t="shared" si="506"/>
        <v>7.6589204335680505E-2</v>
      </c>
      <c r="AC1035" s="7">
        <f t="shared" si="507"/>
        <v>0.44381983642094641</v>
      </c>
      <c r="AD1035" s="8">
        <f>AC1035/'Inser. dati e pres. risult.'!$C$22</f>
        <v>1.5304132290377462E-3</v>
      </c>
      <c r="AE1035" s="8">
        <f>AD1035*'Inser. dati e pres. risult.'!$D$75</f>
        <v>6.8868595306698587E-4</v>
      </c>
      <c r="AF1035" s="9">
        <f t="shared" si="508"/>
        <v>6.8844886332597444E-4</v>
      </c>
      <c r="AG1035" s="2">
        <f t="shared" si="527"/>
        <v>17.2</v>
      </c>
      <c r="AH1035" s="9">
        <f t="shared" si="519"/>
        <v>0.99101115007921226</v>
      </c>
      <c r="AI1035" s="9">
        <f t="shared" si="520"/>
        <v>0.99999969617217965</v>
      </c>
      <c r="AJ1035" s="35">
        <f t="shared" si="521"/>
        <v>-0.99101115281027496</v>
      </c>
      <c r="AL1035" s="2">
        <f t="shared" si="522"/>
        <v>17.2</v>
      </c>
      <c r="AM1035" s="4">
        <f t="shared" si="509"/>
        <v>2236</v>
      </c>
      <c r="AN1035" s="7">
        <f>AN1034-AN1034*AM$4/'Inser. dati e pres. risult.'!$C$22+AO1034</f>
        <v>4.3877502111269888E-2</v>
      </c>
      <c r="AO1035" s="6">
        <f>AN1035*(1-'Inser. dati e pres. risult.'!$H$71)*AM$4/'Inser. dati e pres. risult.'!$C$22</f>
        <v>3.278204180727063E-7</v>
      </c>
      <c r="AP1035" s="5">
        <f t="shared" si="510"/>
        <v>99.956122497888728</v>
      </c>
      <c r="AQ1035" s="2">
        <f>('Inser. dati e pres. risult.'!$C$15*'Inser. dati e pres. risult.'!$D$71/60+AQ1034)*EXP(-'Inser. dati e pres. risult.'!$D$76*(AL1035-AL1034))</f>
        <v>51.350027893967514</v>
      </c>
      <c r="AR1035" s="8">
        <f>AQ1035/'Inser. dati e pres. risult.'!$C$22</f>
        <v>0.17706906170333625</v>
      </c>
      <c r="AS1035" s="8">
        <f>AR1035*'Inser. dati e pres. risult.'!$D$75</f>
        <v>7.968107776650131E-2</v>
      </c>
      <c r="AT1035" s="9">
        <f t="shared" si="511"/>
        <v>7.6589204335680505E-2</v>
      </c>
      <c r="AU1035" s="7">
        <f t="shared" si="512"/>
        <v>2.2531109573313269E-2</v>
      </c>
      <c r="AV1035" s="8">
        <f>AU1035/'Inser. dati e pres. risult.'!$C$22</f>
        <v>7.769348128728714E-5</v>
      </c>
      <c r="AW1035" s="8">
        <f>AV1035*'Inser. dati e pres. risult.'!$D$75</f>
        <v>3.4962066579279214E-5</v>
      </c>
      <c r="AX1035" s="9">
        <f t="shared" si="513"/>
        <v>3.4961455413373699E-5</v>
      </c>
      <c r="AY1035" s="2">
        <f t="shared" si="528"/>
        <v>17.2</v>
      </c>
      <c r="AZ1035" s="9">
        <f t="shared" si="523"/>
        <v>0.99954351979868938</v>
      </c>
      <c r="BA1035" s="9">
        <f t="shared" si="524"/>
        <v>0.99999969617217965</v>
      </c>
      <c r="BB1035" s="35">
        <f t="shared" si="525"/>
        <v>-0.99954351993738078</v>
      </c>
    </row>
    <row r="1036" spans="1:54" x14ac:dyDescent="0.2">
      <c r="A1036">
        <f t="shared" si="526"/>
        <v>1033</v>
      </c>
      <c r="B1036" s="2">
        <f t="shared" si="514"/>
        <v>17.216666666666665</v>
      </c>
      <c r="C1036" s="4">
        <f t="shared" si="498"/>
        <v>3443.333333333333</v>
      </c>
      <c r="D1036" s="7">
        <f>D1035-D1035*$C$4/'Inser. dati e pres. risult.'!$C$22+E1035</f>
        <v>6.5876229361351644E-4</v>
      </c>
      <c r="E1036" s="6">
        <f>D1036*(1-'Inser. dati e pres. risult.'!$H$71)*C$4/'Inser. dati e pres. risult.'!$C$22</f>
        <v>7.5719803863622652E-9</v>
      </c>
      <c r="F1036" s="5">
        <f t="shared" si="499"/>
        <v>99.999341237706389</v>
      </c>
      <c r="G1036" s="2">
        <f>('Inser. dati e pres. risult.'!$C$15*'Inser. dati e pres. risult.'!$D$71/60+G1035)*EXP(-'Inser. dati e pres. risult.'!$D$76*(B1036-B1035))</f>
        <v>51.35002812838038</v>
      </c>
      <c r="H1036" s="8">
        <f>G1036/'Inser. dati e pres. risult.'!$C$22</f>
        <v>0.17706906251165649</v>
      </c>
      <c r="I1036" s="8">
        <f>H1036*'Inser. dati e pres. risult.'!$D$75</f>
        <v>7.9681078130245428E-2</v>
      </c>
      <c r="J1036" s="9">
        <f t="shared" si="500"/>
        <v>7.6589204671565825E-2</v>
      </c>
      <c r="K1036" s="7">
        <f t="shared" si="501"/>
        <v>3.3827462306970445E-4</v>
      </c>
      <c r="L1036" s="8">
        <f>K1036/'Inser. dati e pres. risult.'!$C$22</f>
        <v>1.1664642174817395E-6</v>
      </c>
      <c r="M1036" s="8">
        <f>L1036*'Inser. dati e pres. risult.'!$D$75</f>
        <v>5.2490889786678282E-7</v>
      </c>
      <c r="N1036" s="9">
        <f t="shared" si="502"/>
        <v>5.2490876012445398E-7</v>
      </c>
      <c r="O1036" s="2">
        <f t="shared" si="503"/>
        <v>17.216666666666665</v>
      </c>
      <c r="P1036" s="9">
        <f t="shared" si="515"/>
        <v>0.9999931464393399</v>
      </c>
      <c r="Q1036" s="9">
        <f t="shared" si="516"/>
        <v>0.99999970055772225</v>
      </c>
      <c r="R1036" s="35">
        <f t="shared" si="517"/>
        <v>-0.99999314644139214</v>
      </c>
      <c r="T1036" s="2">
        <f t="shared" si="518"/>
        <v>17.216666666666665</v>
      </c>
      <c r="U1036" s="4">
        <f t="shared" si="504"/>
        <v>1377.3333333333333</v>
      </c>
      <c r="V1036" s="7">
        <f>V1035-V1035*U$4/'Inser. dati e pres. risult.'!$C$22+W1035</f>
        <v>0.86033317627811379</v>
      </c>
      <c r="W1036" s="6">
        <f>V1036*(1-'Inser. dati e pres. risult.'!$H$71)*U$4/'Inser. dati e pres. risult.'!$C$22</f>
        <v>3.955554833462595E-6</v>
      </c>
      <c r="X1036" s="5">
        <f t="shared" si="505"/>
        <v>99.139666823721882</v>
      </c>
      <c r="Y1036" s="2">
        <f>('Inser. dati e pres. risult.'!$C$15*'Inser. dati e pres. risult.'!$D$71/60+Y1035)*EXP(-'Inser. dati e pres. risult.'!$D$76*(T1036-T1035))</f>
        <v>51.35002812838038</v>
      </c>
      <c r="Z1036" s="8">
        <f>Y1036/'Inser. dati e pres. risult.'!$C$22</f>
        <v>0.17706906251165649</v>
      </c>
      <c r="AA1036" s="8">
        <f>Z1036*'Inser. dati e pres. risult.'!$D$75</f>
        <v>7.9681078130245428E-2</v>
      </c>
      <c r="AB1036" s="9">
        <f t="shared" si="506"/>
        <v>7.6589204671565825E-2</v>
      </c>
      <c r="AC1036" s="7">
        <f t="shared" si="507"/>
        <v>0.44178132801659975</v>
      </c>
      <c r="AD1036" s="8">
        <f>AC1036/'Inser. dati e pres. risult.'!$C$22</f>
        <v>1.523383889712413E-3</v>
      </c>
      <c r="AE1036" s="8">
        <f>AD1036*'Inser. dati e pres. risult.'!$D$75</f>
        <v>6.8552275037058591E-4</v>
      </c>
      <c r="AF1036" s="9">
        <f t="shared" si="508"/>
        <v>6.8528783333332566E-4</v>
      </c>
      <c r="AG1036" s="2">
        <f t="shared" si="527"/>
        <v>17.216666666666665</v>
      </c>
      <c r="AH1036" s="9">
        <f t="shared" si="519"/>
        <v>0.99105242264530602</v>
      </c>
      <c r="AI1036" s="9">
        <f t="shared" si="520"/>
        <v>0.99999970055772225</v>
      </c>
      <c r="AJ1036" s="35">
        <f t="shared" si="521"/>
        <v>-0.99105242532458893</v>
      </c>
      <c r="AL1036" s="2">
        <f t="shared" si="522"/>
        <v>17.216666666666665</v>
      </c>
      <c r="AM1036" s="4">
        <f t="shared" si="509"/>
        <v>2238.1666666666665</v>
      </c>
      <c r="AN1036" s="7">
        <f>AN1035-AN1035*AM$4/'Inser. dati e pres. risult.'!$C$22+AO1035</f>
        <v>4.3550009513615255E-2</v>
      </c>
      <c r="AO1036" s="6">
        <f>AN1036*(1-'Inser. dati e pres. risult.'!$H$71)*AM$4/'Inser. dati e pres. risult.'!$C$22</f>
        <v>3.2537363429712572E-7</v>
      </c>
      <c r="AP1036" s="5">
        <f t="shared" si="510"/>
        <v>99.956449990486391</v>
      </c>
      <c r="AQ1036" s="2">
        <f>('Inser. dati e pres. risult.'!$C$15*'Inser. dati e pres. risult.'!$D$71/60+AQ1035)*EXP(-'Inser. dati e pres. risult.'!$D$76*(AL1036-AL1035))</f>
        <v>51.35002812838038</v>
      </c>
      <c r="AR1036" s="8">
        <f>AQ1036/'Inser. dati e pres. risult.'!$C$22</f>
        <v>0.17706906251165649</v>
      </c>
      <c r="AS1036" s="8">
        <f>AR1036*'Inser. dati e pres. risult.'!$D$75</f>
        <v>7.9681078130245428E-2</v>
      </c>
      <c r="AT1036" s="9">
        <f t="shared" si="511"/>
        <v>7.6589204671565825E-2</v>
      </c>
      <c r="AU1036" s="7">
        <f t="shared" si="512"/>
        <v>2.2362942135153763E-2</v>
      </c>
      <c r="AV1036" s="8">
        <f>AU1036/'Inser. dati e pres. risult.'!$C$22</f>
        <v>7.7113593569495738E-5</v>
      </c>
      <c r="AW1036" s="8">
        <f>AV1036*'Inser. dati e pres. risult.'!$D$75</f>
        <v>3.4701117106273082E-5</v>
      </c>
      <c r="AX1036" s="9">
        <f t="shared" si="513"/>
        <v>3.4700515029517653E-5</v>
      </c>
      <c r="AY1036" s="2">
        <f t="shared" si="528"/>
        <v>17.216666666666665</v>
      </c>
      <c r="AZ1036" s="9">
        <f t="shared" si="523"/>
        <v>0.99954692681327184</v>
      </c>
      <c r="BA1036" s="9">
        <f t="shared" si="524"/>
        <v>0.99999970055772225</v>
      </c>
      <c r="BB1036" s="35">
        <f t="shared" si="525"/>
        <v>-0.99954692694894121</v>
      </c>
    </row>
    <row r="1037" spans="1:54" x14ac:dyDescent="0.2">
      <c r="A1037">
        <f t="shared" si="526"/>
        <v>1034</v>
      </c>
      <c r="B1037" s="2">
        <f t="shared" si="514"/>
        <v>17.233333333333334</v>
      </c>
      <c r="C1037" s="4">
        <f t="shared" si="498"/>
        <v>3446.666666666667</v>
      </c>
      <c r="D1037" s="7">
        <f>D1036-D1036*$C$4/'Inser. dati e pres. risult.'!$C$22+E1036</f>
        <v>6.5119788520754058E-4</v>
      </c>
      <c r="E1037" s="6">
        <f>D1037*(1-'Inser. dati e pres. risult.'!$H$71)*C$4/'Inser. dati e pres. risult.'!$C$22</f>
        <v>7.4850331633050698E-9</v>
      </c>
      <c r="F1037" s="5">
        <f t="shared" si="499"/>
        <v>99.999348802114795</v>
      </c>
      <c r="G1037" s="2">
        <f>('Inser. dati e pres. risult.'!$C$15*'Inser. dati e pres. risult.'!$D$71/60+G1036)*EXP(-'Inser. dati e pres. risult.'!$D$76*(B1037-B1036))</f>
        <v>51.350028359418623</v>
      </c>
      <c r="H1037" s="8">
        <f>G1037/'Inser. dati e pres. risult.'!$C$22</f>
        <v>0.17706906330834007</v>
      </c>
      <c r="I1037" s="8">
        <f>H1037*'Inser. dati e pres. risult.'!$D$75</f>
        <v>7.968107848875304E-2</v>
      </c>
      <c r="J1037" s="9">
        <f t="shared" si="500"/>
        <v>7.6589205002615568E-2</v>
      </c>
      <c r="K1037" s="7">
        <f t="shared" si="501"/>
        <v>3.3439029873000639E-4</v>
      </c>
      <c r="L1037" s="8">
        <f>K1037/'Inser. dati e pres. risult.'!$C$22</f>
        <v>1.1530699956207116E-6</v>
      </c>
      <c r="M1037" s="8">
        <f>L1037*'Inser. dati e pres. risult.'!$D$75</f>
        <v>5.1888149802932018E-7</v>
      </c>
      <c r="N1037" s="9">
        <f t="shared" si="502"/>
        <v>5.1888136343158919E-7</v>
      </c>
      <c r="O1037" s="2">
        <f t="shared" si="503"/>
        <v>17.233333333333334</v>
      </c>
      <c r="P1037" s="9">
        <f t="shared" si="515"/>
        <v>0.99999322513710109</v>
      </c>
      <c r="Q1037" s="9">
        <f t="shared" si="516"/>
        <v>0.99999970488012835</v>
      </c>
      <c r="R1037" s="35">
        <f t="shared" si="517"/>
        <v>-0.99999322513910049</v>
      </c>
      <c r="T1037" s="2">
        <f t="shared" si="518"/>
        <v>17.233333333333334</v>
      </c>
      <c r="U1037" s="4">
        <f t="shared" si="504"/>
        <v>1378.6666666666667</v>
      </c>
      <c r="V1037" s="7">
        <f>V1036-V1036*U$4/'Inser. dati e pres. risult.'!$C$22+W1036</f>
        <v>0.85638157699948469</v>
      </c>
      <c r="W1037" s="6">
        <f>V1037*(1-'Inser. dati e pres. risult.'!$H$71)*U$4/'Inser. dati e pres. risult.'!$C$22</f>
        <v>3.9373865609171742E-6</v>
      </c>
      <c r="X1037" s="5">
        <f t="shared" si="505"/>
        <v>99.143618423000518</v>
      </c>
      <c r="Y1037" s="2">
        <f>('Inser. dati e pres. risult.'!$C$15*'Inser. dati e pres. risult.'!$D$71/60+Y1036)*EXP(-'Inser. dati e pres. risult.'!$D$76*(T1037-T1036))</f>
        <v>51.350028359418623</v>
      </c>
      <c r="Z1037" s="8">
        <f>Y1037/'Inser. dati e pres. risult.'!$C$22</f>
        <v>0.17706906330834007</v>
      </c>
      <c r="AA1037" s="8">
        <f>Z1037*'Inser. dati e pres. risult.'!$D$75</f>
        <v>7.968107848875304E-2</v>
      </c>
      <c r="AB1037" s="9">
        <f t="shared" si="506"/>
        <v>7.6589205002615568E-2</v>
      </c>
      <c r="AC1037" s="7">
        <f t="shared" si="507"/>
        <v>0.43975218265407179</v>
      </c>
      <c r="AD1037" s="8">
        <f>AC1037/'Inser. dati e pres. risult.'!$C$22</f>
        <v>1.5163868367381785E-3</v>
      </c>
      <c r="AE1037" s="8">
        <f>AD1037*'Inser. dati e pres. risult.'!$D$75</f>
        <v>6.8237407653218036E-4</v>
      </c>
      <c r="AF1037" s="9">
        <f t="shared" si="508"/>
        <v>6.8214131228916397E-4</v>
      </c>
      <c r="AG1037" s="2">
        <f t="shared" si="527"/>
        <v>17.233333333333334</v>
      </c>
      <c r="AH1037" s="9">
        <f t="shared" si="519"/>
        <v>0.99109350577191824</v>
      </c>
      <c r="AI1037" s="9">
        <f t="shared" si="520"/>
        <v>0.99999970488012835</v>
      </c>
      <c r="AJ1037" s="35">
        <f t="shared" si="521"/>
        <v>-0.99109350840040167</v>
      </c>
      <c r="AL1037" s="2">
        <f t="shared" si="522"/>
        <v>17.233333333333334</v>
      </c>
      <c r="AM1037" s="4">
        <f t="shared" si="509"/>
        <v>2240.3333333333335</v>
      </c>
      <c r="AN1037" s="7">
        <f>AN1036-AN1036*AM$4/'Inser. dati e pres. risult.'!$C$22+AO1036</f>
        <v>4.3224961252952429E-2</v>
      </c>
      <c r="AO1037" s="6">
        <f>AN1037*(1-'Inser. dati e pres. risult.'!$H$71)*AM$4/'Inser. dati e pres. risult.'!$C$22</f>
        <v>3.2294511280941496E-7</v>
      </c>
      <c r="AP1037" s="5">
        <f t="shared" si="510"/>
        <v>99.956775038747054</v>
      </c>
      <c r="AQ1037" s="2">
        <f>('Inser. dati e pres. risult.'!$C$15*'Inser. dati e pres. risult.'!$D$71/60+AQ1036)*EXP(-'Inser. dati e pres. risult.'!$D$76*(AL1037-AL1036))</f>
        <v>51.350028359418623</v>
      </c>
      <c r="AR1037" s="8">
        <f>AQ1037/'Inser. dati e pres. risult.'!$C$22</f>
        <v>0.17706906330834007</v>
      </c>
      <c r="AS1037" s="8">
        <f>AR1037*'Inser. dati e pres. risult.'!$D$75</f>
        <v>7.968107848875304E-2</v>
      </c>
      <c r="AT1037" s="9">
        <f t="shared" si="511"/>
        <v>7.6589205002615568E-2</v>
      </c>
      <c r="AU1037" s="7">
        <f t="shared" si="512"/>
        <v>2.2196029861738784E-2</v>
      </c>
      <c r="AV1037" s="8">
        <f>AU1037/'Inser. dati e pres. risult.'!$C$22</f>
        <v>7.6538034005995805E-5</v>
      </c>
      <c r="AW1037" s="8">
        <f>AV1037*'Inser. dati e pres. risult.'!$D$75</f>
        <v>3.4442115302698114E-5</v>
      </c>
      <c r="AX1037" s="9">
        <f t="shared" si="513"/>
        <v>3.4441522179906592E-5</v>
      </c>
      <c r="AY1037" s="2">
        <f t="shared" si="528"/>
        <v>17.233333333333334</v>
      </c>
      <c r="AZ1037" s="9">
        <f t="shared" si="523"/>
        <v>0.99955030839948356</v>
      </c>
      <c r="BA1037" s="9">
        <f t="shared" si="524"/>
        <v>0.99999970488012835</v>
      </c>
      <c r="BB1037" s="35">
        <f t="shared" si="525"/>
        <v>-0.99955030853219651</v>
      </c>
    </row>
    <row r="1038" spans="1:54" x14ac:dyDescent="0.2">
      <c r="A1038">
        <f t="shared" si="526"/>
        <v>1035</v>
      </c>
      <c r="B1038" s="2">
        <f t="shared" si="514"/>
        <v>17.25</v>
      </c>
      <c r="C1038" s="4">
        <f t="shared" si="498"/>
        <v>3450</v>
      </c>
      <c r="D1038" s="7">
        <f>D1037-D1037*$C$4/'Inser. dati e pres. risult.'!$C$22+E1037</f>
        <v>6.4372033707739873E-4</v>
      </c>
      <c r="E1038" s="6">
        <f>D1038*(1-'Inser. dati e pres. risult.'!$H$71)*C$4/'Inser. dati e pres. risult.'!$C$22</f>
        <v>7.3990843342229809E-9</v>
      </c>
      <c r="F1038" s="5">
        <f t="shared" si="499"/>
        <v>99.999356279662919</v>
      </c>
      <c r="G1038" s="2">
        <f>('Inser. dati e pres. risult.'!$C$15*'Inser. dati e pres. risult.'!$D$71/60+G1037)*EXP(-'Inser. dati e pres. risult.'!$D$76*(B1038-B1037))</f>
        <v>51.350028587131142</v>
      </c>
      <c r="H1038" s="8">
        <f>G1038/'Inser. dati e pres. risult.'!$C$22</f>
        <v>0.17706906409355566</v>
      </c>
      <c r="I1038" s="8">
        <f>H1038*'Inser. dati e pres. risult.'!$D$75</f>
        <v>7.9681078842100045E-2</v>
      </c>
      <c r="J1038" s="9">
        <f t="shared" si="500"/>
        <v>7.6589205328900012E-2</v>
      </c>
      <c r="K1038" s="7">
        <f t="shared" si="501"/>
        <v>3.3055057711042118E-4</v>
      </c>
      <c r="L1038" s="8">
        <f>K1038/'Inser. dati e pres. risult.'!$C$22</f>
        <v>1.1398295762428316E-6</v>
      </c>
      <c r="M1038" s="8">
        <f>L1038*'Inser. dati e pres. risult.'!$D$75</f>
        <v>5.1292330930927423E-7</v>
      </c>
      <c r="N1038" s="9">
        <f t="shared" si="502"/>
        <v>5.1292317782003494E-7</v>
      </c>
      <c r="O1038" s="2">
        <f t="shared" si="503"/>
        <v>17.25</v>
      </c>
      <c r="P1038" s="9">
        <f t="shared" si="515"/>
        <v>0.99999330293119482</v>
      </c>
      <c r="Q1038" s="9">
        <f t="shared" si="516"/>
        <v>0.99999970914031544</v>
      </c>
      <c r="R1038" s="35">
        <f t="shared" si="517"/>
        <v>-0.9999933029331427</v>
      </c>
      <c r="T1038" s="2">
        <f t="shared" si="518"/>
        <v>17.25</v>
      </c>
      <c r="U1038" s="4">
        <f t="shared" si="504"/>
        <v>1380</v>
      </c>
      <c r="V1038" s="7">
        <f>V1037-V1037*U$4/'Inser. dati e pres. risult.'!$C$22+W1037</f>
        <v>0.85244812782512847</v>
      </c>
      <c r="W1038" s="6">
        <f>V1038*(1-'Inser. dati e pres. risult.'!$H$71)*U$4/'Inser. dati e pres. risult.'!$C$22</f>
        <v>3.9193017371270301E-6</v>
      </c>
      <c r="X1038" s="5">
        <f t="shared" si="505"/>
        <v>99.147551872174873</v>
      </c>
      <c r="Y1038" s="2">
        <f>('Inser. dati e pres. risult.'!$C$15*'Inser. dati e pres. risult.'!$D$71/60+Y1037)*EXP(-'Inser. dati e pres. risult.'!$D$76*(T1038-T1037))</f>
        <v>51.350028587131142</v>
      </c>
      <c r="Z1038" s="8">
        <f>Y1038/'Inser. dati e pres. risult.'!$C$22</f>
        <v>0.17706906409355566</v>
      </c>
      <c r="AA1038" s="8">
        <f>Z1038*'Inser. dati e pres. risult.'!$D$75</f>
        <v>7.9681078842100045E-2</v>
      </c>
      <c r="AB1038" s="9">
        <f t="shared" si="506"/>
        <v>7.6589205328900012E-2</v>
      </c>
      <c r="AC1038" s="7">
        <f t="shared" si="507"/>
        <v>0.43773235732866767</v>
      </c>
      <c r="AD1038" s="8">
        <f>AC1038/'Inser. dati e pres. risult.'!$C$22</f>
        <v>1.509421921822992E-3</v>
      </c>
      <c r="AE1038" s="8">
        <f>AD1038*'Inser. dati e pres. risult.'!$D$75</f>
        <v>6.7923986482034641E-4</v>
      </c>
      <c r="AF1038" s="9">
        <f t="shared" si="508"/>
        <v>6.7900923364427879E-4</v>
      </c>
      <c r="AG1038" s="2">
        <f t="shared" si="527"/>
        <v>17.25</v>
      </c>
      <c r="AH1038" s="9">
        <f t="shared" si="519"/>
        <v>0.9911344003279785</v>
      </c>
      <c r="AI1038" s="9">
        <f t="shared" si="520"/>
        <v>0.99999970914031544</v>
      </c>
      <c r="AJ1038" s="35">
        <f t="shared" si="521"/>
        <v>-0.99113440290662413</v>
      </c>
      <c r="AL1038" s="2">
        <f t="shared" si="522"/>
        <v>17.25</v>
      </c>
      <c r="AM1038" s="4">
        <f t="shared" si="509"/>
        <v>2242.5</v>
      </c>
      <c r="AN1038" s="7">
        <f>AN1037-AN1037*AM$4/'Inser. dati e pres. risult.'!$C$22+AO1037</f>
        <v>4.2902339085255828E-2</v>
      </c>
      <c r="AO1038" s="6">
        <f>AN1038*(1-'Inser. dati e pres. risult.'!$H$71)*AM$4/'Inser. dati e pres. risult.'!$C$22</f>
        <v>3.2053471730363573E-7</v>
      </c>
      <c r="AP1038" s="5">
        <f t="shared" si="510"/>
        <v>99.957097660914741</v>
      </c>
      <c r="AQ1038" s="2">
        <f>('Inser. dati e pres. risult.'!$C$15*'Inser. dati e pres. risult.'!$D$71/60+AQ1037)*EXP(-'Inser. dati e pres. risult.'!$D$76*(AL1038-AL1037))</f>
        <v>51.350028587131142</v>
      </c>
      <c r="AR1038" s="8">
        <f>AQ1038/'Inser. dati e pres. risult.'!$C$22</f>
        <v>0.17706906409355566</v>
      </c>
      <c r="AS1038" s="8">
        <f>AR1038*'Inser. dati e pres. risult.'!$D$75</f>
        <v>7.9681078842100045E-2</v>
      </c>
      <c r="AT1038" s="9">
        <f t="shared" si="511"/>
        <v>7.6589205328900012E-2</v>
      </c>
      <c r="AU1038" s="7">
        <f t="shared" si="512"/>
        <v>2.2030363384826807E-2</v>
      </c>
      <c r="AV1038" s="8">
        <f>AU1038/'Inser. dati e pres. risult.'!$C$22</f>
        <v>7.5966770292506224E-5</v>
      </c>
      <c r="AW1038" s="8">
        <f>AV1038*'Inser. dati e pres. risult.'!$D$75</f>
        <v>3.4185046631627805E-5</v>
      </c>
      <c r="AX1038" s="9">
        <f t="shared" si="513"/>
        <v>3.4184462329611698E-5</v>
      </c>
      <c r="AY1038" s="2">
        <f t="shared" si="528"/>
        <v>17.25</v>
      </c>
      <c r="AZ1038" s="9">
        <f t="shared" si="523"/>
        <v>0.99955366474710361</v>
      </c>
      <c r="BA1038" s="9">
        <f t="shared" si="524"/>
        <v>0.99999970914031544</v>
      </c>
      <c r="BB1038" s="35">
        <f t="shared" si="525"/>
        <v>-0.99955366487692454</v>
      </c>
    </row>
    <row r="1039" spans="1:54" x14ac:dyDescent="0.2">
      <c r="A1039">
        <f t="shared" si="526"/>
        <v>1036</v>
      </c>
      <c r="B1039" s="2">
        <f t="shared" si="514"/>
        <v>17.266666666666666</v>
      </c>
      <c r="C1039" s="4">
        <f t="shared" si="498"/>
        <v>3453.333333333333</v>
      </c>
      <c r="D1039" s="7">
        <f>D1038-D1038*$C$4/'Inser. dati e pres. risult.'!$C$22+E1038</f>
        <v>6.3632865182751007E-4</v>
      </c>
      <c r="E1039" s="6">
        <f>D1039*(1-'Inser. dati e pres. risult.'!$H$71)*C$4/'Inser. dati e pres. risult.'!$C$22</f>
        <v>7.3141224347989734E-9</v>
      </c>
      <c r="F1039" s="5">
        <f t="shared" si="499"/>
        <v>99.999363671348178</v>
      </c>
      <c r="G1039" s="2">
        <f>('Inser. dati e pres. risult.'!$C$15*'Inser. dati e pres. risult.'!$D$71/60+G1038)*EXP(-'Inser. dati e pres. risult.'!$D$76*(B1039-B1038))</f>
        <v>51.35002881156565</v>
      </c>
      <c r="H1039" s="8">
        <f>G1039/'Inser. dati e pres. risult.'!$C$22</f>
        <v>0.17706906486746776</v>
      </c>
      <c r="I1039" s="8">
        <f>H1039*'Inser. dati e pres. risult.'!$D$75</f>
        <v>7.9681079190360493E-2</v>
      </c>
      <c r="J1039" s="9">
        <f t="shared" si="500"/>
        <v>7.6589205650487435E-2</v>
      </c>
      <c r="K1039" s="7">
        <f t="shared" si="501"/>
        <v>3.2675494604967367E-4</v>
      </c>
      <c r="L1039" s="8">
        <f>K1039/'Inser. dati e pres. risult.'!$C$22</f>
        <v>1.1267411932747368E-6</v>
      </c>
      <c r="M1039" s="8">
        <f>L1039*'Inser. dati e pres. risult.'!$D$75</f>
        <v>5.0703353697363163E-7</v>
      </c>
      <c r="N1039" s="9">
        <f t="shared" si="502"/>
        <v>5.0703340848112788E-7</v>
      </c>
      <c r="O1039" s="2">
        <f t="shared" si="503"/>
        <v>17.266666666666666</v>
      </c>
      <c r="P1039" s="9">
        <f t="shared" si="515"/>
        <v>0.99999337983199887</v>
      </c>
      <c r="Q1039" s="9">
        <f t="shared" si="516"/>
        <v>0.99999971333917514</v>
      </c>
      <c r="R1039" s="35">
        <f t="shared" si="517"/>
        <v>-0.99999337983389658</v>
      </c>
      <c r="T1039" s="2">
        <f t="shared" si="518"/>
        <v>17.266666666666666</v>
      </c>
      <c r="U1039" s="4">
        <f t="shared" si="504"/>
        <v>1381.3333333333333</v>
      </c>
      <c r="V1039" s="7">
        <f>V1038-V1038*U$4/'Inser. dati e pres. risult.'!$C$22+W1038</f>
        <v>0.84853274538973855</v>
      </c>
      <c r="W1039" s="6">
        <f>V1039*(1-'Inser. dati e pres. risult.'!$H$71)*U$4/'Inser. dati e pres. risult.'!$C$22</f>
        <v>3.9012999788033988E-6</v>
      </c>
      <c r="X1039" s="5">
        <f t="shared" si="505"/>
        <v>99.151467254610267</v>
      </c>
      <c r="Y1039" s="2">
        <f>('Inser. dati e pres. risult.'!$C$15*'Inser. dati e pres. risult.'!$D$71/60+Y1038)*EXP(-'Inser. dati e pres. risult.'!$D$76*(T1039-T1038))</f>
        <v>51.35002881156565</v>
      </c>
      <c r="Z1039" s="8">
        <f>Y1039/'Inser. dati e pres. risult.'!$C$22</f>
        <v>0.17706906486746776</v>
      </c>
      <c r="AA1039" s="8">
        <f>Z1039*'Inser. dati e pres. risult.'!$D$75</f>
        <v>7.9681079190360493E-2</v>
      </c>
      <c r="AB1039" s="9">
        <f t="shared" si="506"/>
        <v>7.6589205650487435E-2</v>
      </c>
      <c r="AC1039" s="7">
        <f t="shared" si="507"/>
        <v>0.43572180923319975</v>
      </c>
      <c r="AD1039" s="8">
        <f>AC1039/'Inser. dati e pres. risult.'!$C$22</f>
        <v>1.5024889973558613E-3</v>
      </c>
      <c r="AE1039" s="8">
        <f>AD1039*'Inser. dati e pres. risult.'!$D$75</f>
        <v>6.7612004881013757E-4</v>
      </c>
      <c r="AF1039" s="9">
        <f t="shared" si="508"/>
        <v>6.7589153115465983E-4</v>
      </c>
      <c r="AG1039" s="2">
        <f t="shared" si="527"/>
        <v>17.266666666666666</v>
      </c>
      <c r="AH1039" s="9">
        <f t="shared" si="519"/>
        <v>0.99117510717843094</v>
      </c>
      <c r="AI1039" s="9">
        <f t="shared" si="520"/>
        <v>0.99999971333917514</v>
      </c>
      <c r="AJ1039" s="35">
        <f t="shared" si="521"/>
        <v>-0.99117510970818201</v>
      </c>
      <c r="AL1039" s="2">
        <f t="shared" si="522"/>
        <v>17.266666666666666</v>
      </c>
      <c r="AM1039" s="4">
        <f t="shared" si="509"/>
        <v>2244.6666666666665</v>
      </c>
      <c r="AN1039" s="7">
        <f>AN1038-AN1038*AM$4/'Inser. dati e pres. risult.'!$C$22+AO1038</f>
        <v>4.2582124902669494E-2</v>
      </c>
      <c r="AO1039" s="6">
        <f>AN1039*(1-'Inser. dati e pres. risult.'!$H$71)*AM$4/'Inser. dati e pres. risult.'!$C$22</f>
        <v>3.1814231249120916E-7</v>
      </c>
      <c r="AP1039" s="5">
        <f t="shared" si="510"/>
        <v>99.957417875097335</v>
      </c>
      <c r="AQ1039" s="2">
        <f>('Inser. dati e pres. risult.'!$C$15*'Inser. dati e pres. risult.'!$D$71/60+AQ1038)*EXP(-'Inser. dati e pres. risult.'!$D$76*(AL1039-AL1038))</f>
        <v>51.35002881156565</v>
      </c>
      <c r="AR1039" s="8">
        <f>AQ1039/'Inser. dati e pres. risult.'!$C$22</f>
        <v>0.17706906486746776</v>
      </c>
      <c r="AS1039" s="8">
        <f>AR1039*'Inser. dati e pres. risult.'!$D$75</f>
        <v>7.9681079190360493E-2</v>
      </c>
      <c r="AT1039" s="9">
        <f t="shared" si="511"/>
        <v>7.6589205650487435E-2</v>
      </c>
      <c r="AU1039" s="7">
        <f t="shared" si="512"/>
        <v>2.1865933406097656E-2</v>
      </c>
      <c r="AV1039" s="8">
        <f>AU1039/'Inser. dati e pres. risult.'!$C$22</f>
        <v>7.5399770365853981E-5</v>
      </c>
      <c r="AW1039" s="8">
        <f>AV1039*'Inser. dati e pres. risult.'!$D$75</f>
        <v>3.3929896664634293E-5</v>
      </c>
      <c r="AX1039" s="9">
        <f t="shared" si="513"/>
        <v>3.3929321052172945E-5</v>
      </c>
      <c r="AY1039" s="2">
        <f t="shared" si="528"/>
        <v>17.266666666666666</v>
      </c>
      <c r="AZ1039" s="9">
        <f t="shared" si="523"/>
        <v>0.99955699604449477</v>
      </c>
      <c r="BA1039" s="9">
        <f t="shared" si="524"/>
        <v>0.99999971333917514</v>
      </c>
      <c r="BB1039" s="35">
        <f t="shared" si="525"/>
        <v>-0.99955699617148663</v>
      </c>
    </row>
    <row r="1040" spans="1:54" x14ac:dyDescent="0.2">
      <c r="A1040">
        <f t="shared" si="526"/>
        <v>1037</v>
      </c>
      <c r="B1040" s="2">
        <f t="shared" si="514"/>
        <v>17.283333333333335</v>
      </c>
      <c r="C1040" s="4">
        <f t="shared" si="498"/>
        <v>3456.666666666667</v>
      </c>
      <c r="D1040" s="7">
        <f>D1039-D1039*$C$4/'Inser. dati e pres. risult.'!$C$22+E1039</f>
        <v>6.2902184351514587E-4</v>
      </c>
      <c r="E1040" s="6">
        <f>D1040*(1-'Inser. dati e pres. risult.'!$H$71)*C$4/'Inser. dati e pres. risult.'!$C$22</f>
        <v>7.2301361323580057E-9</v>
      </c>
      <c r="F1040" s="5">
        <f t="shared" si="499"/>
        <v>99.999370978156492</v>
      </c>
      <c r="G1040" s="2">
        <f>('Inser. dati e pres. risult.'!$C$15*'Inser. dati e pres. risult.'!$D$71/60+G1039)*EXP(-'Inser. dati e pres. risult.'!$D$76*(B1040-B1039))</f>
        <v>51.350029032769186</v>
      </c>
      <c r="H1040" s="8">
        <f>G1040/'Inser. dati e pres. risult.'!$C$22</f>
        <v>0.17706906563023858</v>
      </c>
      <c r="I1040" s="8">
        <f>H1040*'Inser. dati e pres. risult.'!$D$75</f>
        <v>7.9681079533607369E-2</v>
      </c>
      <c r="J1040" s="9">
        <f t="shared" si="500"/>
        <v>7.658920596744534E-2</v>
      </c>
      <c r="K1040" s="7">
        <f t="shared" si="501"/>
        <v>3.2300289926748737E-4</v>
      </c>
      <c r="L1040" s="8">
        <f>K1040/'Inser. dati e pres. risult.'!$C$22</f>
        <v>1.1138031009223702E-6</v>
      </c>
      <c r="M1040" s="8">
        <f>L1040*'Inser. dati e pres. risult.'!$D$75</f>
        <v>5.0121139541506658E-7</v>
      </c>
      <c r="N1040" s="9">
        <f t="shared" si="502"/>
        <v>5.0121126982105579E-7</v>
      </c>
      <c r="O1040" s="2">
        <f t="shared" si="503"/>
        <v>17.283333333333335</v>
      </c>
      <c r="P1040" s="9">
        <f t="shared" si="515"/>
        <v>0.9999934558497704</v>
      </c>
      <c r="Q1040" s="9">
        <f t="shared" si="516"/>
        <v>0.99999971747758887</v>
      </c>
      <c r="R1040" s="35">
        <f t="shared" si="517"/>
        <v>-0.99999345585161925</v>
      </c>
      <c r="T1040" s="2">
        <f t="shared" si="518"/>
        <v>17.283333333333335</v>
      </c>
      <c r="U1040" s="4">
        <f t="shared" si="504"/>
        <v>1382.6666666666667</v>
      </c>
      <c r="V1040" s="7">
        <f>V1039-V1039*U$4/'Inser. dati e pres. risult.'!$C$22+W1039</f>
        <v>0.844635346710914</v>
      </c>
      <c r="W1040" s="6">
        <f>V1040*(1-'Inser. dati e pres. risult.'!$H$71)*U$4/'Inser. dati e pres. risult.'!$C$22</f>
        <v>3.883380904417999E-6</v>
      </c>
      <c r="X1040" s="5">
        <f t="shared" si="505"/>
        <v>99.155364653289084</v>
      </c>
      <c r="Y1040" s="2">
        <f>('Inser. dati e pres. risult.'!$C$15*'Inser. dati e pres. risult.'!$D$71/60+Y1039)*EXP(-'Inser. dati e pres. risult.'!$D$76*(T1040-T1039))</f>
        <v>51.350029032769186</v>
      </c>
      <c r="Z1040" s="8">
        <f>Y1040/'Inser. dati e pres. risult.'!$C$22</f>
        <v>0.17706906563023858</v>
      </c>
      <c r="AA1040" s="8">
        <f>Z1040*'Inser. dati e pres. risult.'!$D$75</f>
        <v>7.9681079533607369E-2</v>
      </c>
      <c r="AB1040" s="9">
        <f t="shared" si="506"/>
        <v>7.658920596744534E-2</v>
      </c>
      <c r="AC1040" s="7">
        <f t="shared" si="507"/>
        <v>0.43372049575708504</v>
      </c>
      <c r="AD1040" s="8">
        <f>AC1040/'Inser. dati e pres. risult.'!$C$22</f>
        <v>1.4955879164037416E-3</v>
      </c>
      <c r="AE1040" s="8">
        <f>AD1040*'Inser. dati e pres. risult.'!$D$75</f>
        <v>6.7301456238168375E-4</v>
      </c>
      <c r="AF1040" s="9">
        <f t="shared" si="508"/>
        <v>6.7278813887938771E-4</v>
      </c>
      <c r="AG1040" s="2">
        <f t="shared" si="527"/>
        <v>17.283333333333335</v>
      </c>
      <c r="AH1040" s="9">
        <f t="shared" si="519"/>
        <v>0.99121562718426193</v>
      </c>
      <c r="AI1040" s="9">
        <f t="shared" si="520"/>
        <v>0.99999971747758887</v>
      </c>
      <c r="AJ1040" s="35">
        <f t="shared" si="521"/>
        <v>-0.99121562966604415</v>
      </c>
      <c r="AL1040" s="2">
        <f t="shared" si="522"/>
        <v>17.283333333333335</v>
      </c>
      <c r="AM1040" s="4">
        <f t="shared" si="509"/>
        <v>2246.8333333333335</v>
      </c>
      <c r="AN1040" s="7">
        <f>AN1039-AN1039*AM$4/'Inser. dati e pres. risult.'!$C$22+AO1039</f>
        <v>4.2264300732490781E-2</v>
      </c>
      <c r="AO1040" s="6">
        <f>AN1040*(1-'Inser. dati e pres. risult.'!$H$71)*AM$4/'Inser. dati e pres. risult.'!$C$22</f>
        <v>3.1576776409332219E-7</v>
      </c>
      <c r="AP1040" s="5">
        <f t="shared" si="510"/>
        <v>99.957735699267502</v>
      </c>
      <c r="AQ1040" s="2">
        <f>('Inser. dati e pres. risult.'!$C$15*'Inser. dati e pres. risult.'!$D$71/60+AQ1039)*EXP(-'Inser. dati e pres. risult.'!$D$76*(AL1040-AL1039))</f>
        <v>51.350029032769186</v>
      </c>
      <c r="AR1040" s="8">
        <f>AQ1040/'Inser. dati e pres. risult.'!$C$22</f>
        <v>0.17706906563023858</v>
      </c>
      <c r="AS1040" s="8">
        <f>AR1040*'Inser. dati e pres. risult.'!$D$75</f>
        <v>7.9681079533607369E-2</v>
      </c>
      <c r="AT1040" s="9">
        <f t="shared" si="511"/>
        <v>7.658920596744534E-2</v>
      </c>
      <c r="AU1040" s="7">
        <f t="shared" si="512"/>
        <v>2.1702730696630895E-2</v>
      </c>
      <c r="AV1040" s="8">
        <f>AU1040/'Inser. dati e pres. risult.'!$C$22</f>
        <v>7.4837002402175506E-5</v>
      </c>
      <c r="AW1040" s="8">
        <f>AV1040*'Inser. dati e pres. risult.'!$D$75</f>
        <v>3.3676651080978981E-5</v>
      </c>
      <c r="AX1040" s="9">
        <f t="shared" si="513"/>
        <v>3.3676084028932962E-5</v>
      </c>
      <c r="AY1040" s="2">
        <f t="shared" si="528"/>
        <v>17.283333333333335</v>
      </c>
      <c r="AZ1040" s="9">
        <f t="shared" si="523"/>
        <v>0.99956030247861238</v>
      </c>
      <c r="BA1040" s="9">
        <f t="shared" si="524"/>
        <v>0.99999971747758887</v>
      </c>
      <c r="BB1040" s="35">
        <f t="shared" si="525"/>
        <v>-0.99956030260283679</v>
      </c>
    </row>
    <row r="1041" spans="1:54" x14ac:dyDescent="0.2">
      <c r="A1041">
        <f t="shared" si="526"/>
        <v>1038</v>
      </c>
      <c r="B1041" s="2">
        <f t="shared" si="514"/>
        <v>17.3</v>
      </c>
      <c r="C1041" s="4">
        <f t="shared" si="498"/>
        <v>3460</v>
      </c>
      <c r="D1041" s="7">
        <f>D1040-D1040*$C$4/'Inser. dati e pres. risult.'!$C$22+E1040</f>
        <v>6.2179893751892026E-4</v>
      </c>
      <c r="E1041" s="6">
        <f>D1041*(1-'Inser. dati e pres. risult.'!$H$71)*C$4/'Inser. dati e pres. risult.'!$C$22</f>
        <v>7.1471142243554127E-9</v>
      </c>
      <c r="F1041" s="5">
        <f t="shared" si="499"/>
        <v>99.999378201062484</v>
      </c>
      <c r="G1041" s="2">
        <f>('Inser. dati e pres. risult.'!$C$15*'Inser. dati e pres. risult.'!$D$71/60+G1040)*EXP(-'Inser. dati e pres. risult.'!$D$76*(B1041-B1040))</f>
        <v>51.350029250788566</v>
      </c>
      <c r="H1041" s="8">
        <f>G1041/'Inser. dati e pres. risult.'!$C$22</f>
        <v>0.17706906638202954</v>
      </c>
      <c r="I1041" s="8">
        <f>H1041*'Inser. dati e pres. risult.'!$D$75</f>
        <v>7.9681079871913293E-2</v>
      </c>
      <c r="J1041" s="9">
        <f t="shared" si="500"/>
        <v>7.6589206279840671E-2</v>
      </c>
      <c r="K1041" s="7">
        <f t="shared" si="501"/>
        <v>3.1929393629705807E-4</v>
      </c>
      <c r="L1041" s="8">
        <f>K1041/'Inser. dati e pres. risult.'!$C$22</f>
        <v>1.1010135734381313E-6</v>
      </c>
      <c r="M1041" s="8">
        <f>L1041*'Inser. dati e pres. risult.'!$D$75</f>
        <v>4.9545610804715907E-7</v>
      </c>
      <c r="N1041" s="9">
        <f t="shared" si="502"/>
        <v>4.9545598534983526E-7</v>
      </c>
      <c r="O1041" s="2">
        <f t="shared" si="503"/>
        <v>17.3</v>
      </c>
      <c r="P1041" s="9">
        <f t="shared" si="515"/>
        <v>0.99999353099464772</v>
      </c>
      <c r="Q1041" s="9">
        <f t="shared" si="516"/>
        <v>0.99999972155643047</v>
      </c>
      <c r="R1041" s="35">
        <f t="shared" si="517"/>
        <v>-0.99999353099644894</v>
      </c>
      <c r="T1041" s="2">
        <f t="shared" si="518"/>
        <v>17.3</v>
      </c>
      <c r="U1041" s="4">
        <f t="shared" si="504"/>
        <v>1384</v>
      </c>
      <c r="V1041" s="7">
        <f>V1040-V1040*U$4/'Inser. dati e pres. risult.'!$C$22+W1040</f>
        <v>0.84075584918740043</v>
      </c>
      <c r="W1041" s="6">
        <f>V1041*(1-'Inser. dati e pres. risult.'!$H$71)*U$4/'Inser. dati e pres. risult.'!$C$22</f>
        <v>3.8655441341949471E-6</v>
      </c>
      <c r="X1041" s="5">
        <f t="shared" si="505"/>
        <v>99.159244150812597</v>
      </c>
      <c r="Y1041" s="2">
        <f>('Inser. dati e pres. risult.'!$C$15*'Inser. dati e pres. risult.'!$D$71/60+Y1040)*EXP(-'Inser. dati e pres. risult.'!$D$76*(T1041-T1040))</f>
        <v>51.350029250788566</v>
      </c>
      <c r="Z1041" s="8">
        <f>Y1041/'Inser. dati e pres. risult.'!$C$22</f>
        <v>0.17706906638202954</v>
      </c>
      <c r="AA1041" s="8">
        <f>Z1041*'Inser. dati e pres. risult.'!$D$75</f>
        <v>7.9681079871913293E-2</v>
      </c>
      <c r="AB1041" s="9">
        <f t="shared" si="506"/>
        <v>7.6589206279840671E-2</v>
      </c>
      <c r="AC1041" s="7">
        <f t="shared" si="507"/>
        <v>0.43172837448544593</v>
      </c>
      <c r="AD1041" s="8">
        <f>AC1041/'Inser. dati e pres. risult.'!$C$22</f>
        <v>1.4887185327084342E-3</v>
      </c>
      <c r="AE1041" s="8">
        <f>AD1041*'Inser. dati e pres. risult.'!$D$75</f>
        <v>6.6992333971879542E-4</v>
      </c>
      <c r="AF1041" s="9">
        <f t="shared" si="508"/>
        <v>6.6969899117985676E-4</v>
      </c>
      <c r="AG1041" s="2">
        <f t="shared" si="527"/>
        <v>17.3</v>
      </c>
      <c r="AH1041" s="9">
        <f t="shared" si="519"/>
        <v>0.99125596120251047</v>
      </c>
      <c r="AI1041" s="9">
        <f t="shared" si="520"/>
        <v>0.99999972155643047</v>
      </c>
      <c r="AJ1041" s="35">
        <f t="shared" si="521"/>
        <v>-0.99125596363723179</v>
      </c>
      <c r="AL1041" s="2">
        <f t="shared" si="522"/>
        <v>17.3</v>
      </c>
      <c r="AM1041" s="4">
        <f t="shared" si="509"/>
        <v>2249</v>
      </c>
      <c r="AN1041" s="7">
        <f>AN1040-AN1040*AM$4/'Inser. dati e pres. risult.'!$C$22+AO1040</f>
        <v>4.1948848736161552E-2</v>
      </c>
      <c r="AO1041" s="6">
        <f>AN1041*(1-'Inser. dati e pres. risult.'!$H$71)*AM$4/'Inser. dati e pres. risult.'!$C$22</f>
        <v>3.1341093883339118E-7</v>
      </c>
      <c r="AP1041" s="5">
        <f t="shared" si="510"/>
        <v>99.958051151263845</v>
      </c>
      <c r="AQ1041" s="2">
        <f>('Inser. dati e pres. risult.'!$C$15*'Inser. dati e pres. risult.'!$D$71/60+AQ1040)*EXP(-'Inser. dati e pres. risult.'!$D$76*(AL1041-AL1040))</f>
        <v>51.350029250788566</v>
      </c>
      <c r="AR1041" s="8">
        <f>AQ1041/'Inser. dati e pres. risult.'!$C$22</f>
        <v>0.17706906638202954</v>
      </c>
      <c r="AS1041" s="8">
        <f>AR1041*'Inser. dati e pres. risult.'!$D$75</f>
        <v>7.9681079871913293E-2</v>
      </c>
      <c r="AT1041" s="9">
        <f t="shared" si="511"/>
        <v>7.6589206279840671E-2</v>
      </c>
      <c r="AU1041" s="7">
        <f t="shared" si="512"/>
        <v>2.1540746096388008E-2</v>
      </c>
      <c r="AV1041" s="8">
        <f>AU1041/'Inser. dati e pres. risult.'!$C$22</f>
        <v>7.4278434815131067E-5</v>
      </c>
      <c r="AW1041" s="8">
        <f>AV1041*'Inser. dati e pres. risult.'!$D$75</f>
        <v>3.3425295666808981E-5</v>
      </c>
      <c r="AX1041" s="9">
        <f t="shared" si="513"/>
        <v>3.3424737047815789E-5</v>
      </c>
      <c r="AY1041" s="2">
        <f t="shared" si="528"/>
        <v>17.3</v>
      </c>
      <c r="AZ1041" s="9">
        <f t="shared" si="523"/>
        <v>0.99956358423502012</v>
      </c>
      <c r="BA1041" s="9">
        <f t="shared" si="524"/>
        <v>0.99999972155643047</v>
      </c>
      <c r="BB1041" s="35">
        <f t="shared" si="525"/>
        <v>-0.99956358435653736</v>
      </c>
    </row>
    <row r="1042" spans="1:54" x14ac:dyDescent="0.2">
      <c r="A1042">
        <f t="shared" si="526"/>
        <v>1039</v>
      </c>
      <c r="B1042" s="2">
        <f t="shared" si="514"/>
        <v>17.316666666666666</v>
      </c>
      <c r="C1042" s="4">
        <f t="shared" si="498"/>
        <v>3463.3333333333335</v>
      </c>
      <c r="D1042" s="7">
        <f>D1041-D1041*$C$4/'Inser. dati e pres. risult.'!$C$22+E1041</f>
        <v>6.1465897040878916E-4</v>
      </c>
      <c r="E1042" s="6">
        <f>D1042*(1-'Inser. dati e pres. risult.'!$H$71)*C$4/'Inser. dati e pres. risult.'!$C$22</f>
        <v>7.0650456368826405E-9</v>
      </c>
      <c r="F1042" s="5">
        <f t="shared" si="499"/>
        <v>99.999385341029594</v>
      </c>
      <c r="G1042" s="2">
        <f>('Inser. dati e pres. risult.'!$C$15*'Inser. dati e pres. risult.'!$D$71/60+G1041)*EXP(-'Inser. dati e pres. risult.'!$D$76*(B1042-B1041))</f>
        <v>51.350029465669472</v>
      </c>
      <c r="H1042" s="8">
        <f>G1042/'Inser. dati e pres. risult.'!$C$22</f>
        <v>0.17706906712299819</v>
      </c>
      <c r="I1042" s="8">
        <f>H1042*'Inser. dati e pres. risult.'!$D$75</f>
        <v>7.9681080205349183E-2</v>
      </c>
      <c r="J1042" s="9">
        <f t="shared" si="500"/>
        <v>7.6589206587738934E-2</v>
      </c>
      <c r="K1042" s="7">
        <f t="shared" si="501"/>
        <v>3.1562756241829381E-4</v>
      </c>
      <c r="L1042" s="8">
        <f>K1042/'Inser. dati e pres. risult.'!$C$22</f>
        <v>1.0883709048906684E-6</v>
      </c>
      <c r="M1042" s="8">
        <f>L1042*'Inser. dati e pres. risult.'!$D$75</f>
        <v>4.8976690720080078E-7</v>
      </c>
      <c r="N1042" s="9">
        <f t="shared" si="502"/>
        <v>4.8976678723722245E-7</v>
      </c>
      <c r="O1042" s="2">
        <f t="shared" si="503"/>
        <v>17.316666666666666</v>
      </c>
      <c r="P1042" s="9">
        <f t="shared" si="515"/>
        <v>0.99999360527665637</v>
      </c>
      <c r="Q1042" s="9">
        <f t="shared" si="516"/>
        <v>0.99999972557655536</v>
      </c>
      <c r="R1042" s="35">
        <f t="shared" si="517"/>
        <v>-0.99999360527841119</v>
      </c>
      <c r="T1042" s="2">
        <f t="shared" si="518"/>
        <v>17.316666666666666</v>
      </c>
      <c r="U1042" s="4">
        <f t="shared" si="504"/>
        <v>1385.3333333333333</v>
      </c>
      <c r="V1042" s="7">
        <f>V1041-V1041*U$4/'Inser. dati e pres. risult.'!$C$22+W1041</f>
        <v>0.83689417059733973</v>
      </c>
      <c r="W1042" s="6">
        <f>V1042*(1-'Inser. dati e pres. risult.'!$H$71)*U$4/'Inser. dati e pres. risult.'!$C$22</f>
        <v>3.8477892901027143E-6</v>
      </c>
      <c r="X1042" s="5">
        <f t="shared" si="505"/>
        <v>99.163105829402667</v>
      </c>
      <c r="Y1042" s="2">
        <f>('Inser. dati e pres. risult.'!$C$15*'Inser. dati e pres. risult.'!$D$71/60+Y1041)*EXP(-'Inser. dati e pres. risult.'!$D$76*(T1042-T1041))</f>
        <v>51.350029465669472</v>
      </c>
      <c r="Z1042" s="8">
        <f>Y1042/'Inser. dati e pres. risult.'!$C$22</f>
        <v>0.17706906712299819</v>
      </c>
      <c r="AA1042" s="8">
        <f>Z1042*'Inser. dati e pres. risult.'!$D$75</f>
        <v>7.9681080205349183E-2</v>
      </c>
      <c r="AB1042" s="9">
        <f t="shared" si="506"/>
        <v>7.6589206587738934E-2</v>
      </c>
      <c r="AC1042" s="7">
        <f t="shared" si="507"/>
        <v>0.42974540319820403</v>
      </c>
      <c r="AD1042" s="8">
        <f>AC1042/'Inser. dati e pres. risult.'!$C$22</f>
        <v>1.4818807006834623E-3</v>
      </c>
      <c r="AE1042" s="8">
        <f>AD1042*'Inser. dati e pres. risult.'!$D$75</f>
        <v>6.6684631530755808E-4</v>
      </c>
      <c r="AF1042" s="9">
        <f t="shared" si="508"/>
        <v>6.6662402271788768E-4</v>
      </c>
      <c r="AG1042" s="2">
        <f t="shared" si="527"/>
        <v>17.316666666666666</v>
      </c>
      <c r="AH1042" s="9">
        <f t="shared" si="519"/>
        <v>0.99129611008629237</v>
      </c>
      <c r="AI1042" s="9">
        <f t="shared" si="520"/>
        <v>0.99999972557655536</v>
      </c>
      <c r="AJ1042" s="35">
        <f t="shared" si="521"/>
        <v>-0.99129611247484384</v>
      </c>
      <c r="AL1042" s="2">
        <f t="shared" si="522"/>
        <v>17.316666666666666</v>
      </c>
      <c r="AM1042" s="4">
        <f t="shared" si="509"/>
        <v>2251.1666666666665</v>
      </c>
      <c r="AN1042" s="7">
        <f>AN1041-AN1041*AM$4/'Inser. dati e pres. risult.'!$C$22+AO1041</f>
        <v>4.1635751208266993E-2</v>
      </c>
      <c r="AO1042" s="6">
        <f>AN1042*(1-'Inser. dati e pres. risult.'!$H$71)*AM$4/'Inser. dati e pres. risult.'!$C$22</f>
        <v>3.1107170442958121E-7</v>
      </c>
      <c r="AP1042" s="5">
        <f t="shared" si="510"/>
        <v>99.958364248791739</v>
      </c>
      <c r="AQ1042" s="2">
        <f>('Inser. dati e pres. risult.'!$C$15*'Inser. dati e pres. risult.'!$D$71/60+AQ1041)*EXP(-'Inser. dati e pres. risult.'!$D$76*(AL1042-AL1041))</f>
        <v>51.350029465669472</v>
      </c>
      <c r="AR1042" s="8">
        <f>AQ1042/'Inser. dati e pres. risult.'!$C$22</f>
        <v>0.17706906712299819</v>
      </c>
      <c r="AS1042" s="8">
        <f>AR1042*'Inser. dati e pres. risult.'!$D$75</f>
        <v>7.9681080205349183E-2</v>
      </c>
      <c r="AT1042" s="9">
        <f t="shared" si="511"/>
        <v>7.6589206587738934E-2</v>
      </c>
      <c r="AU1042" s="7">
        <f t="shared" si="512"/>
        <v>2.1379970513697933E-2</v>
      </c>
      <c r="AV1042" s="8">
        <f>AU1042/'Inser. dati e pres. risult.'!$C$22</f>
        <v>7.3724036254130802E-5</v>
      </c>
      <c r="AW1042" s="8">
        <f>AV1042*'Inser. dati e pres. risult.'!$D$75</f>
        <v>3.3175816314358862E-5</v>
      </c>
      <c r="AX1042" s="9">
        <f t="shared" si="513"/>
        <v>3.3175266002993808E-5</v>
      </c>
      <c r="AY1042" s="2">
        <f t="shared" si="528"/>
        <v>17.316666666666666</v>
      </c>
      <c r="AZ1042" s="9">
        <f t="shared" si="523"/>
        <v>0.99956684149789454</v>
      </c>
      <c r="BA1042" s="9">
        <f t="shared" si="524"/>
        <v>0.99999972557655536</v>
      </c>
      <c r="BB1042" s="35">
        <f t="shared" si="525"/>
        <v>-0.99956684161676335</v>
      </c>
    </row>
    <row r="1043" spans="1:54" x14ac:dyDescent="0.2">
      <c r="A1043">
        <f t="shared" si="526"/>
        <v>1040</v>
      </c>
      <c r="B1043" s="2">
        <f t="shared" si="514"/>
        <v>17.333333333333332</v>
      </c>
      <c r="C1043" s="4">
        <f t="shared" si="498"/>
        <v>3466.6666666666665</v>
      </c>
      <c r="D1043" s="7">
        <f>D1042-D1042*$C$4/'Inser. dati e pres. risult.'!$C$22+E1042</f>
        <v>6.0760098981754338E-4</v>
      </c>
      <c r="E1043" s="6">
        <f>D1043*(1-'Inser. dati e pres. risult.'!$H$71)*C$4/'Inser. dati e pres. risult.'!$C$22</f>
        <v>6.9839194231901597E-9</v>
      </c>
      <c r="F1043" s="5">
        <f t="shared" si="499"/>
        <v>99.999392399010176</v>
      </c>
      <c r="G1043" s="2">
        <f>('Inser. dati e pres. risult.'!$C$15*'Inser. dati e pres. risult.'!$D$71/60+G1042)*EXP(-'Inser. dati e pres. risult.'!$D$76*(B1043-B1042))</f>
        <v>51.350029677457087</v>
      </c>
      <c r="H1043" s="8">
        <f>G1043/'Inser. dati e pres. risult.'!$C$22</f>
        <v>0.17706906785330029</v>
      </c>
      <c r="I1043" s="8">
        <f>H1043*'Inser. dati e pres. risult.'!$D$75</f>
        <v>7.9681080533985135E-2</v>
      </c>
      <c r="J1043" s="9">
        <f t="shared" si="500"/>
        <v>7.6589206891204964E-2</v>
      </c>
      <c r="K1043" s="7">
        <f t="shared" si="501"/>
        <v>3.1200328859183157E-4</v>
      </c>
      <c r="L1043" s="8">
        <f>K1043/'Inser. dati e pres. risult.'!$C$22</f>
        <v>1.0758734089373502E-6</v>
      </c>
      <c r="M1043" s="8">
        <f>L1043*'Inser. dati e pres. risult.'!$D$75</f>
        <v>4.8414303402180759E-7</v>
      </c>
      <c r="N1043" s="9">
        <f t="shared" si="502"/>
        <v>4.8414291686782462E-7</v>
      </c>
      <c r="O1043" s="2">
        <f t="shared" si="503"/>
        <v>17.333333333333332</v>
      </c>
      <c r="P1043" s="9">
        <f t="shared" si="515"/>
        <v>0.99999367870570122</v>
      </c>
      <c r="Q1043" s="9">
        <f t="shared" si="516"/>
        <v>0.99999972953881011</v>
      </c>
      <c r="R1043" s="35">
        <f t="shared" si="517"/>
        <v>-0.99999367870741096</v>
      </c>
      <c r="T1043" s="2">
        <f t="shared" si="518"/>
        <v>17.333333333333332</v>
      </c>
      <c r="U1043" s="4">
        <f t="shared" si="504"/>
        <v>1386.6666666666665</v>
      </c>
      <c r="V1043" s="7">
        <f>V1042-V1042*U$4/'Inser. dati e pres. risult.'!$C$22+W1042</f>
        <v>0.83305022909652704</v>
      </c>
      <c r="W1043" s="6">
        <f>V1043*(1-'Inser. dati e pres. risult.'!$H$71)*U$4/'Inser. dati e pres. risult.'!$C$22</f>
        <v>3.8301159958461051E-6</v>
      </c>
      <c r="X1043" s="5">
        <f t="shared" si="505"/>
        <v>99.166949770903472</v>
      </c>
      <c r="Y1043" s="2">
        <f>('Inser. dati e pres. risult.'!$C$15*'Inser. dati e pres. risult.'!$D$71/60+Y1042)*EXP(-'Inser. dati e pres. risult.'!$D$76*(T1043-T1042))</f>
        <v>51.350029677457087</v>
      </c>
      <c r="Z1043" s="8">
        <f>Y1043/'Inser. dati e pres. risult.'!$C$22</f>
        <v>0.17706906785330029</v>
      </c>
      <c r="AA1043" s="8">
        <f>Z1043*'Inser. dati e pres. risult.'!$D$75</f>
        <v>7.9681080533985135E-2</v>
      </c>
      <c r="AB1043" s="9">
        <f t="shared" si="506"/>
        <v>7.6589206891204964E-2</v>
      </c>
      <c r="AC1043" s="7">
        <f t="shared" si="507"/>
        <v>0.42777153986919086</v>
      </c>
      <c r="AD1043" s="8">
        <f>AC1043/'Inser. dati e pres. risult.'!$C$22</f>
        <v>1.4750742754110031E-3</v>
      </c>
      <c r="AE1043" s="8">
        <f>AD1043*'Inser. dati e pres. risult.'!$D$75</f>
        <v>6.6378342393495142E-4</v>
      </c>
      <c r="AF1043" s="9">
        <f t="shared" si="508"/>
        <v>6.6356316845472829E-4</v>
      </c>
      <c r="AG1043" s="2">
        <f t="shared" si="527"/>
        <v>17.333333333333332</v>
      </c>
      <c r="AH1043" s="9">
        <f t="shared" si="519"/>
        <v>0.99133607468481399</v>
      </c>
      <c r="AI1043" s="9">
        <f t="shared" si="520"/>
        <v>0.99999972953881011</v>
      </c>
      <c r="AJ1043" s="35">
        <f t="shared" si="521"/>
        <v>-0.99133607702806958</v>
      </c>
      <c r="AL1043" s="2">
        <f t="shared" si="522"/>
        <v>17.333333333333332</v>
      </c>
      <c r="AM1043" s="4">
        <f t="shared" si="509"/>
        <v>2253.333333333333</v>
      </c>
      <c r="AN1043" s="7">
        <f>AN1042-AN1042*AM$4/'Inser. dati e pres. risult.'!$C$22+AO1042</f>
        <v>4.1324990575541842E-2</v>
      </c>
      <c r="AO1043" s="6">
        <f>AN1043*(1-'Inser. dati e pres. risult.'!$H$71)*AM$4/'Inser. dati e pres. risult.'!$C$22</f>
        <v>3.0874992958738184E-7</v>
      </c>
      <c r="AP1043" s="5">
        <f t="shared" si="510"/>
        <v>99.958675009424454</v>
      </c>
      <c r="AQ1043" s="2">
        <f>('Inser. dati e pres. risult.'!$C$15*'Inser. dati e pres. risult.'!$D$71/60+AQ1042)*EXP(-'Inser. dati e pres. risult.'!$D$76*(AL1043-AL1042))</f>
        <v>51.350029677457087</v>
      </c>
      <c r="AR1043" s="8">
        <f>AQ1043/'Inser. dati e pres. risult.'!$C$22</f>
        <v>0.17706906785330029</v>
      </c>
      <c r="AS1043" s="8">
        <f>AR1043*'Inser. dati e pres. risult.'!$D$75</f>
        <v>7.9681080533985135E-2</v>
      </c>
      <c r="AT1043" s="9">
        <f t="shared" si="511"/>
        <v>7.6589206891204964E-2</v>
      </c>
      <c r="AU1043" s="7">
        <f t="shared" si="512"/>
        <v>2.1220394924747081E-2</v>
      </c>
      <c r="AV1043" s="8">
        <f>AU1043/'Inser. dati e pres. risult.'!$C$22</f>
        <v>7.3173775602576141E-5</v>
      </c>
      <c r="AW1043" s="8">
        <f>AV1043*'Inser. dati e pres. risult.'!$D$75</f>
        <v>3.2928199021159267E-5</v>
      </c>
      <c r="AX1043" s="9">
        <f t="shared" si="513"/>
        <v>3.2927656893999568E-5</v>
      </c>
      <c r="AY1043" s="2">
        <f t="shared" si="528"/>
        <v>17.333333333333332</v>
      </c>
      <c r="AZ1043" s="9">
        <f t="shared" si="523"/>
        <v>0.99957007445003609</v>
      </c>
      <c r="BA1043" s="9">
        <f t="shared" si="524"/>
        <v>0.99999972953881011</v>
      </c>
      <c r="BB1043" s="35">
        <f t="shared" si="525"/>
        <v>-0.9995700745663143</v>
      </c>
    </row>
    <row r="1044" spans="1:54" x14ac:dyDescent="0.2">
      <c r="A1044">
        <f t="shared" si="526"/>
        <v>1041</v>
      </c>
      <c r="B1044" s="2">
        <f t="shared" si="514"/>
        <v>17.350000000000001</v>
      </c>
      <c r="C1044" s="4">
        <f t="shared" si="498"/>
        <v>3470.0000000000005</v>
      </c>
      <c r="D1044" s="7">
        <f>D1043-D1043*$C$4/'Inser. dati e pres. risult.'!$C$22+E1043</f>
        <v>6.0062405431377636E-4</v>
      </c>
      <c r="E1044" s="6">
        <f>D1044*(1-'Inser. dati e pres. risult.'!$H$71)*C$4/'Inser. dati e pres. risult.'!$C$22</f>
        <v>6.903724762227321E-9</v>
      </c>
      <c r="F1044" s="5">
        <f t="shared" si="499"/>
        <v>99.999399375945686</v>
      </c>
      <c r="G1044" s="2">
        <f>('Inser. dati e pres. risult.'!$C$15*'Inser. dati e pres. risult.'!$D$71/60+G1043)*EXP(-'Inser. dati e pres. risult.'!$D$76*(B1044-B1043))</f>
        <v>51.350029886195784</v>
      </c>
      <c r="H1044" s="8">
        <f>G1044/'Inser. dati e pres. risult.'!$C$22</f>
        <v>0.17706906857308891</v>
      </c>
      <c r="I1044" s="8">
        <f>H1044*'Inser. dati e pres. risult.'!$D$75</f>
        <v>7.968108085789001E-2</v>
      </c>
      <c r="J1044" s="9">
        <f t="shared" si="500"/>
        <v>7.6589207190302266E-2</v>
      </c>
      <c r="K1044" s="7">
        <f t="shared" si="501"/>
        <v>3.0842063139380497E-4</v>
      </c>
      <c r="L1044" s="8">
        <f>K1044/'Inser. dati e pres. risult.'!$C$22</f>
        <v>1.0635194185993275E-6</v>
      </c>
      <c r="M1044" s="8">
        <f>L1044*'Inser. dati e pres. risult.'!$D$75</f>
        <v>4.7858373836969742E-7</v>
      </c>
      <c r="N1044" s="9">
        <f t="shared" si="502"/>
        <v>4.7858362384189945E-7</v>
      </c>
      <c r="O1044" s="2">
        <f t="shared" si="503"/>
        <v>17.350000000000001</v>
      </c>
      <c r="P1044" s="9">
        <f t="shared" si="515"/>
        <v>0.99999375129158008</v>
      </c>
      <c r="Q1044" s="9">
        <f t="shared" si="516"/>
        <v>0.99999973344402382</v>
      </c>
      <c r="R1044" s="35">
        <f t="shared" si="517"/>
        <v>-0.99999375129324575</v>
      </c>
      <c r="T1044" s="2">
        <f t="shared" si="518"/>
        <v>17.350000000000001</v>
      </c>
      <c r="U1044" s="4">
        <f t="shared" si="504"/>
        <v>1388</v>
      </c>
      <c r="V1044" s="7">
        <f>V1043-V1043*U$4/'Inser. dati e pres. risult.'!$C$22+W1043</f>
        <v>0.8292239432166767</v>
      </c>
      <c r="W1044" s="6">
        <f>V1044*(1-'Inser. dati e pres. risult.'!$H$71)*U$4/'Inser. dati e pres. risult.'!$C$22</f>
        <v>3.8125238768582868E-6</v>
      </c>
      <c r="X1044" s="5">
        <f t="shared" si="505"/>
        <v>99.170776056783325</v>
      </c>
      <c r="Y1044" s="2">
        <f>('Inser. dati e pres. risult.'!$C$15*'Inser. dati e pres. risult.'!$D$71/60+Y1043)*EXP(-'Inser. dati e pres. risult.'!$D$76*(T1044-T1043))</f>
        <v>51.350029886195784</v>
      </c>
      <c r="Z1044" s="8">
        <f>Y1044/'Inser. dati e pres. risult.'!$C$22</f>
        <v>0.17706906857308891</v>
      </c>
      <c r="AA1044" s="8">
        <f>Z1044*'Inser. dati e pres. risult.'!$D$75</f>
        <v>7.968108085789001E-2</v>
      </c>
      <c r="AB1044" s="9">
        <f t="shared" si="506"/>
        <v>7.6589207190302266E-2</v>
      </c>
      <c r="AC1044" s="7">
        <f t="shared" si="507"/>
        <v>0.42580674266525464</v>
      </c>
      <c r="AD1044" s="8">
        <f>AC1044/'Inser. dati e pres. risult.'!$C$22</f>
        <v>1.468299112638809E-3</v>
      </c>
      <c r="AE1044" s="8">
        <f>AD1044*'Inser. dati e pres. risult.'!$D$75</f>
        <v>6.6073460068746413E-4</v>
      </c>
      <c r="AF1044" s="9">
        <f t="shared" si="508"/>
        <v>6.6051636364938826E-4</v>
      </c>
      <c r="AG1044" s="2">
        <f t="shared" si="527"/>
        <v>17.350000000000001</v>
      </c>
      <c r="AH1044" s="9">
        <f t="shared" si="519"/>
        <v>0.99137585584339327</v>
      </c>
      <c r="AI1044" s="9">
        <f t="shared" si="520"/>
        <v>0.99999973344402382</v>
      </c>
      <c r="AJ1044" s="35">
        <f t="shared" si="521"/>
        <v>-0.99137585814221041</v>
      </c>
      <c r="AL1044" s="2">
        <f t="shared" si="522"/>
        <v>17.350000000000001</v>
      </c>
      <c r="AM1044" s="4">
        <f t="shared" si="509"/>
        <v>2255.5</v>
      </c>
      <c r="AN1044" s="7">
        <f>AN1043-AN1043*AM$4/'Inser. dati e pres. risult.'!$C$22+AO1043</f>
        <v>4.1016549395884047E-2</v>
      </c>
      <c r="AO1044" s="6">
        <f>AN1044*(1-'Inser. dati e pres. risult.'!$H$71)*AM$4/'Inser. dati e pres. risult.'!$C$22</f>
        <v>3.0644548399223734E-7</v>
      </c>
      <c r="AP1044" s="5">
        <f t="shared" si="510"/>
        <v>99.958983450604123</v>
      </c>
      <c r="AQ1044" s="2">
        <f>('Inser. dati e pres. risult.'!$C$15*'Inser. dati e pres. risult.'!$D$71/60+AQ1043)*EXP(-'Inser. dati e pres. risult.'!$D$76*(AL1044-AL1043))</f>
        <v>51.350029886195784</v>
      </c>
      <c r="AR1044" s="8">
        <f>AQ1044/'Inser. dati e pres. risult.'!$C$22</f>
        <v>0.17706906857308891</v>
      </c>
      <c r="AS1044" s="8">
        <f>AR1044*'Inser. dati e pres. risult.'!$D$75</f>
        <v>7.968108085789001E-2</v>
      </c>
      <c r="AT1044" s="9">
        <f t="shared" si="511"/>
        <v>7.6589207190302266E-2</v>
      </c>
      <c r="AU1044" s="7">
        <f t="shared" si="512"/>
        <v>2.1062010373072714E-2</v>
      </c>
      <c r="AV1044" s="8">
        <f>AU1044/'Inser. dati e pres. risult.'!$C$22</f>
        <v>7.2627621976112806E-5</v>
      </c>
      <c r="AW1044" s="8">
        <f>AV1044*'Inser. dati e pres. risult.'!$D$75</f>
        <v>3.2682429889250767E-5</v>
      </c>
      <c r="AX1044" s="9">
        <f t="shared" si="513"/>
        <v>3.2681895824504537E-5</v>
      </c>
      <c r="AY1044" s="2">
        <f t="shared" si="528"/>
        <v>17.350000000000001</v>
      </c>
      <c r="AZ1044" s="9">
        <f t="shared" si="523"/>
        <v>0.99957328327288597</v>
      </c>
      <c r="BA1044" s="9">
        <f t="shared" si="524"/>
        <v>0.99999973344402382</v>
      </c>
      <c r="BB1044" s="35">
        <f t="shared" si="525"/>
        <v>-0.99957328338662987</v>
      </c>
    </row>
    <row r="1045" spans="1:54" x14ac:dyDescent="0.2">
      <c r="A1045">
        <f t="shared" si="526"/>
        <v>1042</v>
      </c>
      <c r="B1045" s="2">
        <f t="shared" si="514"/>
        <v>17.366666666666667</v>
      </c>
      <c r="C1045" s="4">
        <f t="shared" si="498"/>
        <v>3473.3333333333335</v>
      </c>
      <c r="D1045" s="7">
        <f>D1044-D1044*$C$4/'Inser. dati e pres. risult.'!$C$22+E1044</f>
        <v>5.937272332763113E-4</v>
      </c>
      <c r="E1045" s="6">
        <f>D1045*(1-'Inser. dati e pres. risult.'!$H$71)*C$4/'Inser. dati e pres. risult.'!$C$22</f>
        <v>6.824450957198987E-9</v>
      </c>
      <c r="F1045" s="5">
        <f t="shared" si="499"/>
        <v>99.99940627276672</v>
      </c>
      <c r="G1045" s="2">
        <f>('Inser. dati e pres. risult.'!$C$15*'Inser. dati e pres. risult.'!$D$71/60+G1044)*EXP(-'Inser. dati e pres. risult.'!$D$76*(B1045-B1044))</f>
        <v>51.35003009192976</v>
      </c>
      <c r="H1045" s="8">
        <f>G1045/'Inser. dati e pres. risult.'!$C$22</f>
        <v>0.17706906928251642</v>
      </c>
      <c r="I1045" s="8">
        <f>H1045*'Inser. dati e pres. risult.'!$D$75</f>
        <v>7.9681081177132393E-2</v>
      </c>
      <c r="J1045" s="9">
        <f t="shared" si="500"/>
        <v>7.6589207485094124E-2</v>
      </c>
      <c r="K1045" s="7">
        <f t="shared" si="501"/>
        <v>3.0487911295136786E-4</v>
      </c>
      <c r="L1045" s="8">
        <f>K1045/'Inser. dati e pres. risult.'!$C$22</f>
        <v>1.0513072860391996E-6</v>
      </c>
      <c r="M1045" s="8">
        <f>L1045*'Inser. dati e pres. risult.'!$D$75</f>
        <v>4.7308827871763983E-7</v>
      </c>
      <c r="N1045" s="9">
        <f t="shared" si="502"/>
        <v>4.7308816686353339E-7</v>
      </c>
      <c r="O1045" s="2">
        <f t="shared" si="503"/>
        <v>17.366666666666667</v>
      </c>
      <c r="P1045" s="9">
        <f t="shared" si="515"/>
        <v>0.99999382304397189</v>
      </c>
      <c r="Q1045" s="9">
        <f t="shared" si="516"/>
        <v>0.99999973729302283</v>
      </c>
      <c r="R1045" s="35">
        <f t="shared" si="517"/>
        <v>-0.99999382304559459</v>
      </c>
      <c r="T1045" s="2">
        <f t="shared" si="518"/>
        <v>17.366666666666667</v>
      </c>
      <c r="U1045" s="4">
        <f t="shared" si="504"/>
        <v>1389.3333333333335</v>
      </c>
      <c r="V1045" s="7">
        <f>V1044-V1044*U$4/'Inser. dati e pres. risult.'!$C$22+W1044</f>
        <v>0.82541523186369525</v>
      </c>
      <c r="W1045" s="6">
        <f>V1045*(1-'Inser. dati e pres. risult.'!$H$71)*U$4/'Inser. dati e pres. risult.'!$C$22</f>
        <v>3.7950125602928548E-6</v>
      </c>
      <c r="X1045" s="5">
        <f t="shared" si="505"/>
        <v>99.174584768136299</v>
      </c>
      <c r="Y1045" s="2">
        <f>('Inser. dati e pres. risult.'!$C$15*'Inser. dati e pres. risult.'!$D$71/60+Y1044)*EXP(-'Inser. dati e pres. risult.'!$D$76*(T1045-T1044))</f>
        <v>51.35003009192976</v>
      </c>
      <c r="Z1045" s="8">
        <f>Y1045/'Inser. dati e pres. risult.'!$C$22</f>
        <v>0.17706906928251642</v>
      </c>
      <c r="AA1045" s="8">
        <f>Z1045*'Inser. dati e pres. risult.'!$D$75</f>
        <v>7.9681081177132393E-2</v>
      </c>
      <c r="AB1045" s="9">
        <f t="shared" si="506"/>
        <v>7.6589207485094124E-2</v>
      </c>
      <c r="AC1045" s="7">
        <f t="shared" si="507"/>
        <v>0.4238509699453793</v>
      </c>
      <c r="AD1045" s="8">
        <f>AC1045/'Inser. dati e pres. risult.'!$C$22</f>
        <v>1.46155506877717E-3</v>
      </c>
      <c r="AE1045" s="8">
        <f>AD1045*'Inser. dati e pres. risult.'!$D$75</f>
        <v>6.5769978094972652E-4</v>
      </c>
      <c r="AF1045" s="9">
        <f t="shared" si="508"/>
        <v>6.5748354385775087E-4</v>
      </c>
      <c r="AG1045" s="2">
        <f t="shared" si="527"/>
        <v>17.366666666666667</v>
      </c>
      <c r="AH1045" s="9">
        <f t="shared" si="519"/>
        <v>0.99141545440347179</v>
      </c>
      <c r="AI1045" s="9">
        <f t="shared" si="520"/>
        <v>0.99999973729302283</v>
      </c>
      <c r="AJ1045" s="35">
        <f t="shared" si="521"/>
        <v>-0.9914154566586918</v>
      </c>
      <c r="AL1045" s="2">
        <f t="shared" si="522"/>
        <v>17.366666666666667</v>
      </c>
      <c r="AM1045" s="4">
        <f t="shared" si="509"/>
        <v>2257.6666666666665</v>
      </c>
      <c r="AN1045" s="7">
        <f>AN1044-AN1044*AM$4/'Inser. dati e pres. risult.'!$C$22+AO1044</f>
        <v>4.0710410357375805E-2</v>
      </c>
      <c r="AO1045" s="6">
        <f>AN1045*(1-'Inser. dati e pres. risult.'!$H$71)*AM$4/'Inser. dati e pres. risult.'!$C$22</f>
        <v>3.0415823830223327E-7</v>
      </c>
      <c r="AP1045" s="5">
        <f t="shared" si="510"/>
        <v>99.959289589642623</v>
      </c>
      <c r="AQ1045" s="2">
        <f>('Inser. dati e pres. risult.'!$C$15*'Inser. dati e pres. risult.'!$D$71/60+AQ1044)*EXP(-'Inser. dati e pres. risult.'!$D$76*(AL1045-AL1044))</f>
        <v>51.35003009192976</v>
      </c>
      <c r="AR1045" s="8">
        <f>AQ1045/'Inser. dati e pres. risult.'!$C$22</f>
        <v>0.17706906928251642</v>
      </c>
      <c r="AS1045" s="8">
        <f>AR1045*'Inser. dati e pres. risult.'!$D$75</f>
        <v>7.9681081177132393E-2</v>
      </c>
      <c r="AT1045" s="9">
        <f t="shared" si="511"/>
        <v>7.6589207485094124E-2</v>
      </c>
      <c r="AU1045" s="7">
        <f t="shared" si="512"/>
        <v>2.0904807969060565E-2</v>
      </c>
      <c r="AV1045" s="8">
        <f>AU1045/'Inser. dati e pres. risult.'!$C$22</f>
        <v>7.20855447208985E-5</v>
      </c>
      <c r="AW1045" s="8">
        <f>AV1045*'Inser. dati e pres. risult.'!$D$75</f>
        <v>3.2438495124404323E-5</v>
      </c>
      <c r="AX1045" s="9">
        <f t="shared" si="513"/>
        <v>3.2437969002097056E-5</v>
      </c>
      <c r="AY1045" s="2">
        <f t="shared" si="528"/>
        <v>17.366666666666667</v>
      </c>
      <c r="AZ1045" s="9">
        <f t="shared" si="523"/>
        <v>0.99957646814652823</v>
      </c>
      <c r="BA1045" s="9">
        <f t="shared" si="524"/>
        <v>0.99999973729302283</v>
      </c>
      <c r="BB1045" s="35">
        <f t="shared" si="525"/>
        <v>-0.999576468257793</v>
      </c>
    </row>
    <row r="1046" spans="1:54" x14ac:dyDescent="0.2">
      <c r="A1046">
        <f t="shared" si="526"/>
        <v>1043</v>
      </c>
      <c r="B1046" s="2">
        <f t="shared" si="514"/>
        <v>17.383333333333333</v>
      </c>
      <c r="C1046" s="4">
        <f t="shared" si="498"/>
        <v>3476.6666666666665</v>
      </c>
      <c r="D1046" s="7">
        <f>D1045-D1045*$C$4/'Inser. dati e pres. risult.'!$C$22+E1045</f>
        <v>5.8690960677006956E-4</v>
      </c>
      <c r="E1046" s="6">
        <f>D1046*(1-'Inser. dati e pres. risult.'!$H$71)*C$4/'Inser. dati e pres. risult.'!$C$22</f>
        <v>6.7460874341387367E-9</v>
      </c>
      <c r="F1046" s="5">
        <f t="shared" si="499"/>
        <v>99.999413090393233</v>
      </c>
      <c r="G1046" s="2">
        <f>('Inser. dati e pres. risult.'!$C$15*'Inser. dati e pres. risult.'!$D$71/60+G1045)*EXP(-'Inser. dati e pres. risult.'!$D$76*(B1046-B1045))</f>
        <v>51.350030294702123</v>
      </c>
      <c r="H1046" s="8">
        <f>G1046/'Inser. dati e pres. risult.'!$C$22</f>
        <v>0.17706906998173147</v>
      </c>
      <c r="I1046" s="8">
        <f>H1046*'Inser. dati e pres. risult.'!$D$75</f>
        <v>7.968108149177916E-2</v>
      </c>
      <c r="J1046" s="9">
        <f t="shared" si="500"/>
        <v>7.6589207775642265E-2</v>
      </c>
      <c r="K1046" s="7">
        <f t="shared" si="501"/>
        <v>3.0137826087894783E-4</v>
      </c>
      <c r="L1046" s="8">
        <f>K1046/'Inser. dati e pres. risult.'!$C$22</f>
        <v>1.0392353823411994E-6</v>
      </c>
      <c r="M1046" s="8">
        <f>L1046*'Inser. dati e pres. risult.'!$D$75</f>
        <v>4.6765592205353976E-7</v>
      </c>
      <c r="N1046" s="9">
        <f t="shared" si="502"/>
        <v>4.6765581274144097E-7</v>
      </c>
      <c r="O1046" s="2">
        <f t="shared" si="503"/>
        <v>17.383333333333333</v>
      </c>
      <c r="P1046" s="9">
        <f t="shared" si="515"/>
        <v>0.99999389397244964</v>
      </c>
      <c r="Q1046" s="9">
        <f t="shared" si="516"/>
        <v>0.99999974108661305</v>
      </c>
      <c r="R1046" s="35">
        <f t="shared" si="517"/>
        <v>-0.99999389397403049</v>
      </c>
      <c r="T1046" s="2">
        <f t="shared" si="518"/>
        <v>17.383333333333333</v>
      </c>
      <c r="U1046" s="4">
        <f t="shared" si="504"/>
        <v>1390.6666666666665</v>
      </c>
      <c r="V1046" s="7">
        <f>V1045-V1045*U$4/'Inser. dati e pres. risult.'!$C$22+W1045</f>
        <v>0.82162401431596277</v>
      </c>
      <c r="W1046" s="6">
        <f>V1046*(1-'Inser. dati e pres. risult.'!$H$71)*U$4/'Inser. dati e pres. risult.'!$C$22</f>
        <v>3.777581675015924E-6</v>
      </c>
      <c r="X1046" s="5">
        <f t="shared" si="505"/>
        <v>99.178375985684042</v>
      </c>
      <c r="Y1046" s="2">
        <f>('Inser. dati e pres. risult.'!$C$15*'Inser. dati e pres. risult.'!$D$71/60+Y1045)*EXP(-'Inser. dati e pres. risult.'!$D$76*(T1046-T1045))</f>
        <v>51.350030294702123</v>
      </c>
      <c r="Z1046" s="8">
        <f>Y1046/'Inser. dati e pres. risult.'!$C$22</f>
        <v>0.17706906998173147</v>
      </c>
      <c r="AA1046" s="8">
        <f>Z1046*'Inser. dati e pres. risult.'!$D$75</f>
        <v>7.968108149177916E-2</v>
      </c>
      <c r="AB1046" s="9">
        <f t="shared" si="506"/>
        <v>7.6589207775642265E-2</v>
      </c>
      <c r="AC1046" s="7">
        <f t="shared" si="507"/>
        <v>0.42190418025979459</v>
      </c>
      <c r="AD1046" s="8">
        <f>AC1046/'Inser. dati e pres. risult.'!$C$22</f>
        <v>1.4548420008958433E-3</v>
      </c>
      <c r="AE1046" s="8">
        <f>AD1046*'Inser. dati e pres. risult.'!$D$75</f>
        <v>6.5467890040312956E-4</v>
      </c>
      <c r="AF1046" s="9">
        <f t="shared" si="508"/>
        <v>6.5446464493057466E-4</v>
      </c>
      <c r="AG1046" s="2">
        <f t="shared" si="527"/>
        <v>17.383333333333333</v>
      </c>
      <c r="AH1046" s="9">
        <f t="shared" si="519"/>
        <v>0.99145487120264075</v>
      </c>
      <c r="AI1046" s="9">
        <f t="shared" si="520"/>
        <v>0.99999974108661305</v>
      </c>
      <c r="AJ1046" s="35">
        <f t="shared" si="521"/>
        <v>-0.99145487341508898</v>
      </c>
      <c r="AL1046" s="2">
        <f t="shared" si="522"/>
        <v>17.383333333333333</v>
      </c>
      <c r="AM1046" s="4">
        <f t="shared" si="509"/>
        <v>2259.8333333333335</v>
      </c>
      <c r="AN1046" s="7">
        <f>AN1045-AN1045*AM$4/'Inser. dati e pres. risult.'!$C$22+AO1045</f>
        <v>4.0406556277311878E-2</v>
      </c>
      <c r="AO1046" s="6">
        <f>AN1046*(1-'Inser. dati e pres. risult.'!$H$71)*AM$4/'Inser. dati e pres. risult.'!$C$22</f>
        <v>3.0188806414083609E-7</v>
      </c>
      <c r="AP1046" s="5">
        <f t="shared" si="510"/>
        <v>99.959593443722682</v>
      </c>
      <c r="AQ1046" s="2">
        <f>('Inser. dati e pres. risult.'!$C$15*'Inser. dati e pres. risult.'!$D$71/60+AQ1045)*EXP(-'Inser. dati e pres. risult.'!$D$76*(AL1046-AL1045))</f>
        <v>51.350030294702123</v>
      </c>
      <c r="AR1046" s="8">
        <f>AQ1046/'Inser. dati e pres. risult.'!$C$22</f>
        <v>0.17706906998173147</v>
      </c>
      <c r="AS1046" s="8">
        <f>AR1046*'Inser. dati e pres. risult.'!$D$75</f>
        <v>7.968108149177916E-2</v>
      </c>
      <c r="AT1046" s="9">
        <f t="shared" si="511"/>
        <v>7.6589207775642265E-2</v>
      </c>
      <c r="AU1046" s="7">
        <f t="shared" si="512"/>
        <v>2.0748778889445513E-2</v>
      </c>
      <c r="AV1046" s="8">
        <f>AU1046/'Inser. dati e pres. risult.'!$C$22</f>
        <v>7.1547513411881081E-5</v>
      </c>
      <c r="AW1046" s="8">
        <f>AV1046*'Inser. dati e pres. risult.'!$D$75</f>
        <v>3.2196381035346485E-5</v>
      </c>
      <c r="AX1046" s="9">
        <f t="shared" si="513"/>
        <v>3.2195862737394165E-5</v>
      </c>
      <c r="AY1046" s="2">
        <f t="shared" si="528"/>
        <v>17.383333333333333</v>
      </c>
      <c r="AZ1046" s="9">
        <f t="shared" si="523"/>
        <v>0.99957962924970178</v>
      </c>
      <c r="BA1046" s="9">
        <f t="shared" si="524"/>
        <v>0.99999974108661305</v>
      </c>
      <c r="BB1046" s="35">
        <f t="shared" si="525"/>
        <v>-0.99957962935854139</v>
      </c>
    </row>
    <row r="1047" spans="1:54" x14ac:dyDescent="0.2">
      <c r="A1047">
        <f t="shared" si="526"/>
        <v>1044</v>
      </c>
      <c r="B1047" s="2">
        <f t="shared" si="514"/>
        <v>17.399999999999999</v>
      </c>
      <c r="C1047" s="4">
        <f t="shared" si="498"/>
        <v>3479.9999999999995</v>
      </c>
      <c r="D1047" s="7">
        <f>D1046-D1046*$C$4/'Inser. dati e pres. risult.'!$C$22+E1046</f>
        <v>5.801702654233649E-4</v>
      </c>
      <c r="E1047" s="6">
        <f>D1047*(1-'Inser. dati e pres. risult.'!$H$71)*C$4/'Inser. dati e pres. risult.'!$C$22</f>
        <v>6.6686237404984526E-9</v>
      </c>
      <c r="F1047" s="5">
        <f t="shared" si="499"/>
        <v>99.999419829734578</v>
      </c>
      <c r="G1047" s="2">
        <f>('Inser. dati e pres. risult.'!$C$15*'Inser. dati e pres. risult.'!$D$71/60+G1046)*EXP(-'Inser. dati e pres. risult.'!$D$76*(B1047-B1046))</f>
        <v>51.350030494555497</v>
      </c>
      <c r="H1047" s="8">
        <f>G1047/'Inser. dati e pres. risult.'!$C$22</f>
        <v>0.17706907067088101</v>
      </c>
      <c r="I1047" s="8">
        <f>H1047*'Inser. dati e pres. risult.'!$D$75</f>
        <v>7.9681081801896453E-2</v>
      </c>
      <c r="J1047" s="9">
        <f t="shared" si="500"/>
        <v>7.6589208062007974E-2</v>
      </c>
      <c r="K1047" s="7">
        <f t="shared" si="501"/>
        <v>2.9791760821524144E-4</v>
      </c>
      <c r="L1047" s="8">
        <f>K1047/'Inser. dati e pres. risult.'!$C$22</f>
        <v>1.0273020972939361E-6</v>
      </c>
      <c r="M1047" s="8">
        <f>L1047*'Inser. dati e pres. risult.'!$D$75</f>
        <v>4.6228594378227124E-7</v>
      </c>
      <c r="N1047" s="9">
        <f t="shared" si="502"/>
        <v>4.6228583694407632E-7</v>
      </c>
      <c r="O1047" s="2">
        <f t="shared" si="503"/>
        <v>17.399999999999999</v>
      </c>
      <c r="P1047" s="9">
        <f t="shared" si="515"/>
        <v>0.99999396408647323</v>
      </c>
      <c r="Q1047" s="9">
        <f t="shared" si="516"/>
        <v>0.99999974482559451</v>
      </c>
      <c r="R1047" s="35">
        <f t="shared" si="517"/>
        <v>-0.99999396408801344</v>
      </c>
      <c r="T1047" s="2">
        <f t="shared" si="518"/>
        <v>17.399999999999999</v>
      </c>
      <c r="U1047" s="4">
        <f t="shared" si="504"/>
        <v>1392</v>
      </c>
      <c r="V1047" s="7">
        <f>V1046-V1046*U$4/'Inser. dati e pres. risult.'!$C$22+W1046</f>
        <v>0.81785021022262183</v>
      </c>
      <c r="W1047" s="6">
        <f>V1047*(1-'Inser. dati e pres. risult.'!$H$71)*U$4/'Inser. dati e pres. risult.'!$C$22</f>
        <v>3.7602308515982647E-6</v>
      </c>
      <c r="X1047" s="5">
        <f t="shared" si="505"/>
        <v>99.182149789777384</v>
      </c>
      <c r="Y1047" s="2">
        <f>('Inser. dati e pres. risult.'!$C$15*'Inser. dati e pres. risult.'!$D$71/60+Y1046)*EXP(-'Inser. dati e pres. risult.'!$D$76*(T1047-T1046))</f>
        <v>51.350030494555497</v>
      </c>
      <c r="Z1047" s="8">
        <f>Y1047/'Inser. dati e pres. risult.'!$C$22</f>
        <v>0.17706907067088101</v>
      </c>
      <c r="AA1047" s="8">
        <f>Z1047*'Inser. dati e pres. risult.'!$D$75</f>
        <v>7.9681081801896453E-2</v>
      </c>
      <c r="AB1047" s="9">
        <f t="shared" si="506"/>
        <v>7.6589208062007974E-2</v>
      </c>
      <c r="AC1047" s="7">
        <f t="shared" si="507"/>
        <v>0.41996633234910258</v>
      </c>
      <c r="AD1047" s="8">
        <f>AC1047/'Inser. dati e pres. risult.'!$C$22</f>
        <v>1.4481597667210433E-3</v>
      </c>
      <c r="AE1047" s="8">
        <f>AD1047*'Inser. dati e pres. risult.'!$D$75</f>
        <v>6.5167189502446951E-4</v>
      </c>
      <c r="AF1047" s="9">
        <f t="shared" si="508"/>
        <v>6.5145960301249417E-4</v>
      </c>
      <c r="AG1047" s="2">
        <f t="shared" si="527"/>
        <v>17.399999999999999</v>
      </c>
      <c r="AH1047" s="9">
        <f t="shared" si="519"/>
        <v>0.99149410707465391</v>
      </c>
      <c r="AI1047" s="9">
        <f t="shared" si="520"/>
        <v>0.99999974482559451</v>
      </c>
      <c r="AJ1047" s="35">
        <f t="shared" si="521"/>
        <v>-0.99149410924514003</v>
      </c>
      <c r="AL1047" s="2">
        <f t="shared" si="522"/>
        <v>17.399999999999999</v>
      </c>
      <c r="AM1047" s="4">
        <f t="shared" si="509"/>
        <v>2262</v>
      </c>
      <c r="AN1047" s="7">
        <f>AN1046-AN1046*AM$4/'Inser. dati e pres. risult.'!$C$22+AO1046</f>
        <v>4.0104970101235184E-2</v>
      </c>
      <c r="AO1047" s="6">
        <f>AN1047*(1-'Inser. dati e pres. risult.'!$H$71)*AM$4/'Inser. dati e pres. risult.'!$C$22</f>
        <v>2.996348340896884E-7</v>
      </c>
      <c r="AP1047" s="5">
        <f t="shared" si="510"/>
        <v>99.95989502989876</v>
      </c>
      <c r="AQ1047" s="2">
        <f>('Inser. dati e pres. risult.'!$C$15*'Inser. dati e pres. risult.'!$D$71/60+AQ1046)*EXP(-'Inser. dati e pres. risult.'!$D$76*(AL1047-AL1046))</f>
        <v>51.350030494555497</v>
      </c>
      <c r="AR1047" s="8">
        <f>AQ1047/'Inser. dati e pres. risult.'!$C$22</f>
        <v>0.17706907067088101</v>
      </c>
      <c r="AS1047" s="8">
        <f>AR1047*'Inser. dati e pres. risult.'!$D$75</f>
        <v>7.9681081801896453E-2</v>
      </c>
      <c r="AT1047" s="9">
        <f t="shared" si="511"/>
        <v>7.6589208062007974E-2</v>
      </c>
      <c r="AU1047" s="7">
        <f t="shared" si="512"/>
        <v>2.0593914376816631E-2</v>
      </c>
      <c r="AV1047" s="8">
        <f>AU1047/'Inser. dati e pres. risult.'!$C$22</f>
        <v>7.1013497851091833E-5</v>
      </c>
      <c r="AW1047" s="8">
        <f>AV1047*'Inser. dati e pres. risult.'!$D$75</f>
        <v>3.1956074032991323E-5</v>
      </c>
      <c r="AX1047" s="9">
        <f t="shared" si="513"/>
        <v>3.1955563443042401E-5</v>
      </c>
      <c r="AY1047" s="2">
        <f t="shared" si="528"/>
        <v>17.399999999999999</v>
      </c>
      <c r="AZ1047" s="9">
        <f t="shared" si="523"/>
        <v>0.99958276675981328</v>
      </c>
      <c r="BA1047" s="9">
        <f t="shared" si="524"/>
        <v>0.99999974482559451</v>
      </c>
      <c r="BB1047" s="35">
        <f t="shared" si="525"/>
        <v>-0.99958276686628056</v>
      </c>
    </row>
    <row r="1048" spans="1:54" x14ac:dyDescent="0.2">
      <c r="A1048">
        <f t="shared" si="526"/>
        <v>1045</v>
      </c>
      <c r="B1048" s="2">
        <f t="shared" si="514"/>
        <v>17.416666666666668</v>
      </c>
      <c r="C1048" s="4">
        <f t="shared" si="498"/>
        <v>3483.3333333333335</v>
      </c>
      <c r="D1048" s="7">
        <f>D1047-D1047*$C$4/'Inser. dati e pres. risult.'!$C$22+E1047</f>
        <v>5.7350831030660693E-4</v>
      </c>
      <c r="E1048" s="6">
        <f>D1048*(1-'Inser. dati e pres. risult.'!$H$71)*C$4/'Inser. dati e pres. risult.'!$C$22</f>
        <v>6.5920495437541094E-9</v>
      </c>
      <c r="F1048" s="5">
        <f t="shared" si="499"/>
        <v>99.99942649168969</v>
      </c>
      <c r="G1048" s="2">
        <f>('Inser. dati e pres. risult.'!$C$15*'Inser. dati e pres. risult.'!$D$71/60+G1047)*EXP(-'Inser. dati e pres. risult.'!$D$76*(B1048-B1047))</f>
        <v>51.350030691531749</v>
      </c>
      <c r="H1048" s="8">
        <f>G1048/'Inser. dati e pres. risult.'!$C$22</f>
        <v>0.17706907135010949</v>
      </c>
      <c r="I1048" s="8">
        <f>H1048*'Inser. dati e pres. risult.'!$D$75</f>
        <v>7.9681082107549275E-2</v>
      </c>
      <c r="J1048" s="9">
        <f t="shared" si="500"/>
        <v>7.6589208344251092E-2</v>
      </c>
      <c r="K1048" s="7">
        <f t="shared" si="501"/>
        <v>2.944966933609278E-4</v>
      </c>
      <c r="L1048" s="8">
        <f>K1048/'Inser. dati e pres. risult.'!$C$22</f>
        <v>1.0155058391756132E-6</v>
      </c>
      <c r="M1048" s="8">
        <f>L1048*'Inser. dati e pres. risult.'!$D$75</f>
        <v>4.5697762762902596E-7</v>
      </c>
      <c r="N1048" s="9">
        <f t="shared" si="502"/>
        <v>4.5697752326656627E-7</v>
      </c>
      <c r="O1048" s="2">
        <f t="shared" si="503"/>
        <v>17.416666666666668</v>
      </c>
      <c r="P1048" s="9">
        <f t="shared" si="515"/>
        <v>0.99999403339539417</v>
      </c>
      <c r="Q1048" s="9">
        <f t="shared" si="516"/>
        <v>0.9999997485107488</v>
      </c>
      <c r="R1048" s="35">
        <f t="shared" si="517"/>
        <v>-0.99999403339689463</v>
      </c>
      <c r="T1048" s="2">
        <f t="shared" si="518"/>
        <v>17.416666666666668</v>
      </c>
      <c r="U1048" s="4">
        <f t="shared" si="504"/>
        <v>1393.3333333333335</v>
      </c>
      <c r="V1048" s="7">
        <f>V1047-V1047*U$4/'Inser. dati e pres. risult.'!$C$22+W1047</f>
        <v>0.81409373960187514</v>
      </c>
      <c r="W1048" s="6">
        <f>V1048*(1-'Inser. dati e pres. risult.'!$H$71)*U$4/'Inser. dati e pres. risult.'!$C$22</f>
        <v>3.7429597223074753E-6</v>
      </c>
      <c r="X1048" s="5">
        <f t="shared" si="505"/>
        <v>99.185906260398127</v>
      </c>
      <c r="Y1048" s="2">
        <f>('Inser. dati e pres. risult.'!$C$15*'Inser. dati e pres. risult.'!$D$71/60+Y1047)*EXP(-'Inser. dati e pres. risult.'!$D$76*(T1048-T1047))</f>
        <v>51.350030691531749</v>
      </c>
      <c r="Z1048" s="8">
        <f>Y1048/'Inser. dati e pres. risult.'!$C$22</f>
        <v>0.17706907135010949</v>
      </c>
      <c r="AA1048" s="8">
        <f>Z1048*'Inser. dati e pres. risult.'!$D$75</f>
        <v>7.9681082107549275E-2</v>
      </c>
      <c r="AB1048" s="9">
        <f t="shared" si="506"/>
        <v>7.6589208344251092E-2</v>
      </c>
      <c r="AC1048" s="7">
        <f t="shared" si="507"/>
        <v>0.41803738514340144</v>
      </c>
      <c r="AD1048" s="8">
        <f>AC1048/'Inser. dati e pres. risult.'!$C$22</f>
        <v>1.4415082246324188E-3</v>
      </c>
      <c r="AE1048" s="8">
        <f>AD1048*'Inser. dati e pres. risult.'!$D$75</f>
        <v>6.4867870108458847E-4</v>
      </c>
      <c r="AF1048" s="9">
        <f t="shared" si="508"/>
        <v>6.4846835454090979E-4</v>
      </c>
      <c r="AG1048" s="2">
        <f t="shared" si="527"/>
        <v>17.416666666666668</v>
      </c>
      <c r="AH1048" s="9">
        <f t="shared" si="519"/>
        <v>0.99153316284944226</v>
      </c>
      <c r="AI1048" s="9">
        <f t="shared" si="520"/>
        <v>0.9999997485107488</v>
      </c>
      <c r="AJ1048" s="35">
        <f t="shared" si="521"/>
        <v>-0.99153316497876087</v>
      </c>
      <c r="AL1048" s="2">
        <f t="shared" si="522"/>
        <v>17.416666666666668</v>
      </c>
      <c r="AM1048" s="4">
        <f t="shared" si="509"/>
        <v>2264.166666666667</v>
      </c>
      <c r="AN1048" s="7">
        <f>AN1047-AN1047*AM$4/'Inser. dati e pres. risult.'!$C$22+AO1047</f>
        <v>3.9805634901979588E-2</v>
      </c>
      <c r="AO1048" s="6">
        <f>AN1048*(1-'Inser. dati e pres. risult.'!$H$71)*AM$4/'Inser. dati e pres. risult.'!$C$22</f>
        <v>2.9739842168145695E-7</v>
      </c>
      <c r="AP1048" s="5">
        <f t="shared" si="510"/>
        <v>99.960194365098019</v>
      </c>
      <c r="AQ1048" s="2">
        <f>('Inser. dati e pres. risult.'!$C$15*'Inser. dati e pres. risult.'!$D$71/60+AQ1047)*EXP(-'Inser. dati e pres. risult.'!$D$76*(AL1048-AL1047))</f>
        <v>51.350030691531749</v>
      </c>
      <c r="AR1048" s="8">
        <f>AQ1048/'Inser. dati e pres. risult.'!$C$22</f>
        <v>0.17706907135010949</v>
      </c>
      <c r="AS1048" s="8">
        <f>AR1048*'Inser. dati e pres. risult.'!$D$75</f>
        <v>7.9681082107549275E-2</v>
      </c>
      <c r="AT1048" s="9">
        <f t="shared" si="511"/>
        <v>7.6589208344251092E-2</v>
      </c>
      <c r="AU1048" s="7">
        <f t="shared" si="512"/>
        <v>2.0440205739125594E-2</v>
      </c>
      <c r="AV1048" s="8">
        <f>AU1048/'Inser. dati e pres. risult.'!$C$22</f>
        <v>7.048346806595032E-5</v>
      </c>
      <c r="AW1048" s="8">
        <f>AV1048*'Inser. dati e pres. risult.'!$D$75</f>
        <v>3.1717560629677645E-5</v>
      </c>
      <c r="AX1048" s="9">
        <f t="shared" si="513"/>
        <v>3.1717057633162682E-5</v>
      </c>
      <c r="AY1048" s="2">
        <f t="shared" si="528"/>
        <v>17.416666666666668</v>
      </c>
      <c r="AZ1048" s="9">
        <f t="shared" si="523"/>
        <v>0.99958588085294464</v>
      </c>
      <c r="BA1048" s="9">
        <f t="shared" si="524"/>
        <v>0.9999997485107488</v>
      </c>
      <c r="BB1048" s="35">
        <f t="shared" si="525"/>
        <v>-0.99958588095709122</v>
      </c>
    </row>
    <row r="1049" spans="1:54" x14ac:dyDescent="0.2">
      <c r="A1049">
        <f t="shared" si="526"/>
        <v>1046</v>
      </c>
      <c r="B1049" s="2">
        <f t="shared" si="514"/>
        <v>17.433333333333334</v>
      </c>
      <c r="C1049" s="4">
        <f t="shared" si="498"/>
        <v>3486.6666666666665</v>
      </c>
      <c r="D1049" s="7">
        <f>D1048-D1048*$C$4/'Inser. dati e pres. risult.'!$C$22+E1048</f>
        <v>5.6692285281239652E-4</v>
      </c>
      <c r="E1049" s="6">
        <f>D1049*(1-'Inser. dati e pres. risult.'!$H$71)*C$4/'Inser. dati e pres. risult.'!$C$22</f>
        <v>6.5163546300275529E-9</v>
      </c>
      <c r="F1049" s="5">
        <f t="shared" si="499"/>
        <v>99.999433077147188</v>
      </c>
      <c r="G1049" s="2">
        <f>('Inser. dati e pres. risult.'!$C$15*'Inser. dati e pres. risult.'!$D$71/60+G1048)*EXP(-'Inser. dati e pres. risult.'!$D$76*(B1049-B1048))</f>
        <v>51.350030885672609</v>
      </c>
      <c r="H1049" s="8">
        <f>G1049/'Inser. dati e pres. risult.'!$C$22</f>
        <v>0.17706907201956071</v>
      </c>
      <c r="I1049" s="8">
        <f>H1049*'Inser. dati e pres. risult.'!$D$75</f>
        <v>7.9681082408802326E-2</v>
      </c>
      <c r="J1049" s="9">
        <f t="shared" si="500"/>
        <v>7.6589208622431348E-2</v>
      </c>
      <c r="K1049" s="7">
        <f t="shared" si="501"/>
        <v>2.911150600171019E-4</v>
      </c>
      <c r="L1049" s="8">
        <f>K1049/'Inser. dati e pres. risult.'!$C$22</f>
        <v>1.0038450345417306E-6</v>
      </c>
      <c r="M1049" s="8">
        <f>L1049*'Inser. dati e pres. risult.'!$D$75</f>
        <v>4.5173026554377878E-7</v>
      </c>
      <c r="N1049" s="9">
        <f t="shared" si="502"/>
        <v>4.5173016349764339E-7</v>
      </c>
      <c r="O1049" s="2">
        <f t="shared" si="503"/>
        <v>17.433333333333334</v>
      </c>
      <c r="P1049" s="9">
        <f t="shared" si="515"/>
        <v>0.99999410190845917</v>
      </c>
      <c r="Q1049" s="9">
        <f t="shared" si="516"/>
        <v>0.99999975214285564</v>
      </c>
      <c r="R1049" s="35">
        <f t="shared" si="517"/>
        <v>-0.999994101909921</v>
      </c>
      <c r="T1049" s="2">
        <f t="shared" si="518"/>
        <v>17.433333333333334</v>
      </c>
      <c r="U1049" s="4">
        <f t="shared" si="504"/>
        <v>1394.6666666666667</v>
      </c>
      <c r="V1049" s="7">
        <f>V1048-V1048*U$4/'Inser. dati e pres. risult.'!$C$22+W1048</f>
        <v>0.81035452283928999</v>
      </c>
      <c r="W1049" s="6">
        <f>V1049*(1-'Inser. dati e pres. risult.'!$H$71)*U$4/'Inser. dati e pres. risult.'!$C$22</f>
        <v>3.725767921100187E-6</v>
      </c>
      <c r="X1049" s="5">
        <f t="shared" si="505"/>
        <v>99.18964547716071</v>
      </c>
      <c r="Y1049" s="2">
        <f>('Inser. dati e pres. risult.'!$C$15*'Inser. dati e pres. risult.'!$D$71/60+Y1048)*EXP(-'Inser. dati e pres. risult.'!$D$76*(T1049-T1048))</f>
        <v>51.350030885672609</v>
      </c>
      <c r="Z1049" s="8">
        <f>Y1049/'Inser. dati e pres. risult.'!$C$22</f>
        <v>0.17706907201956071</v>
      </c>
      <c r="AA1049" s="8">
        <f>Z1049*'Inser. dati e pres. risult.'!$D$75</f>
        <v>7.9681082408802326E-2</v>
      </c>
      <c r="AB1049" s="9">
        <f t="shared" si="506"/>
        <v>7.6589208622431348E-2</v>
      </c>
      <c r="AC1049" s="7">
        <f t="shared" si="507"/>
        <v>0.41611729776142026</v>
      </c>
      <c r="AD1049" s="8">
        <f>AC1049/'Inser. dati e pres. risult.'!$C$22</f>
        <v>1.4348872336600699E-3</v>
      </c>
      <c r="AE1049" s="8">
        <f>AD1049*'Inser. dati e pres. risult.'!$D$75</f>
        <v>6.4569925514703144E-4</v>
      </c>
      <c r="AF1049" s="9">
        <f t="shared" si="508"/>
        <v>6.4549083624398929E-4</v>
      </c>
      <c r="AG1049" s="2">
        <f t="shared" si="527"/>
        <v>17.433333333333334</v>
      </c>
      <c r="AH1049" s="9">
        <f t="shared" si="519"/>
        <v>0.9915720393531402</v>
      </c>
      <c r="AI1049" s="9">
        <f t="shared" si="520"/>
        <v>0.99999975214285564</v>
      </c>
      <c r="AJ1049" s="35">
        <f t="shared" si="521"/>
        <v>-0.99157204144207045</v>
      </c>
      <c r="AL1049" s="2">
        <f t="shared" si="522"/>
        <v>17.433333333333334</v>
      </c>
      <c r="AM1049" s="4">
        <f t="shared" si="509"/>
        <v>2266.3333333333335</v>
      </c>
      <c r="AN1049" s="7">
        <f>AN1048-AN1048*AM$4/'Inser. dati e pres. risult.'!$C$22+AO1048</f>
        <v>3.9508533878719811E-2</v>
      </c>
      <c r="AO1049" s="6">
        <f>AN1049*(1-'Inser. dati e pres. risult.'!$H$71)*AM$4/'Inser. dati e pres. risult.'!$C$22</f>
        <v>2.9517870139273448E-7</v>
      </c>
      <c r="AP1049" s="5">
        <f t="shared" si="510"/>
        <v>99.960491466121283</v>
      </c>
      <c r="AQ1049" s="2">
        <f>('Inser. dati e pres. risult.'!$C$15*'Inser. dati e pres. risult.'!$D$71/60+AQ1048)*EXP(-'Inser. dati e pres. risult.'!$D$76*(AL1049-AL1048))</f>
        <v>51.350030885672609</v>
      </c>
      <c r="AR1049" s="8">
        <f>AQ1049/'Inser. dati e pres. risult.'!$C$22</f>
        <v>0.17706907201956071</v>
      </c>
      <c r="AS1049" s="8">
        <f>AR1049*'Inser. dati e pres. risult.'!$D$75</f>
        <v>7.9681082408802326E-2</v>
      </c>
      <c r="AT1049" s="9">
        <f t="shared" si="511"/>
        <v>7.6589208622431348E-2</v>
      </c>
      <c r="AU1049" s="7">
        <f t="shared" si="512"/>
        <v>2.0287644349199049E-2</v>
      </c>
      <c r="AV1049" s="8">
        <f>AU1049/'Inser. dati e pres. risult.'!$C$22</f>
        <v>6.9957394307582931E-5</v>
      </c>
      <c r="AW1049" s="8">
        <f>AV1049*'Inser. dati e pres. risult.'!$D$75</f>
        <v>3.148082743841232E-5</v>
      </c>
      <c r="AX1049" s="9">
        <f t="shared" si="513"/>
        <v>3.1480331922351112E-5</v>
      </c>
      <c r="AY1049" s="2">
        <f t="shared" si="528"/>
        <v>17.433333333333334</v>
      </c>
      <c r="AZ1049" s="9">
        <f t="shared" si="523"/>
        <v>0.99958897170386574</v>
      </c>
      <c r="BA1049" s="9">
        <f t="shared" si="524"/>
        <v>0.99999975214285564</v>
      </c>
      <c r="BB1049" s="35">
        <f t="shared" si="525"/>
        <v>-0.99958897180574202</v>
      </c>
    </row>
    <row r="1050" spans="1:54" x14ac:dyDescent="0.2">
      <c r="A1050">
        <f t="shared" si="526"/>
        <v>1047</v>
      </c>
      <c r="B1050" s="2">
        <f t="shared" si="514"/>
        <v>17.45</v>
      </c>
      <c r="C1050" s="4">
        <f t="shared" si="498"/>
        <v>3490</v>
      </c>
      <c r="D1050" s="7">
        <f>D1049-D1049*$C$4/'Inser. dati e pres. risult.'!$C$22+E1049</f>
        <v>5.6041301453699905E-4</v>
      </c>
      <c r="E1050" s="6">
        <f>D1050*(1-'Inser. dati e pres. risult.'!$H$71)*C$4/'Inser. dati e pres. risult.'!$C$22</f>
        <v>6.4415289027241335E-9</v>
      </c>
      <c r="F1050" s="5">
        <f t="shared" si="499"/>
        <v>99.99943958698546</v>
      </c>
      <c r="G1050" s="2">
        <f>('Inser. dati e pres. risult.'!$C$15*'Inser. dati e pres. risult.'!$D$71/60+G1049)*EXP(-'Inser. dati e pres. risult.'!$D$76*(B1050-B1049))</f>
        <v>51.350031077018741</v>
      </c>
      <c r="H1050" s="8">
        <f>G1050/'Inser. dati e pres. risult.'!$C$22</f>
        <v>0.17706907267937497</v>
      </c>
      <c r="I1050" s="8">
        <f>H1050*'Inser. dati e pres. risult.'!$D$75</f>
        <v>7.9681082705718734E-2</v>
      </c>
      <c r="J1050" s="9">
        <f t="shared" si="500"/>
        <v>7.6589208896607253E-2</v>
      </c>
      <c r="K1050" s="7">
        <f t="shared" si="501"/>
        <v>2.8777225712440656E-4</v>
      </c>
      <c r="L1050" s="8">
        <f>K1050/'Inser. dati e pres. risult.'!$C$22</f>
        <v>9.9231812801519505E-7</v>
      </c>
      <c r="M1050" s="8">
        <f>L1050*'Inser. dati e pres. risult.'!$D$75</f>
        <v>4.4654315760683779E-7</v>
      </c>
      <c r="N1050" s="9">
        <f t="shared" si="502"/>
        <v>4.4654305786373527E-7</v>
      </c>
      <c r="O1050" s="2">
        <f t="shared" si="503"/>
        <v>17.45</v>
      </c>
      <c r="P1050" s="9">
        <f t="shared" si="515"/>
        <v>0.99999416963480503</v>
      </c>
      <c r="Q1050" s="9">
        <f t="shared" si="516"/>
        <v>0.99999975572267896</v>
      </c>
      <c r="R1050" s="35">
        <f t="shared" si="517"/>
        <v>-0.99999416963622922</v>
      </c>
      <c r="T1050" s="2">
        <f t="shared" si="518"/>
        <v>17.45</v>
      </c>
      <c r="U1050" s="4">
        <f t="shared" si="504"/>
        <v>1396</v>
      </c>
      <c r="V1050" s="7">
        <f>V1049-V1049*U$4/'Inser. dati e pres. risult.'!$C$22+W1049</f>
        <v>0.80663248068611093</v>
      </c>
      <c r="W1050" s="6">
        <f>V1050*(1-'Inser. dati e pres. risult.'!$H$71)*U$4/'Inser. dati e pres. risult.'!$C$22</f>
        <v>3.7086550836143064E-6</v>
      </c>
      <c r="X1050" s="5">
        <f t="shared" si="505"/>
        <v>99.193367519313895</v>
      </c>
      <c r="Y1050" s="2">
        <f>('Inser. dati e pres. risult.'!$C$15*'Inser. dati e pres. risult.'!$D$71/60+Y1049)*EXP(-'Inser. dati e pres. risult.'!$D$76*(T1050-T1049))</f>
        <v>51.350031077018741</v>
      </c>
      <c r="Z1050" s="8">
        <f>Y1050/'Inser. dati e pres. risult.'!$C$22</f>
        <v>0.17706907267937497</v>
      </c>
      <c r="AA1050" s="8">
        <f>Z1050*'Inser. dati e pres. risult.'!$D$75</f>
        <v>7.9681082705718734E-2</v>
      </c>
      <c r="AB1050" s="9">
        <f t="shared" si="506"/>
        <v>7.6589208896607253E-2</v>
      </c>
      <c r="AC1050" s="7">
        <f t="shared" si="507"/>
        <v>0.41420602950964514</v>
      </c>
      <c r="AD1050" s="8">
        <f>AC1050/'Inser. dati e pres. risult.'!$C$22</f>
        <v>1.4282966534815348E-3</v>
      </c>
      <c r="AE1050" s="8">
        <f>AD1050*'Inser. dati e pres. risult.'!$D$75</f>
        <v>6.427334940666907E-4</v>
      </c>
      <c r="AF1050" s="9">
        <f t="shared" si="508"/>
        <v>6.4252698514022377E-4</v>
      </c>
      <c r="AG1050" s="2">
        <f t="shared" si="527"/>
        <v>17.45</v>
      </c>
      <c r="AH1050" s="9">
        <f t="shared" si="519"/>
        <v>0.9916107374080908</v>
      </c>
      <c r="AI1050" s="9">
        <f t="shared" si="520"/>
        <v>0.99999975572267896</v>
      </c>
      <c r="AJ1050" s="35">
        <f t="shared" si="521"/>
        <v>-0.99161073945739742</v>
      </c>
      <c r="AL1050" s="2">
        <f t="shared" si="522"/>
        <v>17.45</v>
      </c>
      <c r="AM1050" s="4">
        <f t="shared" si="509"/>
        <v>2268.5</v>
      </c>
      <c r="AN1050" s="7">
        <f>AN1049-AN1049*AM$4/'Inser. dati e pres. risult.'!$C$22+AO1049</f>
        <v>3.9213650356028466E-2</v>
      </c>
      <c r="AO1050" s="6">
        <f>AN1050*(1-'Inser. dati e pres. risult.'!$H$71)*AM$4/'Inser. dati e pres. risult.'!$C$22</f>
        <v>2.9297554863699452E-7</v>
      </c>
      <c r="AP1050" s="5">
        <f t="shared" si="510"/>
        <v>99.960786349643968</v>
      </c>
      <c r="AQ1050" s="2">
        <f>('Inser. dati e pres. risult.'!$C$15*'Inser. dati e pres. risult.'!$D$71/60+AQ1049)*EXP(-'Inser. dati e pres. risult.'!$D$76*(AL1050-AL1049))</f>
        <v>51.350031077018741</v>
      </c>
      <c r="AR1050" s="8">
        <f>AQ1050/'Inser. dati e pres. risult.'!$C$22</f>
        <v>0.17706907267937497</v>
      </c>
      <c r="AS1050" s="8">
        <f>AR1050*'Inser. dati e pres. risult.'!$D$75</f>
        <v>7.9681082705718734E-2</v>
      </c>
      <c r="AT1050" s="9">
        <f t="shared" si="511"/>
        <v>7.6589208896607253E-2</v>
      </c>
      <c r="AU1050" s="7">
        <f t="shared" si="512"/>
        <v>2.0136221644254087E-2</v>
      </c>
      <c r="AV1050" s="8">
        <f>AU1050/'Inser. dati e pres. risult.'!$C$22</f>
        <v>6.9435247049152025E-5</v>
      </c>
      <c r="AW1050" s="8">
        <f>AV1050*'Inser. dati e pres. risult.'!$D$75</f>
        <v>3.1245861172118415E-5</v>
      </c>
      <c r="AX1050" s="9">
        <f t="shared" si="513"/>
        <v>3.124537302523489E-5</v>
      </c>
      <c r="AY1050" s="2">
        <f t="shared" si="528"/>
        <v>17.45</v>
      </c>
      <c r="AZ1050" s="9">
        <f t="shared" si="523"/>
        <v>0.99959203948604014</v>
      </c>
      <c r="BA1050" s="9">
        <f t="shared" si="524"/>
        <v>0.99999975572267896</v>
      </c>
      <c r="BB1050" s="35">
        <f t="shared" si="525"/>
        <v>-0.99959203958569565</v>
      </c>
    </row>
    <row r="1051" spans="1:54" x14ac:dyDescent="0.2">
      <c r="A1051">
        <f t="shared" si="526"/>
        <v>1048</v>
      </c>
      <c r="B1051" s="2">
        <f t="shared" si="514"/>
        <v>17.466666666666665</v>
      </c>
      <c r="C1051" s="4">
        <f t="shared" si="498"/>
        <v>3493.333333333333</v>
      </c>
      <c r="D1051" s="7">
        <f>D1050-D1050*$C$4/'Inser. dati e pres. risult.'!$C$22+E1050</f>
        <v>5.539779271631776E-4</v>
      </c>
      <c r="E1051" s="6">
        <f>D1051*(1-'Inser. dati e pres. risult.'!$H$71)*C$4/'Inser. dati e pres. risult.'!$C$22</f>
        <v>6.3675623811859563E-9</v>
      </c>
      <c r="F1051" s="5">
        <f t="shared" si="499"/>
        <v>99.999446022072831</v>
      </c>
      <c r="G1051" s="2">
        <f>('Inser. dati e pres. risult.'!$C$15*'Inser. dati e pres. risult.'!$D$71/60+G1050)*EXP(-'Inser. dati e pres. risult.'!$D$76*(B1051-B1050))</f>
        <v>51.350031265610369</v>
      </c>
      <c r="H1051" s="8">
        <f>G1051/'Inser. dati e pres. risult.'!$C$22</f>
        <v>0.17706907332969093</v>
      </c>
      <c r="I1051" s="8">
        <f>H1051*'Inser. dati e pres. risult.'!$D$75</f>
        <v>7.9681082998360922E-2</v>
      </c>
      <c r="J1051" s="9">
        <f t="shared" si="500"/>
        <v>7.6589209166836203E-2</v>
      </c>
      <c r="K1051" s="7">
        <f t="shared" si="501"/>
        <v>2.8446783880287194E-4</v>
      </c>
      <c r="L1051" s="8">
        <f>K1051/'Inser. dati e pres. risult.'!$C$22</f>
        <v>9.8092358207886872E-7</v>
      </c>
      <c r="M1051" s="8">
        <f>L1051*'Inser. dati e pres. risult.'!$D$75</f>
        <v>4.4141561193549093E-7</v>
      </c>
      <c r="N1051" s="9">
        <f t="shared" si="502"/>
        <v>4.4141551447385297E-7</v>
      </c>
      <c r="O1051" s="2">
        <f t="shared" si="503"/>
        <v>17.466666666666665</v>
      </c>
      <c r="P1051" s="9">
        <f t="shared" si="515"/>
        <v>0.99999423658346553</v>
      </c>
      <c r="Q1051" s="9">
        <f t="shared" si="516"/>
        <v>0.99999975925096818</v>
      </c>
      <c r="R1051" s="35">
        <f t="shared" si="517"/>
        <v>-0.99999423658485309</v>
      </c>
      <c r="T1051" s="2">
        <f t="shared" si="518"/>
        <v>17.466666666666665</v>
      </c>
      <c r="U1051" s="4">
        <f t="shared" si="504"/>
        <v>1397.3333333333333</v>
      </c>
      <c r="V1051" s="7">
        <f>V1050-V1050*U$4/'Inser. dati e pres. risult.'!$C$22+W1050</f>
        <v>0.80292753425758023</v>
      </c>
      <c r="W1051" s="6">
        <f>V1051*(1-'Inser. dati e pres. risult.'!$H$71)*U$4/'Inser. dati e pres. risult.'!$C$22</f>
        <v>3.6916208471612915E-6</v>
      </c>
      <c r="X1051" s="5">
        <f t="shared" si="505"/>
        <v>99.197072465742423</v>
      </c>
      <c r="Y1051" s="2">
        <f>('Inser. dati e pres. risult.'!$C$15*'Inser. dati e pres. risult.'!$D$71/60+Y1050)*EXP(-'Inser. dati e pres. risult.'!$D$76*(T1051-T1050))</f>
        <v>51.350031265610369</v>
      </c>
      <c r="Z1051" s="8">
        <f>Y1051/'Inser. dati e pres. risult.'!$C$22</f>
        <v>0.17706907332969093</v>
      </c>
      <c r="AA1051" s="8">
        <f>Z1051*'Inser. dati e pres. risult.'!$D$75</f>
        <v>7.9681082998360922E-2</v>
      </c>
      <c r="AB1051" s="9">
        <f t="shared" si="506"/>
        <v>7.6589209166836203E-2</v>
      </c>
      <c r="AC1051" s="7">
        <f t="shared" si="507"/>
        <v>0.41230353988146184</v>
      </c>
      <c r="AD1051" s="8">
        <f>AC1051/'Inser. dati e pres. risult.'!$C$22</f>
        <v>1.421736344418834E-3</v>
      </c>
      <c r="AE1051" s="8">
        <f>AD1051*'Inser. dati e pres. risult.'!$D$75</f>
        <v>6.3978135498847532E-4</v>
      </c>
      <c r="AF1051" s="9">
        <f t="shared" si="508"/>
        <v>6.3957673853631825E-4</v>
      </c>
      <c r="AG1051" s="2">
        <f t="shared" si="527"/>
        <v>17.466666666666665</v>
      </c>
      <c r="AH1051" s="9">
        <f t="shared" si="519"/>
        <v>0.99164925783287416</v>
      </c>
      <c r="AI1051" s="9">
        <f t="shared" si="520"/>
        <v>0.99999975925096818</v>
      </c>
      <c r="AJ1051" s="35">
        <f t="shared" si="521"/>
        <v>-0.99164925984330732</v>
      </c>
      <c r="AL1051" s="2">
        <f t="shared" si="522"/>
        <v>17.466666666666665</v>
      </c>
      <c r="AM1051" s="4">
        <f t="shared" si="509"/>
        <v>2270.6666666666665</v>
      </c>
      <c r="AN1051" s="7">
        <f>AN1050-AN1050*AM$4/'Inser. dati e pres. risult.'!$C$22+AO1050</f>
        <v>3.8920967782940109E-2</v>
      </c>
      <c r="AO1051" s="6">
        <f>AN1051*(1-'Inser. dati e pres. risult.'!$H$71)*AM$4/'Inser. dati e pres. risult.'!$C$22</f>
        <v>2.9078883975759876E-7</v>
      </c>
      <c r="AP1051" s="5">
        <f t="shared" si="510"/>
        <v>99.961079032217057</v>
      </c>
      <c r="AQ1051" s="2">
        <f>('Inser. dati e pres. risult.'!$C$15*'Inser. dati e pres. risult.'!$D$71/60+AQ1050)*EXP(-'Inser. dati e pres. risult.'!$D$76*(AL1051-AL1050))</f>
        <v>51.350031265610369</v>
      </c>
      <c r="AR1051" s="8">
        <f>AQ1051/'Inser. dati e pres. risult.'!$C$22</f>
        <v>0.17706907332969093</v>
      </c>
      <c r="AS1051" s="8">
        <f>AR1051*'Inser. dati e pres. risult.'!$D$75</f>
        <v>7.9681082998360922E-2</v>
      </c>
      <c r="AT1051" s="9">
        <f t="shared" si="511"/>
        <v>7.6589209166836203E-2</v>
      </c>
      <c r="AU1051" s="7">
        <f t="shared" si="512"/>
        <v>1.9985929125417884E-2</v>
      </c>
      <c r="AV1051" s="8">
        <f>AU1051/'Inser. dati e pres. risult.'!$C$22</f>
        <v>6.8916996984199599E-5</v>
      </c>
      <c r="AW1051" s="8">
        <f>AV1051*'Inser. dati e pres. risult.'!$D$75</f>
        <v>3.1012648642889821E-5</v>
      </c>
      <c r="AX1051" s="9">
        <f t="shared" si="513"/>
        <v>3.1012167755695152E-5</v>
      </c>
      <c r="AY1051" s="2">
        <f t="shared" si="528"/>
        <v>17.466666666666665</v>
      </c>
      <c r="AZ1051" s="9">
        <f t="shared" si="523"/>
        <v>0.99959508437163591</v>
      </c>
      <c r="BA1051" s="9">
        <f t="shared" si="524"/>
        <v>0.99999975925096818</v>
      </c>
      <c r="BB1051" s="35">
        <f t="shared" si="525"/>
        <v>-0.99959508446911904</v>
      </c>
    </row>
    <row r="1052" spans="1:54" x14ac:dyDescent="0.2">
      <c r="A1052">
        <f t="shared" si="526"/>
        <v>1049</v>
      </c>
      <c r="B1052" s="2">
        <f t="shared" si="514"/>
        <v>17.483333333333334</v>
      </c>
      <c r="C1052" s="4">
        <f t="shared" si="498"/>
        <v>3496.666666666667</v>
      </c>
      <c r="D1052" s="7">
        <f>D1051-D1051*$C$4/'Inser. dati e pres. risult.'!$C$22+E1051</f>
        <v>5.4761673234437287E-4</v>
      </c>
      <c r="E1052" s="6">
        <f>D1052*(1-'Inser. dati e pres. risult.'!$H$71)*C$4/'Inser. dati e pres. risult.'!$C$22</f>
        <v>6.2944451993606146E-9</v>
      </c>
      <c r="F1052" s="5">
        <f t="shared" si="499"/>
        <v>99.999452383267652</v>
      </c>
      <c r="G1052" s="2">
        <f>('Inser. dati e pres. risult.'!$C$15*'Inser. dati e pres. risult.'!$D$71/60+G1051)*EXP(-'Inser. dati e pres. risult.'!$D$76*(B1052-B1051))</f>
        <v>51.350031451486991</v>
      </c>
      <c r="H1052" s="8">
        <f>G1052/'Inser. dati e pres. risult.'!$C$22</f>
        <v>0.17706907397064481</v>
      </c>
      <c r="I1052" s="8">
        <f>H1052*'Inser. dati e pres. risult.'!$D$75</f>
        <v>7.9681083286790161E-2</v>
      </c>
      <c r="J1052" s="9">
        <f t="shared" si="500"/>
        <v>7.6589209433174821E-2</v>
      </c>
      <c r="K1052" s="7">
        <f t="shared" si="501"/>
        <v>2.812013642924408E-4</v>
      </c>
      <c r="L1052" s="8">
        <f>K1052/'Inser. dati e pres. risult.'!$C$22</f>
        <v>9.6965987687048553E-7</v>
      </c>
      <c r="M1052" s="8">
        <f>L1052*'Inser. dati e pres. risult.'!$D$75</f>
        <v>4.3634694459171852E-7</v>
      </c>
      <c r="N1052" s="9">
        <f t="shared" si="502"/>
        <v>4.363468494306133E-7</v>
      </c>
      <c r="O1052" s="2">
        <f t="shared" si="503"/>
        <v>17.483333333333334</v>
      </c>
      <c r="P1052" s="9">
        <f t="shared" si="515"/>
        <v>0.9999943027633702</v>
      </c>
      <c r="Q1052" s="9">
        <f t="shared" si="516"/>
        <v>0.99999976272846269</v>
      </c>
      <c r="R1052" s="35">
        <f t="shared" si="517"/>
        <v>-0.99999430276472201</v>
      </c>
      <c r="T1052" s="2">
        <f t="shared" si="518"/>
        <v>17.483333333333334</v>
      </c>
      <c r="U1052" s="4">
        <f t="shared" si="504"/>
        <v>1398.6666666666667</v>
      </c>
      <c r="V1052" s="7">
        <f>V1051-V1051*U$4/'Inser. dati e pres. risult.'!$C$22+W1051</f>
        <v>0.79923960503126612</v>
      </c>
      <c r="W1052" s="6">
        <f>V1052*(1-'Inser. dati e pres. risult.'!$H$71)*U$4/'Inser. dati e pres. risult.'!$C$22</f>
        <v>3.6746648507184681E-6</v>
      </c>
      <c r="X1052" s="5">
        <f t="shared" si="505"/>
        <v>99.200760394968739</v>
      </c>
      <c r="Y1052" s="2">
        <f>('Inser. dati e pres. risult.'!$C$15*'Inser. dati e pres. risult.'!$D$71/60+Y1051)*EXP(-'Inser. dati e pres. risult.'!$D$76*(T1052-T1051))</f>
        <v>51.350031451486991</v>
      </c>
      <c r="Z1052" s="8">
        <f>Y1052/'Inser. dati e pres. risult.'!$C$22</f>
        <v>0.17706907397064481</v>
      </c>
      <c r="AA1052" s="8">
        <f>Z1052*'Inser. dati e pres. risult.'!$D$75</f>
        <v>7.9681083286790161E-2</v>
      </c>
      <c r="AB1052" s="9">
        <f t="shared" si="506"/>
        <v>7.6589209433174821E-2</v>
      </c>
      <c r="AC1052" s="7">
        <f t="shared" si="507"/>
        <v>0.41040978855629556</v>
      </c>
      <c r="AD1052" s="8">
        <f>AC1052/'Inser. dati e pres. risult.'!$C$22</f>
        <v>1.4152061674355019E-3</v>
      </c>
      <c r="AE1052" s="8">
        <f>AD1052*'Inser. dati e pres. risult.'!$D$75</f>
        <v>6.3684277534597588E-4</v>
      </c>
      <c r="AF1052" s="9">
        <f t="shared" si="508"/>
        <v>6.3664003402608138E-4</v>
      </c>
      <c r="AG1052" s="2">
        <f t="shared" si="527"/>
        <v>17.483333333333334</v>
      </c>
      <c r="AH1052" s="9">
        <f t="shared" si="519"/>
        <v>0.99168760144232115</v>
      </c>
      <c r="AI1052" s="9">
        <f t="shared" si="520"/>
        <v>0.99999976272846269</v>
      </c>
      <c r="AJ1052" s="35">
        <f t="shared" si="521"/>
        <v>-0.99168760341461681</v>
      </c>
      <c r="AL1052" s="2">
        <f t="shared" si="522"/>
        <v>17.483333333333334</v>
      </c>
      <c r="AM1052" s="4">
        <f t="shared" si="509"/>
        <v>2272.8333333333335</v>
      </c>
      <c r="AN1052" s="7">
        <f>AN1051-AN1051*AM$4/'Inser. dati e pres. risult.'!$C$22+AO1051</f>
        <v>3.863046973202227E-2</v>
      </c>
      <c r="AO1052" s="6">
        <f>AN1052*(1-'Inser. dati e pres. risult.'!$H$71)*AM$4/'Inser. dati e pres. risult.'!$C$22</f>
        <v>2.8861845202085628E-7</v>
      </c>
      <c r="AP1052" s="5">
        <f t="shared" si="510"/>
        <v>99.961369530267973</v>
      </c>
      <c r="AQ1052" s="2">
        <f>('Inser. dati e pres. risult.'!$C$15*'Inser. dati e pres. risult.'!$D$71/60+AQ1051)*EXP(-'Inser. dati e pres. risult.'!$D$76*(AL1052-AL1051))</f>
        <v>51.350031451486991</v>
      </c>
      <c r="AR1052" s="8">
        <f>AQ1052/'Inser. dati e pres. risult.'!$C$22</f>
        <v>0.17706907397064481</v>
      </c>
      <c r="AS1052" s="8">
        <f>AR1052*'Inser. dati e pres. risult.'!$D$75</f>
        <v>7.9681083286790161E-2</v>
      </c>
      <c r="AT1052" s="9">
        <f t="shared" si="511"/>
        <v>7.6589209433174821E-2</v>
      </c>
      <c r="AU1052" s="7">
        <f t="shared" si="512"/>
        <v>1.98367583572506E-2</v>
      </c>
      <c r="AV1052" s="8">
        <f>AU1052/'Inser. dati e pres. risult.'!$C$22</f>
        <v>6.8402615025002064E-5</v>
      </c>
      <c r="AW1052" s="8">
        <f>AV1052*'Inser. dati e pres. risult.'!$D$75</f>
        <v>3.0781176761250929E-5</v>
      </c>
      <c r="AX1052" s="9">
        <f t="shared" si="513"/>
        <v>3.0780703025645728E-5</v>
      </c>
      <c r="AY1052" s="2">
        <f t="shared" si="528"/>
        <v>17.483333333333334</v>
      </c>
      <c r="AZ1052" s="9">
        <f t="shared" si="523"/>
        <v>0.9995981065315408</v>
      </c>
      <c r="BA1052" s="9">
        <f t="shared" si="524"/>
        <v>0.99999976272846269</v>
      </c>
      <c r="BB1052" s="35">
        <f t="shared" si="525"/>
        <v>-0.99959810662689874</v>
      </c>
    </row>
    <row r="1053" spans="1:54" x14ac:dyDescent="0.2">
      <c r="A1053">
        <f t="shared" si="526"/>
        <v>1050</v>
      </c>
      <c r="B1053" s="2">
        <f t="shared" si="514"/>
        <v>17.5</v>
      </c>
      <c r="C1053" s="4">
        <f t="shared" si="498"/>
        <v>3500</v>
      </c>
      <c r="D1053" s="7">
        <f>D1052-D1052*$C$4/'Inser. dati e pres. risult.'!$C$22+E1052</f>
        <v>5.4132858159021164E-4</v>
      </c>
      <c r="E1053" s="6">
        <f>D1053*(1-'Inser. dati e pres. risult.'!$H$71)*C$4/'Inser. dati e pres. risult.'!$C$22</f>
        <v>6.2221676044851973E-9</v>
      </c>
      <c r="F1053" s="5">
        <f t="shared" si="499"/>
        <v>99.999458671418409</v>
      </c>
      <c r="G1053" s="2">
        <f>('Inser. dati e pres. risult.'!$C$15*'Inser. dati e pres. risult.'!$D$71/60+G1052)*EXP(-'Inser. dati e pres. risult.'!$D$76*(B1053-B1052))</f>
        <v>51.350031634688008</v>
      </c>
      <c r="H1053" s="8">
        <f>G1053/'Inser. dati e pres. risult.'!$C$22</f>
        <v>0.17706907460237245</v>
      </c>
      <c r="I1053" s="8">
        <f>H1053*'Inser. dati e pres. risult.'!$D$75</f>
        <v>7.968108357106761E-2</v>
      </c>
      <c r="J1053" s="9">
        <f t="shared" si="500"/>
        <v>7.6589209695679727E-2</v>
      </c>
      <c r="K1053" s="7">
        <f t="shared" si="501"/>
        <v>2.7797239789418155E-4</v>
      </c>
      <c r="L1053" s="8">
        <f>K1053/'Inser. dati e pres. risult.'!$C$22</f>
        <v>9.5852550997993634E-7</v>
      </c>
      <c r="M1053" s="8">
        <f>L1053*'Inser. dati e pres. risult.'!$D$75</f>
        <v>4.3133647949097135E-7</v>
      </c>
      <c r="N1053" s="9">
        <f t="shared" si="502"/>
        <v>4.3133638649717199E-7</v>
      </c>
      <c r="O1053" s="2">
        <f t="shared" si="503"/>
        <v>17.5</v>
      </c>
      <c r="P1053" s="9">
        <f t="shared" si="515"/>
        <v>0.99999436818334841</v>
      </c>
      <c r="Q1053" s="9">
        <f t="shared" si="516"/>
        <v>0.99999976615590169</v>
      </c>
      <c r="R1053" s="35">
        <f t="shared" si="517"/>
        <v>-0.99999436818466536</v>
      </c>
      <c r="T1053" s="2">
        <f t="shared" si="518"/>
        <v>17.5</v>
      </c>
      <c r="U1053" s="4">
        <f t="shared" si="504"/>
        <v>1400</v>
      </c>
      <c r="V1053" s="7">
        <f>V1052-V1052*U$4/'Inser. dati e pres. risult.'!$C$22+W1052</f>
        <v>0.79556861484539843</v>
      </c>
      <c r="W1053" s="6">
        <f>V1053*(1-'Inser. dati e pres. risult.'!$H$71)*U$4/'Inser. dati e pres. risult.'!$C$22</f>
        <v>3.6577867349213752E-6</v>
      </c>
      <c r="X1053" s="5">
        <f t="shared" si="505"/>
        <v>99.204431385154606</v>
      </c>
      <c r="Y1053" s="2">
        <f>('Inser. dati e pres. risult.'!$C$15*'Inser. dati e pres. risult.'!$D$71/60+Y1052)*EXP(-'Inser. dati e pres. risult.'!$D$76*(T1053-T1052))</f>
        <v>51.350031634688008</v>
      </c>
      <c r="Z1053" s="8">
        <f>Y1053/'Inser. dati e pres. risult.'!$C$22</f>
        <v>0.17706907460237245</v>
      </c>
      <c r="AA1053" s="8">
        <f>Z1053*'Inser. dati e pres. risult.'!$D$75</f>
        <v>7.968108357106761E-2</v>
      </c>
      <c r="AB1053" s="9">
        <f t="shared" si="506"/>
        <v>7.6589209695679727E-2</v>
      </c>
      <c r="AC1053" s="7">
        <f t="shared" si="507"/>
        <v>0.40852473539876127</v>
      </c>
      <c r="AD1053" s="8">
        <f>AC1053/'Inser. dati e pres. risult.'!$C$22</f>
        <v>1.4087059841336597E-3</v>
      </c>
      <c r="AE1053" s="8">
        <f>AD1053*'Inser. dati e pres. risult.'!$D$75</f>
        <v>6.3391769286014687E-4</v>
      </c>
      <c r="AF1053" s="9">
        <f t="shared" si="508"/>
        <v>6.3371680948953735E-4</v>
      </c>
      <c r="AG1053" s="2">
        <f t="shared" si="527"/>
        <v>17.5</v>
      </c>
      <c r="AH1053" s="9">
        <f t="shared" si="519"/>
        <v>0.99172576904752574</v>
      </c>
      <c r="AI1053" s="9">
        <f t="shared" si="520"/>
        <v>0.99999976615590169</v>
      </c>
      <c r="AJ1053" s="35">
        <f t="shared" si="521"/>
        <v>-0.99172577098240577</v>
      </c>
      <c r="AL1053" s="2">
        <f t="shared" si="522"/>
        <v>17.5</v>
      </c>
      <c r="AM1053" s="4">
        <f t="shared" si="509"/>
        <v>2275</v>
      </c>
      <c r="AN1053" s="7">
        <f>AN1052-AN1052*AM$4/'Inser. dati e pres. risult.'!$C$22+AO1052</f>
        <v>3.8342139898453434E-2</v>
      </c>
      <c r="AO1053" s="6">
        <f>AN1053*(1-'Inser. dati e pres. risult.'!$H$71)*AM$4/'Inser. dati e pres. risult.'!$C$22</f>
        <v>2.8646426360913505E-7</v>
      </c>
      <c r="AP1053" s="5">
        <f t="shared" si="510"/>
        <v>99.961657860101553</v>
      </c>
      <c r="AQ1053" s="2">
        <f>('Inser. dati e pres. risult.'!$C$15*'Inser. dati e pres. risult.'!$D$71/60+AQ1052)*EXP(-'Inser. dati e pres. risult.'!$D$76*(AL1053-AL1052))</f>
        <v>51.350031634688008</v>
      </c>
      <c r="AR1053" s="8">
        <f>AQ1053/'Inser. dati e pres. risult.'!$C$22</f>
        <v>0.17706907460237245</v>
      </c>
      <c r="AS1053" s="8">
        <f>AR1053*'Inser. dati e pres. risult.'!$D$75</f>
        <v>7.968108357106761E-2</v>
      </c>
      <c r="AT1053" s="9">
        <f t="shared" si="511"/>
        <v>7.6589209695679727E-2</v>
      </c>
      <c r="AU1053" s="7">
        <f t="shared" si="512"/>
        <v>1.9688700967272169E-2</v>
      </c>
      <c r="AV1053" s="8">
        <f>AU1053/'Inser. dati e pres. risult.'!$C$22</f>
        <v>6.7892072300938518E-5</v>
      </c>
      <c r="AW1053" s="8">
        <f>AV1053*'Inser. dati e pres. risult.'!$D$75</f>
        <v>3.0551432535422334E-5</v>
      </c>
      <c r="AX1053" s="9">
        <f t="shared" si="513"/>
        <v>3.0550965845144162E-5</v>
      </c>
      <c r="AY1053" s="2">
        <f t="shared" si="528"/>
        <v>17.5</v>
      </c>
      <c r="AZ1053" s="9">
        <f t="shared" si="523"/>
        <v>0.99960110613536113</v>
      </c>
      <c r="BA1053" s="9">
        <f t="shared" si="524"/>
        <v>0.99999976615590169</v>
      </c>
      <c r="BB1053" s="35">
        <f t="shared" si="525"/>
        <v>-0.99960110622864018</v>
      </c>
    </row>
    <row r="1054" spans="1:54" x14ac:dyDescent="0.2">
      <c r="A1054">
        <f t="shared" si="526"/>
        <v>1051</v>
      </c>
      <c r="B1054" s="2">
        <f t="shared" si="514"/>
        <v>17.516666666666666</v>
      </c>
      <c r="C1054" s="4">
        <f t="shared" si="498"/>
        <v>3503.333333333333</v>
      </c>
      <c r="D1054" s="7">
        <f>D1053-D1053*$C$4/'Inser. dati e pres. risult.'!$C$22+E1053</f>
        <v>5.3511263615333099E-4</v>
      </c>
      <c r="E1054" s="6">
        <f>D1054*(1-'Inser. dati e pres. risult.'!$H$71)*C$4/'Inser. dati e pres. risult.'!$C$22</f>
        <v>6.1507199557854195E-9</v>
      </c>
      <c r="F1054" s="5">
        <f t="shared" si="499"/>
        <v>99.999464887363843</v>
      </c>
      <c r="G1054" s="2">
        <f>('Inser. dati e pres. risult.'!$C$15*'Inser. dati e pres. risult.'!$D$71/60+G1053)*EXP(-'Inser. dati e pres. risult.'!$D$76*(B1054-B1053))</f>
        <v>51.350031815251775</v>
      </c>
      <c r="H1054" s="8">
        <f>G1054/'Inser. dati e pres. risult.'!$C$22</f>
        <v>0.17706907522500612</v>
      </c>
      <c r="I1054" s="8">
        <f>H1054*'Inser. dati e pres. risult.'!$D$75</f>
        <v>7.9681083851252749E-2</v>
      </c>
      <c r="J1054" s="9">
        <f t="shared" si="500"/>
        <v>7.6589209954405657E-2</v>
      </c>
      <c r="K1054" s="7">
        <f t="shared" si="501"/>
        <v>2.7478050891216796E-4</v>
      </c>
      <c r="L1054" s="8">
        <f>K1054/'Inser. dati e pres. risult.'!$C$22</f>
        <v>9.4751899624885501E-7</v>
      </c>
      <c r="M1054" s="8">
        <f>L1054*'Inser. dati e pres. risult.'!$D$75</f>
        <v>4.2638354831198478E-7</v>
      </c>
      <c r="N1054" s="9">
        <f t="shared" si="502"/>
        <v>4.2638345743029049E-7</v>
      </c>
      <c r="O1054" s="2">
        <f t="shared" si="503"/>
        <v>17.516666666666666</v>
      </c>
      <c r="P1054" s="9">
        <f t="shared" si="515"/>
        <v>0.99999443285212519</v>
      </c>
      <c r="Q1054" s="9">
        <f t="shared" si="516"/>
        <v>0.99999976953399994</v>
      </c>
      <c r="R1054" s="35">
        <f t="shared" si="517"/>
        <v>-0.99999443285340828</v>
      </c>
      <c r="T1054" s="2">
        <f t="shared" si="518"/>
        <v>17.516666666666666</v>
      </c>
      <c r="U1054" s="4">
        <f t="shared" si="504"/>
        <v>1401.3333333333333</v>
      </c>
      <c r="V1054" s="7">
        <f>V1053-V1053*U$4/'Inser. dati e pres. risult.'!$C$22+W1053</f>
        <v>0.79191448589721203</v>
      </c>
      <c r="W1054" s="6">
        <f>V1054*(1-'Inser. dati e pres. risult.'!$H$71)*U$4/'Inser. dati e pres. risult.'!$C$22</f>
        <v>3.6409861420561505E-6</v>
      </c>
      <c r="X1054" s="5">
        <f t="shared" si="505"/>
        <v>99.208085514102791</v>
      </c>
      <c r="Y1054" s="2">
        <f>('Inser. dati e pres. risult.'!$C$15*'Inser. dati e pres. risult.'!$D$71/60+Y1053)*EXP(-'Inser. dati e pres. risult.'!$D$76*(T1054-T1053))</f>
        <v>51.350031815251775</v>
      </c>
      <c r="Z1054" s="8">
        <f>Y1054/'Inser. dati e pres. risult.'!$C$22</f>
        <v>0.17706907522500612</v>
      </c>
      <c r="AA1054" s="8">
        <f>Z1054*'Inser. dati e pres. risult.'!$D$75</f>
        <v>7.9681083851252749E-2</v>
      </c>
      <c r="AB1054" s="9">
        <f t="shared" si="506"/>
        <v>7.6589209954405657E-2</v>
      </c>
      <c r="AC1054" s="7">
        <f t="shared" si="507"/>
        <v>0.40664834045780585</v>
      </c>
      <c r="AD1054" s="8">
        <f>AC1054/'Inser. dati e pres. risult.'!$C$22</f>
        <v>1.4022356567510547E-3</v>
      </c>
      <c r="AE1054" s="8">
        <f>AD1054*'Inser. dati e pres. risult.'!$D$75</f>
        <v>6.3100604553797469E-4</v>
      </c>
      <c r="AF1054" s="9">
        <f t="shared" si="508"/>
        <v>6.3080700309103843E-4</v>
      </c>
      <c r="AG1054" s="2">
        <f t="shared" si="527"/>
        <v>17.516666666666666</v>
      </c>
      <c r="AH1054" s="9">
        <f t="shared" si="519"/>
        <v>0.99176376145586875</v>
      </c>
      <c r="AI1054" s="9">
        <f t="shared" si="520"/>
        <v>0.99999976953399994</v>
      </c>
      <c r="AJ1054" s="35">
        <f t="shared" si="521"/>
        <v>-0.99176376335404171</v>
      </c>
      <c r="AL1054" s="2">
        <f t="shared" si="522"/>
        <v>17.516666666666666</v>
      </c>
      <c r="AM1054" s="4">
        <f t="shared" si="509"/>
        <v>2277.1666666666665</v>
      </c>
      <c r="AN1054" s="7">
        <f>AN1053-AN1053*AM$4/'Inser. dati e pres. risult.'!$C$22+AO1053</f>
        <v>3.8055962099107908E-2</v>
      </c>
      <c r="AO1054" s="6">
        <f>AN1054*(1-'Inser. dati e pres. risult.'!$H$71)*AM$4/'Inser. dati e pres. risult.'!$C$22</f>
        <v>2.843261536140248E-7</v>
      </c>
      <c r="AP1054" s="5">
        <f t="shared" si="510"/>
        <v>99.961944037900892</v>
      </c>
      <c r="AQ1054" s="2">
        <f>('Inser. dati e pres. risult.'!$C$15*'Inser. dati e pres. risult.'!$D$71/60+AQ1053)*EXP(-'Inser. dati e pres. risult.'!$D$76*(AL1054-AL1053))</f>
        <v>51.350031815251775</v>
      </c>
      <c r="AR1054" s="8">
        <f>AQ1054/'Inser. dati e pres. risult.'!$C$22</f>
        <v>0.17706907522500612</v>
      </c>
      <c r="AS1054" s="8">
        <f>AR1054*'Inser. dati e pres. risult.'!$D$75</f>
        <v>7.9681083851252749E-2</v>
      </c>
      <c r="AT1054" s="9">
        <f t="shared" si="511"/>
        <v>7.6589209954405657E-2</v>
      </c>
      <c r="AU1054" s="7">
        <f t="shared" si="512"/>
        <v>1.9541748645492067E-2</v>
      </c>
      <c r="AV1054" s="8">
        <f>AU1054/'Inser. dati e pres. risult.'!$C$22</f>
        <v>6.7385340156869204E-5</v>
      </c>
      <c r="AW1054" s="8">
        <f>AV1054*'Inser. dati e pres. risult.'!$D$75</f>
        <v>3.0323403070591143E-5</v>
      </c>
      <c r="AX1054" s="9">
        <f t="shared" si="513"/>
        <v>3.0322943320837403E-5</v>
      </c>
      <c r="AY1054" s="2">
        <f t="shared" si="528"/>
        <v>17.516666666666666</v>
      </c>
      <c r="AZ1054" s="9">
        <f t="shared" si="523"/>
        <v>0.99960408335144224</v>
      </c>
      <c r="BA1054" s="9">
        <f t="shared" si="524"/>
        <v>0.99999976953399994</v>
      </c>
      <c r="BB1054" s="35">
        <f t="shared" si="525"/>
        <v>-0.99960408344268759</v>
      </c>
    </row>
    <row r="1055" spans="1:54" x14ac:dyDescent="0.2">
      <c r="A1055">
        <f t="shared" si="526"/>
        <v>1052</v>
      </c>
      <c r="B1055" s="2">
        <f t="shared" si="514"/>
        <v>17.533333333333335</v>
      </c>
      <c r="C1055" s="4">
        <f t="shared" si="498"/>
        <v>3506.666666666667</v>
      </c>
      <c r="D1055" s="7">
        <f>D1054-D1054*$C$4/'Inser. dati e pres. risult.'!$C$22+E1054</f>
        <v>5.2896806691750137E-4</v>
      </c>
      <c r="E1055" s="6">
        <f>D1055*(1-'Inser. dati e pres. risult.'!$H$71)*C$4/'Inser. dati e pres. risult.'!$C$22</f>
        <v>6.0800927231896771E-9</v>
      </c>
      <c r="F1055" s="5">
        <f t="shared" si="499"/>
        <v>99.999471031933084</v>
      </c>
      <c r="G1055" s="2">
        <f>('Inser. dati e pres. risult.'!$C$15*'Inser. dati e pres. risult.'!$D$71/60+G1054)*EXP(-'Inser. dati e pres. risult.'!$D$76*(B1055-B1054))</f>
        <v>51.350031993216099</v>
      </c>
      <c r="H1055" s="8">
        <f>G1055/'Inser. dati e pres. risult.'!$C$22</f>
        <v>0.1770690758386762</v>
      </c>
      <c r="I1055" s="8">
        <f>H1055*'Inser. dati e pres. risult.'!$D$75</f>
        <v>7.9681084127404295E-2</v>
      </c>
      <c r="J1055" s="9">
        <f t="shared" si="500"/>
        <v>7.658921020940701E-2</v>
      </c>
      <c r="K1055" s="7">
        <f t="shared" si="501"/>
        <v>2.716252715960337E-4</v>
      </c>
      <c r="L1055" s="8">
        <f>K1055/'Inser. dati e pres. risult.'!$C$22</f>
        <v>9.3663886757253002E-7</v>
      </c>
      <c r="M1055" s="8">
        <f>L1055*'Inser. dati e pres. risult.'!$D$75</f>
        <v>4.2148749040763852E-7</v>
      </c>
      <c r="N1055" s="9">
        <f t="shared" si="502"/>
        <v>4.2148740153624686E-7</v>
      </c>
      <c r="O1055" s="2">
        <f t="shared" si="503"/>
        <v>17.533333333333335</v>
      </c>
      <c r="P1055" s="9">
        <f t="shared" si="515"/>
        <v>0.99999449677832708</v>
      </c>
      <c r="Q1055" s="9">
        <f t="shared" si="516"/>
        <v>0.99999977286346753</v>
      </c>
      <c r="R1055" s="35">
        <f t="shared" si="517"/>
        <v>-0.99999449677957708</v>
      </c>
      <c r="T1055" s="2">
        <f t="shared" si="518"/>
        <v>17.533333333333335</v>
      </c>
      <c r="U1055" s="4">
        <f t="shared" si="504"/>
        <v>1402.6666666666667</v>
      </c>
      <c r="V1055" s="7">
        <f>V1054-V1054*U$4/'Inser. dati e pres. risult.'!$C$22+W1054</f>
        <v>0.78827714074129795</v>
      </c>
      <c r="W1055" s="6">
        <f>V1055*(1-'Inser. dati e pres. risult.'!$H$71)*U$4/'Inser. dati e pres. risult.'!$C$22</f>
        <v>3.6242627160519477E-6</v>
      </c>
      <c r="X1055" s="5">
        <f t="shared" si="505"/>
        <v>99.2117228592587</v>
      </c>
      <c r="Y1055" s="2">
        <f>('Inser. dati e pres. risult.'!$C$15*'Inser. dati e pres. risult.'!$D$71/60+Y1054)*EXP(-'Inser. dati e pres. risult.'!$D$76*(T1055-T1054))</f>
        <v>51.350031993216099</v>
      </c>
      <c r="Z1055" s="8">
        <f>Y1055/'Inser. dati e pres. risult.'!$C$22</f>
        <v>0.1770690758386762</v>
      </c>
      <c r="AA1055" s="8">
        <f>Z1055*'Inser. dati e pres. risult.'!$D$75</f>
        <v>7.9681084127404295E-2</v>
      </c>
      <c r="AB1055" s="9">
        <f t="shared" si="506"/>
        <v>7.658921020940701E-2</v>
      </c>
      <c r="AC1055" s="7">
        <f t="shared" si="507"/>
        <v>0.40478056396586559</v>
      </c>
      <c r="AD1055" s="8">
        <f>AC1055/'Inser. dati e pres. risult.'!$C$22</f>
        <v>1.3957950481581572E-3</v>
      </c>
      <c r="AE1055" s="8">
        <f>AD1055*'Inser. dati e pres. risult.'!$D$75</f>
        <v>6.2810777167117079E-4</v>
      </c>
      <c r="AF1055" s="9">
        <f t="shared" si="508"/>
        <v>6.2791055327837686E-4</v>
      </c>
      <c r="AG1055" s="2">
        <f t="shared" si="527"/>
        <v>17.533333333333335</v>
      </c>
      <c r="AH1055" s="9">
        <f t="shared" si="519"/>
        <v>0.99180157947103031</v>
      </c>
      <c r="AI1055" s="9">
        <f t="shared" si="520"/>
        <v>0.99999977286346753</v>
      </c>
      <c r="AJ1055" s="35">
        <f t="shared" si="521"/>
        <v>-0.99180158133319107</v>
      </c>
      <c r="AL1055" s="2">
        <f t="shared" si="522"/>
        <v>17.533333333333335</v>
      </c>
      <c r="AM1055" s="4">
        <f t="shared" si="509"/>
        <v>2279.3333333333335</v>
      </c>
      <c r="AN1055" s="7">
        <f>AN1054-AN1054*AM$4/'Inser. dati e pres. risult.'!$C$22+AO1054</f>
        <v>3.7771920271647497E-2</v>
      </c>
      <c r="AO1055" s="6">
        <f>AN1055*(1-'Inser. dati e pres. risult.'!$H$71)*AM$4/'Inser. dati e pres. risult.'!$C$22</f>
        <v>2.8220400202955048E-7</v>
      </c>
      <c r="AP1055" s="5">
        <f t="shared" si="510"/>
        <v>99.962228079728348</v>
      </c>
      <c r="AQ1055" s="2">
        <f>('Inser. dati e pres. risult.'!$C$15*'Inser. dati e pres. risult.'!$D$71/60+AQ1054)*EXP(-'Inser. dati e pres. risult.'!$D$76*(AL1055-AL1054))</f>
        <v>51.350031993216099</v>
      </c>
      <c r="AR1055" s="8">
        <f>AQ1055/'Inser. dati e pres. risult.'!$C$22</f>
        <v>0.1770690758386762</v>
      </c>
      <c r="AS1055" s="8">
        <f>AR1055*'Inser. dati e pres. risult.'!$D$75</f>
        <v>7.9681084127404295E-2</v>
      </c>
      <c r="AT1055" s="9">
        <f t="shared" si="511"/>
        <v>7.658921020940701E-2</v>
      </c>
      <c r="AU1055" s="7">
        <f t="shared" si="512"/>
        <v>1.9395893143943067E-2</v>
      </c>
      <c r="AV1055" s="8">
        <f>AU1055/'Inser. dati e pres. risult.'!$C$22</f>
        <v>6.6882390151527812E-5</v>
      </c>
      <c r="AW1055" s="8">
        <f>AV1055*'Inser. dati e pres. risult.'!$D$75</f>
        <v>3.0097075568187518E-5</v>
      </c>
      <c r="AX1055" s="9">
        <f t="shared" si="513"/>
        <v>3.0096622655739758E-5</v>
      </c>
      <c r="AY1055" s="2">
        <f t="shared" si="528"/>
        <v>17.533333333333335</v>
      </c>
      <c r="AZ1055" s="9">
        <f t="shared" si="523"/>
        <v>0.99960703834687092</v>
      </c>
      <c r="BA1055" s="9">
        <f t="shared" si="524"/>
        <v>0.99999977286346753</v>
      </c>
      <c r="BB1055" s="35">
        <f t="shared" si="525"/>
        <v>-0.99960703843612686</v>
      </c>
    </row>
    <row r="1056" spans="1:54" x14ac:dyDescent="0.2">
      <c r="A1056">
        <f t="shared" si="526"/>
        <v>1053</v>
      </c>
      <c r="B1056" s="2">
        <f t="shared" si="514"/>
        <v>17.55</v>
      </c>
      <c r="C1056" s="4">
        <f t="shared" si="498"/>
        <v>3510</v>
      </c>
      <c r="D1056" s="7">
        <f>D1055-D1055*$C$4/'Inser. dati e pres. risult.'!$C$22+E1055</f>
        <v>5.2289405428703492E-4</v>
      </c>
      <c r="E1056" s="6">
        <f>D1056*(1-'Inser. dati e pres. risult.'!$H$71)*C$4/'Inser. dati e pres. risult.'!$C$22</f>
        <v>6.0102764860578784E-9</v>
      </c>
      <c r="F1056" s="5">
        <f t="shared" si="499"/>
        <v>99.999477105945715</v>
      </c>
      <c r="G1056" s="2">
        <f>('Inser. dati e pres. risult.'!$C$15*'Inser. dati e pres. risult.'!$D$71/60+G1055)*EXP(-'Inser. dati e pres. risult.'!$D$76*(B1056-B1055))</f>
        <v>51.350032168618718</v>
      </c>
      <c r="H1056" s="8">
        <f>G1056/'Inser. dati e pres. risult.'!$C$22</f>
        <v>0.17706907644351283</v>
      </c>
      <c r="I1056" s="8">
        <f>H1056*'Inser. dati e pres. risult.'!$D$75</f>
        <v>7.968108439958077E-2</v>
      </c>
      <c r="J1056" s="9">
        <f t="shared" si="500"/>
        <v>7.6589210460737744E-2</v>
      </c>
      <c r="K1056" s="7">
        <f t="shared" si="501"/>
        <v>2.6850626508418703E-4</v>
      </c>
      <c r="L1056" s="8">
        <f>K1056/'Inser. dati e pres. risult.'!$C$22</f>
        <v>9.2588367270409323E-7</v>
      </c>
      <c r="M1056" s="8">
        <f>L1056*'Inser. dati e pres. risult.'!$D$75</f>
        <v>4.1664765271684194E-7</v>
      </c>
      <c r="N1056" s="9">
        <f t="shared" si="502"/>
        <v>4.1664756589288032E-7</v>
      </c>
      <c r="O1056" s="2">
        <f t="shared" si="503"/>
        <v>17.55</v>
      </c>
      <c r="P1056" s="9">
        <f t="shared" si="515"/>
        <v>0.99999455997047904</v>
      </c>
      <c r="Q1056" s="9">
        <f t="shared" si="516"/>
        <v>0.99999977614500912</v>
      </c>
      <c r="R1056" s="35">
        <f t="shared" si="517"/>
        <v>-0.99999455997169684</v>
      </c>
      <c r="T1056" s="2">
        <f t="shared" si="518"/>
        <v>17.55</v>
      </c>
      <c r="U1056" s="4">
        <f t="shared" si="504"/>
        <v>1404</v>
      </c>
      <c r="V1056" s="7">
        <f>V1055-V1055*U$4/'Inser. dati e pres. risult.'!$C$22+W1055</f>
        <v>0.78465650228796202</v>
      </c>
      <c r="W1056" s="6">
        <f>V1056*(1-'Inser. dati e pres. risult.'!$H$71)*U$4/'Inser. dati e pres. risult.'!$C$22</f>
        <v>3.6076161024733921E-6</v>
      </c>
      <c r="X1056" s="5">
        <f t="shared" si="505"/>
        <v>99.215343497712041</v>
      </c>
      <c r="Y1056" s="2">
        <f>('Inser. dati e pres. risult.'!$C$15*'Inser. dati e pres. risult.'!$D$71/60+Y1055)*EXP(-'Inser. dati e pres. risult.'!$D$76*(T1056-T1055))</f>
        <v>51.350032168618718</v>
      </c>
      <c r="Z1056" s="8">
        <f>Y1056/'Inser. dati e pres. risult.'!$C$22</f>
        <v>0.17706907644351283</v>
      </c>
      <c r="AA1056" s="8">
        <f>Z1056*'Inser. dati e pres. risult.'!$D$75</f>
        <v>7.968108439958077E-2</v>
      </c>
      <c r="AB1056" s="9">
        <f t="shared" si="506"/>
        <v>7.6589210460737744E-2</v>
      </c>
      <c r="AC1056" s="7">
        <f t="shared" si="507"/>
        <v>0.402921366338027</v>
      </c>
      <c r="AD1056" s="8">
        <f>AC1056/'Inser. dati e pres. risult.'!$C$22</f>
        <v>1.3893840218552654E-3</v>
      </c>
      <c r="AE1056" s="8">
        <f>AD1056*'Inser. dati e pres. risult.'!$D$75</f>
        <v>6.2522280983486945E-4</v>
      </c>
      <c r="AF1056" s="9">
        <f t="shared" si="508"/>
        <v>6.2502739878111946E-4</v>
      </c>
      <c r="AG1056" s="2">
        <f t="shared" si="527"/>
        <v>17.55</v>
      </c>
      <c r="AH1056" s="9">
        <f t="shared" si="519"/>
        <v>0.99183922389301127</v>
      </c>
      <c r="AI1056" s="9">
        <f t="shared" si="520"/>
        <v>0.99999977614500912</v>
      </c>
      <c r="AJ1056" s="35">
        <f t="shared" si="521"/>
        <v>-0.99183922571984173</v>
      </c>
      <c r="AL1056" s="2">
        <f t="shared" si="522"/>
        <v>17.55</v>
      </c>
      <c r="AM1056" s="4">
        <f t="shared" si="509"/>
        <v>2281.5</v>
      </c>
      <c r="AN1056" s="7">
        <f>AN1055-AN1055*AM$4/'Inser. dati e pres. risult.'!$C$22+AO1055</f>
        <v>3.7489998473619973E-2</v>
      </c>
      <c r="AO1056" s="6">
        <f>AN1056*(1-'Inser. dati e pres. risult.'!$H$71)*AM$4/'Inser. dati e pres. risult.'!$C$22</f>
        <v>2.8009768974543681E-7</v>
      </c>
      <c r="AP1056" s="5">
        <f t="shared" si="510"/>
        <v>99.962510001526383</v>
      </c>
      <c r="AQ1056" s="2">
        <f>('Inser. dati e pres. risult.'!$C$15*'Inser. dati e pres. risult.'!$D$71/60+AQ1055)*EXP(-'Inser. dati e pres. risult.'!$D$76*(AL1056-AL1055))</f>
        <v>51.350032168618718</v>
      </c>
      <c r="AR1056" s="8">
        <f>AQ1056/'Inser. dati e pres. risult.'!$C$22</f>
        <v>0.17706907644351283</v>
      </c>
      <c r="AS1056" s="8">
        <f>AR1056*'Inser. dati e pres. risult.'!$D$75</f>
        <v>7.968108439958077E-2</v>
      </c>
      <c r="AT1056" s="9">
        <f t="shared" si="511"/>
        <v>7.6589210460737744E-2</v>
      </c>
      <c r="AU1056" s="7">
        <f t="shared" si="512"/>
        <v>1.9251126276218521E-2</v>
      </c>
      <c r="AV1056" s="8">
        <f>AU1056/'Inser. dati e pres. risult.'!$C$22</f>
        <v>6.6383194055925928E-5</v>
      </c>
      <c r="AW1056" s="8">
        <f>AV1056*'Inser. dati e pres. risult.'!$D$75</f>
        <v>2.9872437325166668E-5</v>
      </c>
      <c r="AX1056" s="9">
        <f t="shared" si="513"/>
        <v>2.9871991148344712E-5</v>
      </c>
      <c r="AY1056" s="2">
        <f t="shared" si="528"/>
        <v>17.55</v>
      </c>
      <c r="AZ1056" s="9">
        <f t="shared" si="523"/>
        <v>0.99960997128748752</v>
      </c>
      <c r="BA1056" s="9">
        <f t="shared" si="524"/>
        <v>0.99999977614500912</v>
      </c>
      <c r="BB1056" s="35">
        <f t="shared" si="525"/>
        <v>-0.99960997137479746</v>
      </c>
    </row>
    <row r="1057" spans="1:54" x14ac:dyDescent="0.2">
      <c r="A1057">
        <f t="shared" si="526"/>
        <v>1054</v>
      </c>
      <c r="B1057" s="2">
        <f t="shared" si="514"/>
        <v>17.566666666666666</v>
      </c>
      <c r="C1057" s="4">
        <f t="shared" si="498"/>
        <v>3513.3333333333335</v>
      </c>
      <c r="D1057" s="7">
        <f>D1056-D1056*$C$4/'Inser. dati e pres. risult.'!$C$22+E1056</f>
        <v>5.1688978807746307E-4</v>
      </c>
      <c r="E1057" s="6">
        <f>D1057*(1-'Inser. dati e pres. risult.'!$H$71)*C$4/'Inser. dati e pres. risult.'!$C$22</f>
        <v>5.9412619319248678E-9</v>
      </c>
      <c r="F1057" s="5">
        <f t="shared" si="499"/>
        <v>99.999483110211926</v>
      </c>
      <c r="G1057" s="2">
        <f>('Inser. dati e pres. risult.'!$C$15*'Inser. dati e pres. risult.'!$D$71/60+G1056)*EXP(-'Inser. dati e pres. risult.'!$D$76*(B1057-B1056))</f>
        <v>51.350032341496345</v>
      </c>
      <c r="H1057" s="8">
        <f>G1057/'Inser. dati e pres. risult.'!$C$22</f>
        <v>0.17706907703964256</v>
      </c>
      <c r="I1057" s="8">
        <f>H1057*'Inser. dati e pres. risult.'!$D$75</f>
        <v>7.9681084667839158E-2</v>
      </c>
      <c r="J1057" s="9">
        <f t="shared" si="500"/>
        <v>7.6589210708450373E-2</v>
      </c>
      <c r="K1057" s="7">
        <f t="shared" si="501"/>
        <v>2.6542307334766918E-4</v>
      </c>
      <c r="L1057" s="8">
        <f>K1057/'Inser. dati e pres. risult.'!$C$22</f>
        <v>9.1525197706092816E-7</v>
      </c>
      <c r="M1057" s="8">
        <f>L1057*'Inser. dati e pres. risult.'!$D$75</f>
        <v>4.1186338967741767E-7</v>
      </c>
      <c r="N1057" s="9">
        <f t="shared" si="502"/>
        <v>4.1186330490550205E-7</v>
      </c>
      <c r="O1057" s="2">
        <f t="shared" si="503"/>
        <v>17.566666666666666</v>
      </c>
      <c r="P1057" s="9">
        <f t="shared" si="515"/>
        <v>0.99999462243701043</v>
      </c>
      <c r="Q1057" s="9">
        <f t="shared" si="516"/>
        <v>0.99999977937931028</v>
      </c>
      <c r="R1057" s="35">
        <f t="shared" si="517"/>
        <v>-0.99999462243819681</v>
      </c>
      <c r="T1057" s="2">
        <f t="shared" si="518"/>
        <v>17.566666666666666</v>
      </c>
      <c r="U1057" s="4">
        <f t="shared" si="504"/>
        <v>1405.3333333333333</v>
      </c>
      <c r="V1057" s="7">
        <f>V1056-V1056*U$4/'Inser. dati e pres. risult.'!$C$22+W1056</f>
        <v>0.78105249380159114</v>
      </c>
      <c r="W1057" s="6">
        <f>V1057*(1-'Inser. dati e pres. risult.'!$H$71)*U$4/'Inser. dati e pres. risult.'!$C$22</f>
        <v>3.5910459485130655E-6</v>
      </c>
      <c r="X1057" s="5">
        <f t="shared" si="505"/>
        <v>99.218947506198404</v>
      </c>
      <c r="Y1057" s="2">
        <f>('Inser. dati e pres. risult.'!$C$15*'Inser. dati e pres. risult.'!$D$71/60+Y1056)*EXP(-'Inser. dati e pres. risult.'!$D$76*(T1057-T1056))</f>
        <v>51.350032341496345</v>
      </c>
      <c r="Z1057" s="8">
        <f>Y1057/'Inser. dati e pres. risult.'!$C$22</f>
        <v>0.17706907703964256</v>
      </c>
      <c r="AA1057" s="8">
        <f>Z1057*'Inser. dati e pres. risult.'!$D$75</f>
        <v>7.9681084667839158E-2</v>
      </c>
      <c r="AB1057" s="9">
        <f t="shared" si="506"/>
        <v>7.6589210708450373E-2</v>
      </c>
      <c r="AC1057" s="7">
        <f t="shared" si="507"/>
        <v>0.40107070817118079</v>
      </c>
      <c r="AD1057" s="8">
        <f>AC1057/'Inser. dati e pres. risult.'!$C$22</f>
        <v>1.3830024419695889E-3</v>
      </c>
      <c r="AE1057" s="8">
        <f>AD1057*'Inser. dati e pres. risult.'!$D$75</f>
        <v>6.2235109888631498E-4</v>
      </c>
      <c r="AF1057" s="9">
        <f t="shared" si="508"/>
        <v>6.2215747860983051E-4</v>
      </c>
      <c r="AG1057" s="2">
        <f t="shared" si="527"/>
        <v>17.566666666666666</v>
      </c>
      <c r="AH1057" s="9">
        <f t="shared" si="519"/>
        <v>0.99187669551814317</v>
      </c>
      <c r="AI1057" s="9">
        <f t="shared" si="520"/>
        <v>0.99999977937931028</v>
      </c>
      <c r="AJ1057" s="35">
        <f t="shared" si="521"/>
        <v>-0.99187669731031225</v>
      </c>
      <c r="AL1057" s="2">
        <f t="shared" si="522"/>
        <v>17.566666666666666</v>
      </c>
      <c r="AM1057" s="4">
        <f t="shared" si="509"/>
        <v>2283.6666666666665</v>
      </c>
      <c r="AN1057" s="7">
        <f>AN1056-AN1056*AM$4/'Inser. dati e pres. risult.'!$C$22+AO1056</f>
        <v>3.7210180881564282E-2</v>
      </c>
      <c r="AO1057" s="6">
        <f>AN1057*(1-'Inser. dati e pres. risult.'!$H$71)*AM$4/'Inser. dati e pres. risult.'!$C$22</f>
        <v>2.7800709854042306E-7</v>
      </c>
      <c r="AP1057" s="5">
        <f t="shared" si="510"/>
        <v>99.962789819118441</v>
      </c>
      <c r="AQ1057" s="2">
        <f>('Inser. dati e pres. risult.'!$C$15*'Inser. dati e pres. risult.'!$D$71/60+AQ1056)*EXP(-'Inser. dati e pres. risult.'!$D$76*(AL1057-AL1056))</f>
        <v>51.350032341496345</v>
      </c>
      <c r="AR1057" s="8">
        <f>AQ1057/'Inser. dati e pres. risult.'!$C$22</f>
        <v>0.17706907703964256</v>
      </c>
      <c r="AS1057" s="8">
        <f>AR1057*'Inser. dati e pres. risult.'!$D$75</f>
        <v>7.9681084667839158E-2</v>
      </c>
      <c r="AT1057" s="9">
        <f t="shared" si="511"/>
        <v>7.6589210708450373E-2</v>
      </c>
      <c r="AU1057" s="7">
        <f t="shared" si="512"/>
        <v>1.910743991701255E-2</v>
      </c>
      <c r="AV1057" s="8">
        <f>AU1057/'Inser. dati e pres. risult.'!$C$22</f>
        <v>6.5887723851767413E-5</v>
      </c>
      <c r="AW1057" s="8">
        <f>AV1057*'Inser. dati e pres. risult.'!$D$75</f>
        <v>2.9649475733295338E-5</v>
      </c>
      <c r="AX1057" s="9">
        <f t="shared" si="513"/>
        <v>2.96490361919588E-5</v>
      </c>
      <c r="AY1057" s="2">
        <f t="shared" si="528"/>
        <v>17.566666666666666</v>
      </c>
      <c r="AZ1057" s="9">
        <f t="shared" si="523"/>
        <v>0.99961288233789458</v>
      </c>
      <c r="BA1057" s="9">
        <f t="shared" si="524"/>
        <v>0.99999977937931028</v>
      </c>
      <c r="BB1057" s="35">
        <f t="shared" si="525"/>
        <v>-0.99961288242330071</v>
      </c>
    </row>
    <row r="1058" spans="1:54" x14ac:dyDescent="0.2">
      <c r="A1058">
        <f t="shared" si="526"/>
        <v>1055</v>
      </c>
      <c r="B1058" s="2">
        <f t="shared" si="514"/>
        <v>17.583333333333332</v>
      </c>
      <c r="C1058" s="4">
        <f t="shared" si="498"/>
        <v>3516.6666666666665</v>
      </c>
      <c r="D1058" s="7">
        <f>D1057-D1057*$C$4/'Inser. dati e pres. risult.'!$C$22+E1057</f>
        <v>5.1095446740747014E-4</v>
      </c>
      <c r="E1058" s="6">
        <f>D1058*(1-'Inser. dati e pres. risult.'!$H$71)*C$4/'Inser. dati e pres. risult.'!$C$22</f>
        <v>5.8730398552582831E-9</v>
      </c>
      <c r="F1058" s="5">
        <f t="shared" si="499"/>
        <v>99.999489045532599</v>
      </c>
      <c r="G1058" s="2">
        <f>('Inser. dati e pres. risult.'!$C$15*'Inser. dati e pres. risult.'!$D$71/60+G1057)*EXP(-'Inser. dati e pres. risult.'!$D$76*(B1058-B1057))</f>
        <v>51.350032511885338</v>
      </c>
      <c r="H1058" s="8">
        <f>G1058/'Inser. dati e pres. risult.'!$C$22</f>
        <v>0.17706907762719082</v>
      </c>
      <c r="I1058" s="8">
        <f>H1058*'Inser. dati e pres. risult.'!$D$75</f>
        <v>7.9681084932235871E-2</v>
      </c>
      <c r="J1058" s="9">
        <f t="shared" si="500"/>
        <v>7.6589210952597186E-2</v>
      </c>
      <c r="K1058" s="7">
        <f t="shared" si="501"/>
        <v>2.623752851346665E-4</v>
      </c>
      <c r="L1058" s="8">
        <f>K1058/'Inser. dati e pres. risult.'!$C$22</f>
        <v>9.0474236253333274E-7</v>
      </c>
      <c r="M1058" s="8">
        <f>L1058*'Inser. dati e pres. risult.'!$D$75</f>
        <v>4.0713406313999976E-7</v>
      </c>
      <c r="N1058" s="9">
        <f t="shared" si="502"/>
        <v>4.0713398030689518E-7</v>
      </c>
      <c r="O1058" s="2">
        <f t="shared" si="503"/>
        <v>17.583333333333332</v>
      </c>
      <c r="P1058" s="9">
        <f t="shared" si="515"/>
        <v>0.99999468418625492</v>
      </c>
      <c r="Q1058" s="9">
        <f t="shared" si="516"/>
        <v>0.9999997825670538</v>
      </c>
      <c r="R1058" s="35">
        <f t="shared" si="517"/>
        <v>-0.99999468418741078</v>
      </c>
      <c r="T1058" s="2">
        <f t="shared" si="518"/>
        <v>17.583333333333332</v>
      </c>
      <c r="U1058" s="4">
        <f t="shared" si="504"/>
        <v>1406.6666666666665</v>
      </c>
      <c r="V1058" s="7">
        <f>V1057-V1057*U$4/'Inser. dati e pres. risult.'!$C$22+W1057</f>
        <v>0.77746503889902652</v>
      </c>
      <c r="W1058" s="6">
        <f>V1058*(1-'Inser. dati e pres. risult.'!$H$71)*U$4/'Inser. dati e pres. risult.'!$C$22</f>
        <v>3.5745519029840328E-6</v>
      </c>
      <c r="X1058" s="5">
        <f t="shared" si="505"/>
        <v>99.222534961100976</v>
      </c>
      <c r="Y1058" s="2">
        <f>('Inser. dati e pres. risult.'!$C$15*'Inser. dati e pres. risult.'!$D$71/60+Y1057)*EXP(-'Inser. dati e pres. risult.'!$D$76*(T1058-T1057))</f>
        <v>51.350032511885338</v>
      </c>
      <c r="Z1058" s="8">
        <f>Y1058/'Inser. dati e pres. risult.'!$C$22</f>
        <v>0.17706907762719082</v>
      </c>
      <c r="AA1058" s="8">
        <f>Z1058*'Inser. dati e pres. risult.'!$D$75</f>
        <v>7.9681084932235871E-2</v>
      </c>
      <c r="AB1058" s="9">
        <f t="shared" si="506"/>
        <v>7.6589210952597186E-2</v>
      </c>
      <c r="AC1058" s="7">
        <f t="shared" si="507"/>
        <v>0.39922855024319209</v>
      </c>
      <c r="AD1058" s="8">
        <f>AC1058/'Inser. dati e pres. risult.'!$C$22</f>
        <v>1.3766501732523865E-3</v>
      </c>
      <c r="AE1058" s="8">
        <f>AD1058*'Inser. dati e pres. risult.'!$D$75</f>
        <v>6.1949257796357394E-4</v>
      </c>
      <c r="AF1058" s="9">
        <f t="shared" si="508"/>
        <v>6.1930073205429537E-4</v>
      </c>
      <c r="AG1058" s="2">
        <f t="shared" si="527"/>
        <v>17.583333333333332</v>
      </c>
      <c r="AH1058" s="9">
        <f t="shared" si="519"/>
        <v>0.99191399513911171</v>
      </c>
      <c r="AI1058" s="9">
        <f t="shared" si="520"/>
        <v>0.9999997825670538</v>
      </c>
      <c r="AJ1058" s="35">
        <f t="shared" si="521"/>
        <v>-0.99191399689727566</v>
      </c>
      <c r="AL1058" s="2">
        <f t="shared" si="522"/>
        <v>17.583333333333332</v>
      </c>
      <c r="AM1058" s="4">
        <f t="shared" si="509"/>
        <v>2285.833333333333</v>
      </c>
      <c r="AN1058" s="7">
        <f>AN1057-AN1057*AM$4/'Inser. dati e pres. risult.'!$C$22+AO1057</f>
        <v>3.6932451790122403E-2</v>
      </c>
      <c r="AO1058" s="6">
        <f>AN1058*(1-'Inser. dati e pres. risult.'!$H$71)*AM$4/'Inser. dati e pres. risult.'!$C$22</f>
        <v>2.7593211107562738E-7</v>
      </c>
      <c r="AP1058" s="5">
        <f t="shared" si="510"/>
        <v>99.963067548209878</v>
      </c>
      <c r="AQ1058" s="2">
        <f>('Inser. dati e pres. risult.'!$C$15*'Inser. dati e pres. risult.'!$D$71/60+AQ1057)*EXP(-'Inser. dati e pres. risult.'!$D$76*(AL1058-AL1057))</f>
        <v>51.350032511885338</v>
      </c>
      <c r="AR1058" s="8">
        <f>AQ1058/'Inser. dati e pres. risult.'!$C$22</f>
        <v>0.17706907762719082</v>
      </c>
      <c r="AS1058" s="8">
        <f>AR1058*'Inser. dati e pres. risult.'!$D$75</f>
        <v>7.9681084932235871E-2</v>
      </c>
      <c r="AT1058" s="9">
        <f t="shared" si="511"/>
        <v>7.6589210952597186E-2</v>
      </c>
      <c r="AU1058" s="7">
        <f t="shared" si="512"/>
        <v>1.8964826001664232E-2</v>
      </c>
      <c r="AV1058" s="8">
        <f>AU1058/'Inser. dati e pres. risult.'!$C$22</f>
        <v>6.5395951729876664E-5</v>
      </c>
      <c r="AW1058" s="8">
        <f>AV1058*'Inser. dati e pres. risult.'!$D$75</f>
        <v>2.9428178278444501E-5</v>
      </c>
      <c r="AX1058" s="9">
        <f t="shared" si="513"/>
        <v>2.9427745273813422E-5</v>
      </c>
      <c r="AY1058" s="2">
        <f t="shared" si="528"/>
        <v>17.583333333333332</v>
      </c>
      <c r="AZ1058" s="9">
        <f t="shared" si="523"/>
        <v>0.99961577166146776</v>
      </c>
      <c r="BA1058" s="9">
        <f t="shared" si="524"/>
        <v>0.9999997825670538</v>
      </c>
      <c r="BB1058" s="35">
        <f t="shared" si="525"/>
        <v>-0.99961577174501159</v>
      </c>
    </row>
    <row r="1059" spans="1:54" x14ac:dyDescent="0.2">
      <c r="A1059">
        <f t="shared" si="526"/>
        <v>1056</v>
      </c>
      <c r="B1059" s="2">
        <f t="shared" si="514"/>
        <v>17.600000000000001</v>
      </c>
      <c r="C1059" s="4">
        <f t="shared" si="498"/>
        <v>3520.0000000000005</v>
      </c>
      <c r="D1059" s="7">
        <f>D1058-D1058*$C$4/'Inser. dati e pres. risult.'!$C$22+E1058</f>
        <v>5.0508730059206706E-4</v>
      </c>
      <c r="E1059" s="6">
        <f>D1059*(1-'Inser. dati e pres. risult.'!$H$71)*C$4/'Inser. dati e pres. risult.'!$C$22</f>
        <v>5.8056011562306605E-9</v>
      </c>
      <c r="F1059" s="5">
        <f t="shared" si="499"/>
        <v>99.999494912699404</v>
      </c>
      <c r="G1059" s="2">
        <f>('Inser. dati e pres. risult.'!$C$15*'Inser. dati e pres. risult.'!$D$71/60+G1058)*EXP(-'Inser. dati e pres. risult.'!$D$76*(B1059-B1058))</f>
        <v>51.350032679821361</v>
      </c>
      <c r="H1059" s="8">
        <f>G1059/'Inser. dati e pres. risult.'!$C$22</f>
        <v>0.17706907820628057</v>
      </c>
      <c r="I1059" s="8">
        <f>H1059*'Inser. dati e pres. risult.'!$D$75</f>
        <v>7.9681085192826254E-2</v>
      </c>
      <c r="J1059" s="9">
        <f t="shared" si="500"/>
        <v>7.6589211193229145E-2</v>
      </c>
      <c r="K1059" s="7">
        <f t="shared" si="501"/>
        <v>2.59362493915654E-4</v>
      </c>
      <c r="L1059" s="8">
        <f>K1059/'Inser. dati e pres. risult.'!$C$22</f>
        <v>8.9435342729535859E-7</v>
      </c>
      <c r="M1059" s="8">
        <f>L1059*'Inser. dati e pres. risult.'!$D$75</f>
        <v>4.0245904228291137E-7</v>
      </c>
      <c r="N1059" s="9">
        <f t="shared" si="502"/>
        <v>4.0245896126833713E-7</v>
      </c>
      <c r="O1059" s="2">
        <f t="shared" si="503"/>
        <v>17.600000000000001</v>
      </c>
      <c r="P1059" s="9">
        <f t="shared" si="515"/>
        <v>0.99999474522644904</v>
      </c>
      <c r="Q1059" s="9">
        <f t="shared" si="516"/>
        <v>0.99999978570890502</v>
      </c>
      <c r="R1059" s="35">
        <f t="shared" si="517"/>
        <v>-0.99999474522757503</v>
      </c>
      <c r="T1059" s="2">
        <f t="shared" si="518"/>
        <v>17.600000000000001</v>
      </c>
      <c r="U1059" s="4">
        <f t="shared" si="504"/>
        <v>1408</v>
      </c>
      <c r="V1059" s="7">
        <f>V1058-V1058*U$4/'Inser. dati e pres. risult.'!$C$22+W1058</f>
        <v>0.77389406154794549</v>
      </c>
      <c r="W1059" s="6">
        <f>V1059*(1-'Inser. dati e pres. risult.'!$H$71)*U$4/'Inser. dati e pres. risult.'!$C$22</f>
        <v>3.5581336163123966E-6</v>
      </c>
      <c r="X1059" s="5">
        <f t="shared" si="505"/>
        <v>99.226105938452051</v>
      </c>
      <c r="Y1059" s="2">
        <f>('Inser. dati e pres. risult.'!$C$15*'Inser. dati e pres. risult.'!$D$71/60+Y1058)*EXP(-'Inser. dati e pres. risult.'!$D$76*(T1059-T1058))</f>
        <v>51.350032679821361</v>
      </c>
      <c r="Z1059" s="8">
        <f>Y1059/'Inser. dati e pres. risult.'!$C$22</f>
        <v>0.17706907820628057</v>
      </c>
      <c r="AA1059" s="8">
        <f>Z1059*'Inser. dati e pres. risult.'!$D$75</f>
        <v>7.9681085192826254E-2</v>
      </c>
      <c r="AB1059" s="9">
        <f t="shared" si="506"/>
        <v>7.6589211193229145E-2</v>
      </c>
      <c r="AC1059" s="7">
        <f t="shared" si="507"/>
        <v>0.39739485351206683</v>
      </c>
      <c r="AD1059" s="8">
        <f>AC1059/'Inser. dati e pres. risult.'!$C$22</f>
        <v>1.3703270810760924E-3</v>
      </c>
      <c r="AE1059" s="8">
        <f>AD1059*'Inser. dati e pres. risult.'!$D$75</f>
        <v>6.1664718648424158E-4</v>
      </c>
      <c r="AF1059" s="9">
        <f t="shared" si="508"/>
        <v>6.1645709868229925E-4</v>
      </c>
      <c r="AG1059" s="2">
        <f t="shared" si="527"/>
        <v>17.600000000000001</v>
      </c>
      <c r="AH1059" s="9">
        <f t="shared" si="519"/>
        <v>0.99195112354497261</v>
      </c>
      <c r="AI1059" s="9">
        <f t="shared" si="520"/>
        <v>0.99999978570890502</v>
      </c>
      <c r="AJ1059" s="35">
        <f t="shared" si="521"/>
        <v>-0.99195112526977525</v>
      </c>
      <c r="AL1059" s="2">
        <f t="shared" si="522"/>
        <v>17.600000000000001</v>
      </c>
      <c r="AM1059" s="4">
        <f t="shared" si="509"/>
        <v>2288</v>
      </c>
      <c r="AN1059" s="7">
        <f>AN1058-AN1058*AM$4/'Inser. dati e pres. risult.'!$C$22+AO1058</f>
        <v>3.6656795611157852E-2</v>
      </c>
      <c r="AO1059" s="6">
        <f>AN1059*(1-'Inser. dati e pres. risult.'!$H$71)*AM$4/'Inser. dati e pres. risult.'!$C$22</f>
        <v>2.738726108879612E-7</v>
      </c>
      <c r="AP1059" s="5">
        <f t="shared" si="510"/>
        <v>99.963343204388849</v>
      </c>
      <c r="AQ1059" s="2">
        <f>('Inser. dati e pres. risult.'!$C$15*'Inser. dati e pres. risult.'!$D$71/60+AQ1058)*EXP(-'Inser. dati e pres. risult.'!$D$76*(AL1059-AL1058))</f>
        <v>51.350032679821361</v>
      </c>
      <c r="AR1059" s="8">
        <f>AQ1059/'Inser. dati e pres. risult.'!$C$22</f>
        <v>0.17706907820628057</v>
      </c>
      <c r="AS1059" s="8">
        <f>AR1059*'Inser. dati e pres. risult.'!$D$75</f>
        <v>7.9681085192826254E-2</v>
      </c>
      <c r="AT1059" s="9">
        <f t="shared" si="511"/>
        <v>7.6589211193229145E-2</v>
      </c>
      <c r="AU1059" s="7">
        <f t="shared" si="512"/>
        <v>1.8823276525704879E-2</v>
      </c>
      <c r="AV1059" s="8">
        <f>AU1059/'Inser. dati e pres. risult.'!$C$22</f>
        <v>6.4907850088637511E-5</v>
      </c>
      <c r="AW1059" s="8">
        <f>AV1059*'Inser. dati e pres. risult.'!$D$75</f>
        <v>2.9208532539886882E-5</v>
      </c>
      <c r="AX1059" s="9">
        <f t="shared" si="513"/>
        <v>2.9208105974842802E-5</v>
      </c>
      <c r="AY1059" s="2">
        <f t="shared" si="528"/>
        <v>17.600000000000001</v>
      </c>
      <c r="AZ1059" s="9">
        <f t="shared" si="523"/>
        <v>0.99961863942035967</v>
      </c>
      <c r="BA1059" s="9">
        <f t="shared" si="524"/>
        <v>0.99999978570890502</v>
      </c>
      <c r="BB1059" s="35">
        <f t="shared" si="525"/>
        <v>-0.99961863950208185</v>
      </c>
    </row>
    <row r="1060" spans="1:54" x14ac:dyDescent="0.2">
      <c r="A1060">
        <f t="shared" si="526"/>
        <v>1057</v>
      </c>
      <c r="B1060" s="2">
        <f t="shared" si="514"/>
        <v>17.616666666666667</v>
      </c>
      <c r="C1060" s="4">
        <f t="shared" si="498"/>
        <v>3523.3333333333335</v>
      </c>
      <c r="D1060" s="7">
        <f>D1059-D1059*$C$4/'Inser. dati e pres. risult.'!$C$22+E1059</f>
        <v>4.9928750503699265E-4</v>
      </c>
      <c r="E1060" s="6">
        <f>D1060*(1-'Inser. dati e pres. risult.'!$H$71)*C$4/'Inser. dati e pres. risult.'!$C$22</f>
        <v>5.7389368395056686E-9</v>
      </c>
      <c r="F1060" s="5">
        <f t="shared" si="499"/>
        <v>99.999500712494964</v>
      </c>
      <c r="G1060" s="2">
        <f>('Inser. dati e pres. risult.'!$C$15*'Inser. dati e pres. risult.'!$D$71/60+G1059)*EXP(-'Inser. dati e pres. risult.'!$D$76*(B1060-B1059))</f>
        <v>51.350032845340031</v>
      </c>
      <c r="H1060" s="8">
        <f>G1060/'Inser. dati e pres. risult.'!$C$22</f>
        <v>0.17706907877703459</v>
      </c>
      <c r="I1060" s="8">
        <f>H1060*'Inser. dati e pres. risult.'!$D$75</f>
        <v>7.9681085449665567E-2</v>
      </c>
      <c r="J1060" s="9">
        <f t="shared" si="500"/>
        <v>7.6589211430397319E-2</v>
      </c>
      <c r="K1060" s="7">
        <f t="shared" si="501"/>
        <v>2.5638429782917448E-4</v>
      </c>
      <c r="L1060" s="8">
        <f>K1060/'Inser. dati e pres. risult.'!$C$22</f>
        <v>8.8408378561784307E-7</v>
      </c>
      <c r="M1060" s="8">
        <f>L1060*'Inser. dati e pres. risult.'!$D$75</f>
        <v>3.9783770352802938E-7</v>
      </c>
      <c r="N1060" s="9">
        <f t="shared" si="502"/>
        <v>3.9783762439959958E-7</v>
      </c>
      <c r="O1060" s="2">
        <f t="shared" si="503"/>
        <v>17.616666666666667</v>
      </c>
      <c r="P1060" s="9">
        <f t="shared" si="515"/>
        <v>0.99999480556573217</v>
      </c>
      <c r="Q1060" s="9">
        <f t="shared" si="516"/>
        <v>0.99999978880553075</v>
      </c>
      <c r="R1060" s="35">
        <f t="shared" si="517"/>
        <v>-0.99999480556682918</v>
      </c>
      <c r="T1060" s="2">
        <f t="shared" si="518"/>
        <v>17.616666666666667</v>
      </c>
      <c r="U1060" s="4">
        <f t="shared" si="504"/>
        <v>1409.3333333333335</v>
      </c>
      <c r="V1060" s="7">
        <f>V1059-V1059*U$4/'Inser. dati e pres. risult.'!$C$22+W1059</f>
        <v>0.77033948606524938</v>
      </c>
      <c r="W1060" s="6">
        <f>V1060*(1-'Inser. dati e pres. risult.'!$H$71)*U$4/'Inser. dati e pres. risult.'!$C$22</f>
        <v>3.5417907405298852E-6</v>
      </c>
      <c r="X1060" s="5">
        <f t="shared" si="505"/>
        <v>99.229660513934746</v>
      </c>
      <c r="Y1060" s="2">
        <f>('Inser. dati e pres. risult.'!$C$15*'Inser. dati e pres. risult.'!$D$71/60+Y1059)*EXP(-'Inser. dati e pres. risult.'!$D$76*(T1060-T1059))</f>
        <v>51.350032845340031</v>
      </c>
      <c r="Z1060" s="8">
        <f>Y1060/'Inser. dati e pres. risult.'!$C$22</f>
        <v>0.17706907877703459</v>
      </c>
      <c r="AA1060" s="8">
        <f>Z1060*'Inser. dati e pres. risult.'!$D$75</f>
        <v>7.9681085449665567E-2</v>
      </c>
      <c r="AB1060" s="9">
        <f t="shared" si="506"/>
        <v>7.6589211430397319E-2</v>
      </c>
      <c r="AC1060" s="7">
        <f t="shared" si="507"/>
        <v>0.39556957911512919</v>
      </c>
      <c r="AD1060" s="8">
        <f>AC1060/'Inser. dati e pres. risult.'!$C$22</f>
        <v>1.36403303143148E-3</v>
      </c>
      <c r="AE1060" s="8">
        <f>AD1060*'Inser. dati e pres. risult.'!$D$75</f>
        <v>6.1381486414416602E-4</v>
      </c>
      <c r="AF1060" s="9">
        <f t="shared" si="508"/>
        <v>6.1362651833885007E-4</v>
      </c>
      <c r="AG1060" s="2">
        <f t="shared" si="527"/>
        <v>17.616666666666667</v>
      </c>
      <c r="AH1060" s="9">
        <f t="shared" si="519"/>
        <v>0.9919880815211618</v>
      </c>
      <c r="AI1060" s="9">
        <f t="shared" si="520"/>
        <v>0.99999978880553075</v>
      </c>
      <c r="AJ1060" s="35">
        <f t="shared" si="521"/>
        <v>-0.99198808321323462</v>
      </c>
      <c r="AL1060" s="2">
        <f t="shared" si="522"/>
        <v>17.616666666666667</v>
      </c>
      <c r="AM1060" s="4">
        <f t="shared" si="509"/>
        <v>2290.1666666666665</v>
      </c>
      <c r="AN1060" s="7">
        <f>AN1059-AN1059*AM$4/'Inser. dati e pres. risult.'!$C$22+AO1059</f>
        <v>3.6383196872880781E-2</v>
      </c>
      <c r="AO1060" s="6">
        <f>AN1060*(1-'Inser. dati e pres. risult.'!$H$71)*AM$4/'Inser. dati e pres. risult.'!$C$22</f>
        <v>2.7182848238359223E-7</v>
      </c>
      <c r="AP1060" s="5">
        <f t="shared" si="510"/>
        <v>99.963616803127124</v>
      </c>
      <c r="AQ1060" s="2">
        <f>('Inser. dati e pres. risult.'!$C$15*'Inser. dati e pres. risult.'!$D$71/60+AQ1059)*EXP(-'Inser. dati e pres. risult.'!$D$76*(AL1060-AL1059))</f>
        <v>51.350032845340031</v>
      </c>
      <c r="AR1060" s="8">
        <f>AQ1060/'Inser. dati e pres. risult.'!$C$22</f>
        <v>0.17706907877703459</v>
      </c>
      <c r="AS1060" s="8">
        <f>AR1060*'Inser. dati e pres. risult.'!$D$75</f>
        <v>7.9681085449665567E-2</v>
      </c>
      <c r="AT1060" s="9">
        <f t="shared" si="511"/>
        <v>7.6589211430397319E-2</v>
      </c>
      <c r="AU1060" s="7">
        <f t="shared" si="512"/>
        <v>1.8682783544409009E-2</v>
      </c>
      <c r="AV1060" s="8">
        <f>AU1060/'Inser. dati e pres. risult.'!$C$22</f>
        <v>6.4423391532444856E-5</v>
      </c>
      <c r="AW1060" s="8">
        <f>AV1060*'Inser. dati e pres. risult.'!$D$75</f>
        <v>2.8990526189600184E-5</v>
      </c>
      <c r="AX1060" s="9">
        <f t="shared" si="513"/>
        <v>2.899010596835172E-5</v>
      </c>
      <c r="AY1060" s="2">
        <f t="shared" si="528"/>
        <v>17.616666666666667</v>
      </c>
      <c r="AZ1060" s="9">
        <f t="shared" si="523"/>
        <v>0.9996214857755169</v>
      </c>
      <c r="BA1060" s="9">
        <f t="shared" si="524"/>
        <v>0.99999978880553075</v>
      </c>
      <c r="BB1060" s="35">
        <f t="shared" si="525"/>
        <v>-0.99962148585545696</v>
      </c>
    </row>
    <row r="1061" spans="1:54" x14ac:dyDescent="0.2">
      <c r="A1061">
        <f t="shared" si="526"/>
        <v>1058</v>
      </c>
      <c r="B1061" s="2">
        <f t="shared" si="514"/>
        <v>17.633333333333333</v>
      </c>
      <c r="C1061" s="4">
        <f t="shared" si="498"/>
        <v>3526.6666666666665</v>
      </c>
      <c r="D1061" s="7">
        <f>D1060-D1060*$C$4/'Inser. dati e pres. risult.'!$C$22+E1060</f>
        <v>4.9355430713432654E-4</v>
      </c>
      <c r="E1061" s="6">
        <f>D1061*(1-'Inser. dati e pres. risult.'!$H$71)*C$4/'Inser. dati e pres. risult.'!$C$22</f>
        <v>5.673038013038242E-9</v>
      </c>
      <c r="F1061" s="5">
        <f t="shared" si="499"/>
        <v>99.999506445692859</v>
      </c>
      <c r="G1061" s="2">
        <f>('Inser. dati e pres. risult.'!$C$15*'Inser. dati e pres. risult.'!$D$71/60+G1060)*EXP(-'Inser. dati e pres. risult.'!$D$76*(B1061-B1060))</f>
        <v>51.350033008476004</v>
      </c>
      <c r="H1061" s="8">
        <f>G1061/'Inser. dati e pres. risult.'!$C$22</f>
        <v>0.17706907933957242</v>
      </c>
      <c r="I1061" s="8">
        <f>H1061*'Inser. dati e pres. risult.'!$D$75</f>
        <v>7.9681085702807589E-2</v>
      </c>
      <c r="J1061" s="9">
        <f t="shared" si="500"/>
        <v>7.6589211664151446E-2</v>
      </c>
      <c r="K1061" s="7">
        <f t="shared" si="501"/>
        <v>2.5344029962823174E-4</v>
      </c>
      <c r="L1061" s="8">
        <f>K1061/'Inser. dati e pres. risult.'!$C$22</f>
        <v>8.7393206768355778E-7</v>
      </c>
      <c r="M1061" s="8">
        <f>L1061*'Inser. dati e pres. risult.'!$D$75</f>
        <v>3.93269430457601E-7</v>
      </c>
      <c r="N1061" s="9">
        <f t="shared" si="502"/>
        <v>3.9326935308281463E-7</v>
      </c>
      <c r="O1061" s="2">
        <f t="shared" si="503"/>
        <v>17.633333333333333</v>
      </c>
      <c r="P1061" s="9">
        <f t="shared" si="515"/>
        <v>0.99999486521215541</v>
      </c>
      <c r="Q1061" s="9">
        <f t="shared" si="516"/>
        <v>0.99999979185758048</v>
      </c>
      <c r="R1061" s="35">
        <f t="shared" si="517"/>
        <v>-0.99999486521322412</v>
      </c>
      <c r="T1061" s="2">
        <f t="shared" si="518"/>
        <v>17.633333333333333</v>
      </c>
      <c r="U1061" s="4">
        <f t="shared" si="504"/>
        <v>1410.6666666666665</v>
      </c>
      <c r="V1061" s="7">
        <f>V1060-V1060*U$4/'Inser. dati e pres. risult.'!$C$22+W1060</f>
        <v>0.76680123711546011</v>
      </c>
      <c r="W1061" s="6">
        <f>V1061*(1-'Inser. dati e pres. risult.'!$H$71)*U$4/'Inser. dati e pres. risult.'!$C$22</f>
        <v>3.5255229292664863E-6</v>
      </c>
      <c r="X1061" s="5">
        <f t="shared" si="505"/>
        <v>99.233198762884541</v>
      </c>
      <c r="Y1061" s="2">
        <f>('Inser. dati e pres. risult.'!$C$15*'Inser. dati e pres. risult.'!$D$71/60+Y1060)*EXP(-'Inser. dati e pres. risult.'!$D$76*(T1061-T1060))</f>
        <v>51.350033008476004</v>
      </c>
      <c r="Z1061" s="8">
        <f>Y1061/'Inser. dati e pres. risult.'!$C$22</f>
        <v>0.17706907933957242</v>
      </c>
      <c r="AA1061" s="8">
        <f>Z1061*'Inser. dati e pres. risult.'!$D$75</f>
        <v>7.9681085702807589E-2</v>
      </c>
      <c r="AB1061" s="9">
        <f t="shared" si="506"/>
        <v>7.6589211664151446E-2</v>
      </c>
      <c r="AC1061" s="7">
        <f t="shared" si="507"/>
        <v>0.39375268836819111</v>
      </c>
      <c r="AD1061" s="8">
        <f>AC1061/'Inser. dati e pres. risult.'!$C$22</f>
        <v>1.357767890924797E-3</v>
      </c>
      <c r="AE1061" s="8">
        <f>AD1061*'Inser. dati e pres. risult.'!$D$75</f>
        <v>6.1099555091615864E-4</v>
      </c>
      <c r="AF1061" s="9">
        <f t="shared" si="508"/>
        <v>6.1080893114440205E-4</v>
      </c>
      <c r="AG1061" s="2">
        <f t="shared" si="527"/>
        <v>17.633333333333333</v>
      </c>
      <c r="AH1061" s="9">
        <f t="shared" si="519"/>
        <v>0.99202486984951821</v>
      </c>
      <c r="AI1061" s="9">
        <f t="shared" si="520"/>
        <v>0.99999979185758048</v>
      </c>
      <c r="AJ1061" s="35">
        <f t="shared" si="521"/>
        <v>-0.99202487150948115</v>
      </c>
      <c r="AL1061" s="2">
        <f t="shared" si="522"/>
        <v>17.633333333333333</v>
      </c>
      <c r="AM1061" s="4">
        <f t="shared" si="509"/>
        <v>2292.3333333333335</v>
      </c>
      <c r="AN1061" s="7">
        <f>AN1060-AN1060*AM$4/'Inser. dati e pres. risult.'!$C$22+AO1060</f>
        <v>3.6111640218979571E-2</v>
      </c>
      <c r="AO1061" s="6">
        <f>AN1061*(1-'Inser. dati e pres. risult.'!$H$71)*AM$4/'Inser. dati e pres. risult.'!$C$22</f>
        <v>2.6979961083145681E-7</v>
      </c>
      <c r="AP1061" s="5">
        <f t="shared" si="510"/>
        <v>99.963888359781023</v>
      </c>
      <c r="AQ1061" s="2">
        <f>('Inser. dati e pres. risult.'!$C$15*'Inser. dati e pres. risult.'!$D$71/60+AQ1060)*EXP(-'Inser. dati e pres. risult.'!$D$76*(AL1061-AL1060))</f>
        <v>51.350033008476004</v>
      </c>
      <c r="AR1061" s="8">
        <f>AQ1061/'Inser. dati e pres. risult.'!$C$22</f>
        <v>0.17706907933957242</v>
      </c>
      <c r="AS1061" s="8">
        <f>AR1061*'Inser. dati e pres. risult.'!$D$75</f>
        <v>7.9681085702807589E-2</v>
      </c>
      <c r="AT1061" s="9">
        <f t="shared" si="511"/>
        <v>7.6589211664151446E-2</v>
      </c>
      <c r="AU1061" s="7">
        <f t="shared" si="512"/>
        <v>1.8543339172348107E-2</v>
      </c>
      <c r="AV1061" s="8">
        <f>AU1061/'Inser. dati e pres. risult.'!$C$22</f>
        <v>6.3942548870165889E-5</v>
      </c>
      <c r="AW1061" s="8">
        <f>AV1061*'Inser. dati e pres. risult.'!$D$75</f>
        <v>2.8774146991574649E-5</v>
      </c>
      <c r="AX1061" s="9">
        <f t="shared" si="513"/>
        <v>2.8773733019793468E-5</v>
      </c>
      <c r="AY1061" s="2">
        <f t="shared" si="528"/>
        <v>17.633333333333333</v>
      </c>
      <c r="AZ1061" s="9">
        <f t="shared" si="523"/>
        <v>0.99962431088668247</v>
      </c>
      <c r="BA1061" s="9">
        <f t="shared" si="524"/>
        <v>0.99999979185758048</v>
      </c>
      <c r="BB1061" s="35">
        <f t="shared" si="525"/>
        <v>-0.99962431096487936</v>
      </c>
    </row>
    <row r="1062" spans="1:54" x14ac:dyDescent="0.2">
      <c r="A1062">
        <f t="shared" si="526"/>
        <v>1059</v>
      </c>
      <c r="B1062" s="2">
        <f t="shared" si="514"/>
        <v>17.649999999999999</v>
      </c>
      <c r="C1062" s="4">
        <f t="shared" si="498"/>
        <v>3529.9999999999995</v>
      </c>
      <c r="D1062" s="7">
        <f>D1061-D1061*$C$4/'Inser. dati e pres. risult.'!$C$22+E1061</f>
        <v>4.8788694215930135E-4</v>
      </c>
      <c r="E1062" s="6">
        <f>D1062*(1-'Inser. dati e pres. risult.'!$H$71)*C$4/'Inser. dati e pres. risult.'!$C$22</f>
        <v>5.6078958868885268E-9</v>
      </c>
      <c r="F1062" s="5">
        <f t="shared" si="499"/>
        <v>99.999512113057847</v>
      </c>
      <c r="G1062" s="2">
        <f>('Inser. dati e pres. risult.'!$C$15*'Inser. dati e pres. risult.'!$D$71/60+G1061)*EXP(-'Inser. dati e pres. risult.'!$D$76*(B1062-B1061))</f>
        <v>51.350033169263568</v>
      </c>
      <c r="H1062" s="8">
        <f>G1062/'Inser. dati e pres. risult.'!$C$22</f>
        <v>0.1770690798940123</v>
      </c>
      <c r="I1062" s="8">
        <f>H1062*'Inser. dati e pres. risult.'!$D$75</f>
        <v>7.9681085952305539E-2</v>
      </c>
      <c r="J1062" s="9">
        <f t="shared" si="500"/>
        <v>7.6589211894540488E-2</v>
      </c>
      <c r="K1062" s="7">
        <f t="shared" si="501"/>
        <v>2.5053010662730703E-4</v>
      </c>
      <c r="L1062" s="8">
        <f>K1062/'Inser. dati e pres. risult.'!$C$22</f>
        <v>8.6389691940450698E-7</v>
      </c>
      <c r="M1062" s="8">
        <f>L1062*'Inser. dati e pres. risult.'!$D$75</f>
        <v>3.8875361373202817E-7</v>
      </c>
      <c r="N1062" s="9">
        <f t="shared" si="502"/>
        <v>3.8875353813860869E-7</v>
      </c>
      <c r="O1062" s="2">
        <f t="shared" si="503"/>
        <v>17.649999999999999</v>
      </c>
      <c r="P1062" s="9">
        <f t="shared" si="515"/>
        <v>0.99999492417367253</v>
      </c>
      <c r="Q1062" s="9">
        <f t="shared" si="516"/>
        <v>0.99999979486569335</v>
      </c>
      <c r="R1062" s="35">
        <f t="shared" si="517"/>
        <v>-0.9999949241747137</v>
      </c>
      <c r="T1062" s="2">
        <f t="shared" si="518"/>
        <v>17.649999999999999</v>
      </c>
      <c r="U1062" s="4">
        <f t="shared" si="504"/>
        <v>1412</v>
      </c>
      <c r="V1062" s="7">
        <f>V1061-V1061*U$4/'Inser. dati e pres. risult.'!$C$22+W1061</f>
        <v>0.76327923970912293</v>
      </c>
      <c r="W1062" s="6">
        <f>V1062*(1-'Inser. dati e pres. risult.'!$H$71)*U$4/'Inser. dati e pres. risult.'!$C$22</f>
        <v>3.5093298377430966E-6</v>
      </c>
      <c r="X1062" s="5">
        <f t="shared" si="505"/>
        <v>99.236720760290879</v>
      </c>
      <c r="Y1062" s="2">
        <f>('Inser. dati e pres. risult.'!$C$15*'Inser. dati e pres. risult.'!$D$71/60+Y1061)*EXP(-'Inser. dati e pres. risult.'!$D$76*(T1062-T1061))</f>
        <v>51.350033169263568</v>
      </c>
      <c r="Z1062" s="8">
        <f>Y1062/'Inser. dati e pres. risult.'!$C$22</f>
        <v>0.1770690798940123</v>
      </c>
      <c r="AA1062" s="8">
        <f>Z1062*'Inser. dati e pres. risult.'!$D$75</f>
        <v>7.9681085952305539E-2</v>
      </c>
      <c r="AB1062" s="9">
        <f t="shared" si="506"/>
        <v>7.6589211894540488E-2</v>
      </c>
      <c r="AC1062" s="7">
        <f t="shared" si="507"/>
        <v>0.39194414276473744</v>
      </c>
      <c r="AD1062" s="8">
        <f>AC1062/'Inser. dati e pres. risult.'!$C$22</f>
        <v>1.3515315267749568E-3</v>
      </c>
      <c r="AE1062" s="8">
        <f>AD1062*'Inser. dati e pres. risult.'!$D$75</f>
        <v>6.0818918704873054E-4</v>
      </c>
      <c r="AF1062" s="9">
        <f t="shared" si="508"/>
        <v>6.080042774936345E-4</v>
      </c>
      <c r="AG1062" s="2">
        <f t="shared" si="527"/>
        <v>17.649999999999999</v>
      </c>
      <c r="AH1062" s="9">
        <f t="shared" si="519"/>
        <v>0.99206148930830063</v>
      </c>
      <c r="AI1062" s="9">
        <f t="shared" si="520"/>
        <v>0.99999979486569335</v>
      </c>
      <c r="AJ1062" s="35">
        <f t="shared" si="521"/>
        <v>-0.99206149093676155</v>
      </c>
      <c r="AL1062" s="2">
        <f t="shared" si="522"/>
        <v>17.649999999999999</v>
      </c>
      <c r="AM1062" s="4">
        <f t="shared" si="509"/>
        <v>2294.5</v>
      </c>
      <c r="AN1062" s="7">
        <f>AN1061-AN1061*AM$4/'Inser. dati e pres. risult.'!$C$22+AO1061</f>
        <v>3.5842110407758948E-2</v>
      </c>
      <c r="AO1062" s="6">
        <f>AN1062*(1-'Inser. dati e pres. risult.'!$H$71)*AM$4/'Inser. dati e pres. risult.'!$C$22</f>
        <v>2.6778588235681997E-7</v>
      </c>
      <c r="AP1062" s="5">
        <f t="shared" si="510"/>
        <v>99.964157889592244</v>
      </c>
      <c r="AQ1062" s="2">
        <f>('Inser. dati e pres. risult.'!$C$15*'Inser. dati e pres. risult.'!$D$71/60+AQ1061)*EXP(-'Inser. dati e pres. risult.'!$D$76*(AL1062-AL1061))</f>
        <v>51.350033169263568</v>
      </c>
      <c r="AR1062" s="8">
        <f>AQ1062/'Inser. dati e pres. risult.'!$C$22</f>
        <v>0.1770690798940123</v>
      </c>
      <c r="AS1062" s="8">
        <f>AR1062*'Inser. dati e pres. risult.'!$D$75</f>
        <v>7.9681085952305539E-2</v>
      </c>
      <c r="AT1062" s="9">
        <f t="shared" si="511"/>
        <v>7.6589211894540488E-2</v>
      </c>
      <c r="AU1062" s="7">
        <f t="shared" si="512"/>
        <v>1.8404935582948291E-2</v>
      </c>
      <c r="AV1062" s="8">
        <f>AU1062/'Inser. dati e pres. risult.'!$C$22</f>
        <v>6.3465295113614796E-5</v>
      </c>
      <c r="AW1062" s="8">
        <f>AV1062*'Inser. dati e pres. risult.'!$D$75</f>
        <v>2.8559382801126659E-5</v>
      </c>
      <c r="AX1062" s="9">
        <f t="shared" si="513"/>
        <v>2.8558974985881669E-5</v>
      </c>
      <c r="AY1062" s="2">
        <f t="shared" si="528"/>
        <v>17.649999999999999</v>
      </c>
      <c r="AZ1062" s="9">
        <f t="shared" si="523"/>
        <v>0.99962711491240819</v>
      </c>
      <c r="BA1062" s="9">
        <f t="shared" si="524"/>
        <v>0.99999979486569335</v>
      </c>
      <c r="BB1062" s="35">
        <f t="shared" si="525"/>
        <v>-0.99962711498889978</v>
      </c>
    </row>
    <row r="1063" spans="1:54" x14ac:dyDescent="0.2">
      <c r="A1063">
        <f t="shared" si="526"/>
        <v>1060</v>
      </c>
      <c r="B1063" s="2">
        <f t="shared" si="514"/>
        <v>17.666666666666668</v>
      </c>
      <c r="C1063" s="4">
        <f t="shared" si="498"/>
        <v>3533.3333333333335</v>
      </c>
      <c r="D1063" s="7">
        <f>D1062-D1062*$C$4/'Inser. dati e pres. risult.'!$C$22+E1062</f>
        <v>4.822846541682997E-4</v>
      </c>
      <c r="E1063" s="6">
        <f>D1063*(1-'Inser. dati e pres. risult.'!$H$71)*C$4/'Inser. dati e pres. risult.'!$C$22</f>
        <v>5.5435017720494264E-9</v>
      </c>
      <c r="F1063" s="5">
        <f t="shared" si="499"/>
        <v>99.999517715345831</v>
      </c>
      <c r="G1063" s="2">
        <f>('Inser. dati e pres. risult.'!$C$15*'Inser. dati e pres. risult.'!$D$71/60+G1062)*EXP(-'Inser. dati e pres. risult.'!$D$76*(B1063-B1062))</f>
        <v>51.350033327736377</v>
      </c>
      <c r="H1063" s="8">
        <f>G1063/'Inser. dati e pres. risult.'!$C$22</f>
        <v>0.17706908044047026</v>
      </c>
      <c r="I1063" s="8">
        <f>H1063*'Inser. dati e pres. risult.'!$D$75</f>
        <v>7.9681086198211626E-2</v>
      </c>
      <c r="J1063" s="9">
        <f t="shared" si="500"/>
        <v>7.6589212121612849E-2</v>
      </c>
      <c r="K1063" s="7">
        <f t="shared" si="501"/>
        <v>2.4765333064998002E-4</v>
      </c>
      <c r="L1063" s="8">
        <f>K1063/'Inser. dati e pres. risult.'!$C$22</f>
        <v>8.5397700224131037E-7</v>
      </c>
      <c r="M1063" s="8">
        <f>L1063*'Inser. dati e pres. risult.'!$D$75</f>
        <v>3.8428965100858967E-7</v>
      </c>
      <c r="N1063" s="9">
        <f t="shared" si="502"/>
        <v>3.8428957715996859E-7</v>
      </c>
      <c r="O1063" s="2">
        <f t="shared" si="503"/>
        <v>17.666666666666668</v>
      </c>
      <c r="P1063" s="9">
        <f t="shared" si="515"/>
        <v>0.99999498245814888</v>
      </c>
      <c r="Q1063" s="9">
        <f t="shared" si="516"/>
        <v>0.99999979783050141</v>
      </c>
      <c r="R1063" s="35">
        <f t="shared" si="517"/>
        <v>-0.9999949824591633</v>
      </c>
      <c r="T1063" s="2">
        <f t="shared" si="518"/>
        <v>17.666666666666668</v>
      </c>
      <c r="U1063" s="4">
        <f t="shared" si="504"/>
        <v>1413.3333333333335</v>
      </c>
      <c r="V1063" s="7">
        <f>V1062-V1062*U$4/'Inser. dati e pres. risult.'!$C$22+W1062</f>
        <v>0.75977341920121755</v>
      </c>
      <c r="W1063" s="6">
        <f>V1063*(1-'Inser. dati e pres. risult.'!$H$71)*U$4/'Inser. dati e pres. risult.'!$C$22</f>
        <v>3.4932111227642221E-6</v>
      </c>
      <c r="X1063" s="5">
        <f t="shared" si="505"/>
        <v>99.240226580798776</v>
      </c>
      <c r="Y1063" s="2">
        <f>('Inser. dati e pres. risult.'!$C$15*'Inser. dati e pres. risult.'!$D$71/60+Y1062)*EXP(-'Inser. dati e pres. risult.'!$D$76*(T1063-T1062))</f>
        <v>51.350033327736377</v>
      </c>
      <c r="Z1063" s="8">
        <f>Y1063/'Inser. dati e pres. risult.'!$C$22</f>
        <v>0.17706908044047026</v>
      </c>
      <c r="AA1063" s="8">
        <f>Z1063*'Inser. dati e pres. risult.'!$D$75</f>
        <v>7.9681086198211626E-2</v>
      </c>
      <c r="AB1063" s="9">
        <f t="shared" si="506"/>
        <v>7.6589212121612849E-2</v>
      </c>
      <c r="AC1063" s="7">
        <f t="shared" si="507"/>
        <v>0.39014390397510745</v>
      </c>
      <c r="AD1063" s="8">
        <f>AC1063/'Inser. dati e pres. risult.'!$C$22</f>
        <v>1.3453238068107153E-3</v>
      </c>
      <c r="AE1063" s="8">
        <f>AD1063*'Inser. dati e pres. risult.'!$D$75</f>
        <v>6.0539571306482192E-4</v>
      </c>
      <c r="AF1063" s="9">
        <f t="shared" si="508"/>
        <v>6.0521249805456367E-4</v>
      </c>
      <c r="AG1063" s="2">
        <f t="shared" si="527"/>
        <v>17.666666666666668</v>
      </c>
      <c r="AH1063" s="9">
        <f t="shared" si="519"/>
        <v>0.99209794067219848</v>
      </c>
      <c r="AI1063" s="9">
        <f t="shared" si="520"/>
        <v>0.99999979783050141</v>
      </c>
      <c r="AJ1063" s="35">
        <f t="shared" si="521"/>
        <v>-0.99209794226975379</v>
      </c>
      <c r="AL1063" s="2">
        <f t="shared" si="522"/>
        <v>17.666666666666668</v>
      </c>
      <c r="AM1063" s="4">
        <f t="shared" si="509"/>
        <v>2296.666666666667</v>
      </c>
      <c r="AN1063" s="7">
        <f>AN1062-AN1062*AM$4/'Inser. dati e pres. risult.'!$C$22+AO1062</f>
        <v>3.5574592311284486E-2</v>
      </c>
      <c r="AO1063" s="6">
        <f>AN1063*(1-'Inser. dati e pres. risult.'!$H$71)*AM$4/'Inser. dati e pres. risult.'!$C$22</f>
        <v>2.6578718393488434E-7</v>
      </c>
      <c r="AP1063" s="5">
        <f t="shared" si="510"/>
        <v>99.964425407688722</v>
      </c>
      <c r="AQ1063" s="2">
        <f>('Inser. dati e pres. risult.'!$C$15*'Inser. dati e pres. risult.'!$D$71/60+AQ1062)*EXP(-'Inser. dati e pres. risult.'!$D$76*(AL1063-AL1062))</f>
        <v>51.350033327736377</v>
      </c>
      <c r="AR1063" s="8">
        <f>AQ1063/'Inser. dati e pres. risult.'!$C$22</f>
        <v>0.17706908044047026</v>
      </c>
      <c r="AS1063" s="8">
        <f>AR1063*'Inser. dati e pres. risult.'!$D$75</f>
        <v>7.9681086198211626E-2</v>
      </c>
      <c r="AT1063" s="9">
        <f t="shared" si="511"/>
        <v>7.6589212121612849E-2</v>
      </c>
      <c r="AU1063" s="7">
        <f t="shared" si="512"/>
        <v>1.8267565008050924E-2</v>
      </c>
      <c r="AV1063" s="8">
        <f>AU1063/'Inser. dati e pres. risult.'!$C$22</f>
        <v>6.2991603476037663E-5</v>
      </c>
      <c r="AW1063" s="8">
        <f>AV1063*'Inser. dati e pres. risult.'!$D$75</f>
        <v>2.8346221564216948E-5</v>
      </c>
      <c r="AX1063" s="9">
        <f t="shared" si="513"/>
        <v>2.8345819813924145E-5</v>
      </c>
      <c r="AY1063" s="2">
        <f t="shared" si="528"/>
        <v>17.666666666666668</v>
      </c>
      <c r="AZ1063" s="9">
        <f t="shared" si="523"/>
        <v>0.99962989801006286</v>
      </c>
      <c r="BA1063" s="9">
        <f t="shared" si="524"/>
        <v>0.99999979783050141</v>
      </c>
      <c r="BB1063" s="35">
        <f t="shared" si="525"/>
        <v>-0.99962989808488623</v>
      </c>
    </row>
    <row r="1064" spans="1:54" x14ac:dyDescent="0.2">
      <c r="A1064">
        <f t="shared" si="526"/>
        <v>1061</v>
      </c>
      <c r="B1064" s="2">
        <f t="shared" si="514"/>
        <v>17.683333333333334</v>
      </c>
      <c r="C1064" s="4">
        <f t="shared" si="498"/>
        <v>3536.6666666666665</v>
      </c>
      <c r="D1064" s="7">
        <f>D1063-D1063*$C$4/'Inser. dati e pres. risult.'!$C$22+E1063</f>
        <v>4.7674669589802232E-4</v>
      </c>
      <c r="E1064" s="6">
        <f>D1064*(1-'Inser. dati e pres. risult.'!$H$71)*C$4/'Inser. dati e pres. risult.'!$C$22</f>
        <v>5.4798470792876177E-9</v>
      </c>
      <c r="F1064" s="5">
        <f t="shared" si="499"/>
        <v>99.999523253304105</v>
      </c>
      <c r="G1064" s="2">
        <f>('Inser. dati e pres. risult.'!$C$15*'Inser. dati e pres. risult.'!$D$71/60+G1063)*EXP(-'Inser. dati e pres. risult.'!$D$76*(B1064-B1063))</f>
        <v>51.350033483928065</v>
      </c>
      <c r="H1064" s="8">
        <f>G1064/'Inser. dati e pres. risult.'!$C$22</f>
        <v>0.17706908097906229</v>
      </c>
      <c r="I1064" s="8">
        <f>H1064*'Inser. dati e pres. risult.'!$D$75</f>
        <v>7.9681086440578031E-2</v>
      </c>
      <c r="J1064" s="9">
        <f t="shared" si="500"/>
        <v>7.6589212345416602E-2</v>
      </c>
      <c r="K1064" s="7">
        <f t="shared" si="501"/>
        <v>2.4480958797715516E-4</v>
      </c>
      <c r="L1064" s="8">
        <f>K1064/'Inser. dati e pres. risult.'!$C$22</f>
        <v>8.4417099302467293E-7</v>
      </c>
      <c r="M1064" s="8">
        <f>L1064*'Inser. dati e pres. risult.'!$D$75</f>
        <v>3.7987694686110282E-7</v>
      </c>
      <c r="N1064" s="9">
        <f t="shared" si="502"/>
        <v>3.7987687473428622E-7</v>
      </c>
      <c r="O1064" s="2">
        <f t="shared" si="503"/>
        <v>17.683333333333334</v>
      </c>
      <c r="P1064" s="9">
        <f t="shared" si="515"/>
        <v>0.99999504007335893</v>
      </c>
      <c r="Q1064" s="9">
        <f t="shared" si="516"/>
        <v>0.9999998007526324</v>
      </c>
      <c r="R1064" s="35">
        <f t="shared" si="517"/>
        <v>-0.99999504007434714</v>
      </c>
      <c r="T1064" s="2">
        <f t="shared" si="518"/>
        <v>17.683333333333334</v>
      </c>
      <c r="U1064" s="4">
        <f t="shared" si="504"/>
        <v>1414.6666666666667</v>
      </c>
      <c r="V1064" s="7">
        <f>V1063-V1063*U$4/'Inser. dati e pres. risult.'!$C$22+W1063</f>
        <v>0.75628370128957612</v>
      </c>
      <c r="W1064" s="6">
        <f>V1064*(1-'Inser. dati e pres. risult.'!$H$71)*U$4/'Inser. dati e pres. risult.'!$C$22</f>
        <v>3.4771664427106974E-6</v>
      </c>
      <c r="X1064" s="5">
        <f t="shared" si="505"/>
        <v>99.243716298710424</v>
      </c>
      <c r="Y1064" s="2">
        <f>('Inser. dati e pres. risult.'!$C$15*'Inser. dati e pres. risult.'!$D$71/60+Y1063)*EXP(-'Inser. dati e pres. risult.'!$D$76*(T1064-T1063))</f>
        <v>51.350033483928065</v>
      </c>
      <c r="Z1064" s="8">
        <f>Y1064/'Inser. dati e pres. risult.'!$C$22</f>
        <v>0.17706908097906229</v>
      </c>
      <c r="AA1064" s="8">
        <f>Z1064*'Inser. dati e pres. risult.'!$D$75</f>
        <v>7.9681086440578031E-2</v>
      </c>
      <c r="AB1064" s="9">
        <f t="shared" si="506"/>
        <v>7.6589212345416602E-2</v>
      </c>
      <c r="AC1064" s="7">
        <f t="shared" si="507"/>
        <v>0.38835193384568784</v>
      </c>
      <c r="AD1064" s="8">
        <f>AC1064/'Inser. dati e pres. risult.'!$C$22</f>
        <v>1.3391445994678892E-3</v>
      </c>
      <c r="AE1064" s="8">
        <f>AD1064*'Inser. dati e pres. risult.'!$D$75</f>
        <v>6.0261506976055012E-4</v>
      </c>
      <c r="AF1064" s="9">
        <f t="shared" si="508"/>
        <v>6.0243353376665532E-4</v>
      </c>
      <c r="AG1064" s="2">
        <f t="shared" si="527"/>
        <v>17.683333333333334</v>
      </c>
      <c r="AH1064" s="9">
        <f t="shared" si="519"/>
        <v>0.99213422471235657</v>
      </c>
      <c r="AI1064" s="9">
        <f t="shared" si="520"/>
        <v>0.9999998007526324</v>
      </c>
      <c r="AJ1064" s="35">
        <f t="shared" si="521"/>
        <v>-0.99213422627959158</v>
      </c>
      <c r="AL1064" s="2">
        <f t="shared" si="522"/>
        <v>17.683333333333334</v>
      </c>
      <c r="AM1064" s="4">
        <f t="shared" si="509"/>
        <v>2298.8333333333335</v>
      </c>
      <c r="AN1064" s="7">
        <f>AN1063-AN1063*AM$4/'Inser. dati e pres. risult.'!$C$22+AO1063</f>
        <v>3.5309070914533537E-2</v>
      </c>
      <c r="AO1064" s="6">
        <f>AN1064*(1-'Inser. dati e pres. risult.'!$H$71)*AM$4/'Inser. dati e pres. risult.'!$C$22</f>
        <v>2.6380340338444621E-7</v>
      </c>
      <c r="AP1064" s="5">
        <f t="shared" si="510"/>
        <v>99.964690929085464</v>
      </c>
      <c r="AQ1064" s="2">
        <f>('Inser. dati e pres. risult.'!$C$15*'Inser. dati e pres. risult.'!$D$71/60+AQ1063)*EXP(-'Inser. dati e pres. risult.'!$D$76*(AL1064-AL1063))</f>
        <v>51.350033483928065</v>
      </c>
      <c r="AR1064" s="8">
        <f>AQ1064/'Inser. dati e pres. risult.'!$C$22</f>
        <v>0.17706908097906229</v>
      </c>
      <c r="AS1064" s="8">
        <f>AR1064*'Inser. dati e pres. risult.'!$D$75</f>
        <v>7.9681086440578031E-2</v>
      </c>
      <c r="AT1064" s="9">
        <f t="shared" si="511"/>
        <v>7.6589212345416602E-2</v>
      </c>
      <c r="AU1064" s="7">
        <f t="shared" si="512"/>
        <v>1.8131219737476879E-2</v>
      </c>
      <c r="AV1064" s="8">
        <f>AU1064/'Inser. dati e pres. risult.'!$C$22</f>
        <v>6.2521447370609924E-5</v>
      </c>
      <c r="AW1064" s="8">
        <f>AV1064*'Inser. dati e pres. risult.'!$D$75</f>
        <v>2.8134651316774465E-5</v>
      </c>
      <c r="AX1064" s="9">
        <f t="shared" si="513"/>
        <v>2.8134255541156783E-5</v>
      </c>
      <c r="AY1064" s="2">
        <f t="shared" si="528"/>
        <v>17.683333333333334</v>
      </c>
      <c r="AZ1064" s="9">
        <f t="shared" si="523"/>
        <v>0.99963266033584119</v>
      </c>
      <c r="BA1064" s="9">
        <f t="shared" si="524"/>
        <v>0.9999998007526324</v>
      </c>
      <c r="BB1064" s="35">
        <f t="shared" si="525"/>
        <v>-0.99963266040903265</v>
      </c>
    </row>
    <row r="1065" spans="1:54" x14ac:dyDescent="0.2">
      <c r="A1065">
        <f t="shared" si="526"/>
        <v>1062</v>
      </c>
      <c r="B1065" s="2">
        <f t="shared" si="514"/>
        <v>17.7</v>
      </c>
      <c r="C1065" s="4">
        <f t="shared" si="498"/>
        <v>3540</v>
      </c>
      <c r="D1065" s="7">
        <f>D1064-D1064*$C$4/'Inser. dati e pres. risult.'!$C$22+E1064</f>
        <v>4.7127232866581403E-4</v>
      </c>
      <c r="E1065" s="6">
        <f>D1065*(1-'Inser. dati e pres. risult.'!$H$71)*C$4/'Inser. dati e pres. risult.'!$C$22</f>
        <v>5.4169233179978679E-9</v>
      </c>
      <c r="F1065" s="5">
        <f t="shared" si="499"/>
        <v>99.999528727671333</v>
      </c>
      <c r="G1065" s="2">
        <f>('Inser. dati e pres. risult.'!$C$15*'Inser. dati e pres. risult.'!$D$71/60+G1064)*EXP(-'Inser. dati e pres. risult.'!$D$76*(B1065-B1064))</f>
        <v>51.350033637871313</v>
      </c>
      <c r="H1065" s="8">
        <f>G1065/'Inser. dati e pres. risult.'!$C$22</f>
        <v>0.17706908150990108</v>
      </c>
      <c r="I1065" s="8">
        <f>H1065*'Inser. dati e pres. risult.'!$D$75</f>
        <v>7.968108667945549E-2</v>
      </c>
      <c r="J1065" s="9">
        <f t="shared" si="500"/>
        <v>7.6589212565998599E-2</v>
      </c>
      <c r="K1065" s="7">
        <f t="shared" si="501"/>
        <v>2.4199849929587496E-4</v>
      </c>
      <c r="L1065" s="8">
        <f>K1065/'Inser. dati e pres. risult.'!$C$22</f>
        <v>8.3447758377887921E-7</v>
      </c>
      <c r="M1065" s="8">
        <f>L1065*'Inser. dati e pres. risult.'!$D$75</f>
        <v>3.7551491270049565E-7</v>
      </c>
      <c r="N1065" s="9">
        <f t="shared" si="502"/>
        <v>3.7551484222131393E-7</v>
      </c>
      <c r="O1065" s="2">
        <f t="shared" si="503"/>
        <v>17.7</v>
      </c>
      <c r="P1065" s="9">
        <f t="shared" si="515"/>
        <v>0.99999509702698797</v>
      </c>
      <c r="Q1065" s="9">
        <f t="shared" si="516"/>
        <v>0.99999980363269791</v>
      </c>
      <c r="R1065" s="35">
        <f t="shared" si="517"/>
        <v>-0.99999509702795075</v>
      </c>
      <c r="T1065" s="2">
        <f t="shared" si="518"/>
        <v>17.7</v>
      </c>
      <c r="U1065" s="4">
        <f t="shared" si="504"/>
        <v>1416</v>
      </c>
      <c r="V1065" s="7">
        <f>V1064-V1064*U$4/'Inser. dati e pres. risult.'!$C$22+W1064</f>
        <v>0.75281001201330811</v>
      </c>
      <c r="W1065" s="6">
        <f>V1065*(1-'Inser. dati e pres. risult.'!$H$71)*U$4/'Inser. dati e pres. risult.'!$C$22</f>
        <v>3.4611954575324537E-6</v>
      </c>
      <c r="X1065" s="5">
        <f t="shared" si="505"/>
        <v>99.247189987986687</v>
      </c>
      <c r="Y1065" s="2">
        <f>('Inser. dati e pres. risult.'!$C$15*'Inser. dati e pres. risult.'!$D$71/60+Y1064)*EXP(-'Inser. dati e pres. risult.'!$D$76*(T1065-T1064))</f>
        <v>51.350033637871313</v>
      </c>
      <c r="Z1065" s="8">
        <f>Y1065/'Inser. dati e pres. risult.'!$C$22</f>
        <v>0.17706908150990108</v>
      </c>
      <c r="AA1065" s="8">
        <f>Z1065*'Inser. dati e pres. risult.'!$D$75</f>
        <v>7.968108667945549E-2</v>
      </c>
      <c r="AB1065" s="9">
        <f t="shared" si="506"/>
        <v>7.6589212565998599E-2</v>
      </c>
      <c r="AC1065" s="7">
        <f t="shared" si="507"/>
        <v>0.38656819439809681</v>
      </c>
      <c r="AD1065" s="8">
        <f>AC1065/'Inser. dati e pres. risult.'!$C$22</f>
        <v>1.3329937737865407E-3</v>
      </c>
      <c r="AE1065" s="8">
        <f>AD1065*'Inser. dati e pres. risult.'!$D$75</f>
        <v>5.9984719820394331E-4</v>
      </c>
      <c r="AF1065" s="9">
        <f t="shared" si="508"/>
        <v>5.9966732584049165E-4</v>
      </c>
      <c r="AG1065" s="2">
        <f t="shared" si="527"/>
        <v>17.7</v>
      </c>
      <c r="AH1065" s="9">
        <f t="shared" si="519"/>
        <v>0.9921703421963799</v>
      </c>
      <c r="AI1065" s="9">
        <f t="shared" si="520"/>
        <v>0.99999980363269791</v>
      </c>
      <c r="AJ1065" s="35">
        <f t="shared" si="521"/>
        <v>-0.9921703437338687</v>
      </c>
      <c r="AL1065" s="2">
        <f t="shared" si="522"/>
        <v>17.7</v>
      </c>
      <c r="AM1065" s="4">
        <f t="shared" si="509"/>
        <v>2301</v>
      </c>
      <c r="AN1065" s="7">
        <f>AN1064-AN1064*AM$4/'Inser. dati e pres. risult.'!$C$22+AO1064</f>
        <v>3.5045531314552479E-2</v>
      </c>
      <c r="AO1065" s="6">
        <f>AN1065*(1-'Inser. dati e pres. risult.'!$H$71)*AM$4/'Inser. dati e pres. risult.'!$C$22</f>
        <v>2.6183442936159919E-7</v>
      </c>
      <c r="AP1065" s="5">
        <f t="shared" si="510"/>
        <v>99.964954468685448</v>
      </c>
      <c r="AQ1065" s="2">
        <f>('Inser. dati e pres. risult.'!$C$15*'Inser. dati e pres. risult.'!$D$71/60+AQ1064)*EXP(-'Inser. dati e pres. risult.'!$D$76*(AL1065-AL1064))</f>
        <v>51.350033637871313</v>
      </c>
      <c r="AR1065" s="8">
        <f>AQ1065/'Inser. dati e pres. risult.'!$C$22</f>
        <v>0.17706908150990108</v>
      </c>
      <c r="AS1065" s="8">
        <f>AR1065*'Inser. dati e pres. risult.'!$D$75</f>
        <v>7.968108667945549E-2</v>
      </c>
      <c r="AT1065" s="9">
        <f t="shared" si="511"/>
        <v>7.6589212565998599E-2</v>
      </c>
      <c r="AU1065" s="7">
        <f t="shared" si="512"/>
        <v>1.7995892118593423E-2</v>
      </c>
      <c r="AV1065" s="8">
        <f>AU1065/'Inser. dati e pres. risult.'!$C$22</f>
        <v>6.2054800408942832E-5</v>
      </c>
      <c r="AW1065" s="8">
        <f>AV1065*'Inser. dati e pres. risult.'!$D$75</f>
        <v>2.7924660184024275E-5</v>
      </c>
      <c r="AX1065" s="9">
        <f t="shared" si="513"/>
        <v>2.7924270294299447E-5</v>
      </c>
      <c r="AY1065" s="2">
        <f t="shared" si="528"/>
        <v>17.7</v>
      </c>
      <c r="AZ1065" s="9">
        <f t="shared" si="523"/>
        <v>0.99963540204476919</v>
      </c>
      <c r="BA1065" s="9">
        <f t="shared" si="524"/>
        <v>0.99999980363269791</v>
      </c>
      <c r="BB1065" s="35">
        <f t="shared" si="525"/>
        <v>-0.99963540211636437</v>
      </c>
    </row>
    <row r="1066" spans="1:54" x14ac:dyDescent="0.2">
      <c r="A1066">
        <f t="shared" si="526"/>
        <v>1063</v>
      </c>
      <c r="B1066" s="2">
        <f t="shared" si="514"/>
        <v>17.716666666666665</v>
      </c>
      <c r="C1066" s="4">
        <f t="shared" si="498"/>
        <v>3543.333333333333</v>
      </c>
      <c r="D1066" s="7">
        <f>D1065-D1065*$C$4/'Inser. dati e pres. risult.'!$C$22+E1065</f>
        <v>4.6586082227113417E-4</v>
      </c>
      <c r="E1066" s="6">
        <f>D1066*(1-'Inser. dati e pres. risult.'!$H$71)*C$4/'Inser. dati e pres. risult.'!$C$22</f>
        <v>5.3547220950705128E-9</v>
      </c>
      <c r="F1066" s="5">
        <f t="shared" si="499"/>
        <v>99.999534139177726</v>
      </c>
      <c r="G1066" s="2">
        <f>('Inser. dati e pres. risult.'!$C$15*'Inser. dati e pres. risult.'!$D$71/60+G1065)*EXP(-'Inser. dati e pres. risult.'!$D$76*(B1066-B1065))</f>
        <v>51.350033789598491</v>
      </c>
      <c r="H1066" s="8">
        <f>G1066/'Inser. dati e pres. risult.'!$C$22</f>
        <v>0.17706908203309824</v>
      </c>
      <c r="I1066" s="8">
        <f>H1066*'Inser. dati e pres. risult.'!$D$75</f>
        <v>7.9681086914894214E-2</v>
      </c>
      <c r="J1066" s="9">
        <f t="shared" si="500"/>
        <v>7.6589212783405247E-2</v>
      </c>
      <c r="K1066" s="7">
        <f t="shared" si="501"/>
        <v>2.3921968964872879E-4</v>
      </c>
      <c r="L1066" s="8">
        <f>K1066/'Inser. dati e pres. risult.'!$C$22</f>
        <v>8.2489548154734067E-7</v>
      </c>
      <c r="M1066" s="8">
        <f>L1066*'Inser. dati e pres. risult.'!$D$75</f>
        <v>3.7120296669630333E-7</v>
      </c>
      <c r="N1066" s="9">
        <f t="shared" si="502"/>
        <v>3.7120289775316451E-7</v>
      </c>
      <c r="O1066" s="2">
        <f t="shared" si="503"/>
        <v>17.716666666666665</v>
      </c>
      <c r="P1066" s="9">
        <f t="shared" si="515"/>
        <v>0.99999515332663358</v>
      </c>
      <c r="Q1066" s="9">
        <f t="shared" si="516"/>
        <v>0.99999980647130404</v>
      </c>
      <c r="R1066" s="35">
        <f t="shared" si="517"/>
        <v>-0.9999951533275715</v>
      </c>
      <c r="T1066" s="2">
        <f t="shared" si="518"/>
        <v>17.716666666666665</v>
      </c>
      <c r="U1066" s="4">
        <f t="shared" si="504"/>
        <v>1417.3333333333333</v>
      </c>
      <c r="V1066" s="7">
        <f>V1065-V1065*U$4/'Inser. dati e pres. risult.'!$C$22+W1065</f>
        <v>0.74935227775123325</v>
      </c>
      <c r="W1066" s="6">
        <f>V1066*(1-'Inser. dati e pres. risult.'!$H$71)*U$4/'Inser. dati e pres. risult.'!$C$22</f>
        <v>3.4452978287413051E-6</v>
      </c>
      <c r="X1066" s="5">
        <f t="shared" si="505"/>
        <v>99.250647722248772</v>
      </c>
      <c r="Y1066" s="2">
        <f>('Inser. dati e pres. risult.'!$C$15*'Inser. dati e pres. risult.'!$D$71/60+Y1065)*EXP(-'Inser. dati e pres. risult.'!$D$76*(T1066-T1065))</f>
        <v>51.350033789598491</v>
      </c>
      <c r="Z1066" s="8">
        <f>Y1066/'Inser. dati e pres. risult.'!$C$22</f>
        <v>0.17706908203309824</v>
      </c>
      <c r="AA1066" s="8">
        <f>Z1066*'Inser. dati e pres. risult.'!$D$75</f>
        <v>7.9681086914894214E-2</v>
      </c>
      <c r="AB1066" s="9">
        <f t="shared" si="506"/>
        <v>7.6589212783405247E-2</v>
      </c>
      <c r="AC1066" s="7">
        <f t="shared" si="507"/>
        <v>0.38479264782838418</v>
      </c>
      <c r="AD1066" s="8">
        <f>AC1066/'Inser. dati e pres. risult.'!$C$22</f>
        <v>1.3268711994082214E-3</v>
      </c>
      <c r="AE1066" s="8">
        <f>AD1066*'Inser. dati e pres. risult.'!$D$75</f>
        <v>5.9709203973369964E-4</v>
      </c>
      <c r="AF1066" s="9">
        <f t="shared" si="508"/>
        <v>5.9691381575555091E-4</v>
      </c>
      <c r="AG1066" s="2">
        <f t="shared" si="527"/>
        <v>17.716666666666665</v>
      </c>
      <c r="AH1066" s="9">
        <f t="shared" si="519"/>
        <v>0.99220629388836223</v>
      </c>
      <c r="AI1066" s="9">
        <f t="shared" si="520"/>
        <v>0.99999980647130404</v>
      </c>
      <c r="AJ1066" s="35">
        <f t="shared" si="521"/>
        <v>-0.99220629539666805</v>
      </c>
      <c r="AL1066" s="2">
        <f t="shared" si="522"/>
        <v>17.716666666666665</v>
      </c>
      <c r="AM1066" s="4">
        <f t="shared" si="509"/>
        <v>2303.1666666666665</v>
      </c>
      <c r="AN1066" s="7">
        <f>AN1065-AN1065*AM$4/'Inser. dati e pres. risult.'!$C$22+AO1065</f>
        <v>3.4783958719620242E-2</v>
      </c>
      <c r="AO1066" s="6">
        <f>AN1066*(1-'Inser. dati e pres. risult.'!$H$71)*AM$4/'Inser. dati e pres. risult.'!$C$22</f>
        <v>2.5988015135348478E-7</v>
      </c>
      <c r="AP1066" s="5">
        <f t="shared" si="510"/>
        <v>99.965216041280385</v>
      </c>
      <c r="AQ1066" s="2">
        <f>('Inser. dati e pres. risult.'!$C$15*'Inser. dati e pres. risult.'!$D$71/60+AQ1065)*EXP(-'Inser. dati e pres. risult.'!$D$76*(AL1066-AL1065))</f>
        <v>51.350033789598491</v>
      </c>
      <c r="AR1066" s="8">
        <f>AQ1066/'Inser. dati e pres. risult.'!$C$22</f>
        <v>0.17706908203309824</v>
      </c>
      <c r="AS1066" s="8">
        <f>AR1066*'Inser. dati e pres. risult.'!$D$75</f>
        <v>7.9681086914894214E-2</v>
      </c>
      <c r="AT1066" s="9">
        <f t="shared" si="511"/>
        <v>7.6589212783405247E-2</v>
      </c>
      <c r="AU1066" s="7">
        <f t="shared" si="512"/>
        <v>1.7861574555884985E-2</v>
      </c>
      <c r="AV1066" s="8">
        <f>AU1066/'Inser. dati e pres. risult.'!$C$22</f>
        <v>6.1591636399603399E-5</v>
      </c>
      <c r="AW1066" s="8">
        <f>AV1066*'Inser. dati e pres. risult.'!$D$75</f>
        <v>2.7716236379821529E-5</v>
      </c>
      <c r="AX1066" s="9">
        <f t="shared" si="513"/>
        <v>2.7715852288445753E-5</v>
      </c>
      <c r="AY1066" s="2">
        <f t="shared" si="528"/>
        <v>17.716666666666665</v>
      </c>
      <c r="AZ1066" s="9">
        <f t="shared" si="523"/>
        <v>0.99963812329071944</v>
      </c>
      <c r="BA1066" s="9">
        <f t="shared" si="524"/>
        <v>0.99999980647130404</v>
      </c>
      <c r="BB1066" s="35">
        <f t="shared" si="525"/>
        <v>-0.99963812336075297</v>
      </c>
    </row>
    <row r="1067" spans="1:54" x14ac:dyDescent="0.2">
      <c r="A1067">
        <f t="shared" si="526"/>
        <v>1064</v>
      </c>
      <c r="B1067" s="2">
        <f t="shared" si="514"/>
        <v>17.733333333333334</v>
      </c>
      <c r="C1067" s="4">
        <f t="shared" si="498"/>
        <v>3546.666666666667</v>
      </c>
      <c r="D1067" s="7">
        <f>D1066-D1066*$C$4/'Inser. dati e pres. risult.'!$C$22+E1066</f>
        <v>4.6051145489815878E-4</v>
      </c>
      <c r="E1067" s="6">
        <f>D1067*(1-'Inser. dati e pres. risult.'!$H$71)*C$4/'Inser. dati e pres. risult.'!$C$22</f>
        <v>5.2932351137719446E-9</v>
      </c>
      <c r="F1067" s="5">
        <f t="shared" si="499"/>
        <v>99.999539488545096</v>
      </c>
      <c r="G1067" s="2">
        <f>('Inser. dati e pres. risult.'!$C$15*'Inser. dati e pres. risult.'!$D$71/60+G1066)*EXP(-'Inser. dati e pres. risult.'!$D$76*(B1067-B1066))</f>
        <v>51.350033939141341</v>
      </c>
      <c r="H1067" s="8">
        <f>G1067/'Inser. dati e pres. risult.'!$C$22</f>
        <v>0.17706908254876325</v>
      </c>
      <c r="I1067" s="8">
        <f>H1067*'Inser. dati e pres. risult.'!$D$75</f>
        <v>7.9681087146943469E-2</v>
      </c>
      <c r="J1067" s="9">
        <f t="shared" si="500"/>
        <v>7.6589212997682066E-2</v>
      </c>
      <c r="K1067" s="7">
        <f t="shared" si="501"/>
        <v>2.3647278838383811E-4</v>
      </c>
      <c r="L1067" s="8">
        <f>K1067/'Inser. dati e pres. risult.'!$C$22</f>
        <v>8.1542340822013143E-7</v>
      </c>
      <c r="M1067" s="8">
        <f>L1067*'Inser. dati e pres. risult.'!$D$75</f>
        <v>3.6694053369905915E-7</v>
      </c>
      <c r="N1067" s="9">
        <f t="shared" si="502"/>
        <v>3.669404663453335E-7</v>
      </c>
      <c r="O1067" s="2">
        <f t="shared" si="503"/>
        <v>17.733333333333334</v>
      </c>
      <c r="P1067" s="9">
        <f t="shared" si="515"/>
        <v>0.99999520897980299</v>
      </c>
      <c r="Q1067" s="9">
        <f t="shared" si="516"/>
        <v>0.99999980926904497</v>
      </c>
      <c r="R1067" s="35">
        <f t="shared" si="517"/>
        <v>-0.99999520898071681</v>
      </c>
      <c r="T1067" s="2">
        <f t="shared" si="518"/>
        <v>17.733333333333334</v>
      </c>
      <c r="U1067" s="4">
        <f t="shared" si="504"/>
        <v>1418.6666666666667</v>
      </c>
      <c r="V1067" s="7">
        <f>V1066-V1066*U$4/'Inser. dati e pres. risult.'!$C$22+W1066</f>
        <v>0.74591042522032069</v>
      </c>
      <c r="W1067" s="6">
        <f>V1067*(1-'Inser. dati e pres. risult.'!$H$71)*U$4/'Inser. dati e pres. risult.'!$C$22</f>
        <v>3.4294732194037758E-6</v>
      </c>
      <c r="X1067" s="5">
        <f t="shared" si="505"/>
        <v>99.254089574779684</v>
      </c>
      <c r="Y1067" s="2">
        <f>('Inser. dati e pres. risult.'!$C$15*'Inser. dati e pres. risult.'!$D$71/60+Y1066)*EXP(-'Inser. dati e pres. risult.'!$D$76*(T1067-T1066))</f>
        <v>51.350033939141341</v>
      </c>
      <c r="Z1067" s="8">
        <f>Y1067/'Inser. dati e pres. risult.'!$C$22</f>
        <v>0.17706908254876325</v>
      </c>
      <c r="AA1067" s="8">
        <f>Z1067*'Inser. dati e pres. risult.'!$D$75</f>
        <v>7.9681087146943469E-2</v>
      </c>
      <c r="AB1067" s="9">
        <f t="shared" si="506"/>
        <v>7.6589212997682066E-2</v>
      </c>
      <c r="AC1067" s="7">
        <f t="shared" si="507"/>
        <v>0.38302525650622821</v>
      </c>
      <c r="AD1067" s="8">
        <f>AC1067/'Inser. dati e pres. risult.'!$C$22</f>
        <v>1.3207767465732007E-3</v>
      </c>
      <c r="AE1067" s="8">
        <f>AD1067*'Inser. dati e pres. risult.'!$D$75</f>
        <v>5.9434953595794034E-4</v>
      </c>
      <c r="AF1067" s="9">
        <f t="shared" si="508"/>
        <v>5.9417294525976327E-4</v>
      </c>
      <c r="AG1067" s="2">
        <f t="shared" si="527"/>
        <v>17.733333333333334</v>
      </c>
      <c r="AH1067" s="9">
        <f t="shared" si="519"/>
        <v>0.99224208054889207</v>
      </c>
      <c r="AI1067" s="9">
        <f t="shared" si="520"/>
        <v>0.99999980926904497</v>
      </c>
      <c r="AJ1067" s="35">
        <f t="shared" si="521"/>
        <v>-0.99224208202856745</v>
      </c>
      <c r="AL1067" s="2">
        <f t="shared" si="522"/>
        <v>17.733333333333334</v>
      </c>
      <c r="AM1067" s="4">
        <f t="shared" si="509"/>
        <v>2305.3333333333335</v>
      </c>
      <c r="AN1067" s="7">
        <f>AN1066-AN1066*AM$4/'Inser. dati e pres. risult.'!$C$22+AO1066</f>
        <v>3.452433844841811E-2</v>
      </c>
      <c r="AO1067" s="6">
        <f>AN1067*(1-'Inser. dati e pres. risult.'!$H$71)*AM$4/'Inser. dati e pres. risult.'!$C$22</f>
        <v>2.5794045967208953E-7</v>
      </c>
      <c r="AP1067" s="5">
        <f t="shared" si="510"/>
        <v>99.965475661551579</v>
      </c>
      <c r="AQ1067" s="2">
        <f>('Inser. dati e pres. risult.'!$C$15*'Inser. dati e pres. risult.'!$D$71/60+AQ1066)*EXP(-'Inser. dati e pres. risult.'!$D$76*(AL1067-AL1066))</f>
        <v>51.350033939141341</v>
      </c>
      <c r="AR1067" s="8">
        <f>AQ1067/'Inser. dati e pres. risult.'!$C$22</f>
        <v>0.17706908254876325</v>
      </c>
      <c r="AS1067" s="8">
        <f>AR1067*'Inser. dati e pres. risult.'!$D$75</f>
        <v>7.9681087146943469E-2</v>
      </c>
      <c r="AT1067" s="9">
        <f t="shared" si="511"/>
        <v>7.6589212997682066E-2</v>
      </c>
      <c r="AU1067" s="7">
        <f t="shared" si="512"/>
        <v>1.7728259510526721E-2</v>
      </c>
      <c r="AV1067" s="8">
        <f>AU1067/'Inser. dati e pres. risult.'!$C$22</f>
        <v>6.1131929346643866E-5</v>
      </c>
      <c r="AW1067" s="8">
        <f>AV1067*'Inser. dati e pres. risult.'!$D$75</f>
        <v>2.750936820598974E-5</v>
      </c>
      <c r="AX1067" s="9">
        <f t="shared" si="513"/>
        <v>2.7508989826841024E-5</v>
      </c>
      <c r="AY1067" s="2">
        <f t="shared" si="528"/>
        <v>17.733333333333334</v>
      </c>
      <c r="AZ1067" s="9">
        <f t="shared" si="523"/>
        <v>0.99964082422641332</v>
      </c>
      <c r="BA1067" s="9">
        <f t="shared" si="524"/>
        <v>0.99999980926904497</v>
      </c>
      <c r="BB1067" s="35">
        <f t="shared" si="525"/>
        <v>-0.99964082429491918</v>
      </c>
    </row>
    <row r="1068" spans="1:54" x14ac:dyDescent="0.2">
      <c r="A1068">
        <f t="shared" si="526"/>
        <v>1065</v>
      </c>
      <c r="B1068" s="2">
        <f t="shared" si="514"/>
        <v>17.75</v>
      </c>
      <c r="C1068" s="4">
        <f t="shared" si="498"/>
        <v>3550</v>
      </c>
      <c r="D1068" s="7">
        <f>D1067-D1067*$C$4/'Inser. dati e pres. risult.'!$C$22+E1067</f>
        <v>4.5522351301950062E-4</v>
      </c>
      <c r="E1068" s="6">
        <f>D1068*(1-'Inser. dati e pres. risult.'!$H$71)*C$4/'Inser. dati e pres. risult.'!$C$22</f>
        <v>5.2324541726379425E-9</v>
      </c>
      <c r="F1068" s="5">
        <f t="shared" si="499"/>
        <v>99.999544776486985</v>
      </c>
      <c r="G1068" s="2">
        <f>('Inser. dati e pres. risult.'!$C$15*'Inser. dati e pres. risult.'!$D$71/60+G1067)*EXP(-'Inser. dati e pres. risult.'!$D$76*(B1068-B1067))</f>
        <v>51.350034086531622</v>
      </c>
      <c r="H1068" s="8">
        <f>G1068/'Inser. dati e pres. risult.'!$C$22</f>
        <v>0.17706908305700558</v>
      </c>
      <c r="I1068" s="8">
        <f>H1068*'Inser. dati e pres. risult.'!$D$75</f>
        <v>7.9681087375652521E-2</v>
      </c>
      <c r="J1068" s="9">
        <f t="shared" si="500"/>
        <v>7.6589213208874463E-2</v>
      </c>
      <c r="K1068" s="7">
        <f t="shared" si="501"/>
        <v>2.337574291054203E-4</v>
      </c>
      <c r="L1068" s="8">
        <f>K1068/'Inser. dati e pres. risult.'!$C$22</f>
        <v>8.0606010036351827E-7</v>
      </c>
      <c r="M1068" s="8">
        <f>L1068*'Inser. dati e pres. risult.'!$D$75</f>
        <v>3.6272704516358323E-7</v>
      </c>
      <c r="N1068" s="9">
        <f t="shared" si="502"/>
        <v>3.6272697934158771E-7</v>
      </c>
      <c r="O1068" s="2">
        <f t="shared" si="503"/>
        <v>17.75</v>
      </c>
      <c r="P1068" s="9">
        <f t="shared" si="515"/>
        <v>0.99999526399392102</v>
      </c>
      <c r="Q1068" s="9">
        <f t="shared" si="516"/>
        <v>0.99999981202651367</v>
      </c>
      <c r="R1068" s="35">
        <f t="shared" si="517"/>
        <v>-0.99999526399481131</v>
      </c>
      <c r="T1068" s="2">
        <f t="shared" si="518"/>
        <v>17.75</v>
      </c>
      <c r="U1068" s="4">
        <f t="shared" si="504"/>
        <v>1420</v>
      </c>
      <c r="V1068" s="7">
        <f>V1067-V1067*U$4/'Inser. dati e pres. risult.'!$C$22+W1067</f>
        <v>0.74248438147413631</v>
      </c>
      <c r="W1068" s="6">
        <f>V1068*(1-'Inser. dati e pres. risult.'!$H$71)*U$4/'Inser. dati e pres. risult.'!$C$22</f>
        <v>3.4137212941339629E-6</v>
      </c>
      <c r="X1068" s="5">
        <f t="shared" si="505"/>
        <v>99.257515618525858</v>
      </c>
      <c r="Y1068" s="2">
        <f>('Inser. dati e pres. risult.'!$C$15*'Inser. dati e pres. risult.'!$D$71/60+Y1067)*EXP(-'Inser. dati e pres. risult.'!$D$76*(T1068-T1067))</f>
        <v>51.350034086531622</v>
      </c>
      <c r="Z1068" s="8">
        <f>Y1068/'Inser. dati e pres. risult.'!$C$22</f>
        <v>0.17706908305700558</v>
      </c>
      <c r="AA1068" s="8">
        <f>Z1068*'Inser. dati e pres. risult.'!$D$75</f>
        <v>7.9681087375652521E-2</v>
      </c>
      <c r="AB1068" s="9">
        <f t="shared" si="506"/>
        <v>7.6589213208874463E-2</v>
      </c>
      <c r="AC1068" s="7">
        <f t="shared" si="507"/>
        <v>0.38126598297414249</v>
      </c>
      <c r="AD1068" s="8">
        <f>AC1068/'Inser. dati e pres. risult.'!$C$22</f>
        <v>1.3147102861177328E-3</v>
      </c>
      <c r="AE1068" s="8">
        <f>AD1068*'Inser. dati e pres. risult.'!$D$75</f>
        <v>5.9161962875297974E-4</v>
      </c>
      <c r="AF1068" s="9">
        <f t="shared" si="508"/>
        <v>5.9144465636784549E-4</v>
      </c>
      <c r="AG1068" s="2">
        <f t="shared" si="527"/>
        <v>17.75</v>
      </c>
      <c r="AH1068" s="9">
        <f t="shared" si="519"/>
        <v>0.99227770293507445</v>
      </c>
      <c r="AI1068" s="9">
        <f t="shared" si="520"/>
        <v>0.99999981202651367</v>
      </c>
      <c r="AJ1068" s="35">
        <f t="shared" si="521"/>
        <v>-0.99227770438666163</v>
      </c>
      <c r="AL1068" s="2">
        <f t="shared" si="522"/>
        <v>17.75</v>
      </c>
      <c r="AM1068" s="4">
        <f t="shared" si="509"/>
        <v>2307.5</v>
      </c>
      <c r="AN1068" s="7">
        <f>AN1067-AN1067*AM$4/'Inser. dati e pres. risult.'!$C$22+AO1067</f>
        <v>3.4266655929205692E-2</v>
      </c>
      <c r="AO1068" s="6">
        <f>AN1068*(1-'Inser. dati e pres. risult.'!$H$71)*AM$4/'Inser. dati e pres. risult.'!$C$22</f>
        <v>2.5601524544808874E-7</v>
      </c>
      <c r="AP1068" s="5">
        <f t="shared" si="510"/>
        <v>99.965733344070799</v>
      </c>
      <c r="AQ1068" s="2">
        <f>('Inser. dati e pres. risult.'!$C$15*'Inser. dati e pres. risult.'!$D$71/60+AQ1067)*EXP(-'Inser. dati e pres. risult.'!$D$76*(AL1068-AL1067))</f>
        <v>51.350034086531622</v>
      </c>
      <c r="AR1068" s="8">
        <f>AQ1068/'Inser. dati e pres. risult.'!$C$22</f>
        <v>0.17706908305700558</v>
      </c>
      <c r="AS1068" s="8">
        <f>AR1068*'Inser. dati e pres. risult.'!$D$75</f>
        <v>7.9681087375652521E-2</v>
      </c>
      <c r="AT1068" s="9">
        <f t="shared" si="511"/>
        <v>7.6589213208874463E-2</v>
      </c>
      <c r="AU1068" s="7">
        <f t="shared" si="512"/>
        <v>1.7595939499961633E-2</v>
      </c>
      <c r="AV1068" s="8">
        <f>AU1068/'Inser. dati e pres. risult.'!$C$22</f>
        <v>6.0675653448143561E-5</v>
      </c>
      <c r="AW1068" s="8">
        <f>AV1068*'Inser. dati e pres. risult.'!$D$75</f>
        <v>2.7304044051664604E-5</v>
      </c>
      <c r="AX1068" s="9">
        <f t="shared" si="513"/>
        <v>2.7303671299661048E-5</v>
      </c>
      <c r="AY1068" s="2">
        <f t="shared" si="528"/>
        <v>17.75</v>
      </c>
      <c r="AZ1068" s="9">
        <f t="shared" si="523"/>
        <v>0.99964350500343702</v>
      </c>
      <c r="BA1068" s="9">
        <f t="shared" si="524"/>
        <v>0.99999981202651367</v>
      </c>
      <c r="BB1068" s="35">
        <f t="shared" si="525"/>
        <v>-0.99964350507044863</v>
      </c>
    </row>
    <row r="1069" spans="1:54" x14ac:dyDescent="0.2">
      <c r="A1069">
        <f t="shared" si="526"/>
        <v>1066</v>
      </c>
      <c r="B1069" s="2">
        <f t="shared" si="514"/>
        <v>17.766666666666666</v>
      </c>
      <c r="C1069" s="4">
        <f t="shared" si="498"/>
        <v>3553.333333333333</v>
      </c>
      <c r="D1069" s="7">
        <f>D1068-D1068*$C$4/'Inser. dati e pres. risult.'!$C$22+E1068</f>
        <v>4.499962913010353E-4</v>
      </c>
      <c r="E1069" s="6">
        <f>D1069*(1-'Inser. dati e pres. risult.'!$H$71)*C$4/'Inser. dati e pres. risult.'!$C$22</f>
        <v>5.172371164379721E-9</v>
      </c>
      <c r="F1069" s="5">
        <f t="shared" si="499"/>
        <v>99.999550003708706</v>
      </c>
      <c r="G1069" s="2">
        <f>('Inser. dati e pres. risult.'!$C$15*'Inser. dati e pres. risult.'!$D$71/60+G1068)*EXP(-'Inser. dati e pres. risult.'!$D$76*(B1069-B1068))</f>
        <v>51.350034231800166</v>
      </c>
      <c r="H1069" s="8">
        <f>G1069/'Inser. dati e pres. risult.'!$C$22</f>
        <v>0.17706908355793161</v>
      </c>
      <c r="I1069" s="8">
        <f>H1069*'Inser. dati e pres. risult.'!$D$75</f>
        <v>7.968108760106922E-2</v>
      </c>
      <c r="J1069" s="9">
        <f t="shared" si="500"/>
        <v>7.6589213417026625E-2</v>
      </c>
      <c r="K1069" s="7">
        <f t="shared" si="501"/>
        <v>2.3107324962491282E-4</v>
      </c>
      <c r="L1069" s="8">
        <f>K1069/'Inser. dati e pres. risult.'!$C$22</f>
        <v>7.9680430905142348E-7</v>
      </c>
      <c r="M1069" s="8">
        <f>L1069*'Inser. dati e pres. risult.'!$D$75</f>
        <v>3.5856193907314055E-7</v>
      </c>
      <c r="N1069" s="9">
        <f t="shared" si="502"/>
        <v>3.5856187474703205E-7</v>
      </c>
      <c r="O1069" s="2">
        <f t="shared" si="503"/>
        <v>17.766666666666666</v>
      </c>
      <c r="P1069" s="9">
        <f t="shared" si="515"/>
        <v>0.99999531837632549</v>
      </c>
      <c r="Q1069" s="9">
        <f t="shared" si="516"/>
        <v>0.99999981474428701</v>
      </c>
      <c r="R1069" s="35">
        <f t="shared" si="517"/>
        <v>-0.9999953183771928</v>
      </c>
      <c r="T1069" s="2">
        <f t="shared" si="518"/>
        <v>17.766666666666666</v>
      </c>
      <c r="U1069" s="4">
        <f t="shared" si="504"/>
        <v>1421.3333333333333</v>
      </c>
      <c r="V1069" s="7">
        <f>V1068-V1068*U$4/'Inser. dati e pres. risult.'!$C$22+W1068</f>
        <v>0.73907407390129642</v>
      </c>
      <c r="W1069" s="6">
        <f>V1069*(1-'Inser. dati e pres. risult.'!$H$71)*U$4/'Inser. dati e pres. risult.'!$C$22</f>
        <v>3.3980417190864233E-6</v>
      </c>
      <c r="X1069" s="5">
        <f t="shared" si="505"/>
        <v>99.260925926098707</v>
      </c>
      <c r="Y1069" s="2">
        <f>('Inser. dati e pres. risult.'!$C$15*'Inser. dati e pres. risult.'!$D$71/60+Y1068)*EXP(-'Inser. dati e pres. risult.'!$D$76*(T1069-T1068))</f>
        <v>51.350034231800166</v>
      </c>
      <c r="Z1069" s="8">
        <f>Y1069/'Inser. dati e pres. risult.'!$C$22</f>
        <v>0.17706908355793161</v>
      </c>
      <c r="AA1069" s="8">
        <f>Z1069*'Inser. dati e pres. risult.'!$D$75</f>
        <v>7.968108760106922E-2</v>
      </c>
      <c r="AB1069" s="9">
        <f t="shared" si="506"/>
        <v>7.6589213417026625E-2</v>
      </c>
      <c r="AC1069" s="7">
        <f t="shared" si="507"/>
        <v>0.37951478994667576</v>
      </c>
      <c r="AD1069" s="8">
        <f>AC1069/'Inser. dati e pres. risult.'!$C$22</f>
        <v>1.3086716894712958E-3</v>
      </c>
      <c r="AE1069" s="8">
        <f>AD1069*'Inser. dati e pres. risult.'!$D$75</f>
        <v>5.8890226026208313E-4</v>
      </c>
      <c r="AF1069" s="9">
        <f t="shared" si="508"/>
        <v>5.8872889136007966E-4</v>
      </c>
      <c r="AG1069" s="2">
        <f t="shared" si="527"/>
        <v>17.766666666666666</v>
      </c>
      <c r="AH1069" s="9">
        <f t="shared" si="519"/>
        <v>0.99231316180054674</v>
      </c>
      <c r="AI1069" s="9">
        <f t="shared" si="520"/>
        <v>0.99999981474428701</v>
      </c>
      <c r="AJ1069" s="35">
        <f t="shared" si="521"/>
        <v>-0.99231316322457741</v>
      </c>
      <c r="AL1069" s="2">
        <f t="shared" si="522"/>
        <v>17.766666666666666</v>
      </c>
      <c r="AM1069" s="4">
        <f t="shared" si="509"/>
        <v>2309.6666666666665</v>
      </c>
      <c r="AN1069" s="7">
        <f>AN1068-AN1068*AM$4/'Inser. dati e pres. risult.'!$C$22+AO1068</f>
        <v>3.4010896699003049E-2</v>
      </c>
      <c r="AO1069" s="6">
        <f>AN1069*(1-'Inser. dati e pres. risult.'!$H$71)*AM$4/'Inser. dati e pres. risult.'!$C$22</f>
        <v>2.5410440062473561E-7</v>
      </c>
      <c r="AP1069" s="5">
        <f t="shared" si="510"/>
        <v>99.965989103300998</v>
      </c>
      <c r="AQ1069" s="2">
        <f>('Inser. dati e pres. risult.'!$C$15*'Inser. dati e pres. risult.'!$D$71/60+AQ1068)*EXP(-'Inser. dati e pres. risult.'!$D$76*(AL1069-AL1068))</f>
        <v>51.350034231800166</v>
      </c>
      <c r="AR1069" s="8">
        <f>AQ1069/'Inser. dati e pres. risult.'!$C$22</f>
        <v>0.17706908355793161</v>
      </c>
      <c r="AS1069" s="8">
        <f>AR1069*'Inser. dati e pres. risult.'!$D$75</f>
        <v>7.968108760106922E-2</v>
      </c>
      <c r="AT1069" s="9">
        <f t="shared" si="511"/>
        <v>7.6589213417026625E-2</v>
      </c>
      <c r="AU1069" s="7">
        <f t="shared" si="512"/>
        <v>1.7464607097480257E-2</v>
      </c>
      <c r="AV1069" s="8">
        <f>AU1069/'Inser. dati e pres. risult.'!$C$22</f>
        <v>6.0222783094759503E-5</v>
      </c>
      <c r="AW1069" s="8">
        <f>AV1069*'Inser. dati e pres. risult.'!$D$75</f>
        <v>2.7100252392641778E-5</v>
      </c>
      <c r="AX1069" s="9">
        <f t="shared" si="513"/>
        <v>2.7099885184123096E-5</v>
      </c>
      <c r="AY1069" s="2">
        <f t="shared" si="528"/>
        <v>17.766666666666666</v>
      </c>
      <c r="AZ1069" s="9">
        <f t="shared" si="523"/>
        <v>0.99964616577224052</v>
      </c>
      <c r="BA1069" s="9">
        <f t="shared" si="524"/>
        <v>0.99999981474428701</v>
      </c>
      <c r="BB1069" s="35">
        <f t="shared" si="525"/>
        <v>-0.99964616583779031</v>
      </c>
    </row>
    <row r="1070" spans="1:54" x14ac:dyDescent="0.2">
      <c r="A1070">
        <f t="shared" si="526"/>
        <v>1067</v>
      </c>
      <c r="B1070" s="2">
        <f t="shared" si="514"/>
        <v>17.783333333333335</v>
      </c>
      <c r="C1070" s="4">
        <f t="shared" si="498"/>
        <v>3556.666666666667</v>
      </c>
      <c r="D1070" s="7">
        <f>D1069-D1069*$C$4/'Inser. dati e pres. risult.'!$C$22+E1069</f>
        <v>4.4482909250781997E-4</v>
      </c>
      <c r="E1070" s="6">
        <f>D1070*(1-'Inser. dati e pres. risult.'!$H$71)*C$4/'Inser. dati e pres. risult.'!$C$22</f>
        <v>5.112978074802533E-9</v>
      </c>
      <c r="F1070" s="5">
        <f t="shared" si="499"/>
        <v>99.999555170907499</v>
      </c>
      <c r="G1070" s="2">
        <f>('Inser. dati e pres. risult.'!$C$15*'Inser. dati e pres. risult.'!$D$71/60+G1069)*EXP(-'Inser. dati e pres. risult.'!$D$76*(B1070-B1069))</f>
        <v>51.350034374977355</v>
      </c>
      <c r="H1070" s="8">
        <f>G1070/'Inser. dati e pres. risult.'!$C$22</f>
        <v>0.17706908405164606</v>
      </c>
      <c r="I1070" s="8">
        <f>H1070*'Inser. dati e pres. risult.'!$D$75</f>
        <v>7.9681087823240737E-2</v>
      </c>
      <c r="J1070" s="9">
        <f t="shared" si="500"/>
        <v>7.6589213622182295E-2</v>
      </c>
      <c r="K1070" s="7">
        <f t="shared" si="501"/>
        <v>2.2841989191266538E-4</v>
      </c>
      <c r="L1070" s="8">
        <f>K1070/'Inser. dati e pres. risult.'!$C$22</f>
        <v>7.8765479969884615E-7</v>
      </c>
      <c r="M1070" s="8">
        <f>L1070*'Inser. dati e pres. risult.'!$D$75</f>
        <v>3.5444465986448077E-7</v>
      </c>
      <c r="N1070" s="9">
        <f t="shared" si="502"/>
        <v>3.5444459700606501E-7</v>
      </c>
      <c r="O1070" s="2">
        <f t="shared" si="503"/>
        <v>17.783333333333335</v>
      </c>
      <c r="P1070" s="9">
        <f t="shared" si="515"/>
        <v>0.99999537213427003</v>
      </c>
      <c r="Q1070" s="9">
        <f t="shared" si="516"/>
        <v>0.9999998174229362</v>
      </c>
      <c r="R1070" s="35">
        <f t="shared" si="517"/>
        <v>-0.99999537213511502</v>
      </c>
      <c r="T1070" s="2">
        <f t="shared" si="518"/>
        <v>17.783333333333335</v>
      </c>
      <c r="U1070" s="4">
        <f t="shared" si="504"/>
        <v>1422.6666666666667</v>
      </c>
      <c r="V1070" s="7">
        <f>V1069-V1069*U$4/'Inser. dati e pres. risult.'!$C$22+W1069</f>
        <v>0.73567943022392912</v>
      </c>
      <c r="W1070" s="6">
        <f>V1070*(1-'Inser. dati e pres. risult.'!$H$71)*U$4/'Inser. dati e pres. risult.'!$C$22</f>
        <v>3.3824341619491023E-6</v>
      </c>
      <c r="X1070" s="5">
        <f t="shared" si="505"/>
        <v>99.264320569776075</v>
      </c>
      <c r="Y1070" s="2">
        <f>('Inser. dati e pres. risult.'!$C$15*'Inser. dati e pres. risult.'!$D$71/60+Y1069)*EXP(-'Inser. dati e pres. risult.'!$D$76*(T1070-T1069))</f>
        <v>51.350034374977355</v>
      </c>
      <c r="Z1070" s="8">
        <f>Y1070/'Inser. dati e pres. risult.'!$C$22</f>
        <v>0.17706908405164606</v>
      </c>
      <c r="AA1070" s="8">
        <f>Z1070*'Inser. dati e pres. risult.'!$D$75</f>
        <v>7.9681087823240737E-2</v>
      </c>
      <c r="AB1070" s="9">
        <f t="shared" si="506"/>
        <v>7.6589213622182295E-2</v>
      </c>
      <c r="AC1070" s="7">
        <f t="shared" si="507"/>
        <v>0.37777164030962518</v>
      </c>
      <c r="AD1070" s="8">
        <f>AC1070/'Inser. dati e pres. risult.'!$C$22</f>
        <v>1.3026608286538799E-3</v>
      </c>
      <c r="AE1070" s="8">
        <f>AD1070*'Inser. dati e pres. risult.'!$D$75</f>
        <v>5.8619737289424597E-4</v>
      </c>
      <c r="AF1070" s="9">
        <f t="shared" si="508"/>
        <v>5.860255927815361E-4</v>
      </c>
      <c r="AG1070" s="2">
        <f t="shared" si="527"/>
        <v>17.783333333333335</v>
      </c>
      <c r="AH1070" s="9">
        <f t="shared" si="519"/>
        <v>0.99234845789548876</v>
      </c>
      <c r="AI1070" s="9">
        <f t="shared" si="520"/>
        <v>0.9999998174229362</v>
      </c>
      <c r="AJ1070" s="35">
        <f t="shared" si="521"/>
        <v>-0.99234845929248483</v>
      </c>
      <c r="AL1070" s="2">
        <f t="shared" si="522"/>
        <v>17.783333333333335</v>
      </c>
      <c r="AM1070" s="4">
        <f t="shared" si="509"/>
        <v>2311.8333333333335</v>
      </c>
      <c r="AN1070" s="7">
        <f>AN1069-AN1069*AM$4/'Inser. dati e pres. risult.'!$C$22+AO1069</f>
        <v>3.3757046402778941E-2</v>
      </c>
      <c r="AO1070" s="6">
        <f>AN1070*(1-'Inser. dati e pres. risult.'!$H$71)*AM$4/'Inser. dati e pres. risult.'!$C$22</f>
        <v>2.5220781795179692E-7</v>
      </c>
      <c r="AP1070" s="5">
        <f t="shared" si="510"/>
        <v>99.966242953597217</v>
      </c>
      <c r="AQ1070" s="2">
        <f>('Inser. dati e pres. risult.'!$C$15*'Inser. dati e pres. risult.'!$D$71/60+AQ1069)*EXP(-'Inser. dati e pres. risult.'!$D$76*(AL1070-AL1069))</f>
        <v>51.350034374977355</v>
      </c>
      <c r="AR1070" s="8">
        <f>AQ1070/'Inser. dati e pres. risult.'!$C$22</f>
        <v>0.17706908405164606</v>
      </c>
      <c r="AS1070" s="8">
        <f>AR1070*'Inser. dati e pres. risult.'!$D$75</f>
        <v>7.9681087823240737E-2</v>
      </c>
      <c r="AT1070" s="9">
        <f t="shared" si="511"/>
        <v>7.6589213622182295E-2</v>
      </c>
      <c r="AU1070" s="7">
        <f t="shared" si="512"/>
        <v>1.7334254931804044E-2</v>
      </c>
      <c r="AV1070" s="8">
        <f>AU1070/'Inser. dati e pres. risult.'!$C$22</f>
        <v>5.9773292868289805E-5</v>
      </c>
      <c r="AW1070" s="8">
        <f>AV1070*'Inser. dati e pres. risult.'!$D$75</f>
        <v>2.6897981790730413E-5</v>
      </c>
      <c r="AX1070" s="9">
        <f t="shared" si="513"/>
        <v>2.6897620043264681E-5</v>
      </c>
      <c r="AY1070" s="2">
        <f t="shared" si="528"/>
        <v>17.783333333333335</v>
      </c>
      <c r="AZ1070" s="9">
        <f t="shared" si="523"/>
        <v>0.99964880668215306</v>
      </c>
      <c r="BA1070" s="9">
        <f t="shared" si="524"/>
        <v>0.9999998174229362</v>
      </c>
      <c r="BB1070" s="35">
        <f t="shared" si="525"/>
        <v>-0.99964880674627288</v>
      </c>
    </row>
    <row r="1071" spans="1:54" x14ac:dyDescent="0.2">
      <c r="A1071">
        <f t="shared" si="526"/>
        <v>1068</v>
      </c>
      <c r="B1071" s="2">
        <f t="shared" si="514"/>
        <v>17.8</v>
      </c>
      <c r="C1071" s="4">
        <f t="shared" si="498"/>
        <v>3560</v>
      </c>
      <c r="D1071" s="7">
        <f>D1070-D1070*$C$4/'Inser. dati e pres. risult.'!$C$22+E1070</f>
        <v>4.3972122741109225E-4</v>
      </c>
      <c r="E1071" s="6">
        <f>D1071*(1-'Inser. dati e pres. risult.'!$H$71)*C$4/'Inser. dati e pres. risult.'!$C$22</f>
        <v>5.0542669817366967E-9</v>
      </c>
      <c r="F1071" s="5">
        <f t="shared" si="499"/>
        <v>99.999560278772591</v>
      </c>
      <c r="G1071" s="2">
        <f>('Inser. dati e pres. risult.'!$C$15*'Inser. dati e pres. risult.'!$D$71/60+G1070)*EXP(-'Inser. dati e pres. risult.'!$D$76*(B1071-B1070))</f>
        <v>51.350034516093615</v>
      </c>
      <c r="H1071" s="8">
        <f>G1071/'Inser. dati e pres. risult.'!$C$22</f>
        <v>0.17706908453825385</v>
      </c>
      <c r="I1071" s="8">
        <f>H1071*'Inser. dati e pres. risult.'!$D$75</f>
        <v>7.9681088042214229E-2</v>
      </c>
      <c r="J1071" s="9">
        <f t="shared" si="500"/>
        <v>7.6589213824384772E-2</v>
      </c>
      <c r="K1071" s="7">
        <f t="shared" si="501"/>
        <v>2.2579700205018635E-4</v>
      </c>
      <c r="L1071" s="8">
        <f>K1071/'Inser. dati e pres. risult.'!$C$22</f>
        <v>7.7861035189719436E-7</v>
      </c>
      <c r="M1071" s="8">
        <f>L1071*'Inser. dati e pres. risult.'!$D$75</f>
        <v>3.5037465835373747E-7</v>
      </c>
      <c r="N1071" s="9">
        <f t="shared" si="502"/>
        <v>3.5037459700237861E-7</v>
      </c>
      <c r="O1071" s="2">
        <f t="shared" si="503"/>
        <v>17.8</v>
      </c>
      <c r="P1071" s="9">
        <f t="shared" si="515"/>
        <v>0.99999542527492435</v>
      </c>
      <c r="Q1071" s="9">
        <f t="shared" si="516"/>
        <v>0.99999982006302646</v>
      </c>
      <c r="R1071" s="35">
        <f t="shared" si="517"/>
        <v>-0.99999542527574758</v>
      </c>
      <c r="T1071" s="2">
        <f t="shared" si="518"/>
        <v>17.8</v>
      </c>
      <c r="U1071" s="4">
        <f t="shared" si="504"/>
        <v>1424</v>
      </c>
      <c r="V1071" s="7">
        <f>V1070-V1070*U$4/'Inser. dati e pres. risult.'!$C$22+W1070</f>
        <v>0.73230037849614205</v>
      </c>
      <c r="W1071" s="6">
        <f>V1071*(1-'Inser. dati e pres. risult.'!$H$71)*U$4/'Inser. dati e pres. risult.'!$C$22</f>
        <v>3.3668982919362884E-6</v>
      </c>
      <c r="X1071" s="5">
        <f t="shared" si="505"/>
        <v>99.267699621503851</v>
      </c>
      <c r="Y1071" s="2">
        <f>('Inser. dati e pres. risult.'!$C$15*'Inser. dati e pres. risult.'!$D$71/60+Y1070)*EXP(-'Inser. dati e pres. risult.'!$D$76*(T1071-T1070))</f>
        <v>51.350034516093615</v>
      </c>
      <c r="Z1071" s="8">
        <f>Y1071/'Inser. dati e pres. risult.'!$C$22</f>
        <v>0.17706908453825385</v>
      </c>
      <c r="AA1071" s="8">
        <f>Z1071*'Inser. dati e pres. risult.'!$D$75</f>
        <v>7.9681088042214229E-2</v>
      </c>
      <c r="AB1071" s="9">
        <f t="shared" si="506"/>
        <v>7.6589213824384772E-2</v>
      </c>
      <c r="AC1071" s="7">
        <f t="shared" si="507"/>
        <v>0.37603649711925313</v>
      </c>
      <c r="AD1071" s="8">
        <f>AC1071/'Inser. dati e pres. risult.'!$C$22</f>
        <v>1.2966775762732867E-3</v>
      </c>
      <c r="AE1071" s="8">
        <f>AD1071*'Inser. dati e pres. risult.'!$D$75</f>
        <v>5.8350490932297899E-4</v>
      </c>
      <c r="AF1071" s="9">
        <f t="shared" si="508"/>
        <v>5.8333470344029692E-4</v>
      </c>
      <c r="AG1071" s="2">
        <f t="shared" si="527"/>
        <v>17.8</v>
      </c>
      <c r="AH1071" s="9">
        <f t="shared" si="519"/>
        <v>0.99238359196664616</v>
      </c>
      <c r="AI1071" s="9">
        <f t="shared" si="520"/>
        <v>0.99999982006302646</v>
      </c>
      <c r="AJ1071" s="35">
        <f t="shared" si="521"/>
        <v>-0.99238359333711956</v>
      </c>
      <c r="AL1071" s="2">
        <f t="shared" si="522"/>
        <v>17.8</v>
      </c>
      <c r="AM1071" s="4">
        <f t="shared" si="509"/>
        <v>2314</v>
      </c>
      <c r="AN1071" s="7">
        <f>AN1070-AN1070*AM$4/'Inser. dati e pres. risult.'!$C$22+AO1070</f>
        <v>3.3505090792645097E-2</v>
      </c>
      <c r="AO1071" s="6">
        <f>AN1071*(1-'Inser. dati e pres. risult.'!$H$71)*AM$4/'Inser. dati e pres. risult.'!$C$22</f>
        <v>2.5032539097953256E-7</v>
      </c>
      <c r="AP1071" s="5">
        <f t="shared" si="510"/>
        <v>99.966494909207356</v>
      </c>
      <c r="AQ1071" s="2">
        <f>('Inser. dati e pres. risult.'!$C$15*'Inser. dati e pres. risult.'!$D$71/60+AQ1070)*EXP(-'Inser. dati e pres. risult.'!$D$76*(AL1071-AL1070))</f>
        <v>51.350034516093615</v>
      </c>
      <c r="AR1071" s="8">
        <f>AQ1071/'Inser. dati e pres. risult.'!$C$22</f>
        <v>0.17706908453825385</v>
      </c>
      <c r="AS1071" s="8">
        <f>AR1071*'Inser. dati e pres. risult.'!$D$75</f>
        <v>7.9681088042214229E-2</v>
      </c>
      <c r="AT1071" s="9">
        <f t="shared" si="511"/>
        <v>7.6589213824384772E-2</v>
      </c>
      <c r="AU1071" s="7">
        <f t="shared" si="512"/>
        <v>1.7204875686671763E-2</v>
      </c>
      <c r="AV1071" s="8">
        <f>AU1071/'Inser. dati e pres. risult.'!$C$22</f>
        <v>5.9327157540247459E-5</v>
      </c>
      <c r="AW1071" s="8">
        <f>AV1071*'Inser. dati e pres. risult.'!$D$75</f>
        <v>2.6697220893111357E-5</v>
      </c>
      <c r="AX1071" s="9">
        <f t="shared" si="513"/>
        <v>2.6696864525499464E-5</v>
      </c>
      <c r="AY1071" s="2">
        <f t="shared" si="528"/>
        <v>17.8</v>
      </c>
      <c r="AZ1071" s="9">
        <f t="shared" si="523"/>
        <v>0.99965142788138928</v>
      </c>
      <c r="BA1071" s="9">
        <f t="shared" si="524"/>
        <v>0.99999982006302646</v>
      </c>
      <c r="BB1071" s="35">
        <f t="shared" si="525"/>
        <v>-0.99965142794411022</v>
      </c>
    </row>
    <row r="1072" spans="1:54" x14ac:dyDescent="0.2">
      <c r="A1072">
        <f t="shared" si="526"/>
        <v>1069</v>
      </c>
      <c r="B1072" s="2">
        <f t="shared" si="514"/>
        <v>17.816666666666666</v>
      </c>
      <c r="C1072" s="4">
        <f t="shared" si="498"/>
        <v>3563.3333333333335</v>
      </c>
      <c r="D1072" s="7">
        <f>D1071-D1071*$C$4/'Inser. dati e pres. risult.'!$C$22+E1071</f>
        <v>4.3467201469633729E-4</v>
      </c>
      <c r="E1072" s="6">
        <f>D1072*(1-'Inser. dati e pres. risult.'!$H$71)*C$4/'Inser. dati e pres. risult.'!$C$22</f>
        <v>4.996230053980893E-9</v>
      </c>
      <c r="F1072" s="5">
        <f t="shared" si="499"/>
        <v>99.999565327985309</v>
      </c>
      <c r="G1072" s="2">
        <f>('Inser. dati e pres. risult.'!$C$15*'Inser. dati e pres. risult.'!$D$71/60+G1071)*EXP(-'Inser. dati e pres. risult.'!$D$76*(B1072-B1071))</f>
        <v>51.350034655178447</v>
      </c>
      <c r="H1072" s="8">
        <f>G1072/'Inser. dati e pres. risult.'!$C$22</f>
        <v>0.1770690850178567</v>
      </c>
      <c r="I1072" s="8">
        <f>H1072*'Inser. dati e pres. risult.'!$D$75</f>
        <v>7.9681088258035521E-2</v>
      </c>
      <c r="J1072" s="9">
        <f t="shared" si="500"/>
        <v>7.6589214023676466E-2</v>
      </c>
      <c r="K1072" s="7">
        <f t="shared" si="501"/>
        <v>2.2320423018293154E-4</v>
      </c>
      <c r="L1072" s="8">
        <f>K1072/'Inser. dati e pres. risult.'!$C$22</f>
        <v>7.6966975925148811E-7</v>
      </c>
      <c r="M1072" s="8">
        <f>L1072*'Inser. dati e pres. risult.'!$D$75</f>
        <v>3.4635139166316967E-7</v>
      </c>
      <c r="N1072" s="9">
        <f t="shared" si="502"/>
        <v>3.463513317258915E-7</v>
      </c>
      <c r="O1072" s="2">
        <f t="shared" si="503"/>
        <v>17.816666666666666</v>
      </c>
      <c r="P1072" s="9">
        <f t="shared" si="515"/>
        <v>0.99999547780537845</v>
      </c>
      <c r="Q1072" s="9">
        <f t="shared" si="516"/>
        <v>0.99999982266511167</v>
      </c>
      <c r="R1072" s="35">
        <f t="shared" si="517"/>
        <v>-0.99999547780618037</v>
      </c>
      <c r="T1072" s="2">
        <f t="shared" si="518"/>
        <v>17.816666666666666</v>
      </c>
      <c r="U1072" s="4">
        <f t="shared" si="504"/>
        <v>1425.3333333333333</v>
      </c>
      <c r="V1072" s="7">
        <f>V1071-V1071*U$4/'Inser. dati e pres. risult.'!$C$22+W1071</f>
        <v>0.72893684710249773</v>
      </c>
      <c r="W1072" s="6">
        <f>V1072*(1-'Inser. dati e pres. risult.'!$H$71)*U$4/'Inser. dati e pres. risult.'!$C$22</f>
        <v>3.3514337797816018E-6</v>
      </c>
      <c r="X1072" s="5">
        <f t="shared" si="505"/>
        <v>99.271063152897497</v>
      </c>
      <c r="Y1072" s="2">
        <f>('Inser. dati e pres. risult.'!$C$15*'Inser. dati e pres. risult.'!$D$71/60+Y1071)*EXP(-'Inser. dati e pres. risult.'!$D$76*(T1072-T1071))</f>
        <v>51.350034655178447</v>
      </c>
      <c r="Z1072" s="8">
        <f>Y1072/'Inser. dati e pres. risult.'!$C$22</f>
        <v>0.1770690850178567</v>
      </c>
      <c r="AA1072" s="8">
        <f>Z1072*'Inser. dati e pres. risult.'!$D$75</f>
        <v>7.9681088258035521E-2</v>
      </c>
      <c r="AB1072" s="9">
        <f t="shared" si="506"/>
        <v>7.6589214023676466E-2</v>
      </c>
      <c r="AC1072" s="7">
        <f t="shared" si="507"/>
        <v>0.37430932360149777</v>
      </c>
      <c r="AD1072" s="8">
        <f>AC1072/'Inser. dati e pres. risult.'!$C$22</f>
        <v>1.290721805522406E-3</v>
      </c>
      <c r="AE1072" s="8">
        <f>AD1072*'Inser. dati e pres. risult.'!$D$75</f>
        <v>5.8082481248508276E-4</v>
      </c>
      <c r="AF1072" s="9">
        <f t="shared" si="508"/>
        <v>5.8065616640656792E-4</v>
      </c>
      <c r="AG1072" s="2">
        <f t="shared" si="527"/>
        <v>17.816666666666666</v>
      </c>
      <c r="AH1072" s="9">
        <f t="shared" si="519"/>
        <v>0.99241856475734214</v>
      </c>
      <c r="AI1072" s="9">
        <f t="shared" si="520"/>
        <v>0.99999982266511167</v>
      </c>
      <c r="AJ1072" s="35">
        <f t="shared" si="521"/>
        <v>-0.99241856610179513</v>
      </c>
      <c r="AL1072" s="2">
        <f t="shared" si="522"/>
        <v>17.816666666666666</v>
      </c>
      <c r="AM1072" s="4">
        <f t="shared" si="509"/>
        <v>2316.1666666666665</v>
      </c>
      <c r="AN1072" s="7">
        <f>AN1071-AN1071*AM$4/'Inser. dati e pres. risult.'!$C$22+AO1071</f>
        <v>3.3255015727056546E-2</v>
      </c>
      <c r="AO1072" s="6">
        <f>AN1072*(1-'Inser. dati e pres. risult.'!$H$71)*AM$4/'Inser. dati e pres. risult.'!$C$22</f>
        <v>2.4845701405272156E-7</v>
      </c>
      <c r="AP1072" s="5">
        <f t="shared" si="510"/>
        <v>99.96674498427295</v>
      </c>
      <c r="AQ1072" s="2">
        <f>('Inser. dati e pres. risult.'!$C$15*'Inser. dati e pres. risult.'!$D$71/60+AQ1071)*EXP(-'Inser. dati e pres. risult.'!$D$76*(AL1072-AL1071))</f>
        <v>51.350034655178447</v>
      </c>
      <c r="AR1072" s="8">
        <f>AQ1072/'Inser. dati e pres. risult.'!$C$22</f>
        <v>0.1770690850178567</v>
      </c>
      <c r="AS1072" s="8">
        <f>AR1072*'Inser. dati e pres. risult.'!$D$75</f>
        <v>7.9681088258035521E-2</v>
      </c>
      <c r="AT1072" s="9">
        <f t="shared" si="511"/>
        <v>7.6589214023676466E-2</v>
      </c>
      <c r="AU1072" s="7">
        <f t="shared" si="512"/>
        <v>1.7076462100428579E-2</v>
      </c>
      <c r="AV1072" s="8">
        <f>AU1072/'Inser. dati e pres. risult.'!$C$22</f>
        <v>5.8884352070443377E-5</v>
      </c>
      <c r="AW1072" s="8">
        <f>AV1072*'Inser. dati e pres. risult.'!$D$75</f>
        <v>2.6497958431699521E-5</v>
      </c>
      <c r="AX1072" s="9">
        <f t="shared" si="513"/>
        <v>2.6497607363951126E-5</v>
      </c>
      <c r="AY1072" s="2">
        <f t="shared" si="528"/>
        <v>17.816666666666666</v>
      </c>
      <c r="AZ1072" s="9">
        <f t="shared" si="523"/>
        <v>0.99965402951705762</v>
      </c>
      <c r="BA1072" s="9">
        <f t="shared" si="524"/>
        <v>0.99999982266511167</v>
      </c>
      <c r="BB1072" s="35">
        <f t="shared" si="525"/>
        <v>-0.99965402957841021</v>
      </c>
    </row>
    <row r="1073" spans="1:54" x14ac:dyDescent="0.2">
      <c r="A1073">
        <f t="shared" si="526"/>
        <v>1070</v>
      </c>
      <c r="B1073" s="2">
        <f t="shared" si="514"/>
        <v>17.833333333333332</v>
      </c>
      <c r="C1073" s="4">
        <f t="shared" si="498"/>
        <v>3566.6666666666665</v>
      </c>
      <c r="D1073" s="7">
        <f>D1072-D1072*$C$4/'Inser. dati e pres. risult.'!$C$22+E1072</f>
        <v>4.296807808724104E-4</v>
      </c>
      <c r="E1073" s="6">
        <f>D1073*(1-'Inser. dati e pres. risult.'!$H$71)*C$4/'Inser. dati e pres. risult.'!$C$22</f>
        <v>4.9388595502575951E-9</v>
      </c>
      <c r="F1073" s="5">
        <f t="shared" si="499"/>
        <v>99.999570319219131</v>
      </c>
      <c r="G1073" s="2">
        <f>('Inser. dati e pres. risult.'!$C$15*'Inser. dati e pres. risult.'!$D$71/60+G1072)*EXP(-'Inser. dati e pres. risult.'!$D$76*(B1073-B1072))</f>
        <v>51.350034792261106</v>
      </c>
      <c r="H1073" s="8">
        <f>G1073/'Inser. dati e pres. risult.'!$C$22</f>
        <v>0.17706908549055553</v>
      </c>
      <c r="I1073" s="8">
        <f>H1073*'Inser. dati e pres. risult.'!$D$75</f>
        <v>7.9681088470749992E-2</v>
      </c>
      <c r="J1073" s="9">
        <f t="shared" si="500"/>
        <v>7.6589214220099233E-2</v>
      </c>
      <c r="K1073" s="7">
        <f t="shared" si="501"/>
        <v>2.2064123047364195E-4</v>
      </c>
      <c r="L1073" s="8">
        <f>K1073/'Inser. dati e pres. risult.'!$C$22</f>
        <v>7.6083182921945505E-7</v>
      </c>
      <c r="M1073" s="8">
        <f>L1073*'Inser. dati e pres. risult.'!$D$75</f>
        <v>3.4237432314875479E-7</v>
      </c>
      <c r="N1073" s="9">
        <f t="shared" si="502"/>
        <v>3.4237426449479358E-7</v>
      </c>
      <c r="O1073" s="2">
        <f t="shared" si="503"/>
        <v>17.833333333333332</v>
      </c>
      <c r="P1073" s="9">
        <f t="shared" si="515"/>
        <v>0.9999955297326395</v>
      </c>
      <c r="Q1073" s="9">
        <f t="shared" si="516"/>
        <v>0.99999982522973818</v>
      </c>
      <c r="R1073" s="35">
        <f t="shared" si="517"/>
        <v>-0.99999552973342076</v>
      </c>
      <c r="T1073" s="2">
        <f t="shared" si="518"/>
        <v>17.833333333333332</v>
      </c>
      <c r="U1073" s="4">
        <f t="shared" si="504"/>
        <v>1426.6666666666665</v>
      </c>
      <c r="V1073" s="7">
        <f>V1072-V1072*U$4/'Inser. dati e pres. risult.'!$C$22+W1072</f>
        <v>0.72558876475649592</v>
      </c>
      <c r="W1073" s="6">
        <f>V1073*(1-'Inser. dati e pres. risult.'!$H$71)*U$4/'Inser. dati e pres. risult.'!$C$22</f>
        <v>3.3360402977310185E-6</v>
      </c>
      <c r="X1073" s="5">
        <f t="shared" si="505"/>
        <v>99.274411235243505</v>
      </c>
      <c r="Y1073" s="2">
        <f>('Inser. dati e pres. risult.'!$C$15*'Inser. dati e pres. risult.'!$D$71/60+Y1072)*EXP(-'Inser. dati e pres. risult.'!$D$76*(T1073-T1072))</f>
        <v>51.350034792261106</v>
      </c>
      <c r="Z1073" s="8">
        <f>Y1073/'Inser. dati e pres. risult.'!$C$22</f>
        <v>0.17706908549055553</v>
      </c>
      <c r="AA1073" s="8">
        <f>Z1073*'Inser. dati e pres. risult.'!$D$75</f>
        <v>7.9681088470749992E-2</v>
      </c>
      <c r="AB1073" s="9">
        <f t="shared" si="506"/>
        <v>7.6589214220099233E-2</v>
      </c>
      <c r="AC1073" s="7">
        <f t="shared" si="507"/>
        <v>0.37259008315119824</v>
      </c>
      <c r="AD1073" s="8">
        <f>AC1073/'Inser. dati e pres. risult.'!$C$22</f>
        <v>1.2847933901765456E-3</v>
      </c>
      <c r="AE1073" s="8">
        <f>AD1073*'Inser. dati e pres. risult.'!$D$75</f>
        <v>5.781570255794455E-4</v>
      </c>
      <c r="AF1073" s="9">
        <f t="shared" si="508"/>
        <v>5.7798992501134627E-4</v>
      </c>
      <c r="AG1073" s="2">
        <f t="shared" si="527"/>
        <v>17.833333333333332</v>
      </c>
      <c r="AH1073" s="9">
        <f t="shared" si="519"/>
        <v>0.99245337700749425</v>
      </c>
      <c r="AI1073" s="9">
        <f t="shared" si="520"/>
        <v>0.99999982522973818</v>
      </c>
      <c r="AJ1073" s="35">
        <f t="shared" si="521"/>
        <v>-0.99245337832641956</v>
      </c>
      <c r="AL1073" s="2">
        <f t="shared" si="522"/>
        <v>17.833333333333332</v>
      </c>
      <c r="AM1073" s="4">
        <f t="shared" si="509"/>
        <v>2318.333333333333</v>
      </c>
      <c r="AN1073" s="7">
        <f>AN1072-AN1072*AM$4/'Inser. dati e pres. risult.'!$C$22+AO1072</f>
        <v>3.3006807170017881E-2</v>
      </c>
      <c r="AO1073" s="6">
        <f>AN1073*(1-'Inser. dati e pres. risult.'!$H$71)*AM$4/'Inser. dati e pres. risult.'!$C$22</f>
        <v>2.4660258230473153E-7</v>
      </c>
      <c r="AP1073" s="5">
        <f t="shared" si="510"/>
        <v>99.966993192829989</v>
      </c>
      <c r="AQ1073" s="2">
        <f>('Inser. dati e pres. risult.'!$C$15*'Inser. dati e pres. risult.'!$D$71/60+AQ1072)*EXP(-'Inser. dati e pres. risult.'!$D$76*(AL1073-AL1072))</f>
        <v>51.350034792261106</v>
      </c>
      <c r="AR1073" s="8">
        <f>AQ1073/'Inser. dati e pres. risult.'!$C$22</f>
        <v>0.17706908549055553</v>
      </c>
      <c r="AS1073" s="8">
        <f>AR1073*'Inser. dati e pres. risult.'!$D$75</f>
        <v>7.9681088470749992E-2</v>
      </c>
      <c r="AT1073" s="9">
        <f t="shared" si="511"/>
        <v>7.6589214220099233E-2</v>
      </c>
      <c r="AU1073" s="7">
        <f t="shared" si="512"/>
        <v>1.6949006965618716E-2</v>
      </c>
      <c r="AV1073" s="8">
        <f>AU1073/'Inser. dati e pres. risult.'!$C$22</f>
        <v>5.844485160558178E-5</v>
      </c>
      <c r="AW1073" s="8">
        <f>AV1073*'Inser. dati e pres. risult.'!$D$75</f>
        <v>2.6300183222511801E-5</v>
      </c>
      <c r="AX1073" s="9">
        <f t="shared" si="513"/>
        <v>2.6299837375676205E-5</v>
      </c>
      <c r="AY1073" s="2">
        <f t="shared" si="528"/>
        <v>17.833333333333332</v>
      </c>
      <c r="AZ1073" s="9">
        <f t="shared" si="523"/>
        <v>0.99965661173517073</v>
      </c>
      <c r="BA1073" s="9">
        <f t="shared" si="524"/>
        <v>0.99999982522973818</v>
      </c>
      <c r="BB1073" s="35">
        <f t="shared" si="525"/>
        <v>-0.99965661179518484</v>
      </c>
    </row>
    <row r="1074" spans="1:54" x14ac:dyDescent="0.2">
      <c r="A1074">
        <f t="shared" si="526"/>
        <v>1071</v>
      </c>
      <c r="B1074" s="2">
        <f t="shared" si="514"/>
        <v>17.850000000000001</v>
      </c>
      <c r="C1074" s="4">
        <f t="shared" si="498"/>
        <v>3570.0000000000005</v>
      </c>
      <c r="D1074" s="7">
        <f>D1073-D1073*$C$4/'Inser. dati e pres. risult.'!$C$22+E1073</f>
        <v>4.2474686018170309E-4</v>
      </c>
      <c r="E1074" s="6">
        <f>D1074*(1-'Inser. dati e pres. risult.'!$H$71)*C$4/'Inser. dati e pres. risult.'!$C$22</f>
        <v>4.8821478181804996E-9</v>
      </c>
      <c r="F1074" s="5">
        <f t="shared" si="499"/>
        <v>99.999575253139824</v>
      </c>
      <c r="G1074" s="2">
        <f>('Inser. dati e pres. risult.'!$C$15*'Inser. dati e pres. risult.'!$D$71/60+G1073)*EXP(-'Inser. dati e pres. risult.'!$D$76*(B1074-B1073))</f>
        <v>51.350034927370245</v>
      </c>
      <c r="H1074" s="8">
        <f>G1074/'Inser. dati e pres. risult.'!$C$22</f>
        <v>0.17706908595644913</v>
      </c>
      <c r="I1074" s="8">
        <f>H1074*'Inser. dati e pres. risult.'!$D$75</f>
        <v>7.9681088680402107E-2</v>
      </c>
      <c r="J1074" s="9">
        <f t="shared" si="500"/>
        <v>7.6589214413694262E-2</v>
      </c>
      <c r="K1074" s="7">
        <f t="shared" si="501"/>
        <v>2.1810766105621299E-4</v>
      </c>
      <c r="L1074" s="8">
        <f>K1074/'Inser. dati e pres. risult.'!$C$22</f>
        <v>7.5209538295245853E-7</v>
      </c>
      <c r="M1074" s="8">
        <f>L1074*'Inser. dati e pres. risult.'!$D$75</f>
        <v>3.3844292232860634E-7</v>
      </c>
      <c r="N1074" s="9">
        <f t="shared" si="502"/>
        <v>3.3844286506656829E-7</v>
      </c>
      <c r="O1074" s="2">
        <f t="shared" si="503"/>
        <v>17.850000000000001</v>
      </c>
      <c r="P1074" s="9">
        <f t="shared" si="515"/>
        <v>0.99999558106363073</v>
      </c>
      <c r="Q1074" s="9">
        <f t="shared" si="516"/>
        <v>0.99999982775744389</v>
      </c>
      <c r="R1074" s="35">
        <f t="shared" si="517"/>
        <v>-0.9999955810643919</v>
      </c>
      <c r="T1074" s="2">
        <f t="shared" si="518"/>
        <v>17.850000000000001</v>
      </c>
      <c r="U1074" s="4">
        <f t="shared" si="504"/>
        <v>1428</v>
      </c>
      <c r="V1074" s="7">
        <f>V1073-V1073*U$4/'Inser. dati e pres. risult.'!$C$22+W1073</f>
        <v>0.72225606049906266</v>
      </c>
      <c r="W1074" s="6">
        <f>V1074*(1-'Inser. dati e pres. risult.'!$H$71)*U$4/'Inser. dati e pres. risult.'!$C$22</f>
        <v>3.3207175195359232E-6</v>
      </c>
      <c r="X1074" s="5">
        <f t="shared" si="505"/>
        <v>99.277743939500937</v>
      </c>
      <c r="Y1074" s="2">
        <f>('Inser. dati e pres. risult.'!$C$15*'Inser. dati e pres. risult.'!$D$71/60+Y1073)*EXP(-'Inser. dati e pres. risult.'!$D$76*(T1074-T1073))</f>
        <v>51.350034927370245</v>
      </c>
      <c r="Z1074" s="8">
        <f>Y1074/'Inser. dati e pres. risult.'!$C$22</f>
        <v>0.17706908595644913</v>
      </c>
      <c r="AA1074" s="8">
        <f>Z1074*'Inser. dati e pres. risult.'!$D$75</f>
        <v>7.9681088680402107E-2</v>
      </c>
      <c r="AB1074" s="9">
        <f t="shared" si="506"/>
        <v>7.6589214413694262E-2</v>
      </c>
      <c r="AC1074" s="7">
        <f t="shared" si="507"/>
        <v>0.37087873933131704</v>
      </c>
      <c r="AD1074" s="8">
        <f>AC1074/'Inser. dati e pres. risult.'!$C$22</f>
        <v>1.2788922045907484E-3</v>
      </c>
      <c r="AE1074" s="8">
        <f>AD1074*'Inser. dati e pres. risult.'!$D$75</f>
        <v>5.7550149206583683E-4</v>
      </c>
      <c r="AF1074" s="9">
        <f t="shared" si="508"/>
        <v>5.7533592284542134E-4</v>
      </c>
      <c r="AG1074" s="2">
        <f t="shared" si="527"/>
        <v>17.850000000000001</v>
      </c>
      <c r="AH1074" s="9">
        <f t="shared" si="519"/>
        <v>0.99248802945362824</v>
      </c>
      <c r="AI1074" s="9">
        <f t="shared" si="520"/>
        <v>0.99999982775744389</v>
      </c>
      <c r="AJ1074" s="35">
        <f t="shared" si="521"/>
        <v>-0.99248803074750924</v>
      </c>
      <c r="AL1074" s="2">
        <f t="shared" si="522"/>
        <v>17.850000000000001</v>
      </c>
      <c r="AM1074" s="4">
        <f t="shared" si="509"/>
        <v>2320.5</v>
      </c>
      <c r="AN1074" s="7">
        <f>AN1073-AN1073*AM$4/'Inser. dati e pres. risult.'!$C$22+AO1073</f>
        <v>3.2760451190295456E-2</v>
      </c>
      <c r="AO1074" s="6">
        <f>AN1074*(1-'Inser. dati e pres. risult.'!$H$71)*AM$4/'Inser. dati e pres. risult.'!$C$22</f>
        <v>2.4476199165163293E-7</v>
      </c>
      <c r="AP1074" s="5">
        <f t="shared" si="510"/>
        <v>99.967239548809701</v>
      </c>
      <c r="AQ1074" s="2">
        <f>('Inser. dati e pres. risult.'!$C$15*'Inser. dati e pres. risult.'!$D$71/60+AQ1073)*EXP(-'Inser. dati e pres. risult.'!$D$76*(AL1074-AL1073))</f>
        <v>51.350034927370245</v>
      </c>
      <c r="AR1074" s="8">
        <f>AQ1074/'Inser. dati e pres. risult.'!$C$22</f>
        <v>0.17706908595644913</v>
      </c>
      <c r="AS1074" s="8">
        <f>AR1074*'Inser. dati e pres. risult.'!$D$75</f>
        <v>7.9681088680402107E-2</v>
      </c>
      <c r="AT1074" s="9">
        <f t="shared" si="511"/>
        <v>7.6589214413694262E-2</v>
      </c>
      <c r="AU1074" s="7">
        <f t="shared" si="512"/>
        <v>1.6822503128580798E-2</v>
      </c>
      <c r="AV1074" s="8">
        <f>AU1074/'Inser. dati e pres. risult.'!$C$22</f>
        <v>5.8008631477864822E-5</v>
      </c>
      <c r="AW1074" s="8">
        <f>AV1074*'Inser. dati e pres. risult.'!$D$75</f>
        <v>2.6103884165039171E-5</v>
      </c>
      <c r="AX1074" s="9">
        <f t="shared" si="513"/>
        <v>2.6103543461664103E-5</v>
      </c>
      <c r="AY1074" s="2">
        <f t="shared" si="528"/>
        <v>17.850000000000001</v>
      </c>
      <c r="AZ1074" s="9">
        <f t="shared" si="523"/>
        <v>0.99965917468064547</v>
      </c>
      <c r="BA1074" s="9">
        <f t="shared" si="524"/>
        <v>0.99999982775744389</v>
      </c>
      <c r="BB1074" s="35">
        <f t="shared" si="525"/>
        <v>-0.99965917473935006</v>
      </c>
    </row>
    <row r="1075" spans="1:54" x14ac:dyDescent="0.2">
      <c r="A1075">
        <f t="shared" si="526"/>
        <v>1072</v>
      </c>
      <c r="B1075" s="2">
        <f t="shared" si="514"/>
        <v>17.866666666666667</v>
      </c>
      <c r="C1075" s="4">
        <f t="shared" si="498"/>
        <v>3573.3333333333335</v>
      </c>
      <c r="D1075" s="7">
        <f>D1074-D1074*$C$4/'Inser. dati e pres. risult.'!$C$22+E1074</f>
        <v>4.1986959451134078E-4</v>
      </c>
      <c r="E1075" s="6">
        <f>D1075*(1-'Inser. dati e pres. risult.'!$H$71)*C$4/'Inser. dati e pres. risult.'!$C$22</f>
        <v>4.8260872932338067E-9</v>
      </c>
      <c r="F1075" s="5">
        <f t="shared" si="499"/>
        <v>99.999580130405491</v>
      </c>
      <c r="G1075" s="2">
        <f>('Inser. dati e pres. risult.'!$C$15*'Inser. dati e pres. risult.'!$D$71/60+G1074)*EXP(-'Inser. dati e pres. risult.'!$D$76*(B1075-B1074))</f>
        <v>51.350035060534594</v>
      </c>
      <c r="H1075" s="8">
        <f>G1075/'Inser. dati e pres. risult.'!$C$22</f>
        <v>0.17706908641563654</v>
      </c>
      <c r="I1075" s="8">
        <f>H1075*'Inser. dati e pres. risult.'!$D$75</f>
        <v>7.9681088887036441E-2</v>
      </c>
      <c r="J1075" s="9">
        <f t="shared" si="500"/>
        <v>7.6589214604502631E-2</v>
      </c>
      <c r="K1075" s="7">
        <f t="shared" si="501"/>
        <v>2.1560318399009793E-4</v>
      </c>
      <c r="L1075" s="8">
        <f>K1075/'Inser. dati e pres. risult.'!$C$22</f>
        <v>7.4345925513826866E-7</v>
      </c>
      <c r="M1075" s="8">
        <f>L1075*'Inser. dati e pres. risult.'!$D$75</f>
        <v>3.3455666481222092E-7</v>
      </c>
      <c r="N1075" s="9">
        <f t="shared" si="502"/>
        <v>3.3455660886083649E-7</v>
      </c>
      <c r="O1075" s="2">
        <f t="shared" si="503"/>
        <v>17.866666666666667</v>
      </c>
      <c r="P1075" s="9">
        <f t="shared" si="515"/>
        <v>0.99999563180520146</v>
      </c>
      <c r="Q1075" s="9">
        <f t="shared" si="516"/>
        <v>0.99999983024876515</v>
      </c>
      <c r="R1075" s="35">
        <f t="shared" si="517"/>
        <v>-0.99999563180594297</v>
      </c>
      <c r="T1075" s="2">
        <f t="shared" si="518"/>
        <v>17.866666666666667</v>
      </c>
      <c r="U1075" s="4">
        <f t="shared" si="504"/>
        <v>1429.3333333333335</v>
      </c>
      <c r="V1075" s="7">
        <f>V1074-V1074*U$4/'Inser. dati e pres. risult.'!$C$22+W1074</f>
        <v>0.71893866369704629</v>
      </c>
      <c r="W1075" s="6">
        <f>V1075*(1-'Inser. dati e pres. risult.'!$H$71)*U$4/'Inser. dati e pres. risult.'!$C$22</f>
        <v>3.3054651204461924E-6</v>
      </c>
      <c r="X1075" s="5">
        <f t="shared" si="505"/>
        <v>99.281061336302955</v>
      </c>
      <c r="Y1075" s="2">
        <f>('Inser. dati e pres. risult.'!$C$15*'Inser. dati e pres. risult.'!$D$71/60+Y1074)*EXP(-'Inser. dati e pres. risult.'!$D$76*(T1075-T1074))</f>
        <v>51.350035060534594</v>
      </c>
      <c r="Z1075" s="8">
        <f>Y1075/'Inser. dati e pres. risult.'!$C$22</f>
        <v>0.17706908641563654</v>
      </c>
      <c r="AA1075" s="8">
        <f>Z1075*'Inser. dati e pres. risult.'!$D$75</f>
        <v>7.9681088887036441E-2</v>
      </c>
      <c r="AB1075" s="9">
        <f t="shared" si="506"/>
        <v>7.6589214604502631E-2</v>
      </c>
      <c r="AC1075" s="7">
        <f t="shared" si="507"/>
        <v>0.3691752558721722</v>
      </c>
      <c r="AD1075" s="8">
        <f>AC1075/'Inser. dati e pres. risult.'!$C$22</f>
        <v>1.2730181236971455E-3</v>
      </c>
      <c r="AE1075" s="8">
        <f>AD1075*'Inser. dati e pres. risult.'!$D$75</f>
        <v>5.7285815566371552E-4</v>
      </c>
      <c r="AF1075" s="9">
        <f t="shared" si="508"/>
        <v>5.7269410375815344E-4</v>
      </c>
      <c r="AG1075" s="2">
        <f t="shared" si="527"/>
        <v>17.866666666666667</v>
      </c>
      <c r="AH1075" s="9">
        <f t="shared" si="519"/>
        <v>0.99252252282889342</v>
      </c>
      <c r="AI1075" s="9">
        <f t="shared" si="520"/>
        <v>0.99999983024876515</v>
      </c>
      <c r="AJ1075" s="35">
        <f t="shared" si="521"/>
        <v>-0.99252252409820441</v>
      </c>
      <c r="AL1075" s="2">
        <f t="shared" si="522"/>
        <v>17.866666666666667</v>
      </c>
      <c r="AM1075" s="4">
        <f t="shared" si="509"/>
        <v>2322.6666666666665</v>
      </c>
      <c r="AN1075" s="7">
        <f>AN1074-AN1074*AM$4/'Inser. dati e pres. risult.'!$C$22+AO1074</f>
        <v>3.2515933960635478E-2</v>
      </c>
      <c r="AO1075" s="6">
        <f>AN1075*(1-'Inser. dati e pres. risult.'!$H$71)*AM$4/'Inser. dati e pres. risult.'!$C$22</f>
        <v>2.4293513878635719E-7</v>
      </c>
      <c r="AP1075" s="5">
        <f t="shared" si="510"/>
        <v>99.967484066039361</v>
      </c>
      <c r="AQ1075" s="2">
        <f>('Inser. dati e pres. risult.'!$C$15*'Inser. dati e pres. risult.'!$D$71/60+AQ1074)*EXP(-'Inser. dati e pres. risult.'!$D$76*(AL1075-AL1074))</f>
        <v>51.350035060534594</v>
      </c>
      <c r="AR1075" s="8">
        <f>AQ1075/'Inser. dati e pres. risult.'!$C$22</f>
        <v>0.17706908641563654</v>
      </c>
      <c r="AS1075" s="8">
        <f>AR1075*'Inser. dati e pres. risult.'!$D$75</f>
        <v>7.9681088887036441E-2</v>
      </c>
      <c r="AT1075" s="9">
        <f t="shared" si="511"/>
        <v>7.6589214604502631E-2</v>
      </c>
      <c r="AU1075" s="7">
        <f t="shared" si="512"/>
        <v>1.669694348904659E-2</v>
      </c>
      <c r="AV1075" s="8">
        <f>AU1075/'Inser. dati e pres. risult.'!$C$22</f>
        <v>5.7575667203608934E-5</v>
      </c>
      <c r="AW1075" s="8">
        <f>AV1075*'Inser. dati e pres. risult.'!$D$75</f>
        <v>2.5909050241624021E-5</v>
      </c>
      <c r="AX1075" s="9">
        <f t="shared" si="513"/>
        <v>2.5908714605060723E-5</v>
      </c>
      <c r="AY1075" s="2">
        <f t="shared" si="528"/>
        <v>17.866666666666667</v>
      </c>
      <c r="AZ1075" s="9">
        <f t="shared" si="523"/>
        <v>0.99966171849732566</v>
      </c>
      <c r="BA1075" s="9">
        <f t="shared" si="524"/>
        <v>0.99999983024876515</v>
      </c>
      <c r="BB1075" s="35">
        <f t="shared" si="525"/>
        <v>-0.99966171855474939</v>
      </c>
    </row>
    <row r="1076" spans="1:54" x14ac:dyDescent="0.2">
      <c r="A1076">
        <f t="shared" si="526"/>
        <v>1073</v>
      </c>
      <c r="B1076" s="2">
        <f t="shared" si="514"/>
        <v>17.883333333333333</v>
      </c>
      <c r="C1076" s="4">
        <f t="shared" si="498"/>
        <v>3576.6666666666665</v>
      </c>
      <c r="D1076" s="7">
        <f>D1075-D1075*$C$4/'Inser. dati e pres. risult.'!$C$22+E1075</f>
        <v>4.1504833330540021E-4</v>
      </c>
      <c r="E1076" s="6">
        <f>D1076*(1-'Inser. dati e pres. risult.'!$H$71)*C$4/'Inser. dati e pres. risult.'!$C$22</f>
        <v>4.7706704977632252E-9</v>
      </c>
      <c r="F1076" s="5">
        <f t="shared" si="499"/>
        <v>99.999584951666691</v>
      </c>
      <c r="G1076" s="2">
        <f>('Inser. dati e pres. risult.'!$C$15*'Inser. dati e pres. risult.'!$D$71/60+G1075)*EXP(-'Inser. dati e pres. risult.'!$D$76*(B1076-B1075))</f>
        <v>51.350035191781991</v>
      </c>
      <c r="H1076" s="8">
        <f>G1076/'Inser. dati e pres. risult.'!$C$22</f>
        <v>0.17706908686821377</v>
      </c>
      <c r="I1076" s="8">
        <f>H1076*'Inser. dati e pres. risult.'!$D$75</f>
        <v>7.9681089090696197E-2</v>
      </c>
      <c r="J1076" s="9">
        <f t="shared" si="500"/>
        <v>7.6589214792564309E-2</v>
      </c>
      <c r="K1076" s="7">
        <f t="shared" si="501"/>
        <v>2.1312746521522764E-4</v>
      </c>
      <c r="L1076" s="8">
        <f>K1076/'Inser. dati e pres. risult.'!$C$22</f>
        <v>7.349222938456125E-7</v>
      </c>
      <c r="M1076" s="8">
        <f>L1076*'Inser. dati e pres. risult.'!$D$75</f>
        <v>3.3071503223052565E-7</v>
      </c>
      <c r="N1076" s="9">
        <f t="shared" si="502"/>
        <v>3.3071497751446799E-7</v>
      </c>
      <c r="O1076" s="2">
        <f t="shared" si="503"/>
        <v>17.883333333333333</v>
      </c>
      <c r="P1076" s="9">
        <f t="shared" si="515"/>
        <v>0.9999956819641197</v>
      </c>
      <c r="Q1076" s="9">
        <f t="shared" si="516"/>
        <v>0.99999983270422377</v>
      </c>
      <c r="R1076" s="35">
        <f t="shared" si="517"/>
        <v>-0.99999568196484212</v>
      </c>
      <c r="T1076" s="2">
        <f t="shared" si="518"/>
        <v>17.883333333333333</v>
      </c>
      <c r="U1076" s="4">
        <f t="shared" si="504"/>
        <v>1430.6666666666665</v>
      </c>
      <c r="V1076" s="7">
        <f>V1075-V1075*U$4/'Inser. dati e pres. risult.'!$C$22+W1075</f>
        <v>0.71563650404172052</v>
      </c>
      <c r="W1076" s="6">
        <f>V1076*(1-'Inser. dati e pres. risult.'!$H$71)*U$4/'Inser. dati e pres. risult.'!$C$22</f>
        <v>3.2902827772033156E-6</v>
      </c>
      <c r="X1076" s="5">
        <f t="shared" si="505"/>
        <v>99.284363495958274</v>
      </c>
      <c r="Y1076" s="2">
        <f>('Inser. dati e pres. risult.'!$C$15*'Inser. dati e pres. risult.'!$D$71/60+Y1075)*EXP(-'Inser. dati e pres. risult.'!$D$76*(T1076-T1075))</f>
        <v>51.350035191781991</v>
      </c>
      <c r="Z1076" s="8">
        <f>Y1076/'Inser. dati e pres. risult.'!$C$22</f>
        <v>0.17706908686821377</v>
      </c>
      <c r="AA1076" s="8">
        <f>Z1076*'Inser. dati e pres. risult.'!$D$75</f>
        <v>7.9681089090696197E-2</v>
      </c>
      <c r="AB1076" s="9">
        <f t="shared" si="506"/>
        <v>7.6589214792564309E-2</v>
      </c>
      <c r="AC1076" s="7">
        <f t="shared" si="507"/>
        <v>0.36747959667066182</v>
      </c>
      <c r="AD1076" s="8">
        <f>AC1076/'Inser. dati e pres. risult.'!$C$22</f>
        <v>1.2671710230022822E-3</v>
      </c>
      <c r="AE1076" s="8">
        <f>AD1076*'Inser. dati e pres. risult.'!$D$75</f>
        <v>5.7022696035102707E-4</v>
      </c>
      <c r="AF1076" s="9">
        <f t="shared" si="508"/>
        <v>5.7006441185580847E-4</v>
      </c>
      <c r="AG1076" s="2">
        <f t="shared" si="527"/>
        <v>17.883333333333333</v>
      </c>
      <c r="AH1076" s="9">
        <f t="shared" si="519"/>
        <v>0.99255685786308445</v>
      </c>
      <c r="AI1076" s="9">
        <f t="shared" si="520"/>
        <v>0.99999983270422377</v>
      </c>
      <c r="AJ1076" s="35">
        <f t="shared" si="521"/>
        <v>-0.99255685910829072</v>
      </c>
      <c r="AL1076" s="2">
        <f t="shared" si="522"/>
        <v>17.883333333333333</v>
      </c>
      <c r="AM1076" s="4">
        <f t="shared" si="509"/>
        <v>2324.8333333333335</v>
      </c>
      <c r="AN1076" s="7">
        <f>AN1075-AN1075*AM$4/'Inser. dati e pres. risult.'!$C$22+AO1075</f>
        <v>3.2273241756987904E-2</v>
      </c>
      <c r="AO1076" s="6">
        <f>AN1076*(1-'Inser. dati e pres. risult.'!$H$71)*AM$4/'Inser. dati e pres. risult.'!$C$22</f>
        <v>2.4112192117289828E-7</v>
      </c>
      <c r="AP1076" s="5">
        <f t="shared" si="510"/>
        <v>99.967726758243018</v>
      </c>
      <c r="AQ1076" s="2">
        <f>('Inser. dati e pres. risult.'!$C$15*'Inser. dati e pres. risult.'!$D$71/60+AQ1075)*EXP(-'Inser. dati e pres. risult.'!$D$76*(AL1076-AL1075))</f>
        <v>51.350035191781991</v>
      </c>
      <c r="AR1076" s="8">
        <f>AQ1076/'Inser. dati e pres. risult.'!$C$22</f>
        <v>0.17706908686821377</v>
      </c>
      <c r="AS1076" s="8">
        <f>AR1076*'Inser. dati e pres. risult.'!$D$75</f>
        <v>7.9681089090696197E-2</v>
      </c>
      <c r="AT1076" s="9">
        <f t="shared" si="511"/>
        <v>7.6589214792564309E-2</v>
      </c>
      <c r="AU1076" s="7">
        <f t="shared" si="512"/>
        <v>1.6572320999742169E-2</v>
      </c>
      <c r="AV1076" s="8">
        <f>AU1076/'Inser. dati e pres. risult.'!$C$22</f>
        <v>5.7145934481869547E-5</v>
      </c>
      <c r="AW1076" s="8">
        <f>AV1076*'Inser. dati e pres. risult.'!$D$75</f>
        <v>2.5715670516841296E-5</v>
      </c>
      <c r="AX1076" s="9">
        <f t="shared" si="513"/>
        <v>2.5715339871834608E-5</v>
      </c>
      <c r="AY1076" s="2">
        <f t="shared" si="528"/>
        <v>17.883333333333333</v>
      </c>
      <c r="AZ1076" s="9">
        <f t="shared" si="523"/>
        <v>0.99966424332797399</v>
      </c>
      <c r="BA1076" s="9">
        <f t="shared" si="524"/>
        <v>0.99999983270422377</v>
      </c>
      <c r="BB1076" s="35">
        <f t="shared" si="525"/>
        <v>-0.99966424338414472</v>
      </c>
    </row>
    <row r="1077" spans="1:54" x14ac:dyDescent="0.2">
      <c r="A1077">
        <f t="shared" si="526"/>
        <v>1074</v>
      </c>
      <c r="B1077" s="2">
        <f t="shared" si="514"/>
        <v>17.899999999999999</v>
      </c>
      <c r="C1077" s="4">
        <f t="shared" si="498"/>
        <v>3579.9999999999995</v>
      </c>
      <c r="D1077" s="7">
        <f>D1076-D1076*$C$4/'Inser. dati e pres. risult.'!$C$22+E1076</f>
        <v>4.1028243347813472E-4</v>
      </c>
      <c r="E1077" s="6">
        <f>D1077*(1-'Inser. dati e pres. risult.'!$H$71)*C$4/'Inser. dati e pres. risult.'!$C$22</f>
        <v>4.715890039978565E-9</v>
      </c>
      <c r="F1077" s="5">
        <f t="shared" si="499"/>
        <v>99.999589717566522</v>
      </c>
      <c r="G1077" s="2">
        <f>('Inser. dati e pres. risult.'!$C$15*'Inser. dati e pres. risult.'!$D$71/60+G1076)*EXP(-'Inser. dati e pres. risult.'!$D$76*(B1077-B1076))</f>
        <v>51.350035321140034</v>
      </c>
      <c r="H1077" s="8">
        <f>G1077/'Inser. dati e pres. risult.'!$C$22</f>
        <v>0.17706908731427598</v>
      </c>
      <c r="I1077" s="8">
        <f>H1077*'Inser. dati e pres. risult.'!$D$75</f>
        <v>7.9681089291424187E-2</v>
      </c>
      <c r="J1077" s="9">
        <f t="shared" si="500"/>
        <v>7.6589214977918707E-2</v>
      </c>
      <c r="K1077" s="7">
        <f t="shared" si="501"/>
        <v>2.1068017450745504E-4</v>
      </c>
      <c r="L1077" s="8">
        <f>K1077/'Inser. dati e pres. risult.'!$C$22</f>
        <v>7.2648336037053461E-7</v>
      </c>
      <c r="M1077" s="8">
        <f>L1077*'Inser. dati e pres. risult.'!$D$75</f>
        <v>3.269175121667406E-7</v>
      </c>
      <c r="N1077" s="9">
        <f t="shared" si="502"/>
        <v>3.2691745877055922E-7</v>
      </c>
      <c r="O1077" s="2">
        <f t="shared" si="503"/>
        <v>17.899999999999999</v>
      </c>
      <c r="P1077" s="9">
        <f t="shared" si="515"/>
        <v>0.999995731547074</v>
      </c>
      <c r="Q1077" s="9">
        <f t="shared" si="516"/>
        <v>0.99999983512433432</v>
      </c>
      <c r="R1077" s="35">
        <f t="shared" si="517"/>
        <v>-0.99999573154777777</v>
      </c>
      <c r="T1077" s="2">
        <f t="shared" si="518"/>
        <v>17.899999999999999</v>
      </c>
      <c r="U1077" s="4">
        <f t="shared" si="504"/>
        <v>1432</v>
      </c>
      <c r="V1077" s="7">
        <f>V1076-V1076*U$4/'Inser. dati e pres. risult.'!$C$22+W1076</f>
        <v>0.71234951154729442</v>
      </c>
      <c r="W1077" s="6">
        <f>V1077*(1-'Inser. dati e pres. risult.'!$H$71)*U$4/'Inser. dati e pres. risult.'!$C$22</f>
        <v>3.2751701680335402E-6</v>
      </c>
      <c r="X1077" s="5">
        <f t="shared" si="505"/>
        <v>99.287650488452712</v>
      </c>
      <c r="Y1077" s="2">
        <f>('Inser. dati e pres. risult.'!$C$15*'Inser. dati e pres. risult.'!$D$71/60+Y1076)*EXP(-'Inser. dati e pres. risult.'!$D$76*(T1077-T1076))</f>
        <v>51.350035321140034</v>
      </c>
      <c r="Z1077" s="8">
        <f>Y1077/'Inser. dati e pres. risult.'!$C$22</f>
        <v>0.17706908731427598</v>
      </c>
      <c r="AA1077" s="8">
        <f>Z1077*'Inser. dati e pres. risult.'!$D$75</f>
        <v>7.9681089291424187E-2</v>
      </c>
      <c r="AB1077" s="9">
        <f t="shared" si="506"/>
        <v>7.6589214977918707E-2</v>
      </c>
      <c r="AC1077" s="7">
        <f t="shared" si="507"/>
        <v>0.3657917257895042</v>
      </c>
      <c r="AD1077" s="8">
        <f>AC1077/'Inser. dati e pres. risult.'!$C$22</f>
        <v>1.2613507785844973E-3</v>
      </c>
      <c r="AE1077" s="8">
        <f>AD1077*'Inser. dati e pres. risult.'!$D$75</f>
        <v>5.6760785036302384E-4</v>
      </c>
      <c r="AF1077" s="9">
        <f t="shared" si="508"/>
        <v>5.6744679150133592E-4</v>
      </c>
      <c r="AG1077" s="2">
        <f t="shared" si="527"/>
        <v>17.899999999999999</v>
      </c>
      <c r="AH1077" s="9">
        <f t="shared" si="519"/>
        <v>0.9925910352826447</v>
      </c>
      <c r="AI1077" s="9">
        <f t="shared" si="520"/>
        <v>0.99999983512433432</v>
      </c>
      <c r="AJ1077" s="35">
        <f t="shared" si="521"/>
        <v>-0.99259103650420277</v>
      </c>
      <c r="AL1077" s="2">
        <f t="shared" si="522"/>
        <v>17.899999999999999</v>
      </c>
      <c r="AM1077" s="4">
        <f t="shared" si="509"/>
        <v>2327</v>
      </c>
      <c r="AN1077" s="7">
        <f>AN1076-AN1076*AM$4/'Inser. dati e pres. risult.'!$C$22+AO1076</f>
        <v>3.2032360957736178E-2</v>
      </c>
      <c r="AO1077" s="6">
        <f>AN1077*(1-'Inser. dati e pres. risult.'!$H$71)*AM$4/'Inser. dati e pres. risult.'!$C$22</f>
        <v>2.3932223704055786E-7</v>
      </c>
      <c r="AP1077" s="5">
        <f t="shared" si="510"/>
        <v>99.967967639042257</v>
      </c>
      <c r="AQ1077" s="2">
        <f>('Inser. dati e pres. risult.'!$C$15*'Inser. dati e pres. risult.'!$D$71/60+AQ1076)*EXP(-'Inser. dati e pres. risult.'!$D$76*(AL1077-AL1076))</f>
        <v>51.350035321140034</v>
      </c>
      <c r="AR1077" s="8">
        <f>AQ1077/'Inser. dati e pres. risult.'!$C$22</f>
        <v>0.17706908731427598</v>
      </c>
      <c r="AS1077" s="8">
        <f>AR1077*'Inser. dati e pres. risult.'!$D$75</f>
        <v>7.9681089291424187E-2</v>
      </c>
      <c r="AT1077" s="9">
        <f t="shared" si="511"/>
        <v>7.6589214977918707E-2</v>
      </c>
      <c r="AU1077" s="7">
        <f t="shared" si="512"/>
        <v>1.6448628665992598E-2</v>
      </c>
      <c r="AV1077" s="8">
        <f>AU1077/'Inser. dati e pres. risult.'!$C$22</f>
        <v>5.6719409193077924E-5</v>
      </c>
      <c r="AW1077" s="8">
        <f>AV1077*'Inser. dati e pres. risult.'!$D$75</f>
        <v>2.5523734136885065E-5</v>
      </c>
      <c r="AX1077" s="9">
        <f t="shared" si="513"/>
        <v>2.5523408409111603E-5</v>
      </c>
      <c r="AY1077" s="2">
        <f t="shared" si="528"/>
        <v>17.899999999999999</v>
      </c>
      <c r="AZ1077" s="9">
        <f t="shared" si="523"/>
        <v>0.99966674931429356</v>
      </c>
      <c r="BA1077" s="9">
        <f t="shared" si="524"/>
        <v>0.99999983512433432</v>
      </c>
      <c r="BB1077" s="35">
        <f t="shared" si="525"/>
        <v>-0.99966674936923849</v>
      </c>
    </row>
    <row r="1078" spans="1:54" x14ac:dyDescent="0.2">
      <c r="A1078">
        <f t="shared" si="526"/>
        <v>1075</v>
      </c>
      <c r="B1078" s="2">
        <f t="shared" si="514"/>
        <v>17.916666666666668</v>
      </c>
      <c r="C1078" s="4">
        <f t="shared" si="498"/>
        <v>3583.3333333333335</v>
      </c>
      <c r="D1078" s="7">
        <f>D1077-D1077*$C$4/'Inser. dati e pres. risult.'!$C$22+E1077</f>
        <v>4.0557125932819615E-4</v>
      </c>
      <c r="E1078" s="6">
        <f>D1078*(1-'Inser. dati e pres. risult.'!$H$71)*C$4/'Inser. dati e pres. risult.'!$C$22</f>
        <v>4.6617386129677759E-9</v>
      </c>
      <c r="F1078" s="5">
        <f t="shared" si="499"/>
        <v>99.999594428740679</v>
      </c>
      <c r="G1078" s="2">
        <f>('Inser. dati e pres. risult.'!$C$15*'Inser. dati e pres. risult.'!$D$71/60+G1077)*EXP(-'Inser. dati e pres. risult.'!$D$76*(B1078-B1077))</f>
        <v>51.350035448635765</v>
      </c>
      <c r="H1078" s="8">
        <f>G1078/'Inser. dati e pres. risult.'!$C$22</f>
        <v>0.17706908775391644</v>
      </c>
      <c r="I1078" s="8">
        <f>H1078*'Inser. dati e pres. risult.'!$D$75</f>
        <v>7.9681089489262405E-2</v>
      </c>
      <c r="J1078" s="9">
        <f t="shared" si="500"/>
        <v>7.6589215160604573E-2</v>
      </c>
      <c r="K1078" s="7">
        <f t="shared" si="501"/>
        <v>2.082609854345072E-4</v>
      </c>
      <c r="L1078" s="8">
        <f>K1078/'Inser. dati e pres. risult.'!$C$22</f>
        <v>7.1814132908450758E-7</v>
      </c>
      <c r="M1078" s="8">
        <f>L1078*'Inser. dati e pres. risult.'!$D$75</f>
        <v>3.2316359808802839E-7</v>
      </c>
      <c r="N1078" s="9">
        <f t="shared" si="502"/>
        <v>3.2316354592332175E-7</v>
      </c>
      <c r="O1078" s="2">
        <f t="shared" si="503"/>
        <v>17.916666666666668</v>
      </c>
      <c r="P1078" s="9">
        <f t="shared" si="515"/>
        <v>0.99999578056068017</v>
      </c>
      <c r="Q1078" s="9">
        <f t="shared" si="516"/>
        <v>0.99999983750960275</v>
      </c>
      <c r="R1078" s="35">
        <f t="shared" si="517"/>
        <v>-0.99999578056136584</v>
      </c>
      <c r="T1078" s="2">
        <f t="shared" si="518"/>
        <v>17.916666666666668</v>
      </c>
      <c r="U1078" s="4">
        <f t="shared" si="504"/>
        <v>1433.3333333333335</v>
      </c>
      <c r="V1078" s="7">
        <f>V1077-V1077*U$4/'Inser. dati e pres. risult.'!$C$22+W1077</f>
        <v>0.70907761654942891</v>
      </c>
      <c r="W1078" s="6">
        <f>V1078*(1-'Inser. dati e pres. risult.'!$H$71)*U$4/'Inser. dati e pres. risult.'!$C$22</f>
        <v>3.2601269726410552E-6</v>
      </c>
      <c r="X1078" s="5">
        <f t="shared" si="505"/>
        <v>99.290922383450578</v>
      </c>
      <c r="Y1078" s="2">
        <f>('Inser. dati e pres. risult.'!$C$15*'Inser. dati e pres. risult.'!$D$71/60+Y1077)*EXP(-'Inser. dati e pres. risult.'!$D$76*(T1078-T1077))</f>
        <v>51.350035448635765</v>
      </c>
      <c r="Z1078" s="8">
        <f>Y1078/'Inser. dati e pres. risult.'!$C$22</f>
        <v>0.17706908775391644</v>
      </c>
      <c r="AA1078" s="8">
        <f>Z1078*'Inser. dati e pres. risult.'!$D$75</f>
        <v>7.9681089489262405E-2</v>
      </c>
      <c r="AB1078" s="9">
        <f t="shared" si="506"/>
        <v>7.6589215160604573E-2</v>
      </c>
      <c r="AC1078" s="7">
        <f t="shared" si="507"/>
        <v>0.36411160745647331</v>
      </c>
      <c r="AD1078" s="8">
        <f>AC1078/'Inser. dati e pres. risult.'!$C$22</f>
        <v>1.2555572670912873E-3</v>
      </c>
      <c r="AE1078" s="8">
        <f>AD1078*'Inser. dati e pres. risult.'!$D$75</f>
        <v>5.6500077019107928E-4</v>
      </c>
      <c r="AF1078" s="9">
        <f t="shared" si="508"/>
        <v>5.6484118731214839E-4</v>
      </c>
      <c r="AG1078" s="2">
        <f t="shared" si="527"/>
        <v>17.916666666666668</v>
      </c>
      <c r="AH1078" s="9">
        <f t="shared" si="519"/>
        <v>0.99262505581069482</v>
      </c>
      <c r="AI1078" s="9">
        <f t="shared" si="520"/>
        <v>0.99999983750960275</v>
      </c>
      <c r="AJ1078" s="35">
        <f t="shared" si="521"/>
        <v>-0.99262505700905235</v>
      </c>
      <c r="AL1078" s="2">
        <f t="shared" si="522"/>
        <v>17.916666666666668</v>
      </c>
      <c r="AM1078" s="4">
        <f t="shared" si="509"/>
        <v>2329.166666666667</v>
      </c>
      <c r="AN1078" s="7">
        <f>AN1077-AN1077*AM$4/'Inser. dati e pres. risult.'!$C$22+AO1077</f>
        <v>3.1793278042932659E-2</v>
      </c>
      <c r="AO1078" s="6">
        <f>AN1078*(1-'Inser. dati e pres. risult.'!$H$71)*AM$4/'Inser. dati e pres. risult.'!$C$22</f>
        <v>2.3753598537823268E-7</v>
      </c>
      <c r="AP1078" s="5">
        <f t="shared" si="510"/>
        <v>99.968206721957074</v>
      </c>
      <c r="AQ1078" s="2">
        <f>('Inser. dati e pres. risult.'!$C$15*'Inser. dati e pres. risult.'!$D$71/60+AQ1077)*EXP(-'Inser. dati e pres. risult.'!$D$76*(AL1078-AL1077))</f>
        <v>51.350035448635765</v>
      </c>
      <c r="AR1078" s="8">
        <f>AQ1078/'Inser. dati e pres. risult.'!$C$22</f>
        <v>0.17706908775391644</v>
      </c>
      <c r="AS1078" s="8">
        <f>AR1078*'Inser. dati e pres. risult.'!$D$75</f>
        <v>7.9681089489262405E-2</v>
      </c>
      <c r="AT1078" s="9">
        <f t="shared" si="511"/>
        <v>7.6589215160604573E-2</v>
      </c>
      <c r="AU1078" s="7">
        <f t="shared" si="512"/>
        <v>1.6325859545329252E-2</v>
      </c>
      <c r="AV1078" s="8">
        <f>AU1078/'Inser. dati e pres. risult.'!$C$22</f>
        <v>5.6296067397687079E-5</v>
      </c>
      <c r="AW1078" s="8">
        <f>AV1078*'Inser. dati e pres. risult.'!$D$75</f>
        <v>2.5333230328959186E-5</v>
      </c>
      <c r="AX1078" s="9">
        <f t="shared" si="513"/>
        <v>2.5332909445396901E-5</v>
      </c>
      <c r="AY1078" s="2">
        <f t="shared" si="528"/>
        <v>17.916666666666668</v>
      </c>
      <c r="AZ1078" s="9">
        <f t="shared" si="523"/>
        <v>0.99966923659692464</v>
      </c>
      <c r="BA1078" s="9">
        <f t="shared" si="524"/>
        <v>0.99999983750960275</v>
      </c>
      <c r="BB1078" s="35">
        <f t="shared" si="525"/>
        <v>-0.99966923665067042</v>
      </c>
    </row>
    <row r="1079" spans="1:54" x14ac:dyDescent="0.2">
      <c r="A1079">
        <f t="shared" si="526"/>
        <v>1076</v>
      </c>
      <c r="B1079" s="2">
        <f t="shared" si="514"/>
        <v>17.933333333333334</v>
      </c>
      <c r="C1079" s="4">
        <f t="shared" si="498"/>
        <v>3586.6666666666665</v>
      </c>
      <c r="D1079" s="7">
        <f>D1078-D1078*$C$4/'Inser. dati e pres. risult.'!$C$22+E1078</f>
        <v>4.0091418245384136E-4</v>
      </c>
      <c r="E1079" s="6">
        <f>D1079*(1-'Inser. dati e pres. risult.'!$H$71)*C$4/'Inser. dati e pres. risult.'!$C$22</f>
        <v>4.608208993722319E-9</v>
      </c>
      <c r="F1079" s="5">
        <f t="shared" si="499"/>
        <v>99.99959908581755</v>
      </c>
      <c r="G1079" s="2">
        <f>('Inser. dati e pres. risult.'!$C$15*'Inser. dati e pres. risult.'!$D$71/60+G1078)*EXP(-'Inser. dati e pres. risult.'!$D$76*(B1079-B1078))</f>
        <v>51.3500355742963</v>
      </c>
      <c r="H1079" s="8">
        <f>G1079/'Inser. dati e pres. risult.'!$C$22</f>
        <v>0.17706908818722861</v>
      </c>
      <c r="I1079" s="8">
        <f>H1079*'Inser. dati e pres. risult.'!$D$75</f>
        <v>7.9681089684252873E-2</v>
      </c>
      <c r="J1079" s="9">
        <f t="shared" si="500"/>
        <v>7.6589215340660877E-2</v>
      </c>
      <c r="K1079" s="7">
        <f t="shared" si="501"/>
        <v>2.0586957531244673E-4</v>
      </c>
      <c r="L1079" s="8">
        <f>K1079/'Inser. dati e pres. risult.'!$C$22</f>
        <v>7.0989508728429913E-7</v>
      </c>
      <c r="M1079" s="8">
        <f>L1079*'Inser. dati e pres. risult.'!$D$75</f>
        <v>3.1945278927793462E-7</v>
      </c>
      <c r="N1079" s="9">
        <f t="shared" si="502"/>
        <v>3.1945273826217147E-7</v>
      </c>
      <c r="O1079" s="2">
        <f t="shared" si="503"/>
        <v>17.933333333333334</v>
      </c>
      <c r="P1079" s="9">
        <f t="shared" si="515"/>
        <v>0.99999582901147577</v>
      </c>
      <c r="Q1079" s="9">
        <f t="shared" si="516"/>
        <v>0.99999983986053786</v>
      </c>
      <c r="R1079" s="35">
        <f t="shared" si="517"/>
        <v>-0.99999582901214379</v>
      </c>
      <c r="T1079" s="2">
        <f t="shared" si="518"/>
        <v>17.933333333333334</v>
      </c>
      <c r="U1079" s="4">
        <f t="shared" si="504"/>
        <v>1434.6666666666667</v>
      </c>
      <c r="V1079" s="7">
        <f>V1078-V1078*U$4/'Inser. dati e pres. risult.'!$C$22+W1078</f>
        <v>0.70582074970376052</v>
      </c>
      <c r="W1079" s="6">
        <f>V1079*(1-'Inser. dati e pres. risult.'!$H$71)*U$4/'Inser. dati e pres. risult.'!$C$22</f>
        <v>3.2451528722012004E-6</v>
      </c>
      <c r="X1079" s="5">
        <f t="shared" si="505"/>
        <v>99.294179250296239</v>
      </c>
      <c r="Y1079" s="2">
        <f>('Inser. dati e pres. risult.'!$C$15*'Inser. dati e pres. risult.'!$D$71/60+Y1078)*EXP(-'Inser. dati e pres. risult.'!$D$76*(T1079-T1078))</f>
        <v>51.3500355742963</v>
      </c>
      <c r="Z1079" s="8">
        <f>Y1079/'Inser. dati e pres. risult.'!$C$22</f>
        <v>0.17706908818722861</v>
      </c>
      <c r="AA1079" s="8">
        <f>Z1079*'Inser. dati e pres. risult.'!$D$75</f>
        <v>7.9681089684252873E-2</v>
      </c>
      <c r="AB1079" s="9">
        <f t="shared" si="506"/>
        <v>7.6589215340660877E-2</v>
      </c>
      <c r="AC1079" s="7">
        <f t="shared" si="507"/>
        <v>0.36243920606364588</v>
      </c>
      <c r="AD1079" s="8">
        <f>AC1079/'Inser. dati e pres. risult.'!$C$22</f>
        <v>1.24979036573671E-3</v>
      </c>
      <c r="AE1079" s="8">
        <f>AD1079*'Inser. dati e pres. risult.'!$D$75</f>
        <v>5.6240566458151946E-4</v>
      </c>
      <c r="AF1079" s="9">
        <f t="shared" si="508"/>
        <v>5.622475441597885E-4</v>
      </c>
      <c r="AG1079" s="2">
        <f t="shared" si="527"/>
        <v>17.933333333333334</v>
      </c>
      <c r="AH1079" s="9">
        <f t="shared" si="519"/>
        <v>0.99265892016703694</v>
      </c>
      <c r="AI1079" s="9">
        <f t="shared" si="520"/>
        <v>0.99999983986053786</v>
      </c>
      <c r="AJ1079" s="35">
        <f t="shared" si="521"/>
        <v>-0.99265892134263356</v>
      </c>
      <c r="AL1079" s="2">
        <f t="shared" si="522"/>
        <v>17.933333333333334</v>
      </c>
      <c r="AM1079" s="4">
        <f t="shared" si="509"/>
        <v>2331.3333333333335</v>
      </c>
      <c r="AN1079" s="7">
        <f>AN1078-AN1078*AM$4/'Inser. dati e pres. risult.'!$C$22+AO1078</f>
        <v>3.1555979593539805E-2</v>
      </c>
      <c r="AO1079" s="6">
        <f>AN1079*(1-'Inser. dati e pres. risult.'!$H$71)*AM$4/'Inser. dati e pres. risult.'!$C$22</f>
        <v>2.3576306592874586E-7</v>
      </c>
      <c r="AP1079" s="5">
        <f t="shared" si="510"/>
        <v>99.968444020406466</v>
      </c>
      <c r="AQ1079" s="2">
        <f>('Inser. dati e pres. risult.'!$C$15*'Inser. dati e pres. risult.'!$D$71/60+AQ1078)*EXP(-'Inser. dati e pres. risult.'!$D$76*(AL1079-AL1078))</f>
        <v>51.3500355742963</v>
      </c>
      <c r="AR1079" s="8">
        <f>AQ1079/'Inser. dati e pres. risult.'!$C$22</f>
        <v>0.17706908818722861</v>
      </c>
      <c r="AS1079" s="8">
        <f>AR1079*'Inser. dati e pres. risult.'!$D$75</f>
        <v>7.9681089684252873E-2</v>
      </c>
      <c r="AT1079" s="9">
        <f t="shared" si="511"/>
        <v>7.6589215340660877E-2</v>
      </c>
      <c r="AU1079" s="7">
        <f t="shared" si="512"/>
        <v>1.6204006747100371E-2</v>
      </c>
      <c r="AV1079" s="8">
        <f>AU1079/'Inser. dati e pres. risult.'!$C$22</f>
        <v>5.5875885334828868E-5</v>
      </c>
      <c r="AW1079" s="8">
        <f>AV1079*'Inser. dati e pres. risult.'!$D$75</f>
        <v>2.5144148400672991E-5</v>
      </c>
      <c r="AX1079" s="9">
        <f t="shared" si="513"/>
        <v>2.5143832289242773E-5</v>
      </c>
      <c r="AY1079" s="2">
        <f t="shared" si="528"/>
        <v>17.933333333333334</v>
      </c>
      <c r="AZ1079" s="9">
        <f t="shared" si="523"/>
        <v>0.99967170531546246</v>
      </c>
      <c r="BA1079" s="9">
        <f t="shared" si="524"/>
        <v>0.99999983986053786</v>
      </c>
      <c r="BB1079" s="35">
        <f t="shared" si="525"/>
        <v>-0.9996717053680354</v>
      </c>
    </row>
    <row r="1080" spans="1:54" x14ac:dyDescent="0.2">
      <c r="A1080">
        <f t="shared" si="526"/>
        <v>1077</v>
      </c>
      <c r="B1080" s="2">
        <f t="shared" si="514"/>
        <v>17.95</v>
      </c>
      <c r="C1080" s="4">
        <f t="shared" si="498"/>
        <v>3590</v>
      </c>
      <c r="D1080" s="7">
        <f>D1079-D1079*$C$4/'Inser. dati e pres. risult.'!$C$22+E1079</f>
        <v>3.9631058166911276E-4</v>
      </c>
      <c r="E1080" s="6">
        <f>D1080*(1-'Inser. dati e pres. risult.'!$H$71)*C$4/'Inser. dati e pres. risult.'!$C$22</f>
        <v>4.5552940421737137E-9</v>
      </c>
      <c r="F1080" s="5">
        <f t="shared" si="499"/>
        <v>99.999603689418336</v>
      </c>
      <c r="G1080" s="2">
        <f>('Inser. dati e pres. risult.'!$C$15*'Inser. dati e pres. risult.'!$D$71/60+G1079)*EXP(-'Inser. dati e pres. risult.'!$D$76*(B1080-B1079))</f>
        <v>51.350035698147906</v>
      </c>
      <c r="H1080" s="8">
        <f>G1080/'Inser. dati e pres. risult.'!$C$22</f>
        <v>0.17706908861430312</v>
      </c>
      <c r="I1080" s="8">
        <f>H1080*'Inser. dati e pres. risult.'!$D$75</f>
        <v>7.9681089876436406E-2</v>
      </c>
      <c r="J1080" s="9">
        <f t="shared" si="500"/>
        <v>7.6589215518125253E-2</v>
      </c>
      <c r="K1080" s="7">
        <f t="shared" si="501"/>
        <v>2.0350562516262703E-4</v>
      </c>
      <c r="L1080" s="8">
        <f>K1080/'Inser. dati e pres. risult.'!$C$22</f>
        <v>7.0174353504354146E-7</v>
      </c>
      <c r="M1080" s="8">
        <f>L1080*'Inser. dati e pres. risult.'!$D$75</f>
        <v>3.1578459076959366E-7</v>
      </c>
      <c r="N1080" s="9">
        <f t="shared" si="502"/>
        <v>3.1578454096070629E-7</v>
      </c>
      <c r="O1080" s="2">
        <f t="shared" si="503"/>
        <v>17.95</v>
      </c>
      <c r="P1080" s="9">
        <f t="shared" si="515"/>
        <v>0.99999587690592173</v>
      </c>
      <c r="Q1080" s="9">
        <f t="shared" si="516"/>
        <v>0.99999984217763105</v>
      </c>
      <c r="R1080" s="35">
        <f t="shared" si="517"/>
        <v>-0.99999587690657243</v>
      </c>
      <c r="T1080" s="2">
        <f t="shared" si="518"/>
        <v>17.95</v>
      </c>
      <c r="U1080" s="4">
        <f t="shared" si="504"/>
        <v>1436</v>
      </c>
      <c r="V1080" s="7">
        <f>V1079-V1079*U$4/'Inser. dati e pres. risult.'!$C$22+W1079</f>
        <v>0.70257884198443155</v>
      </c>
      <c r="W1080" s="6">
        <f>V1080*(1-'Inser. dati e pres. risult.'!$H$71)*U$4/'Inser. dati e pres. risult.'!$C$22</f>
        <v>3.2302475493537112E-6</v>
      </c>
      <c r="X1080" s="5">
        <f t="shared" si="505"/>
        <v>99.297421158015567</v>
      </c>
      <c r="Y1080" s="2">
        <f>('Inser. dati e pres. risult.'!$C$15*'Inser. dati e pres. risult.'!$D$71/60+Y1079)*EXP(-'Inser. dati e pres. risult.'!$D$76*(T1080-T1079))</f>
        <v>51.350035698147906</v>
      </c>
      <c r="Z1080" s="8">
        <f>Y1080/'Inser. dati e pres. risult.'!$C$22</f>
        <v>0.17706908861430312</v>
      </c>
      <c r="AA1080" s="8">
        <f>Z1080*'Inser. dati e pres. risult.'!$D$75</f>
        <v>7.9681089876436406E-2</v>
      </c>
      <c r="AB1080" s="9">
        <f t="shared" si="506"/>
        <v>7.6589215518125253E-2</v>
      </c>
      <c r="AC1080" s="7">
        <f t="shared" si="507"/>
        <v>0.36077448616663976</v>
      </c>
      <c r="AD1080" s="8">
        <f>AC1080/'Inser. dati e pres. risult.'!$C$22</f>
        <v>1.2440499522987578E-3</v>
      </c>
      <c r="AE1080" s="8">
        <f>AD1080*'Inser. dati e pres. risult.'!$D$75</f>
        <v>5.5982247853444099E-4</v>
      </c>
      <c r="AF1080" s="9">
        <f t="shared" si="508"/>
        <v>5.5966580716815262E-4</v>
      </c>
      <c r="AG1080" s="2">
        <f t="shared" si="527"/>
        <v>17.95</v>
      </c>
      <c r="AH1080" s="9">
        <f t="shared" si="519"/>
        <v>0.99269262906817857</v>
      </c>
      <c r="AI1080" s="9">
        <f t="shared" si="520"/>
        <v>0.99999984217763105</v>
      </c>
      <c r="AJ1080" s="35">
        <f t="shared" si="521"/>
        <v>-0.99269263022144516</v>
      </c>
      <c r="AL1080" s="2">
        <f t="shared" si="522"/>
        <v>17.95</v>
      </c>
      <c r="AM1080" s="4">
        <f t="shared" si="509"/>
        <v>2333.5</v>
      </c>
      <c r="AN1080" s="7">
        <f>AN1079-AN1079*AM$4/'Inser. dati e pres. risult.'!$C$22+AO1079</f>
        <v>3.1320452290676988E-2</v>
      </c>
      <c r="AO1080" s="6">
        <f>AN1080*(1-'Inser. dati e pres. risult.'!$H$71)*AM$4/'Inser. dati e pres. risult.'!$C$22</f>
        <v>2.3400337918321906E-7</v>
      </c>
      <c r="AP1080" s="5">
        <f t="shared" si="510"/>
        <v>99.968679547709328</v>
      </c>
      <c r="AQ1080" s="2">
        <f>('Inser. dati e pres. risult.'!$C$15*'Inser. dati e pres. risult.'!$D$71/60+AQ1079)*EXP(-'Inser. dati e pres. risult.'!$D$76*(AL1080-AL1079))</f>
        <v>51.350035698147906</v>
      </c>
      <c r="AR1080" s="8">
        <f>AQ1080/'Inser. dati e pres. risult.'!$C$22</f>
        <v>0.17706908861430312</v>
      </c>
      <c r="AS1080" s="8">
        <f>AR1080*'Inser. dati e pres. risult.'!$D$75</f>
        <v>7.9681089876436406E-2</v>
      </c>
      <c r="AT1080" s="9">
        <f t="shared" si="511"/>
        <v>7.6589215518125253E-2</v>
      </c>
      <c r="AU1080" s="7">
        <f t="shared" si="512"/>
        <v>1.6083063432084016E-2</v>
      </c>
      <c r="AV1080" s="8">
        <f>AU1080/'Inser. dati e pres. risult.'!$C$22</f>
        <v>5.5458839420979364E-5</v>
      </c>
      <c r="AW1080" s="8">
        <f>AV1080*'Inser. dati e pres. risult.'!$D$75</f>
        <v>2.4956477739440716E-5</v>
      </c>
      <c r="AX1080" s="9">
        <f t="shared" si="513"/>
        <v>2.4956166329137552E-5</v>
      </c>
      <c r="AY1080" s="2">
        <f t="shared" si="528"/>
        <v>17.95</v>
      </c>
      <c r="AZ1080" s="9">
        <f t="shared" si="523"/>
        <v>0.99967415560845863</v>
      </c>
      <c r="BA1080" s="9">
        <f t="shared" si="524"/>
        <v>0.99999984217763105</v>
      </c>
      <c r="BB1080" s="35">
        <f t="shared" si="525"/>
        <v>-0.99967415565988416</v>
      </c>
    </row>
    <row r="1081" spans="1:54" x14ac:dyDescent="0.2">
      <c r="A1081">
        <f t="shared" si="526"/>
        <v>1078</v>
      </c>
      <c r="B1081" s="2">
        <f t="shared" si="514"/>
        <v>17.966666666666665</v>
      </c>
      <c r="C1081" s="4">
        <f t="shared" si="498"/>
        <v>3593.333333333333</v>
      </c>
      <c r="D1081" s="7">
        <f>D1080-D1080*$C$4/'Inser. dati e pres. risult.'!$C$22+E1080</f>
        <v>3.9175984292098121E-4</v>
      </c>
      <c r="E1081" s="6">
        <f>D1081*(1-'Inser. dati e pres. risult.'!$H$71)*C$4/'Inser. dati e pres. risult.'!$C$22</f>
        <v>4.5029867002411667E-9</v>
      </c>
      <c r="F1081" s="5">
        <f t="shared" si="499"/>
        <v>99.999608240157073</v>
      </c>
      <c r="G1081" s="2">
        <f>('Inser. dati e pres. risult.'!$C$15*'Inser. dati e pres. risult.'!$D$71/60+G1080)*EXP(-'Inser. dati e pres. risult.'!$D$76*(B1081-B1080))</f>
        <v>51.350035820216618</v>
      </c>
      <c r="H1081" s="8">
        <f>G1081/'Inser. dati e pres. risult.'!$C$22</f>
        <v>0.17706908903522972</v>
      </c>
      <c r="I1081" s="8">
        <f>H1081*'Inser. dati e pres. risult.'!$D$75</f>
        <v>7.9681090065853374E-2</v>
      </c>
      <c r="J1081" s="9">
        <f t="shared" si="500"/>
        <v>7.6589215693034896E-2</v>
      </c>
      <c r="K1081" s="7">
        <f t="shared" si="501"/>
        <v>2.0116881966914822E-4</v>
      </c>
      <c r="L1081" s="8">
        <f>K1081/'Inser. dati e pres. risult.'!$C$22</f>
        <v>6.9368558506602837E-7</v>
      </c>
      <c r="M1081" s="8">
        <f>L1081*'Inser. dati e pres. risult.'!$D$75</f>
        <v>3.1215851327971279E-7</v>
      </c>
      <c r="N1081" s="9">
        <f t="shared" si="502"/>
        <v>3.1215846452159468E-7</v>
      </c>
      <c r="O1081" s="2">
        <f t="shared" si="503"/>
        <v>17.966666666666665</v>
      </c>
      <c r="P1081" s="9">
        <f t="shared" si="515"/>
        <v>0.99999592425040917</v>
      </c>
      <c r="Q1081" s="9">
        <f t="shared" si="516"/>
        <v>0.99999984446136791</v>
      </c>
      <c r="R1081" s="35">
        <f t="shared" si="517"/>
        <v>-0.99999592425104311</v>
      </c>
      <c r="T1081" s="2">
        <f t="shared" si="518"/>
        <v>17.966666666666665</v>
      </c>
      <c r="U1081" s="4">
        <f t="shared" si="504"/>
        <v>1437.3333333333333</v>
      </c>
      <c r="V1081" s="7">
        <f>V1080-V1080*U$4/'Inser. dati e pres. risult.'!$C$22+W1080</f>
        <v>0.69935182468262713</v>
      </c>
      <c r="W1081" s="6">
        <f>V1081*(1-'Inser. dati e pres. risult.'!$H$71)*U$4/'Inser. dati e pres. risult.'!$C$22</f>
        <v>3.2154106881959894E-6</v>
      </c>
      <c r="X1081" s="5">
        <f t="shared" si="505"/>
        <v>99.300648175317377</v>
      </c>
      <c r="Y1081" s="2">
        <f>('Inser. dati e pres. risult.'!$C$15*'Inser. dati e pres. risult.'!$D$71/60+Y1080)*EXP(-'Inser. dati e pres. risult.'!$D$76*(T1081-T1080))</f>
        <v>51.350035820216618</v>
      </c>
      <c r="Z1081" s="8">
        <f>Y1081/'Inser. dati e pres. risult.'!$C$22</f>
        <v>0.17706908903522972</v>
      </c>
      <c r="AA1081" s="8">
        <f>Z1081*'Inser. dati e pres. risult.'!$D$75</f>
        <v>7.9681090065853374E-2</v>
      </c>
      <c r="AB1081" s="9">
        <f t="shared" si="506"/>
        <v>7.6589215693034896E-2</v>
      </c>
      <c r="AC1081" s="7">
        <f t="shared" si="507"/>
        <v>0.35911741248386753</v>
      </c>
      <c r="AD1081" s="8">
        <f>AC1081/'Inser. dati e pres. risult.'!$C$22</f>
        <v>1.2383359051167846E-3</v>
      </c>
      <c r="AE1081" s="8">
        <f>AD1081*'Inser. dati e pres. risult.'!$D$75</f>
        <v>5.5725115730255307E-4</v>
      </c>
      <c r="AF1081" s="9">
        <f t="shared" si="508"/>
        <v>5.5709592171282463E-4</v>
      </c>
      <c r="AG1081" s="2">
        <f t="shared" si="527"/>
        <v>17.966666666666665</v>
      </c>
      <c r="AH1081" s="9">
        <f t="shared" si="519"/>
        <v>0.99272618322734063</v>
      </c>
      <c r="AI1081" s="9">
        <f t="shared" si="520"/>
        <v>0.99999984446136791</v>
      </c>
      <c r="AJ1081" s="35">
        <f t="shared" si="521"/>
        <v>-0.99272618435870008</v>
      </c>
      <c r="AL1081" s="2">
        <f t="shared" si="522"/>
        <v>17.966666666666665</v>
      </c>
      <c r="AM1081" s="4">
        <f t="shared" si="509"/>
        <v>2335.6666666666665</v>
      </c>
      <c r="AN1081" s="7">
        <f>AN1080-AN1080*AM$4/'Inser. dati e pres. risult.'!$C$22+AO1080</f>
        <v>3.1086682914872953E-2</v>
      </c>
      <c r="AO1081" s="6">
        <f>AN1081*(1-'Inser. dati e pres. risult.'!$H$71)*AM$4/'Inser. dati e pres. risult.'!$C$22</f>
        <v>2.3225682637548776E-7</v>
      </c>
      <c r="AP1081" s="5">
        <f t="shared" si="510"/>
        <v>99.968913317085125</v>
      </c>
      <c r="AQ1081" s="2">
        <f>('Inser. dati e pres. risult.'!$C$15*'Inser. dati e pres. risult.'!$D$71/60+AQ1080)*EXP(-'Inser. dati e pres. risult.'!$D$76*(AL1081-AL1080))</f>
        <v>51.350035820216618</v>
      </c>
      <c r="AR1081" s="8">
        <f>AQ1081/'Inser. dati e pres. risult.'!$C$22</f>
        <v>0.17706908903522972</v>
      </c>
      <c r="AS1081" s="8">
        <f>AR1081*'Inser. dati e pres. risult.'!$D$75</f>
        <v>7.9681090065853374E-2</v>
      </c>
      <c r="AT1081" s="9">
        <f t="shared" si="511"/>
        <v>7.6589215693034896E-2</v>
      </c>
      <c r="AU1081" s="7">
        <f t="shared" si="512"/>
        <v>1.5963022812104422E-2</v>
      </c>
      <c r="AV1081" s="8">
        <f>AU1081/'Inser. dati e pres. risult.'!$C$22</f>
        <v>5.5044906248635939E-5</v>
      </c>
      <c r="AW1081" s="8">
        <f>AV1081*'Inser. dati e pres. risult.'!$D$75</f>
        <v>2.4770207811886174E-5</v>
      </c>
      <c r="AX1081" s="9">
        <f t="shared" si="513"/>
        <v>2.4769901032839492E-5</v>
      </c>
      <c r="AY1081" s="2">
        <f t="shared" si="528"/>
        <v>17.966666666666665</v>
      </c>
      <c r="AZ1081" s="9">
        <f t="shared" si="523"/>
        <v>0.99967658761342959</v>
      </c>
      <c r="BA1081" s="9">
        <f t="shared" si="524"/>
        <v>0.99999984446136791</v>
      </c>
      <c r="BB1081" s="35">
        <f t="shared" si="525"/>
        <v>-0.99967658766373269</v>
      </c>
    </row>
    <row r="1082" spans="1:54" x14ac:dyDescent="0.2">
      <c r="A1082">
        <f t="shared" si="526"/>
        <v>1079</v>
      </c>
      <c r="B1082" s="2">
        <f t="shared" si="514"/>
        <v>17.983333333333334</v>
      </c>
      <c r="C1082" s="4">
        <f t="shared" si="498"/>
        <v>3596.666666666667</v>
      </c>
      <c r="D1082" s="7">
        <f>D1081-D1081*$C$4/'Inser. dati e pres. risult.'!$C$22+E1081</f>
        <v>3.8726135920744029E-4</v>
      </c>
      <c r="E1082" s="6">
        <f>D1082*(1-'Inser. dati e pres. risult.'!$H$71)*C$4/'Inser. dati e pres. risult.'!$C$22</f>
        <v>4.4512799908901221E-9</v>
      </c>
      <c r="F1082" s="5">
        <f t="shared" si="499"/>
        <v>99.999612738640792</v>
      </c>
      <c r="G1082" s="2">
        <f>('Inser. dati e pres. risult.'!$C$15*'Inser. dati e pres. risult.'!$D$71/60+G1081)*EXP(-'Inser. dati e pres. risult.'!$D$76*(B1082-B1081))</f>
        <v>51.350035940527945</v>
      </c>
      <c r="H1082" s="8">
        <f>G1082/'Inser. dati e pres. risult.'!$C$22</f>
        <v>0.17706908945009636</v>
      </c>
      <c r="I1082" s="8">
        <f>H1082*'Inser. dati e pres. risult.'!$D$75</f>
        <v>7.9681090252543371E-2</v>
      </c>
      <c r="J1082" s="9">
        <f t="shared" si="500"/>
        <v>7.6589215865426441E-2</v>
      </c>
      <c r="K1082" s="7">
        <f t="shared" si="501"/>
        <v>1.9885884713679761E-4</v>
      </c>
      <c r="L1082" s="8">
        <f>K1082/'Inser. dati e pres. risult.'!$C$22</f>
        <v>6.8572016254068139E-7</v>
      </c>
      <c r="M1082" s="8">
        <f>L1082*'Inser. dati e pres. risult.'!$D$75</f>
        <v>3.0857407314330661E-7</v>
      </c>
      <c r="N1082" s="9">
        <f t="shared" si="502"/>
        <v>3.085740255537317E-7</v>
      </c>
      <c r="O1082" s="2">
        <f t="shared" si="503"/>
        <v>17.983333333333334</v>
      </c>
      <c r="P1082" s="9">
        <f t="shared" si="515"/>
        <v>0.9999959710512496</v>
      </c>
      <c r="Q1082" s="9">
        <f t="shared" si="516"/>
        <v>0.99999984671222675</v>
      </c>
      <c r="R1082" s="35">
        <f t="shared" si="517"/>
        <v>-0.99999597105186722</v>
      </c>
      <c r="T1082" s="2">
        <f t="shared" si="518"/>
        <v>17.983333333333334</v>
      </c>
      <c r="U1082" s="4">
        <f t="shared" si="504"/>
        <v>1438.6666666666667</v>
      </c>
      <c r="V1082" s="7">
        <f>V1081-V1081*U$4/'Inser. dati e pres. risult.'!$C$22+W1081</f>
        <v>0.69613962940511931</v>
      </c>
      <c r="W1082" s="6">
        <f>V1082*(1-'Inser. dati e pres. risult.'!$H$71)*U$4/'Inser. dati e pres. risult.'!$C$22</f>
        <v>3.2006419742764134E-6</v>
      </c>
      <c r="X1082" s="5">
        <f t="shared" si="505"/>
        <v>99.303860370594876</v>
      </c>
      <c r="Y1082" s="2">
        <f>('Inser. dati e pres. risult.'!$C$15*'Inser. dati e pres. risult.'!$D$71/60+Y1081)*EXP(-'Inser. dati e pres. risult.'!$D$76*(T1082-T1081))</f>
        <v>51.350035940527945</v>
      </c>
      <c r="Z1082" s="8">
        <f>Y1082/'Inser. dati e pres. risult.'!$C$22</f>
        <v>0.17706908945009636</v>
      </c>
      <c r="AA1082" s="8">
        <f>Z1082*'Inser. dati e pres. risult.'!$D$75</f>
        <v>7.9681090252543371E-2</v>
      </c>
      <c r="AB1082" s="9">
        <f t="shared" si="506"/>
        <v>7.6589215865426441E-2</v>
      </c>
      <c r="AC1082" s="7">
        <f t="shared" si="507"/>
        <v>0.35746794989578684</v>
      </c>
      <c r="AD1082" s="8">
        <f>AC1082/'Inser. dati e pres. risult.'!$C$22</f>
        <v>1.2326481030889202E-3</v>
      </c>
      <c r="AE1082" s="8">
        <f>AD1082*'Inser. dati e pres. risult.'!$D$75</f>
        <v>5.5469164639001417E-4</v>
      </c>
      <c r="AF1082" s="9">
        <f t="shared" si="508"/>
        <v>5.545378334196327E-4</v>
      </c>
      <c r="AG1082" s="2">
        <f t="shared" si="527"/>
        <v>17.983333333333334</v>
      </c>
      <c r="AH1082" s="9">
        <f t="shared" si="519"/>
        <v>0.99275958335447645</v>
      </c>
      <c r="AI1082" s="9">
        <f t="shared" si="520"/>
        <v>0.99999984671222675</v>
      </c>
      <c r="AJ1082" s="35">
        <f t="shared" si="521"/>
        <v>-0.99275958446434376</v>
      </c>
      <c r="AL1082" s="2">
        <f t="shared" si="522"/>
        <v>17.983333333333334</v>
      </c>
      <c r="AM1082" s="4">
        <f t="shared" si="509"/>
        <v>2337.8333333333335</v>
      </c>
      <c r="AN1082" s="7">
        <f>AN1081-AN1081*AM$4/'Inser. dati e pres. risult.'!$C$22+AO1081</f>
        <v>3.0854658345323839E-2</v>
      </c>
      <c r="AO1082" s="6">
        <f>AN1082*(1-'Inser. dati e pres. risult.'!$H$71)*AM$4/'Inser. dati e pres. risult.'!$C$22</f>
        <v>2.3052330947655759E-7</v>
      </c>
      <c r="AP1082" s="5">
        <f t="shared" si="510"/>
        <v>99.969145341654681</v>
      </c>
      <c r="AQ1082" s="2">
        <f>('Inser. dati e pres. risult.'!$C$15*'Inser. dati e pres. risult.'!$D$71/60+AQ1081)*EXP(-'Inser. dati e pres. risult.'!$D$76*(AL1082-AL1081))</f>
        <v>51.350035940527945</v>
      </c>
      <c r="AR1082" s="8">
        <f>AQ1082/'Inser. dati e pres. risult.'!$C$22</f>
        <v>0.17706908945009636</v>
      </c>
      <c r="AS1082" s="8">
        <f>AR1082*'Inser. dati e pres. risult.'!$D$75</f>
        <v>7.9681090252543371E-2</v>
      </c>
      <c r="AT1082" s="9">
        <f t="shared" si="511"/>
        <v>7.6589215865426441E-2</v>
      </c>
      <c r="AU1082" s="7">
        <f t="shared" si="512"/>
        <v>1.5843878149650895E-2</v>
      </c>
      <c r="AV1082" s="8">
        <f>AU1082/'Inser. dati e pres. risult.'!$C$22</f>
        <v>5.4634062585003083E-5</v>
      </c>
      <c r="AW1082" s="8">
        <f>AV1082*'Inser. dati e pres. risult.'!$D$75</f>
        <v>2.4585328163251387E-5</v>
      </c>
      <c r="AX1082" s="9">
        <f t="shared" si="513"/>
        <v>2.4585025946599615E-5</v>
      </c>
      <c r="AY1082" s="2">
        <f t="shared" si="528"/>
        <v>17.983333333333334</v>
      </c>
      <c r="AZ1082" s="9">
        <f t="shared" si="523"/>
        <v>0.99967900146686717</v>
      </c>
      <c r="BA1082" s="9">
        <f t="shared" si="524"/>
        <v>0.99999984671222675</v>
      </c>
      <c r="BB1082" s="35">
        <f t="shared" si="525"/>
        <v>-0.99967900151607225</v>
      </c>
    </row>
    <row r="1083" spans="1:54" x14ac:dyDescent="0.2">
      <c r="A1083">
        <f t="shared" si="526"/>
        <v>1080</v>
      </c>
      <c r="B1083" s="2">
        <f t="shared" si="514"/>
        <v>18</v>
      </c>
      <c r="C1083" s="4">
        <f t="shared" si="498"/>
        <v>3600</v>
      </c>
      <c r="D1083" s="7">
        <f>D1082-D1082*$C$4/'Inser. dati e pres. risult.'!$C$22+E1082</f>
        <v>3.8281453049654105E-4</v>
      </c>
      <c r="E1083" s="6">
        <f>D1083*(1-'Inser. dati e pres. risult.'!$H$71)*C$4/'Inser. dati e pres. risult.'!$C$22</f>
        <v>4.4001670172016253E-9</v>
      </c>
      <c r="F1083" s="5">
        <f t="shared" si="499"/>
        <v>99.999617185469504</v>
      </c>
      <c r="G1083" s="2">
        <f>('Inser. dati e pres. risult.'!$C$15*'Inser. dati e pres. risult.'!$D$71/60+G1082)*EXP(-'Inser. dati e pres. risult.'!$D$76*(B1083-B1082))</f>
        <v>51.350036059107502</v>
      </c>
      <c r="H1083" s="8">
        <f>G1083/'Inser. dati e pres. risult.'!$C$22</f>
        <v>0.17706908985899139</v>
      </c>
      <c r="I1083" s="8">
        <f>H1083*'Inser. dati e pres. risult.'!$D$75</f>
        <v>7.9681090436546129E-2</v>
      </c>
      <c r="J1083" s="9">
        <f t="shared" si="500"/>
        <v>7.6589216035336638E-2</v>
      </c>
      <c r="K1083" s="7">
        <f t="shared" si="501"/>
        <v>1.9657539944947691E-4</v>
      </c>
      <c r="L1083" s="8">
        <f>K1083/'Inser. dati e pres. risult.'!$C$22</f>
        <v>6.7784620499819624E-7</v>
      </c>
      <c r="M1083" s="8">
        <f>L1083*'Inser. dati e pres. risult.'!$D$75</f>
        <v>3.0503079224918829E-7</v>
      </c>
      <c r="N1083" s="9">
        <f t="shared" si="502"/>
        <v>3.0503074577303835E-7</v>
      </c>
      <c r="O1083" s="2">
        <f t="shared" si="503"/>
        <v>18</v>
      </c>
      <c r="P1083" s="9">
        <f t="shared" si="515"/>
        <v>0.9999960173146879</v>
      </c>
      <c r="Q1083" s="9">
        <f t="shared" si="516"/>
        <v>0.99999984893068761</v>
      </c>
      <c r="R1083" s="35">
        <f t="shared" si="517"/>
        <v>-0.99999601731528953</v>
      </c>
      <c r="T1083" s="2">
        <f t="shared" si="518"/>
        <v>18</v>
      </c>
      <c r="U1083" s="4">
        <f t="shared" si="504"/>
        <v>1440</v>
      </c>
      <c r="V1083" s="7">
        <f>V1082-V1082*U$4/'Inser. dati e pres. risult.'!$C$22+W1082</f>
        <v>0.69294218807281716</v>
      </c>
      <c r="W1083" s="6">
        <f>V1083*(1-'Inser. dati e pres. risult.'!$H$71)*U$4/'Inser. dati e pres. risult.'!$C$22</f>
        <v>3.1859410945876677E-6</v>
      </c>
      <c r="X1083" s="5">
        <f t="shared" si="505"/>
        <v>99.30705781192718</v>
      </c>
      <c r="Y1083" s="2">
        <f>('Inser. dati e pres. risult.'!$C$15*'Inser. dati e pres. risult.'!$D$71/60+Y1082)*EXP(-'Inser. dati e pres. risult.'!$D$76*(T1083-T1082))</f>
        <v>51.350036059107502</v>
      </c>
      <c r="Z1083" s="8">
        <f>Y1083/'Inser. dati e pres. risult.'!$C$22</f>
        <v>0.17706908985899139</v>
      </c>
      <c r="AA1083" s="8">
        <f>Z1083*'Inser. dati e pres. risult.'!$D$75</f>
        <v>7.9681090436546129E-2</v>
      </c>
      <c r="AB1083" s="9">
        <f t="shared" si="506"/>
        <v>7.6589216035336638E-2</v>
      </c>
      <c r="AC1083" s="7">
        <f t="shared" si="507"/>
        <v>0.35582606344416012</v>
      </c>
      <c r="AD1083" s="8">
        <f>AC1083/'Inser. dati e pres. risult.'!$C$22</f>
        <v>1.2269864256695177E-3</v>
      </c>
      <c r="AE1083" s="8">
        <f>AD1083*'Inser. dati e pres. risult.'!$D$75</f>
        <v>5.5214389155128294E-4</v>
      </c>
      <c r="AF1083" s="9">
        <f t="shared" si="508"/>
        <v>5.5199148816365007E-4</v>
      </c>
      <c r="AG1083" s="2">
        <f t="shared" si="527"/>
        <v>18</v>
      </c>
      <c r="AH1083" s="9">
        <f t="shared" si="519"/>
        <v>0.99279283015628506</v>
      </c>
      <c r="AI1083" s="9">
        <f t="shared" si="520"/>
        <v>0.99999984893068761</v>
      </c>
      <c r="AJ1083" s="35">
        <f t="shared" si="521"/>
        <v>-0.99279283124506723</v>
      </c>
      <c r="AL1083" s="2">
        <f t="shared" si="522"/>
        <v>18</v>
      </c>
      <c r="AM1083" s="4">
        <f t="shared" si="509"/>
        <v>2340</v>
      </c>
      <c r="AN1083" s="7">
        <f>AN1082-AN1082*AM$4/'Inser. dati e pres. risult.'!$C$22+AO1082</f>
        <v>3.0624365559156756E-2</v>
      </c>
      <c r="AO1083" s="6">
        <f>AN1083*(1-'Inser. dati e pres. risult.'!$H$71)*AM$4/'Inser. dati e pres. risult.'!$C$22</f>
        <v>2.2880273118910237E-7</v>
      </c>
      <c r="AP1083" s="5">
        <f t="shared" si="510"/>
        <v>99.969375634440837</v>
      </c>
      <c r="AQ1083" s="2">
        <f>('Inser. dati e pres. risult.'!$C$15*'Inser. dati e pres. risult.'!$D$71/60+AQ1082)*EXP(-'Inser. dati e pres. risult.'!$D$76*(AL1083-AL1082))</f>
        <v>51.350036059107502</v>
      </c>
      <c r="AR1083" s="8">
        <f>AQ1083/'Inser. dati e pres. risult.'!$C$22</f>
        <v>0.17706908985899139</v>
      </c>
      <c r="AS1083" s="8">
        <f>AR1083*'Inser. dati e pres. risult.'!$D$75</f>
        <v>7.9681090436546129E-2</v>
      </c>
      <c r="AT1083" s="9">
        <f t="shared" si="511"/>
        <v>7.6589216035336638E-2</v>
      </c>
      <c r="AU1083" s="7">
        <f t="shared" si="512"/>
        <v>1.5725622757499894E-2</v>
      </c>
      <c r="AV1083" s="8">
        <f>AU1083/'Inser. dati e pres. risult.'!$C$22</f>
        <v>5.422628537068929E-5</v>
      </c>
      <c r="AW1083" s="8">
        <f>AV1083*'Inser. dati e pres. risult.'!$D$75</f>
        <v>2.4401828416810182E-5</v>
      </c>
      <c r="AX1083" s="9">
        <f t="shared" si="513"/>
        <v>2.4401530694606599E-5</v>
      </c>
      <c r="AY1083" s="2">
        <f t="shared" si="528"/>
        <v>18</v>
      </c>
      <c r="AZ1083" s="9">
        <f t="shared" si="523"/>
        <v>0.99968139730424521</v>
      </c>
      <c r="BA1083" s="9">
        <f t="shared" si="524"/>
        <v>0.99999984893068761</v>
      </c>
      <c r="BB1083" s="35">
        <f t="shared" si="525"/>
        <v>-0.99968139735237627</v>
      </c>
    </row>
    <row r="1084" spans="1:54" x14ac:dyDescent="0.2">
      <c r="A1084">
        <f t="shared" si="526"/>
        <v>1081</v>
      </c>
      <c r="B1084" s="2">
        <f t="shared" si="514"/>
        <v>18.016666666666666</v>
      </c>
      <c r="C1084" s="4">
        <f t="shared" si="498"/>
        <v>3603.333333333333</v>
      </c>
      <c r="D1084" s="7">
        <f>D1083-D1083*$C$4/'Inser. dati e pres. risult.'!$C$22+E1083</f>
        <v>3.7841876364635665E-4</v>
      </c>
      <c r="E1084" s="6">
        <f>D1084*(1-'Inser. dati e pres. risult.'!$H$71)*C$4/'Inser. dati e pres. risult.'!$C$22</f>
        <v>4.3496409614523799E-9</v>
      </c>
      <c r="F1084" s="5">
        <f t="shared" si="499"/>
        <v>99.999621581236354</v>
      </c>
      <c r="G1084" s="2">
        <f>('Inser. dati e pres. risult.'!$C$15*'Inser. dati e pres. risult.'!$D$71/60+G1083)*EXP(-'Inser. dati e pres. risult.'!$D$76*(B1084-B1083))</f>
        <v>51.350036175980065</v>
      </c>
      <c r="H1084" s="8">
        <f>G1084/'Inser. dati e pres. risult.'!$C$22</f>
        <v>0.17706909026200024</v>
      </c>
      <c r="I1084" s="8">
        <f>H1084*'Inser. dati e pres. risult.'!$D$75</f>
        <v>7.9681090617900116E-2</v>
      </c>
      <c r="J1084" s="9">
        <f t="shared" si="500"/>
        <v>7.6589216202800903E-2</v>
      </c>
      <c r="K1084" s="7">
        <f t="shared" si="501"/>
        <v>1.9431817202910065E-4</v>
      </c>
      <c r="L1084" s="8">
        <f>K1084/'Inser. dati e pres. risult.'!$C$22</f>
        <v>6.700626621693126E-7</v>
      </c>
      <c r="M1084" s="8">
        <f>L1084*'Inser. dati e pres. risult.'!$D$75</f>
        <v>3.015281979761907E-7</v>
      </c>
      <c r="N1084" s="9">
        <f t="shared" si="502"/>
        <v>3.0152815255757304E-7</v>
      </c>
      <c r="O1084" s="2">
        <f t="shared" si="503"/>
        <v>18.016666666666666</v>
      </c>
      <c r="P1084" s="9">
        <f t="shared" si="515"/>
        <v>0.99999606304689481</v>
      </c>
      <c r="Q1084" s="9">
        <f t="shared" si="516"/>
        <v>0.99999985111721257</v>
      </c>
      <c r="R1084" s="35">
        <f t="shared" si="517"/>
        <v>-0.9999960630474809</v>
      </c>
      <c r="T1084" s="2">
        <f t="shared" si="518"/>
        <v>18.016666666666666</v>
      </c>
      <c r="U1084" s="4">
        <f t="shared" si="504"/>
        <v>1441.3333333333333</v>
      </c>
      <c r="V1084" s="7">
        <f>V1083-V1083*U$4/'Inser. dati e pres. risult.'!$C$22+W1083</f>
        <v>0.68975943291932407</v>
      </c>
      <c r="W1084" s="6">
        <f>V1084*(1-'Inser. dati e pres. risult.'!$H$71)*U$4/'Inser. dati e pres. risult.'!$C$22</f>
        <v>3.1713077375601133E-6</v>
      </c>
      <c r="X1084" s="5">
        <f t="shared" si="505"/>
        <v>99.310240567080669</v>
      </c>
      <c r="Y1084" s="2">
        <f>('Inser. dati e pres. risult.'!$C$15*'Inser. dati e pres. risult.'!$D$71/60+Y1083)*EXP(-'Inser. dati e pres. risult.'!$D$76*(T1084-T1083))</f>
        <v>51.350036175980065</v>
      </c>
      <c r="Z1084" s="8">
        <f>Y1084/'Inser. dati e pres. risult.'!$C$22</f>
        <v>0.17706909026200024</v>
      </c>
      <c r="AA1084" s="8">
        <f>Z1084*'Inser. dati e pres. risult.'!$D$75</f>
        <v>7.9681090617900116E-2</v>
      </c>
      <c r="AB1084" s="9">
        <f t="shared" si="506"/>
        <v>7.6589216202800903E-2</v>
      </c>
      <c r="AC1084" s="7">
        <f t="shared" si="507"/>
        <v>0.3541917183313078</v>
      </c>
      <c r="AD1084" s="8">
        <f>AC1084/'Inser. dati e pres. risult.'!$C$22</f>
        <v>1.2213507528665787E-3</v>
      </c>
      <c r="AE1084" s="8">
        <f>AD1084*'Inser. dati e pres. risult.'!$D$75</f>
        <v>5.4960783878996047E-4</v>
      </c>
      <c r="AF1084" s="9">
        <f t="shared" si="508"/>
        <v>5.4945683206786278E-4</v>
      </c>
      <c r="AG1084" s="2">
        <f t="shared" si="527"/>
        <v>18.016666666666666</v>
      </c>
      <c r="AH1084" s="9">
        <f t="shared" si="519"/>
        <v>0.99282592433622829</v>
      </c>
      <c r="AI1084" s="9">
        <f t="shared" si="520"/>
        <v>0.99999985111721257</v>
      </c>
      <c r="AJ1084" s="35">
        <f t="shared" si="521"/>
        <v>-0.99282592540432468</v>
      </c>
      <c r="AL1084" s="2">
        <f t="shared" si="522"/>
        <v>18.016666666666666</v>
      </c>
      <c r="AM1084" s="4">
        <f t="shared" si="509"/>
        <v>2342.1666666666665</v>
      </c>
      <c r="AN1084" s="7">
        <f>AN1083-AN1083*AM$4/'Inser. dati e pres. risult.'!$C$22+AO1083</f>
        <v>3.0395791630698842E-2</v>
      </c>
      <c r="AO1084" s="6">
        <f>AN1084*(1-'Inser. dati e pres. risult.'!$H$71)*AM$4/'Inser. dati e pres. risult.'!$C$22</f>
        <v>2.2709499494200301E-7</v>
      </c>
      <c r="AP1084" s="5">
        <f t="shared" si="510"/>
        <v>99.969604208369304</v>
      </c>
      <c r="AQ1084" s="2">
        <f>('Inser. dati e pres. risult.'!$C$15*'Inser. dati e pres. risult.'!$D$71/60+AQ1083)*EXP(-'Inser. dati e pres. risult.'!$D$76*(AL1084-AL1083))</f>
        <v>51.350036175980065</v>
      </c>
      <c r="AR1084" s="8">
        <f>AQ1084/'Inser. dati e pres. risult.'!$C$22</f>
        <v>0.17706909026200024</v>
      </c>
      <c r="AS1084" s="8">
        <f>AR1084*'Inser. dati e pres. risult.'!$D$75</f>
        <v>7.9681090617900116E-2</v>
      </c>
      <c r="AT1084" s="9">
        <f t="shared" si="511"/>
        <v>7.6589216202800903E-2</v>
      </c>
      <c r="AU1084" s="7">
        <f t="shared" si="512"/>
        <v>1.5608249998339376E-2</v>
      </c>
      <c r="AV1084" s="8">
        <f>AU1084/'Inser. dati e pres. risult.'!$C$22</f>
        <v>5.3821551718411644E-5</v>
      </c>
      <c r="AW1084" s="8">
        <f>AV1084*'Inser. dati e pres. risult.'!$D$75</f>
        <v>2.4219698273285239E-5</v>
      </c>
      <c r="AX1084" s="9">
        <f t="shared" si="513"/>
        <v>2.4219404978764736E-5</v>
      </c>
      <c r="AY1084" s="2">
        <f t="shared" si="528"/>
        <v>18.016666666666666</v>
      </c>
      <c r="AZ1084" s="9">
        <f t="shared" si="523"/>
        <v>0.99968377526002306</v>
      </c>
      <c r="BA1084" s="9">
        <f t="shared" si="524"/>
        <v>0.99999985111721257</v>
      </c>
      <c r="BB1084" s="35">
        <f t="shared" si="525"/>
        <v>-0.99968377530710351</v>
      </c>
    </row>
    <row r="1085" spans="1:54" x14ac:dyDescent="0.2">
      <c r="A1085">
        <f t="shared" si="526"/>
        <v>1082</v>
      </c>
      <c r="B1085" s="2">
        <f t="shared" si="514"/>
        <v>18.033333333333335</v>
      </c>
      <c r="C1085" s="4">
        <f t="shared" si="498"/>
        <v>3606.666666666667</v>
      </c>
      <c r="D1085" s="7">
        <f>D1084-D1084*$C$4/'Inser. dati e pres. risult.'!$C$22+E1084</f>
        <v>3.740734723258657E-4</v>
      </c>
      <c r="E1085" s="6">
        <f>D1085*(1-'Inser. dati e pres. risult.'!$H$71)*C$4/'Inser. dati e pres. risult.'!$C$22</f>
        <v>4.2996950842053568E-9</v>
      </c>
      <c r="F1085" s="5">
        <f t="shared" si="499"/>
        <v>99.999625926527671</v>
      </c>
      <c r="G1085" s="2">
        <f>('Inser. dati e pres. risult.'!$C$15*'Inser. dati e pres. risult.'!$D$71/60+G1084)*EXP(-'Inser. dati e pres. risult.'!$D$76*(B1085-B1084))</f>
        <v>51.350036291170042</v>
      </c>
      <c r="H1085" s="8">
        <f>G1085/'Inser. dati e pres. risult.'!$C$22</f>
        <v>0.17706909065920703</v>
      </c>
      <c r="I1085" s="8">
        <f>H1085*'Inser. dati e pres. risult.'!$D$75</f>
        <v>7.9681090796643164E-2</v>
      </c>
      <c r="J1085" s="9">
        <f t="shared" si="500"/>
        <v>7.6589216367854096E-2</v>
      </c>
      <c r="K1085" s="7">
        <f t="shared" si="501"/>
        <v>1.9208686379497197E-4</v>
      </c>
      <c r="L1085" s="8">
        <f>K1085/'Inser. dati e pres. risult.'!$C$22</f>
        <v>6.6236849584473089E-7</v>
      </c>
      <c r="M1085" s="8">
        <f>L1085*'Inser. dati e pres. risult.'!$D$75</f>
        <v>2.9806582313012889E-7</v>
      </c>
      <c r="N1085" s="9">
        <f t="shared" si="502"/>
        <v>2.9806577872548701E-7</v>
      </c>
      <c r="O1085" s="2">
        <f t="shared" si="503"/>
        <v>18.033333333333335</v>
      </c>
      <c r="P1085" s="9">
        <f t="shared" si="515"/>
        <v>0.99999610825397023</v>
      </c>
      <c r="Q1085" s="9">
        <f t="shared" si="516"/>
        <v>0.99999985327225716</v>
      </c>
      <c r="R1085" s="35">
        <f t="shared" si="517"/>
        <v>-0.99999610825454122</v>
      </c>
      <c r="T1085" s="2">
        <f t="shared" si="518"/>
        <v>18.033333333333335</v>
      </c>
      <c r="U1085" s="4">
        <f t="shared" si="504"/>
        <v>1442.6666666666667</v>
      </c>
      <c r="V1085" s="7">
        <f>V1084-V1084*U$4/'Inser. dati e pres. risult.'!$C$22+W1084</f>
        <v>0.68659129648950146</v>
      </c>
      <c r="W1085" s="6">
        <f>V1085*(1-'Inser. dati e pres. risult.'!$H$71)*U$4/'Inser. dati e pres. risult.'!$C$22</f>
        <v>3.1567415930551819E-6</v>
      </c>
      <c r="X1085" s="5">
        <f t="shared" si="505"/>
        <v>99.313408703510504</v>
      </c>
      <c r="Y1085" s="2">
        <f>('Inser. dati e pres. risult.'!$C$15*'Inser. dati e pres. risult.'!$D$71/60+Y1084)*EXP(-'Inser. dati e pres. risult.'!$D$76*(T1085-T1084))</f>
        <v>51.350036291170042</v>
      </c>
      <c r="Z1085" s="8">
        <f>Y1085/'Inser. dati e pres. risult.'!$C$22</f>
        <v>0.17706909065920703</v>
      </c>
      <c r="AA1085" s="8">
        <f>Z1085*'Inser. dati e pres. risult.'!$D$75</f>
        <v>7.9681090796643164E-2</v>
      </c>
      <c r="AB1085" s="9">
        <f t="shared" si="506"/>
        <v>7.6589216367854096E-2</v>
      </c>
      <c r="AC1085" s="7">
        <f t="shared" si="507"/>
        <v>0.35256487991937391</v>
      </c>
      <c r="AD1085" s="8">
        <f>AC1085/'Inser. dati e pres. risult.'!$C$22</f>
        <v>1.2157409652392205E-3</v>
      </c>
      <c r="AE1085" s="8">
        <f>AD1085*'Inser. dati e pres. risult.'!$D$75</f>
        <v>5.4708343435764921E-4</v>
      </c>
      <c r="AF1085" s="9">
        <f t="shared" si="508"/>
        <v>5.4693381150217046E-4</v>
      </c>
      <c r="AG1085" s="2">
        <f t="shared" si="527"/>
        <v>18.033333333333335</v>
      </c>
      <c r="AH1085" s="9">
        <f t="shared" si="519"/>
        <v>0.99285886659454414</v>
      </c>
      <c r="AI1085" s="9">
        <f t="shared" si="520"/>
        <v>0.99999985327225716</v>
      </c>
      <c r="AJ1085" s="35">
        <f t="shared" si="521"/>
        <v>-0.99285886764234654</v>
      </c>
      <c r="AL1085" s="2">
        <f t="shared" si="522"/>
        <v>18.033333333333335</v>
      </c>
      <c r="AM1085" s="4">
        <f t="shared" si="509"/>
        <v>2344.3333333333335</v>
      </c>
      <c r="AN1085" s="7">
        <f>AN1084-AN1084*AM$4/'Inser. dati e pres. risult.'!$C$22+AO1084</f>
        <v>3.0168923730751779E-2</v>
      </c>
      <c r="AO1085" s="6">
        <f>AN1085*(1-'Inser. dati e pres. risult.'!$H$71)*AM$4/'Inser. dati e pres. risult.'!$C$22</f>
        <v>2.2540000488492728E-7</v>
      </c>
      <c r="AP1085" s="5">
        <f t="shared" si="510"/>
        <v>99.969831076269244</v>
      </c>
      <c r="AQ1085" s="2">
        <f>('Inser. dati e pres. risult.'!$C$15*'Inser. dati e pres. risult.'!$D$71/60+AQ1084)*EXP(-'Inser. dati e pres. risult.'!$D$76*(AL1085-AL1084))</f>
        <v>51.350036291170042</v>
      </c>
      <c r="AR1085" s="8">
        <f>AQ1085/'Inser. dati e pres. risult.'!$C$22</f>
        <v>0.17706909065920703</v>
      </c>
      <c r="AS1085" s="8">
        <f>AR1085*'Inser. dati e pres. risult.'!$D$75</f>
        <v>7.9681090796643164E-2</v>
      </c>
      <c r="AT1085" s="9">
        <f t="shared" si="511"/>
        <v>7.6589216367854096E-2</v>
      </c>
      <c r="AU1085" s="7">
        <f t="shared" si="512"/>
        <v>1.549175328439645E-2</v>
      </c>
      <c r="AV1085" s="8">
        <f>AU1085/'Inser. dati e pres. risult.'!$C$22</f>
        <v>5.3419838911711892E-5</v>
      </c>
      <c r="AW1085" s="8">
        <f>AV1085*'Inser. dati e pres. risult.'!$D$75</f>
        <v>2.4038927510270352E-5</v>
      </c>
      <c r="AX1085" s="9">
        <f t="shared" si="513"/>
        <v>2.4038638577583704E-5</v>
      </c>
      <c r="AY1085" s="2">
        <f t="shared" si="528"/>
        <v>18.033333333333335</v>
      </c>
      <c r="AZ1085" s="9">
        <f t="shared" si="523"/>
        <v>0.99968613546766005</v>
      </c>
      <c r="BA1085" s="9">
        <f t="shared" si="524"/>
        <v>0.99999985327225716</v>
      </c>
      <c r="BB1085" s="35">
        <f t="shared" si="525"/>
        <v>-0.99968613551371266</v>
      </c>
    </row>
    <row r="1086" spans="1:54" x14ac:dyDescent="0.2">
      <c r="A1086">
        <f t="shared" si="526"/>
        <v>1083</v>
      </c>
      <c r="B1086" s="2">
        <f t="shared" si="514"/>
        <v>18.05</v>
      </c>
      <c r="C1086" s="4">
        <f t="shared" si="498"/>
        <v>3610</v>
      </c>
      <c r="D1086" s="7">
        <f>D1085-D1085*$C$4/'Inser. dati e pres. risult.'!$C$22+E1085</f>
        <v>3.6977807693674454E-4</v>
      </c>
      <c r="E1086" s="6">
        <f>D1086*(1-'Inser. dati e pres. risult.'!$H$71)*C$4/'Inser. dati e pres. risult.'!$C$22</f>
        <v>4.250322723410861E-9</v>
      </c>
      <c r="F1086" s="5">
        <f t="shared" si="499"/>
        <v>99.99963022192307</v>
      </c>
      <c r="G1086" s="2">
        <f>('Inser. dati e pres. risult.'!$C$15*'Inser. dati e pres. risult.'!$D$71/60+G1085)*EXP(-'Inser. dati e pres. risult.'!$D$76*(B1086-B1085))</f>
        <v>51.350036404701974</v>
      </c>
      <c r="H1086" s="8">
        <f>G1086/'Inser. dati e pres. risult.'!$C$22</f>
        <v>0.17706909105069646</v>
      </c>
      <c r="I1086" s="8">
        <f>H1086*'Inser. dati e pres. risult.'!$D$75</f>
        <v>7.9681090972813409E-2</v>
      </c>
      <c r="J1086" s="9">
        <f t="shared" si="500"/>
        <v>7.6589216530531634E-2</v>
      </c>
      <c r="K1086" s="7">
        <f t="shared" si="501"/>
        <v>1.8988117712362518E-4</v>
      </c>
      <c r="L1086" s="8">
        <f>K1086/'Inser. dati e pres. risult.'!$C$22</f>
        <v>6.5476267973663851E-7</v>
      </c>
      <c r="M1086" s="8">
        <f>L1086*'Inser. dati e pres. risult.'!$D$75</f>
        <v>2.9464320588148731E-7</v>
      </c>
      <c r="N1086" s="9">
        <f t="shared" si="502"/>
        <v>2.9464316242400201E-7</v>
      </c>
      <c r="O1086" s="2">
        <f t="shared" si="503"/>
        <v>18.05</v>
      </c>
      <c r="P1086" s="9">
        <f t="shared" si="515"/>
        <v>0.99999615294194444</v>
      </c>
      <c r="Q1086" s="9">
        <f t="shared" si="516"/>
        <v>0.99999985539628344</v>
      </c>
      <c r="R1086" s="35">
        <f t="shared" si="517"/>
        <v>-0.99999615294250077</v>
      </c>
      <c r="T1086" s="2">
        <f t="shared" si="518"/>
        <v>18.05</v>
      </c>
      <c r="U1086" s="4">
        <f t="shared" si="504"/>
        <v>1444</v>
      </c>
      <c r="V1086" s="7">
        <f>V1085-V1085*U$4/'Inser. dati e pres. risult.'!$C$22+W1085</f>
        <v>0.68343771163803924</v>
      </c>
      <c r="W1086" s="6">
        <f>V1086*(1-'Inser. dati e pres. risult.'!$H$71)*U$4/'Inser. dati e pres. risult.'!$C$22</f>
        <v>3.1422423523588032E-6</v>
      </c>
      <c r="X1086" s="5">
        <f t="shared" si="505"/>
        <v>99.316562288361965</v>
      </c>
      <c r="Y1086" s="2">
        <f>('Inser. dati e pres. risult.'!$C$15*'Inser. dati e pres. risult.'!$D$71/60+Y1085)*EXP(-'Inser. dati e pres. risult.'!$D$76*(T1086-T1085))</f>
        <v>51.350036404701974</v>
      </c>
      <c r="Z1086" s="8">
        <f>Y1086/'Inser. dati e pres. risult.'!$C$22</f>
        <v>0.17706909105069646</v>
      </c>
      <c r="AA1086" s="8">
        <f>Z1086*'Inser. dati e pres. risult.'!$D$75</f>
        <v>7.9681090972813409E-2</v>
      </c>
      <c r="AB1086" s="9">
        <f t="shared" si="506"/>
        <v>7.6589216530531634E-2</v>
      </c>
      <c r="AC1086" s="7">
        <f t="shared" si="507"/>
        <v>0.3509455137295952</v>
      </c>
      <c r="AD1086" s="8">
        <f>AC1086/'Inser. dati e pres. risult.'!$C$22</f>
        <v>1.2101569438951558E-3</v>
      </c>
      <c r="AE1086" s="8">
        <f>AD1086*'Inser. dati e pres. risult.'!$D$75</f>
        <v>5.4457062475282009E-4</v>
      </c>
      <c r="AF1086" s="9">
        <f t="shared" si="508"/>
        <v>5.4442237308249819E-4</v>
      </c>
      <c r="AG1086" s="2">
        <f t="shared" si="527"/>
        <v>18.05</v>
      </c>
      <c r="AH1086" s="9">
        <f t="shared" si="519"/>
        <v>0.99289165762825804</v>
      </c>
      <c r="AI1086" s="9">
        <f t="shared" si="520"/>
        <v>0.99999985539628344</v>
      </c>
      <c r="AJ1086" s="35">
        <f t="shared" si="521"/>
        <v>-0.99289165865615081</v>
      </c>
      <c r="AL1086" s="2">
        <f t="shared" si="522"/>
        <v>18.05</v>
      </c>
      <c r="AM1086" s="4">
        <f t="shared" si="509"/>
        <v>2346.5</v>
      </c>
      <c r="AN1086" s="7">
        <f>AN1085-AN1085*AM$4/'Inser. dati e pres. risult.'!$C$22+AO1085</f>
        <v>2.9943749125871739E-2</v>
      </c>
      <c r="AO1086" s="6">
        <f>AN1086*(1-'Inser. dati e pres. risult.'!$H$71)*AM$4/'Inser. dati e pres. risult.'!$C$22</f>
        <v>2.2371766588294994E-7</v>
      </c>
      <c r="AP1086" s="5">
        <f t="shared" si="510"/>
        <v>99.970056250874123</v>
      </c>
      <c r="AQ1086" s="2">
        <f>('Inser. dati e pres. risult.'!$C$15*'Inser. dati e pres. risult.'!$D$71/60+AQ1085)*EXP(-'Inser. dati e pres. risult.'!$D$76*(AL1086-AL1085))</f>
        <v>51.350036404701974</v>
      </c>
      <c r="AR1086" s="8">
        <f>AQ1086/'Inser. dati e pres. risult.'!$C$22</f>
        <v>0.17706909105069646</v>
      </c>
      <c r="AS1086" s="8">
        <f>AR1086*'Inser. dati e pres. risult.'!$D$75</f>
        <v>7.9681090972813409E-2</v>
      </c>
      <c r="AT1086" s="9">
        <f t="shared" si="511"/>
        <v>7.6589216530531634E-2</v>
      </c>
      <c r="AU1086" s="7">
        <f t="shared" si="512"/>
        <v>1.5376126077067766E-2</v>
      </c>
      <c r="AV1086" s="8">
        <f>AU1086/'Inser. dati e pres. risult.'!$C$22</f>
        <v>5.3021124403681949E-5</v>
      </c>
      <c r="AW1086" s="8">
        <f>AV1086*'Inser. dati e pres. risult.'!$D$75</f>
        <v>2.3859505981656879E-5</v>
      </c>
      <c r="AX1086" s="9">
        <f t="shared" si="513"/>
        <v>2.3859221345956527E-5</v>
      </c>
      <c r="AY1086" s="2">
        <f t="shared" si="528"/>
        <v>18.05</v>
      </c>
      <c r="AZ1086" s="9">
        <f t="shared" si="523"/>
        <v>0.99968847805961758</v>
      </c>
      <c r="BA1086" s="9">
        <f t="shared" si="524"/>
        <v>0.99999985539628344</v>
      </c>
      <c r="BB1086" s="35">
        <f t="shared" si="525"/>
        <v>-0.99968847810466488</v>
      </c>
    </row>
    <row r="1087" spans="1:54" x14ac:dyDescent="0.2">
      <c r="A1087">
        <f t="shared" si="526"/>
        <v>1084</v>
      </c>
      <c r="B1087" s="2">
        <f t="shared" si="514"/>
        <v>18.066666666666666</v>
      </c>
      <c r="C1087" s="4">
        <f t="shared" si="498"/>
        <v>3613.3333333333335</v>
      </c>
      <c r="D1087" s="7">
        <f>D1086-D1086*$C$4/'Inser. dati e pres. risult.'!$C$22+E1086</f>
        <v>3.6553200453605709E-4</v>
      </c>
      <c r="E1087" s="6">
        <f>D1087*(1-'Inser. dati e pres. risult.'!$H$71)*C$4/'Inser. dati e pres. risult.'!$C$22</f>
        <v>4.2015172935179019E-9</v>
      </c>
      <c r="F1087" s="5">
        <f t="shared" si="499"/>
        <v>99.999634467995463</v>
      </c>
      <c r="G1087" s="2">
        <f>('Inser. dati e pres. risult.'!$C$15*'Inser. dati e pres. risult.'!$D$71/60+G1086)*EXP(-'Inser. dati e pres. risult.'!$D$76*(B1087-B1086))</f>
        <v>51.350036516599573</v>
      </c>
      <c r="H1087" s="8">
        <f>G1087/'Inser. dati e pres. risult.'!$C$22</f>
        <v>0.17706909143655025</v>
      </c>
      <c r="I1087" s="8">
        <f>H1087*'Inser. dati e pres. risult.'!$D$75</f>
        <v>7.9681091146447613E-2</v>
      </c>
      <c r="J1087" s="9">
        <f t="shared" si="500"/>
        <v>7.6589216690867268E-2</v>
      </c>
      <c r="K1087" s="7">
        <f t="shared" si="501"/>
        <v>1.8770081780912373E-4</v>
      </c>
      <c r="L1087" s="8">
        <f>K1087/'Inser. dati e pres. risult.'!$C$22</f>
        <v>6.4724419934180601E-7</v>
      </c>
      <c r="M1087" s="8">
        <f>L1087*'Inser. dati e pres. risult.'!$D$75</f>
        <v>2.912598897038127E-7</v>
      </c>
      <c r="N1087" s="9">
        <f t="shared" si="502"/>
        <v>2.9125984724043263E-7</v>
      </c>
      <c r="O1087" s="2">
        <f t="shared" si="503"/>
        <v>18.066666666666666</v>
      </c>
      <c r="P1087" s="9">
        <f t="shared" si="515"/>
        <v>0.99999619711677667</v>
      </c>
      <c r="Q1087" s="9">
        <f t="shared" si="516"/>
        <v>0.9999998574897323</v>
      </c>
      <c r="R1087" s="35">
        <f t="shared" si="517"/>
        <v>-0.99999619711731869</v>
      </c>
      <c r="T1087" s="2">
        <f t="shared" si="518"/>
        <v>18.066666666666666</v>
      </c>
      <c r="U1087" s="4">
        <f t="shared" si="504"/>
        <v>1445.3333333333333</v>
      </c>
      <c r="V1087" s="7">
        <f>V1086-V1086*U$4/'Inser. dati e pres. risult.'!$C$22+W1086</f>
        <v>0.68029861152803273</v>
      </c>
      <c r="W1087" s="6">
        <f>V1087*(1-'Inser. dati e pres. risult.'!$H$71)*U$4/'Inser. dati e pres. risult.'!$C$22</f>
        <v>3.1278097081748661E-6</v>
      </c>
      <c r="X1087" s="5">
        <f t="shared" si="505"/>
        <v>99.319701388471969</v>
      </c>
      <c r="Y1087" s="2">
        <f>('Inser. dati e pres. risult.'!$C$15*'Inser. dati e pres. risult.'!$D$71/60+Y1086)*EXP(-'Inser. dati e pres. risult.'!$D$76*(T1087-T1086))</f>
        <v>51.350036516599573</v>
      </c>
      <c r="Z1087" s="8">
        <f>Y1087/'Inser. dati e pres. risult.'!$C$22</f>
        <v>0.17706909143655025</v>
      </c>
      <c r="AA1087" s="8">
        <f>Z1087*'Inser. dati e pres. risult.'!$D$75</f>
        <v>7.9681091146447613E-2</v>
      </c>
      <c r="AB1087" s="9">
        <f t="shared" si="506"/>
        <v>7.6589216690867268E-2</v>
      </c>
      <c r="AC1087" s="7">
        <f t="shared" si="507"/>
        <v>0.34933358544156468</v>
      </c>
      <c r="AD1087" s="8">
        <f>AC1087/'Inser. dati e pres. risult.'!$C$22</f>
        <v>1.204598570488154E-3</v>
      </c>
      <c r="AE1087" s="8">
        <f>AD1087*'Inser. dati e pres. risult.'!$D$75</f>
        <v>5.4206935671966927E-4</v>
      </c>
      <c r="AF1087" s="9">
        <f t="shared" si="508"/>
        <v>5.4192246366924213E-4</v>
      </c>
      <c r="AG1087" s="2">
        <f t="shared" si="527"/>
        <v>18.066666666666666</v>
      </c>
      <c r="AH1087" s="9">
        <f t="shared" si="519"/>
        <v>0.99292429813120331</v>
      </c>
      <c r="AI1087" s="9">
        <f t="shared" si="520"/>
        <v>0.9999998574897323</v>
      </c>
      <c r="AJ1087" s="35">
        <f t="shared" si="521"/>
        <v>-0.99292429913956348</v>
      </c>
      <c r="AL1087" s="2">
        <f t="shared" si="522"/>
        <v>18.066666666666666</v>
      </c>
      <c r="AM1087" s="4">
        <f t="shared" si="509"/>
        <v>2348.6666666666665</v>
      </c>
      <c r="AN1087" s="7">
        <f>AN1086-AN1086*AM$4/'Inser. dati e pres. risult.'!$C$22+AO1086</f>
        <v>2.972025517765467E-2</v>
      </c>
      <c r="AO1087" s="6">
        <f>AN1087*(1-'Inser. dati e pres. risult.'!$H$71)*AM$4/'Inser. dati e pres. risult.'!$C$22</f>
        <v>2.2204788351121324E-7</v>
      </c>
      <c r="AP1087" s="5">
        <f t="shared" si="510"/>
        <v>99.970279744822349</v>
      </c>
      <c r="AQ1087" s="2">
        <f>('Inser. dati e pres. risult.'!$C$15*'Inser. dati e pres. risult.'!$D$71/60+AQ1086)*EXP(-'Inser. dati e pres. risult.'!$D$76*(AL1087-AL1086))</f>
        <v>51.350036516599573</v>
      </c>
      <c r="AR1087" s="8">
        <f>AQ1087/'Inser. dati e pres. risult.'!$C$22</f>
        <v>0.17706909143655025</v>
      </c>
      <c r="AS1087" s="8">
        <f>AR1087*'Inser. dati e pres. risult.'!$D$75</f>
        <v>7.9681091146447613E-2</v>
      </c>
      <c r="AT1087" s="9">
        <f t="shared" si="511"/>
        <v>7.6589216690867268E-2</v>
      </c>
      <c r="AU1087" s="7">
        <f t="shared" si="512"/>
        <v>1.5261361886552249E-2</v>
      </c>
      <c r="AV1087" s="8">
        <f>AU1087/'Inser. dati e pres. risult.'!$C$22</f>
        <v>5.2625385815697409E-5</v>
      </c>
      <c r="AW1087" s="8">
        <f>AV1087*'Inser. dati e pres. risult.'!$D$75</f>
        <v>2.3681423617063834E-5</v>
      </c>
      <c r="AX1087" s="9">
        <f t="shared" si="513"/>
        <v>2.3681143214382416E-5</v>
      </c>
      <c r="AY1087" s="2">
        <f t="shared" si="528"/>
        <v>18.066666666666666</v>
      </c>
      <c r="AZ1087" s="9">
        <f t="shared" si="523"/>
        <v>0.99969080316737058</v>
      </c>
      <c r="BA1087" s="9">
        <f t="shared" si="524"/>
        <v>0.9999998574897323</v>
      </c>
      <c r="BB1087" s="35">
        <f t="shared" si="525"/>
        <v>-0.99969080321143433</v>
      </c>
    </row>
    <row r="1088" spans="1:54" x14ac:dyDescent="0.2">
      <c r="A1088">
        <f t="shared" si="526"/>
        <v>1085</v>
      </c>
      <c r="B1088" s="2">
        <f t="shared" si="514"/>
        <v>18.083333333333332</v>
      </c>
      <c r="C1088" s="4">
        <f t="shared" si="498"/>
        <v>3616.6666666666665</v>
      </c>
      <c r="D1088" s="7">
        <f>D1087-D1087*$C$4/'Inser. dati e pres. risult.'!$C$22+E1087</f>
        <v>3.6133468875983274E-4</v>
      </c>
      <c r="E1088" s="6">
        <f>D1088*(1-'Inser. dati e pres. risult.'!$H$71)*C$4/'Inser. dati e pres. risult.'!$C$22</f>
        <v>4.1532722845957827E-9</v>
      </c>
      <c r="F1088" s="5">
        <f t="shared" si="499"/>
        <v>99.999638665311238</v>
      </c>
      <c r="G1088" s="2">
        <f>('Inser. dati e pres. risult.'!$C$15*'Inser. dati e pres. risult.'!$D$71/60+G1087)*EXP(-'Inser. dati e pres. risult.'!$D$76*(B1088-B1087))</f>
        <v>51.350036626886364</v>
      </c>
      <c r="H1088" s="8">
        <f>G1088/'Inser. dati e pres. risult.'!$C$22</f>
        <v>0.17706909181684954</v>
      </c>
      <c r="I1088" s="8">
        <f>H1088*'Inser. dati e pres. risult.'!$D$75</f>
        <v>7.9681091317582303E-2</v>
      </c>
      <c r="J1088" s="9">
        <f t="shared" si="500"/>
        <v>7.658921684889497E-2</v>
      </c>
      <c r="K1088" s="7">
        <f t="shared" si="501"/>
        <v>1.8554549502381996E-4</v>
      </c>
      <c r="L1088" s="8">
        <f>K1088/'Inser. dati e pres. risult.'!$C$22</f>
        <v>6.3981205180627572E-7</v>
      </c>
      <c r="M1088" s="8">
        <f>L1088*'Inser. dati e pres. risult.'!$D$75</f>
        <v>2.8791542331282406E-7</v>
      </c>
      <c r="N1088" s="9">
        <f t="shared" si="502"/>
        <v>2.8791538186911936E-7</v>
      </c>
      <c r="O1088" s="2">
        <f t="shared" si="503"/>
        <v>18.083333333333332</v>
      </c>
      <c r="P1088" s="9">
        <f t="shared" si="515"/>
        <v>0.99999624078435956</v>
      </c>
      <c r="Q1088" s="9">
        <f t="shared" si="516"/>
        <v>0.99999985955304738</v>
      </c>
      <c r="R1088" s="35">
        <f t="shared" si="517"/>
        <v>-0.99999624078488747</v>
      </c>
      <c r="T1088" s="2">
        <f t="shared" si="518"/>
        <v>18.083333333333332</v>
      </c>
      <c r="U1088" s="4">
        <f t="shared" si="504"/>
        <v>1446.6666666666665</v>
      </c>
      <c r="V1088" s="7">
        <f>V1087-V1087*U$4/'Inser. dati e pres. risult.'!$C$22+W1087</f>
        <v>0.67717392962956602</v>
      </c>
      <c r="W1088" s="6">
        <f>V1088*(1-'Inser. dati e pres. risult.'!$H$71)*U$4/'Inser. dati e pres. risult.'!$C$22</f>
        <v>3.1134433546186966E-6</v>
      </c>
      <c r="X1088" s="5">
        <f t="shared" si="505"/>
        <v>99.322826070370439</v>
      </c>
      <c r="Y1088" s="2">
        <f>('Inser. dati e pres. risult.'!$C$15*'Inser. dati e pres. risult.'!$D$71/60+Y1087)*EXP(-'Inser. dati e pres. risult.'!$D$76*(T1088-T1087))</f>
        <v>51.350036626886364</v>
      </c>
      <c r="Z1088" s="8">
        <f>Y1088/'Inser. dati e pres. risult.'!$C$22</f>
        <v>0.17706909181684954</v>
      </c>
      <c r="AA1088" s="8">
        <f>Z1088*'Inser. dati e pres. risult.'!$D$75</f>
        <v>7.9681091317582303E-2</v>
      </c>
      <c r="AB1088" s="9">
        <f t="shared" si="506"/>
        <v>7.658921684889497E-2</v>
      </c>
      <c r="AC1088" s="7">
        <f t="shared" si="507"/>
        <v>0.34772906089250782</v>
      </c>
      <c r="AD1088" s="8">
        <f>AC1088/'Inser. dati e pres. risult.'!$C$22</f>
        <v>1.1990657272155443E-3</v>
      </c>
      <c r="AE1088" s="8">
        <f>AD1088*'Inser. dati e pres. risult.'!$D$75</f>
        <v>5.3957957724699499E-4</v>
      </c>
      <c r="AF1088" s="9">
        <f t="shared" si="508"/>
        <v>5.3943403036615933E-4</v>
      </c>
      <c r="AG1088" s="2">
        <f t="shared" si="527"/>
        <v>18.083333333333332</v>
      </c>
      <c r="AH1088" s="9">
        <f t="shared" si="519"/>
        <v>0.99295678879403582</v>
      </c>
      <c r="AI1088" s="9">
        <f t="shared" si="520"/>
        <v>0.99999985955304738</v>
      </c>
      <c r="AJ1088" s="35">
        <f t="shared" si="521"/>
        <v>-0.99295678978323332</v>
      </c>
      <c r="AL1088" s="2">
        <f t="shared" si="522"/>
        <v>18.083333333333332</v>
      </c>
      <c r="AM1088" s="4">
        <f t="shared" si="509"/>
        <v>2350.833333333333</v>
      </c>
      <c r="AN1088" s="7">
        <f>AN1087-AN1087*AM$4/'Inser. dati e pres. risult.'!$C$22+AO1087</f>
        <v>2.9498429342026969E-2</v>
      </c>
      <c r="AO1088" s="6">
        <f>AN1088*(1-'Inser. dati e pres. risult.'!$H$71)*AM$4/'Inser. dati e pres. risult.'!$C$22</f>
        <v>2.2039056404962696E-7</v>
      </c>
      <c r="AP1088" s="5">
        <f t="shared" si="510"/>
        <v>99.970501570657973</v>
      </c>
      <c r="AQ1088" s="2">
        <f>('Inser. dati e pres. risult.'!$C$15*'Inser. dati e pres. risult.'!$D$71/60+AQ1087)*EXP(-'Inser. dati e pres. risult.'!$D$76*(AL1088-AL1087))</f>
        <v>51.350036626886364</v>
      </c>
      <c r="AR1088" s="8">
        <f>AQ1088/'Inser. dati e pres. risult.'!$C$22</f>
        <v>0.17706909181684954</v>
      </c>
      <c r="AS1088" s="8">
        <f>AR1088*'Inser. dati e pres. risult.'!$D$75</f>
        <v>7.9681091317582303E-2</v>
      </c>
      <c r="AT1088" s="9">
        <f t="shared" si="511"/>
        <v>7.658921684889497E-2</v>
      </c>
      <c r="AU1088" s="7">
        <f t="shared" si="512"/>
        <v>1.5147454271487042E-2</v>
      </c>
      <c r="AV1088" s="8">
        <f>AU1088/'Inser. dati e pres. risult.'!$C$22</f>
        <v>5.2232600936162218E-5</v>
      </c>
      <c r="AW1088" s="8">
        <f>AV1088*'Inser. dati e pres. risult.'!$D$75</f>
        <v>2.3504670421272998E-5</v>
      </c>
      <c r="AX1088" s="9">
        <f t="shared" si="513"/>
        <v>2.3504394188633704E-5</v>
      </c>
      <c r="AY1088" s="2">
        <f t="shared" si="528"/>
        <v>18.083333333333332</v>
      </c>
      <c r="AZ1088" s="9">
        <f t="shared" si="523"/>
        <v>0.99969311092141067</v>
      </c>
      <c r="BA1088" s="9">
        <f t="shared" si="524"/>
        <v>0.99999985955304738</v>
      </c>
      <c r="BB1088" s="35">
        <f t="shared" si="525"/>
        <v>-0.9996931109645123</v>
      </c>
    </row>
    <row r="1089" spans="1:54" x14ac:dyDescent="0.2">
      <c r="A1089">
        <f t="shared" si="526"/>
        <v>1086</v>
      </c>
      <c r="B1089" s="2">
        <f t="shared" si="514"/>
        <v>18.100000000000001</v>
      </c>
      <c r="C1089" s="4">
        <f t="shared" si="498"/>
        <v>3620.0000000000005</v>
      </c>
      <c r="D1089" s="7">
        <f>D1088-D1088*$C$4/'Inser. dati e pres. risult.'!$C$22+E1088</f>
        <v>3.5718556974752156E-4</v>
      </c>
      <c r="E1089" s="6">
        <f>D1089*(1-'Inser. dati e pres. risult.'!$H$71)*C$4/'Inser. dati e pres. risult.'!$C$22</f>
        <v>4.105581261465769E-9</v>
      </c>
      <c r="F1089" s="5">
        <f t="shared" si="499"/>
        <v>99.999642814430246</v>
      </c>
      <c r="G1089" s="2">
        <f>('Inser. dati e pres. risult.'!$C$15*'Inser. dati e pres. risult.'!$D$71/60+G1088)*EXP(-'Inser. dati e pres. risult.'!$D$76*(B1089-B1088))</f>
        <v>51.350036735585377</v>
      </c>
      <c r="H1089" s="8">
        <f>G1089/'Inser. dati e pres. risult.'!$C$22</f>
        <v>0.17706909219167372</v>
      </c>
      <c r="I1089" s="8">
        <f>H1089*'Inser. dati e pres. risult.'!$D$75</f>
        <v>7.9681091486253172E-2</v>
      </c>
      <c r="J1089" s="9">
        <f t="shared" si="500"/>
        <v>7.6589217004647381E-2</v>
      </c>
      <c r="K1089" s="7">
        <f t="shared" si="501"/>
        <v>1.8341492127956226E-4</v>
      </c>
      <c r="L1089" s="8">
        <f>K1089/'Inser. dati e pres. risult.'!$C$22</f>
        <v>6.3246524579159401E-7</v>
      </c>
      <c r="M1089" s="8">
        <f>L1089*'Inser. dati e pres. risult.'!$D$75</f>
        <v>2.8460936060621731E-7</v>
      </c>
      <c r="N1089" s="9">
        <f t="shared" si="502"/>
        <v>2.8460932011142859E-7</v>
      </c>
      <c r="O1089" s="2">
        <f t="shared" si="503"/>
        <v>18.100000000000001</v>
      </c>
      <c r="P1089" s="9">
        <f t="shared" si="515"/>
        <v>0.99999628395051887</v>
      </c>
      <c r="Q1089" s="9">
        <f t="shared" si="516"/>
        <v>0.99999986158665466</v>
      </c>
      <c r="R1089" s="35">
        <f t="shared" si="517"/>
        <v>-0.99999628395103324</v>
      </c>
      <c r="T1089" s="2">
        <f t="shared" si="518"/>
        <v>18.100000000000001</v>
      </c>
      <c r="U1089" s="4">
        <f t="shared" si="504"/>
        <v>1448</v>
      </c>
      <c r="V1089" s="7">
        <f>V1088-V1088*U$4/'Inser. dati e pres. risult.'!$C$22+W1088</f>
        <v>0.67406359971830188</v>
      </c>
      <c r="W1089" s="6">
        <f>V1089*(1-'Inser. dati e pres. risult.'!$H$71)*U$4/'Inser. dati e pres. risult.'!$C$22</f>
        <v>3.0991429872105858E-6</v>
      </c>
      <c r="X1089" s="5">
        <f t="shared" si="505"/>
        <v>99.325936400281705</v>
      </c>
      <c r="Y1089" s="2">
        <f>('Inser. dati e pres. risult.'!$C$15*'Inser. dati e pres. risult.'!$D$71/60+Y1088)*EXP(-'Inser. dati e pres. risult.'!$D$76*(T1089-T1088))</f>
        <v>51.350036735585377</v>
      </c>
      <c r="Z1089" s="8">
        <f>Y1089/'Inser. dati e pres. risult.'!$C$22</f>
        <v>0.17706909219167372</v>
      </c>
      <c r="AA1089" s="8">
        <f>Z1089*'Inser. dati e pres. risult.'!$D$75</f>
        <v>7.9681091486253172E-2</v>
      </c>
      <c r="AB1089" s="9">
        <f t="shared" si="506"/>
        <v>7.6589217004647381E-2</v>
      </c>
      <c r="AC1089" s="7">
        <f t="shared" si="507"/>
        <v>0.34613190607655719</v>
      </c>
      <c r="AD1089" s="8">
        <f>AC1089/'Inser. dati e pres. risult.'!$C$22</f>
        <v>1.1935582968157145E-3</v>
      </c>
      <c r="AE1089" s="8">
        <f>AD1089*'Inser. dati e pres. risult.'!$D$75</f>
        <v>5.3710123356707151E-4</v>
      </c>
      <c r="AF1089" s="9">
        <f t="shared" si="508"/>
        <v>5.3695702051970162E-4</v>
      </c>
      <c r="AG1089" s="2">
        <f t="shared" si="527"/>
        <v>18.100000000000001</v>
      </c>
      <c r="AH1089" s="9">
        <f t="shared" si="519"/>
        <v>0.99298913030424218</v>
      </c>
      <c r="AI1089" s="9">
        <f t="shared" si="520"/>
        <v>0.99999986158665466</v>
      </c>
      <c r="AJ1089" s="35">
        <f t="shared" si="521"/>
        <v>-0.99298913127464006</v>
      </c>
      <c r="AL1089" s="2">
        <f t="shared" si="522"/>
        <v>18.100000000000001</v>
      </c>
      <c r="AM1089" s="4">
        <f t="shared" si="509"/>
        <v>2353</v>
      </c>
      <c r="AN1089" s="7">
        <f>AN1088-AN1088*AM$4/'Inser. dati e pres. risult.'!$C$22+AO1088</f>
        <v>2.927825916854139E-2</v>
      </c>
      <c r="AO1089" s="6">
        <f>AN1089*(1-'Inser. dati e pres. risult.'!$H$71)*AM$4/'Inser. dati e pres. risult.'!$C$22</f>
        <v>2.1874561447760823E-7</v>
      </c>
      <c r="AP1089" s="5">
        <f t="shared" si="510"/>
        <v>99.970721740831465</v>
      </c>
      <c r="AQ1089" s="2">
        <f>('Inser. dati e pres. risult.'!$C$15*'Inser. dati e pres. risult.'!$D$71/60+AQ1088)*EXP(-'Inser. dati e pres. risult.'!$D$76*(AL1089-AL1088))</f>
        <v>51.350036735585377</v>
      </c>
      <c r="AR1089" s="8">
        <f>AQ1089/'Inser. dati e pres. risult.'!$C$22</f>
        <v>0.17706909219167372</v>
      </c>
      <c r="AS1089" s="8">
        <f>AR1089*'Inser. dati e pres. risult.'!$D$75</f>
        <v>7.9681091486253172E-2</v>
      </c>
      <c r="AT1089" s="9">
        <f t="shared" si="511"/>
        <v>7.6589217004647381E-2</v>
      </c>
      <c r="AU1089" s="7">
        <f t="shared" si="512"/>
        <v>1.5034396838585897E-2</v>
      </c>
      <c r="AV1089" s="8">
        <f>AU1089/'Inser. dati e pres. risult.'!$C$22</f>
        <v>5.1842747719261713E-5</v>
      </c>
      <c r="AW1089" s="8">
        <f>AV1089*'Inser. dati e pres. risult.'!$D$75</f>
        <v>2.3329236473667772E-5</v>
      </c>
      <c r="AX1089" s="9">
        <f t="shared" si="513"/>
        <v>2.3328964349200731E-5</v>
      </c>
      <c r="AY1089" s="2">
        <f t="shared" si="528"/>
        <v>18.100000000000001</v>
      </c>
      <c r="AZ1089" s="9">
        <f t="shared" si="523"/>
        <v>0.99969540145125413</v>
      </c>
      <c r="BA1089" s="9">
        <f t="shared" si="524"/>
        <v>0.99999986158665466</v>
      </c>
      <c r="BB1089" s="35">
        <f t="shared" si="525"/>
        <v>-0.99969540149341463</v>
      </c>
    </row>
    <row r="1090" spans="1:54" x14ac:dyDescent="0.2">
      <c r="A1090">
        <f t="shared" si="526"/>
        <v>1087</v>
      </c>
      <c r="B1090" s="2">
        <f t="shared" si="514"/>
        <v>18.116666666666667</v>
      </c>
      <c r="C1090" s="4">
        <f t="shared" si="498"/>
        <v>3623.3333333333335</v>
      </c>
      <c r="D1090" s="7">
        <f>D1089-D1089*$C$4/'Inser. dati e pres. risult.'!$C$22+E1089</f>
        <v>3.5308409406731723E-4</v>
      </c>
      <c r="E1090" s="6">
        <f>D1090*(1-'Inser. dati e pres. risult.'!$H$71)*C$4/'Inser. dati e pres. risult.'!$C$22</f>
        <v>4.0584378628427305E-9</v>
      </c>
      <c r="F1090" s="5">
        <f t="shared" si="499"/>
        <v>99.999646915905927</v>
      </c>
      <c r="G1090" s="2">
        <f>('Inser. dati e pres. risult.'!$C$15*'Inser. dati e pres. risult.'!$D$71/60+G1089)*EXP(-'Inser. dati e pres. risult.'!$D$76*(B1090-B1089))</f>
        <v>51.350036842719781</v>
      </c>
      <c r="H1090" s="8">
        <f>G1090/'Inser. dati e pres. risult.'!$C$22</f>
        <v>0.1770690925611027</v>
      </c>
      <c r="I1090" s="8">
        <f>H1090*'Inser. dati e pres. risult.'!$D$75</f>
        <v>7.9681091652496219E-2</v>
      </c>
      <c r="J1090" s="9">
        <f t="shared" si="500"/>
        <v>7.6589217158158029E-2</v>
      </c>
      <c r="K1090" s="7">
        <f t="shared" si="501"/>
        <v>1.8130881238935078E-4</v>
      </c>
      <c r="L1090" s="8">
        <f>K1090/'Inser. dati e pres. risult.'!$C$22</f>
        <v>6.2520280134258889E-7</v>
      </c>
      <c r="M1090" s="8">
        <f>L1090*'Inser. dati e pres. risult.'!$D$75</f>
        <v>2.8134126060416501E-7</v>
      </c>
      <c r="N1090" s="9">
        <f t="shared" si="502"/>
        <v>2.8134122098677494E-7</v>
      </c>
      <c r="O1090" s="2">
        <f t="shared" si="503"/>
        <v>18.116666666666667</v>
      </c>
      <c r="P1090" s="9">
        <f t="shared" si="515"/>
        <v>0.99999632662101234</v>
      </c>
      <c r="Q1090" s="9">
        <f t="shared" si="516"/>
        <v>0.99999986359099202</v>
      </c>
      <c r="R1090" s="35">
        <f t="shared" si="517"/>
        <v>-0.9999963266215135</v>
      </c>
      <c r="T1090" s="2">
        <f t="shared" si="518"/>
        <v>18.116666666666667</v>
      </c>
      <c r="U1090" s="4">
        <f t="shared" si="504"/>
        <v>1449.3333333333335</v>
      </c>
      <c r="V1090" s="7">
        <f>V1089-V1089*U$4/'Inser. dati e pres. risult.'!$C$22+W1089</f>
        <v>0.67096755587407853</v>
      </c>
      <c r="W1090" s="6">
        <f>V1090*(1-'Inser. dati e pres. risult.'!$H$71)*U$4/'Inser. dati e pres. risult.'!$C$22</f>
        <v>3.0849083028693295E-6</v>
      </c>
      <c r="X1090" s="5">
        <f t="shared" si="505"/>
        <v>99.329032444125914</v>
      </c>
      <c r="Y1090" s="2">
        <f>('Inser. dati e pres. risult.'!$C$15*'Inser. dati e pres. risult.'!$D$71/60+Y1089)*EXP(-'Inser. dati e pres. risult.'!$D$76*(T1090-T1089))</f>
        <v>51.350036842719781</v>
      </c>
      <c r="Z1090" s="8">
        <f>Y1090/'Inser. dati e pres. risult.'!$C$22</f>
        <v>0.1770690925611027</v>
      </c>
      <c r="AA1090" s="8">
        <f>Z1090*'Inser. dati e pres. risult.'!$D$75</f>
        <v>7.9681091652496219E-2</v>
      </c>
      <c r="AB1090" s="9">
        <f t="shared" si="506"/>
        <v>7.6589217158158029E-2</v>
      </c>
      <c r="AC1090" s="7">
        <f t="shared" si="507"/>
        <v>0.34454208714403578</v>
      </c>
      <c r="AD1090" s="8">
        <f>AC1090/'Inser. dati e pres. risult.'!$C$22</f>
        <v>1.1880761625656406E-3</v>
      </c>
      <c r="AE1090" s="8">
        <f>AD1090*'Inser. dati e pres. risult.'!$D$75</f>
        <v>5.3463427315453825E-4</v>
      </c>
      <c r="AF1090" s="9">
        <f t="shared" si="508"/>
        <v>5.3449138171757227E-4</v>
      </c>
      <c r="AG1090" s="2">
        <f t="shared" si="527"/>
        <v>18.116666666666667</v>
      </c>
      <c r="AH1090" s="9">
        <f t="shared" si="519"/>
        <v>0.99302132334615933</v>
      </c>
      <c r="AI1090" s="9">
        <f t="shared" si="520"/>
        <v>0.99999986359099202</v>
      </c>
      <c r="AJ1090" s="35">
        <f t="shared" si="521"/>
        <v>-0.99302132429811363</v>
      </c>
      <c r="AL1090" s="2">
        <f t="shared" si="522"/>
        <v>18.116666666666667</v>
      </c>
      <c r="AM1090" s="4">
        <f t="shared" si="509"/>
        <v>2355.1666666666665</v>
      </c>
      <c r="AN1090" s="7">
        <f>AN1089-AN1089*AM$4/'Inser. dati e pres. risult.'!$C$22+AO1089</f>
        <v>2.9059732299678259E-2</v>
      </c>
      <c r="AO1090" s="6">
        <f>AN1090*(1-'Inser. dati e pres. risult.'!$H$71)*AM$4/'Inser. dati e pres. risult.'!$C$22</f>
        <v>2.1711294246886071E-7</v>
      </c>
      <c r="AP1090" s="5">
        <f t="shared" si="510"/>
        <v>99.970940267700328</v>
      </c>
      <c r="AQ1090" s="2">
        <f>('Inser. dati e pres. risult.'!$C$15*'Inser. dati e pres. risult.'!$D$71/60+AQ1089)*EXP(-'Inser. dati e pres. risult.'!$D$76*(AL1090-AL1089))</f>
        <v>51.350036842719781</v>
      </c>
      <c r="AR1090" s="8">
        <f>AQ1090/'Inser. dati e pres. risult.'!$C$22</f>
        <v>0.1770690925611027</v>
      </c>
      <c r="AS1090" s="8">
        <f>AR1090*'Inser. dati e pres. risult.'!$D$75</f>
        <v>7.9681091652496219E-2</v>
      </c>
      <c r="AT1090" s="9">
        <f t="shared" si="511"/>
        <v>7.6589217158158029E-2</v>
      </c>
      <c r="AU1090" s="7">
        <f t="shared" si="512"/>
        <v>1.4922183242280528E-2</v>
      </c>
      <c r="AV1090" s="8">
        <f>AU1090/'Inser. dati e pres. risult.'!$C$22</f>
        <v>5.1455804283725958E-5</v>
      </c>
      <c r="AW1090" s="8">
        <f>AV1090*'Inser. dati e pres. risult.'!$D$75</f>
        <v>2.3155111927676682E-5</v>
      </c>
      <c r="AX1090" s="9">
        <f t="shared" si="513"/>
        <v>2.3154843850181628E-5</v>
      </c>
      <c r="AY1090" s="2">
        <f t="shared" si="528"/>
        <v>18.116666666666667</v>
      </c>
      <c r="AZ1090" s="9">
        <f t="shared" si="523"/>
        <v>0.99969767488545591</v>
      </c>
      <c r="BA1090" s="9">
        <f t="shared" si="524"/>
        <v>0.99999986359099202</v>
      </c>
      <c r="BB1090" s="35">
        <f t="shared" si="525"/>
        <v>-0.99969767492669581</v>
      </c>
    </row>
    <row r="1091" spans="1:54" x14ac:dyDescent="0.2">
      <c r="A1091">
        <f t="shared" si="526"/>
        <v>1088</v>
      </c>
      <c r="B1091" s="2">
        <f t="shared" si="514"/>
        <v>18.133333333333333</v>
      </c>
      <c r="C1091" s="4">
        <f t="shared" ref="C1091:C1154" si="529">C$1*B1091</f>
        <v>3626.6666666666665</v>
      </c>
      <c r="D1091" s="7">
        <f>D1090-D1090*$C$4/'Inser. dati e pres. risult.'!$C$22+E1090</f>
        <v>3.4902971464233733E-4</v>
      </c>
      <c r="E1091" s="6">
        <f>D1091*(1-'Inser. dati e pres. risult.'!$H$71)*C$4/'Inser. dati e pres. risult.'!$C$22</f>
        <v>4.0118358004866398E-9</v>
      </c>
      <c r="F1091" s="5">
        <f t="shared" ref="F1091:F1154" si="530">100-D1091</f>
        <v>99.999650970285359</v>
      </c>
      <c r="G1091" s="2">
        <f>('Inser. dati e pres. risult.'!$C$15*'Inser. dati e pres. risult.'!$D$71/60+G1090)*EXP(-'Inser. dati e pres. risult.'!$D$76*(B1091-B1090))</f>
        <v>51.350036948311946</v>
      </c>
      <c r="H1091" s="8">
        <f>G1091/'Inser. dati e pres. risult.'!$C$22</f>
        <v>0.17706909292521361</v>
      </c>
      <c r="I1091" s="8">
        <f>H1091*'Inser. dati e pres. risult.'!$D$75</f>
        <v>7.9681091816346125E-2</v>
      </c>
      <c r="J1091" s="9">
        <f t="shared" ref="J1091:J1154" si="531">1-EXP(-I1091)</f>
        <v>7.6589217309458779E-2</v>
      </c>
      <c r="K1091" s="7">
        <f t="shared" ref="K1091:K1154" si="532">G1091*D1091/100</f>
        <v>1.7922688742942798E-4</v>
      </c>
      <c r="L1091" s="8">
        <f>K1091/'Inser. dati e pres. risult.'!$C$22</f>
        <v>6.180237497566482E-7</v>
      </c>
      <c r="M1091" s="8">
        <f>L1091*'Inser. dati e pres. risult.'!$D$75</f>
        <v>2.7811068739049172E-7</v>
      </c>
      <c r="N1091" s="9">
        <f t="shared" ref="N1091:N1154" si="533">1-EXP(-M1091)</f>
        <v>2.7811064873262126E-7</v>
      </c>
      <c r="O1091" s="2">
        <f t="shared" ref="O1091:O1154" si="534">B1091</f>
        <v>18.133333333333333</v>
      </c>
      <c r="P1091" s="9">
        <f t="shared" si="515"/>
        <v>0.99999636880152976</v>
      </c>
      <c r="Q1091" s="9">
        <f t="shared" si="516"/>
        <v>0.99999986556647535</v>
      </c>
      <c r="R1091" s="35">
        <f t="shared" si="517"/>
        <v>-0.99999636880201792</v>
      </c>
      <c r="T1091" s="2">
        <f t="shared" si="518"/>
        <v>18.133333333333333</v>
      </c>
      <c r="U1091" s="4">
        <f t="shared" ref="U1091:U1154" si="535">U$1*T1091</f>
        <v>1450.6666666666665</v>
      </c>
      <c r="V1091" s="7">
        <f>V1090-V1090*U$4/'Inser. dati e pres. risult.'!$C$22+W1090</f>
        <v>0.66788573247951211</v>
      </c>
      <c r="W1091" s="6">
        <f>V1091*(1-'Inser. dati e pres. risult.'!$H$71)*U$4/'Inser. dati e pres. risult.'!$C$22</f>
        <v>3.0707389999058054E-6</v>
      </c>
      <c r="X1091" s="5">
        <f t="shared" ref="X1091:X1154" si="536">100-V1091</f>
        <v>99.332114267520481</v>
      </c>
      <c r="Y1091" s="2">
        <f>('Inser. dati e pres. risult.'!$C$15*'Inser. dati e pres. risult.'!$D$71/60+Y1090)*EXP(-'Inser. dati e pres. risult.'!$D$76*(T1091-T1090))</f>
        <v>51.350036948311946</v>
      </c>
      <c r="Z1091" s="8">
        <f>Y1091/'Inser. dati e pres. risult.'!$C$22</f>
        <v>0.17706909292521361</v>
      </c>
      <c r="AA1091" s="8">
        <f>Z1091*'Inser. dati e pres. risult.'!$D$75</f>
        <v>7.9681091816346125E-2</v>
      </c>
      <c r="AB1091" s="9">
        <f t="shared" ref="AB1091:AB1154" si="537">1-EXP(-AA1091)</f>
        <v>7.6589217309458779E-2</v>
      </c>
      <c r="AC1091" s="7">
        <f t="shared" ref="AC1091:AC1154" si="538">Y1091*V1091/100</f>
        <v>0.34295957040073333</v>
      </c>
      <c r="AD1091" s="8">
        <f>AC1091/'Inser. dati e pres. risult.'!$C$22</f>
        <v>1.1826192082783908E-3</v>
      </c>
      <c r="AE1091" s="8">
        <f>AD1091*'Inser. dati e pres. risult.'!$D$75</f>
        <v>5.321786437252759E-4</v>
      </c>
      <c r="AF1091" s="9">
        <f t="shared" ref="AF1091:AF1154" si="539">1-EXP(-AE1091)</f>
        <v>5.3203706178761578E-4</v>
      </c>
      <c r="AG1091" s="2">
        <f t="shared" si="527"/>
        <v>18.133333333333333</v>
      </c>
      <c r="AH1091" s="9">
        <f t="shared" si="519"/>
        <v>0.99305336860098836</v>
      </c>
      <c r="AI1091" s="9">
        <f t="shared" si="520"/>
        <v>0.99999986556647535</v>
      </c>
      <c r="AJ1091" s="35">
        <f t="shared" si="521"/>
        <v>-0.99305336953484846</v>
      </c>
      <c r="AL1091" s="2">
        <f t="shared" si="522"/>
        <v>18.133333333333333</v>
      </c>
      <c r="AM1091" s="4">
        <f t="shared" ref="AM1091:AM1154" si="540">AM$1*AL1091</f>
        <v>2357.3333333333335</v>
      </c>
      <c r="AN1091" s="7">
        <f>AN1090-AN1090*AM$4/'Inser. dati e pres. risult.'!$C$22+AO1090</f>
        <v>2.8842836470151866E-2</v>
      </c>
      <c r="AO1091" s="6">
        <f>AN1091*(1-'Inser. dati e pres. risult.'!$H$71)*AM$4/'Inser. dati e pres. risult.'!$C$22</f>
        <v>2.1549245638619225E-7</v>
      </c>
      <c r="AP1091" s="5">
        <f t="shared" ref="AP1091:AP1154" si="541">100-AN1091</f>
        <v>99.971157163529853</v>
      </c>
      <c r="AQ1091" s="2">
        <f>('Inser. dati e pres. risult.'!$C$15*'Inser. dati e pres. risult.'!$D$71/60+AQ1090)*EXP(-'Inser. dati e pres. risult.'!$D$76*(AL1091-AL1090))</f>
        <v>51.350036948311946</v>
      </c>
      <c r="AR1091" s="8">
        <f>AQ1091/'Inser. dati e pres. risult.'!$C$22</f>
        <v>0.17706909292521361</v>
      </c>
      <c r="AS1091" s="8">
        <f>AR1091*'Inser. dati e pres. risult.'!$D$75</f>
        <v>7.9681091816346125E-2</v>
      </c>
      <c r="AT1091" s="9">
        <f t="shared" ref="AT1091:AT1154" si="542">1-EXP(-AS1091)</f>
        <v>7.6589217309458779E-2</v>
      </c>
      <c r="AU1091" s="7">
        <f t="shared" ref="AU1091:AU1154" si="543">AQ1091*AN1091/100</f>
        <v>1.4810807184364177E-2</v>
      </c>
      <c r="AV1091" s="8">
        <f>AU1091/'Inser. dati e pres. risult.'!$C$22</f>
        <v>5.1071748911600614E-5</v>
      </c>
      <c r="AW1091" s="8">
        <f>AV1091*'Inser. dati e pres. risult.'!$D$75</f>
        <v>2.2982287010220275E-5</v>
      </c>
      <c r="AX1091" s="9">
        <f t="shared" ref="AX1091:AX1154" si="544">1-EXP(-AW1091)</f>
        <v>2.2982022919504352E-5</v>
      </c>
      <c r="AY1091" s="2">
        <f t="shared" si="528"/>
        <v>18.133333333333333</v>
      </c>
      <c r="AZ1091" s="9">
        <f t="shared" si="523"/>
        <v>0.99969993135160728</v>
      </c>
      <c r="BA1091" s="9">
        <f t="shared" si="524"/>
        <v>0.99999986556647535</v>
      </c>
      <c r="BB1091" s="35">
        <f t="shared" si="525"/>
        <v>-0.99969993139194657</v>
      </c>
    </row>
    <row r="1092" spans="1:54" x14ac:dyDescent="0.2">
      <c r="A1092">
        <f t="shared" si="526"/>
        <v>1089</v>
      </c>
      <c r="B1092" s="2">
        <f t="shared" ref="B1092:B1155" si="545">$A1092/60</f>
        <v>18.149999999999999</v>
      </c>
      <c r="C1092" s="4">
        <f t="shared" si="529"/>
        <v>3629.9999999999995</v>
      </c>
      <c r="D1092" s="7">
        <f>D1091-D1091*$C$4/'Inser. dati e pres. risult.'!$C$22+E1091</f>
        <v>3.4502189067765114E-4</v>
      </c>
      <c r="E1092" s="6">
        <f>D1092*(1-'Inser. dati e pres. risult.'!$H$71)*C$4/'Inser. dati e pres. risult.'!$C$22</f>
        <v>3.9657688583638098E-9</v>
      </c>
      <c r="F1092" s="5">
        <f t="shared" si="530"/>
        <v>99.999654978109319</v>
      </c>
      <c r="G1092" s="2">
        <f>('Inser. dati e pres. risult.'!$C$15*'Inser. dati e pres. risult.'!$D$71/60+G1091)*EXP(-'Inser. dati e pres. risult.'!$D$76*(B1092-B1091))</f>
        <v>51.350037052384067</v>
      </c>
      <c r="H1092" s="8">
        <f>G1092/'Inser. dati e pres. risult.'!$C$22</f>
        <v>0.17706909328408299</v>
      </c>
      <c r="I1092" s="8">
        <f>H1092*'Inser. dati e pres. risult.'!$D$75</f>
        <v>7.9681091977837348E-2</v>
      </c>
      <c r="J1092" s="9">
        <f t="shared" si="531"/>
        <v>7.6589217458581604E-2</v>
      </c>
      <c r="K1092" s="7">
        <f t="shared" si="532"/>
        <v>1.771688687018099E-4</v>
      </c>
      <c r="L1092" s="8">
        <f>K1092/'Inser. dati e pres. risult.'!$C$22</f>
        <v>6.1092713345451693E-7</v>
      </c>
      <c r="M1092" s="8">
        <f>L1092*'Inser. dati e pres. risult.'!$D$75</f>
        <v>2.7491721005453264E-7</v>
      </c>
      <c r="N1092" s="9">
        <f t="shared" si="533"/>
        <v>2.7491717224936707E-7</v>
      </c>
      <c r="O1092" s="2">
        <f t="shared" si="534"/>
        <v>18.149999999999999</v>
      </c>
      <c r="P1092" s="9">
        <f t="shared" ref="P1092:P1155" si="546">IF(J1092&gt;0,1-N1092/J1092,0)</f>
        <v>0.99999641049769961</v>
      </c>
      <c r="Q1092" s="9">
        <f t="shared" ref="Q1092:Q1155" si="547">J1092/J$1</f>
        <v>0.99999986751352243</v>
      </c>
      <c r="R1092" s="35">
        <f t="shared" ref="R1092:R1155" si="548">-(1-N1092/J$1)</f>
        <v>-0.99999641049817523</v>
      </c>
      <c r="T1092" s="2">
        <f t="shared" ref="T1092:T1155" si="549">$A1092/60</f>
        <v>18.149999999999999</v>
      </c>
      <c r="U1092" s="4">
        <f t="shared" si="535"/>
        <v>1452</v>
      </c>
      <c r="V1092" s="7">
        <f>V1091-V1091*U$4/'Inser. dati e pres. risult.'!$C$22+W1091</f>
        <v>0.66481806421860612</v>
      </c>
      <c r="W1092" s="6">
        <f>V1092*(1-'Inser. dati e pres. risult.'!$H$71)*U$4/'Inser. dati e pres. risult.'!$C$22</f>
        <v>3.0566347780165826E-6</v>
      </c>
      <c r="X1092" s="5">
        <f t="shared" si="536"/>
        <v>99.335181935781392</v>
      </c>
      <c r="Y1092" s="2">
        <f>('Inser. dati e pres. risult.'!$C$15*'Inser. dati e pres. risult.'!$D$71/60+Y1091)*EXP(-'Inser. dati e pres. risult.'!$D$76*(T1092-T1091))</f>
        <v>51.350037052384067</v>
      </c>
      <c r="Z1092" s="8">
        <f>Y1092/'Inser. dati e pres. risult.'!$C$22</f>
        <v>0.17706909328408299</v>
      </c>
      <c r="AA1092" s="8">
        <f>Z1092*'Inser. dati e pres. risult.'!$D$75</f>
        <v>7.9681091977837348E-2</v>
      </c>
      <c r="AB1092" s="9">
        <f t="shared" si="537"/>
        <v>7.6589217458581604E-2</v>
      </c>
      <c r="AC1092" s="7">
        <f t="shared" si="538"/>
        <v>0.34138432230719673</v>
      </c>
      <c r="AD1092" s="8">
        <f>AC1092/'Inser. dati e pres. risult.'!$C$22</f>
        <v>1.1771873183006785E-3</v>
      </c>
      <c r="AE1092" s="8">
        <f>AD1092*'Inser. dati e pres. risult.'!$D$75</f>
        <v>5.2973429323530531E-4</v>
      </c>
      <c r="AF1092" s="9">
        <f t="shared" si="539"/>
        <v>5.2959400879681873E-4</v>
      </c>
      <c r="AG1092" s="2">
        <f t="shared" si="527"/>
        <v>18.149999999999999</v>
      </c>
      <c r="AH1092" s="9">
        <f t="shared" ref="AH1092:AH1155" si="550">IF(AB1092&gt;0,1-AF1092/AB1092,0)</f>
        <v>0.99308526674680786</v>
      </c>
      <c r="AI1092" s="9">
        <f t="shared" ref="AI1092:AI1155" si="551">AB1092/AB$1</f>
        <v>0.99999986751352243</v>
      </c>
      <c r="AJ1092" s="35">
        <f t="shared" ref="AJ1092:AJ1155" si="552">IF(AJ$1=1,-(1-AF1092/AB$1),"")</f>
        <v>-0.99308526766291649</v>
      </c>
      <c r="AL1092" s="2">
        <f t="shared" ref="AL1092:AL1155" si="553">$A1092/60</f>
        <v>18.149999999999999</v>
      </c>
      <c r="AM1092" s="4">
        <f t="shared" si="540"/>
        <v>2359.5</v>
      </c>
      <c r="AN1092" s="7">
        <f>AN1091-AN1091*AM$4/'Inser. dati e pres. risult.'!$C$22+AO1091</f>
        <v>2.8627559506222061E-2</v>
      </c>
      <c r="AO1092" s="6">
        <f>AN1092*(1-'Inser. dati e pres. risult.'!$H$71)*AM$4/'Inser. dati e pres. risult.'!$C$22</f>
        <v>2.1388406527637188E-7</v>
      </c>
      <c r="AP1092" s="5">
        <f t="shared" si="541"/>
        <v>99.971372440493781</v>
      </c>
      <c r="AQ1092" s="2">
        <f>('Inser. dati e pres. risult.'!$C$15*'Inser. dati e pres. risult.'!$D$71/60+AQ1091)*EXP(-'Inser. dati e pres. risult.'!$D$76*(AL1092-AL1091))</f>
        <v>51.350037052384067</v>
      </c>
      <c r="AR1092" s="8">
        <f>AQ1092/'Inser. dati e pres. risult.'!$C$22</f>
        <v>0.17706909328408299</v>
      </c>
      <c r="AS1092" s="8">
        <f>AR1092*'Inser. dati e pres. risult.'!$D$75</f>
        <v>7.9681091977837348E-2</v>
      </c>
      <c r="AT1092" s="9">
        <f t="shared" si="542"/>
        <v>7.6589217458581604E-2</v>
      </c>
      <c r="AU1092" s="7">
        <f t="shared" si="543"/>
        <v>1.4700262413638325E-2</v>
      </c>
      <c r="AV1092" s="8">
        <f>AU1092/'Inser. dati e pres. risult.'!$C$22</f>
        <v>5.0690560047028709E-5</v>
      </c>
      <c r="AW1092" s="8">
        <f>AV1092*'Inser. dati e pres. risult.'!$D$75</f>
        <v>2.2810752021162919E-5</v>
      </c>
      <c r="AX1092" s="9">
        <f t="shared" si="544"/>
        <v>2.2810491857927495E-5</v>
      </c>
      <c r="AY1092" s="2">
        <f t="shared" si="528"/>
        <v>18.149999999999999</v>
      </c>
      <c r="AZ1092" s="9">
        <f t="shared" ref="AZ1092:AZ1155" si="554">IF(AT1092&gt;0,1-AX1092/AT1092,0)</f>
        <v>0.99970217097634839</v>
      </c>
      <c r="BA1092" s="9">
        <f t="shared" ref="BA1092:BA1155" si="555">AT1092/AT$1</f>
        <v>0.99999986751352243</v>
      </c>
      <c r="BB1092" s="35">
        <f t="shared" ref="BB1092:BB1155" si="556">IF(BB$1=1,-(1-AX1092/AT$1),"")</f>
        <v>-0.99970217101580672</v>
      </c>
    </row>
    <row r="1093" spans="1:54" x14ac:dyDescent="0.2">
      <c r="A1093">
        <f t="shared" ref="A1093:A1156" si="557">A1092+1</f>
        <v>1090</v>
      </c>
      <c r="B1093" s="2">
        <f t="shared" si="545"/>
        <v>18.166666666666668</v>
      </c>
      <c r="C1093" s="4">
        <f t="shared" si="529"/>
        <v>3633.3333333333335</v>
      </c>
      <c r="D1093" s="7">
        <f>D1092-D1092*$C$4/'Inser. dati e pres. risult.'!$C$22+E1092</f>
        <v>3.4106008758814574E-4</v>
      </c>
      <c r="E1093" s="6">
        <f>D1093*(1-'Inser. dati e pres. risult.'!$H$71)*C$4/'Inser. dati e pres. risult.'!$C$22</f>
        <v>3.9202308918177706E-9</v>
      </c>
      <c r="F1093" s="5">
        <f t="shared" si="530"/>
        <v>99.999658939912408</v>
      </c>
      <c r="G1093" s="2">
        <f>('Inser. dati e pres. risult.'!$C$15*'Inser. dati e pres. risult.'!$D$71/60+G1092)*EXP(-'Inser. dati e pres. risult.'!$D$76*(B1093-B1092))</f>
        <v>51.350037154957874</v>
      </c>
      <c r="H1093" s="8">
        <f>G1093/'Inser. dati e pres. risult.'!$C$22</f>
        <v>0.17706909363778578</v>
      </c>
      <c r="I1093" s="8">
        <f>H1093*'Inser. dati e pres. risult.'!$D$75</f>
        <v>7.9681092137003598E-2</v>
      </c>
      <c r="J1093" s="9">
        <f t="shared" si="531"/>
        <v>7.6589217605557369E-2</v>
      </c>
      <c r="K1093" s="7">
        <f t="shared" si="532"/>
        <v>1.7513448169724472E-4</v>
      </c>
      <c r="L1093" s="8">
        <f>K1093/'Inser. dati e pres. risult.'!$C$22</f>
        <v>6.0391200585256797E-7</v>
      </c>
      <c r="M1093" s="8">
        <f>L1093*'Inser. dati e pres. risult.'!$D$75</f>
        <v>2.7176040263365558E-7</v>
      </c>
      <c r="N1093" s="9">
        <f t="shared" si="533"/>
        <v>2.7176036565546013E-7</v>
      </c>
      <c r="O1093" s="2">
        <f t="shared" si="534"/>
        <v>18.166666666666668</v>
      </c>
      <c r="P1093" s="9">
        <f t="shared" si="546"/>
        <v>0.99999645171508278</v>
      </c>
      <c r="Q1093" s="9">
        <f t="shared" si="547"/>
        <v>0.99999986943253594</v>
      </c>
      <c r="R1093" s="35">
        <f t="shared" si="548"/>
        <v>-0.99999645171554596</v>
      </c>
      <c r="T1093" s="2">
        <f t="shared" si="549"/>
        <v>18.166666666666668</v>
      </c>
      <c r="U1093" s="4">
        <f t="shared" si="535"/>
        <v>1453.3333333333335</v>
      </c>
      <c r="V1093" s="7">
        <f>V1092-V1092*U$4/'Inser. dati e pres. risult.'!$C$22+W1092</f>
        <v>0.66176448607536764</v>
      </c>
      <c r="W1093" s="6">
        <f>V1093*(1-'Inser. dati e pres. risult.'!$H$71)*U$4/'Inser. dati e pres. risult.'!$C$22</f>
        <v>3.042595338277555E-6</v>
      </c>
      <c r="X1093" s="5">
        <f t="shared" si="536"/>
        <v>99.33823551392463</v>
      </c>
      <c r="Y1093" s="2">
        <f>('Inser. dati e pres. risult.'!$C$15*'Inser. dati e pres. risult.'!$D$71/60+Y1092)*EXP(-'Inser. dati e pres. risult.'!$D$76*(T1093-T1092))</f>
        <v>51.350037154957874</v>
      </c>
      <c r="Z1093" s="8">
        <f>Y1093/'Inser. dati e pres. risult.'!$C$22</f>
        <v>0.17706909363778578</v>
      </c>
      <c r="AA1093" s="8">
        <f>Z1093*'Inser. dati e pres. risult.'!$D$75</f>
        <v>7.9681092137003598E-2</v>
      </c>
      <c r="AB1093" s="9">
        <f t="shared" si="537"/>
        <v>7.6589217605557369E-2</v>
      </c>
      <c r="AC1093" s="7">
        <f t="shared" si="538"/>
        <v>0.33981630947801733</v>
      </c>
      <c r="AD1093" s="8">
        <f>AC1093/'Inser. dati e pres. risult.'!$C$22</f>
        <v>1.1717803775104045E-3</v>
      </c>
      <c r="AE1093" s="8">
        <f>AD1093*'Inser. dati e pres. risult.'!$D$75</f>
        <v>5.2730116987968203E-4</v>
      </c>
      <c r="AF1093" s="9">
        <f t="shared" si="539"/>
        <v>5.2716217105031049E-4</v>
      </c>
      <c r="AG1093" s="2">
        <f t="shared" ref="AG1093:AG1156" si="558">T1093</f>
        <v>18.166666666666668</v>
      </c>
      <c r="AH1093" s="9">
        <f t="shared" si="550"/>
        <v>0.99311701845858702</v>
      </c>
      <c r="AI1093" s="9">
        <f t="shared" si="551"/>
        <v>0.99999986943253594</v>
      </c>
      <c r="AJ1093" s="35">
        <f t="shared" si="552"/>
        <v>-0.99311701935728047</v>
      </c>
      <c r="AL1093" s="2">
        <f t="shared" si="553"/>
        <v>18.166666666666668</v>
      </c>
      <c r="AM1093" s="4">
        <f t="shared" si="540"/>
        <v>2361.666666666667</v>
      </c>
      <c r="AN1093" s="7">
        <f>AN1092-AN1092*AM$4/'Inser. dati e pres. risult.'!$C$22+AO1092</f>
        <v>2.8413889325010964E-2</v>
      </c>
      <c r="AO1093" s="6">
        <f>AN1093*(1-'Inser. dati e pres. risult.'!$H$71)*AM$4/'Inser. dati e pres. risult.'!$C$22</f>
        <v>2.1228767886502461E-7</v>
      </c>
      <c r="AP1093" s="5">
        <f t="shared" si="541"/>
        <v>99.971586110674991</v>
      </c>
      <c r="AQ1093" s="2">
        <f>('Inser. dati e pres. risult.'!$C$15*'Inser. dati e pres. risult.'!$D$71/60+AQ1092)*EXP(-'Inser. dati e pres. risult.'!$D$76*(AL1093-AL1092))</f>
        <v>51.350037154957874</v>
      </c>
      <c r="AR1093" s="8">
        <f>AQ1093/'Inser. dati e pres. risult.'!$C$22</f>
        <v>0.17706909363778578</v>
      </c>
      <c r="AS1093" s="8">
        <f>AR1093*'Inser. dati e pres. risult.'!$D$75</f>
        <v>7.9681092137003598E-2</v>
      </c>
      <c r="AT1093" s="9">
        <f t="shared" si="542"/>
        <v>7.6589217605557369E-2</v>
      </c>
      <c r="AU1093" s="7">
        <f t="shared" si="543"/>
        <v>1.4590542725561739E-2</v>
      </c>
      <c r="AV1093" s="8">
        <f>AU1093/'Inser. dati e pres. risult.'!$C$22</f>
        <v>5.0312216295040481E-5</v>
      </c>
      <c r="AW1093" s="8">
        <f>AV1093*'Inser. dati e pres. risult.'!$D$75</f>
        <v>2.2640497332768216E-5</v>
      </c>
      <c r="AX1093" s="9">
        <f t="shared" si="544"/>
        <v>2.2640241038596187E-5</v>
      </c>
      <c r="AY1093" s="2">
        <f t="shared" ref="AY1093:AY1156" si="559">AL1093</f>
        <v>18.166666666666668</v>
      </c>
      <c r="AZ1093" s="9">
        <f t="shared" si="554"/>
        <v>0.99970439388537435</v>
      </c>
      <c r="BA1093" s="9">
        <f t="shared" si="555"/>
        <v>0.99999986943253594</v>
      </c>
      <c r="BB1093" s="35">
        <f t="shared" si="556"/>
        <v>-0.99970439392397092</v>
      </c>
    </row>
    <row r="1094" spans="1:54" x14ac:dyDescent="0.2">
      <c r="A1094">
        <f t="shared" si="557"/>
        <v>1091</v>
      </c>
      <c r="B1094" s="2">
        <f t="shared" si="545"/>
        <v>18.183333333333334</v>
      </c>
      <c r="C1094" s="4">
        <f t="shared" si="529"/>
        <v>3636.6666666666665</v>
      </c>
      <c r="D1094" s="7">
        <f>D1093-D1093*$C$4/'Inser. dati e pres. risult.'!$C$22+E1093</f>
        <v>3.3714377692721975E-4</v>
      </c>
      <c r="E1094" s="6">
        <f>D1094*(1-'Inser. dati e pres. risult.'!$H$71)*C$4/'Inser. dati e pres. risult.'!$C$22</f>
        <v>3.8752158267496563E-9</v>
      </c>
      <c r="F1094" s="5">
        <f t="shared" si="530"/>
        <v>99.999662856223068</v>
      </c>
      <c r="G1094" s="2">
        <f>('Inser. dati e pres. risult.'!$C$15*'Inser. dati e pres. risult.'!$D$71/60+G1093)*EXP(-'Inser. dati e pres. risult.'!$D$76*(B1094-B1093))</f>
        <v>51.350037256055252</v>
      </c>
      <c r="H1094" s="8">
        <f>G1094/'Inser. dati e pres. risult.'!$C$22</f>
        <v>0.17706909398639742</v>
      </c>
      <c r="I1094" s="8">
        <f>H1094*'Inser. dati e pres. risult.'!$D$75</f>
        <v>7.9681092293878847E-2</v>
      </c>
      <c r="J1094" s="9">
        <f t="shared" si="531"/>
        <v>7.6589217750417715E-2</v>
      </c>
      <c r="K1094" s="7">
        <f t="shared" si="532"/>
        <v>1.7312345505859916E-4</v>
      </c>
      <c r="L1094" s="8">
        <f>K1094/'Inser. dati e pres. risult.'!$C$22</f>
        <v>5.9697743123654881E-7</v>
      </c>
      <c r="M1094" s="8">
        <f>L1094*'Inser. dati e pres. risult.'!$D$75</f>
        <v>2.6863984405644698E-7</v>
      </c>
      <c r="N1094" s="9">
        <f t="shared" si="533"/>
        <v>2.6863980795432951E-7</v>
      </c>
      <c r="O1094" s="2">
        <f t="shared" si="534"/>
        <v>18.183333333333334</v>
      </c>
      <c r="P1094" s="9">
        <f t="shared" si="546"/>
        <v>0.99999649245917577</v>
      </c>
      <c r="Q1094" s="9">
        <f t="shared" si="547"/>
        <v>0.9999998713239292</v>
      </c>
      <c r="R1094" s="35">
        <f t="shared" si="548"/>
        <v>-0.99999649245962707</v>
      </c>
      <c r="T1094" s="2">
        <f t="shared" si="549"/>
        <v>18.183333333333334</v>
      </c>
      <c r="U1094" s="4">
        <f t="shared" si="535"/>
        <v>1454.6666666666667</v>
      </c>
      <c r="V1094" s="7">
        <f>V1093-V1093*U$4/'Inser. dati e pres. risult.'!$C$22+W1093</f>
        <v>0.65872493333242832</v>
      </c>
      <c r="W1094" s="6">
        <f>V1094*(1-'Inser. dati e pres. risult.'!$H$71)*U$4/'Inser. dati e pres. risult.'!$C$22</f>
        <v>3.0286203831376039E-6</v>
      </c>
      <c r="X1094" s="5">
        <f t="shared" si="536"/>
        <v>99.341275066667578</v>
      </c>
      <c r="Y1094" s="2">
        <f>('Inser. dati e pres. risult.'!$C$15*'Inser. dati e pres. risult.'!$D$71/60+Y1093)*EXP(-'Inser. dati e pres. risult.'!$D$76*(T1094-T1093))</f>
        <v>51.350037256055252</v>
      </c>
      <c r="Z1094" s="8">
        <f>Y1094/'Inser. dati e pres. risult.'!$C$22</f>
        <v>0.17706909398639742</v>
      </c>
      <c r="AA1094" s="8">
        <f>Z1094*'Inser. dati e pres. risult.'!$D$75</f>
        <v>7.9681092293878847E-2</v>
      </c>
      <c r="AB1094" s="9">
        <f t="shared" si="537"/>
        <v>7.6589217750417715E-2</v>
      </c>
      <c r="AC1094" s="7">
        <f t="shared" si="538"/>
        <v>0.33825549868112709</v>
      </c>
      <c r="AD1094" s="8">
        <f>AC1094/'Inser. dati e pres. risult.'!$C$22</f>
        <v>1.1663982713142314E-3</v>
      </c>
      <c r="AE1094" s="8">
        <f>AD1094*'Inser. dati e pres. risult.'!$D$75</f>
        <v>5.248792220914042E-4</v>
      </c>
      <c r="AF1094" s="9">
        <f t="shared" si="539"/>
        <v>5.2474149708992002E-4</v>
      </c>
      <c r="AG1094" s="2">
        <f t="shared" si="558"/>
        <v>18.183333333333334</v>
      </c>
      <c r="AH1094" s="9">
        <f t="shared" si="550"/>
        <v>0.99314862440820451</v>
      </c>
      <c r="AI1094" s="9">
        <f t="shared" si="551"/>
        <v>0.9999998713239292</v>
      </c>
      <c r="AJ1094" s="35">
        <f t="shared" si="552"/>
        <v>-0.99314862528981263</v>
      </c>
      <c r="AL1094" s="2">
        <f t="shared" si="553"/>
        <v>18.183333333333334</v>
      </c>
      <c r="AM1094" s="4">
        <f t="shared" si="540"/>
        <v>2363.8333333333335</v>
      </c>
      <c r="AN1094" s="7">
        <f>AN1093-AN1093*AM$4/'Inser. dati e pres. risult.'!$C$22+AO1093</f>
        <v>2.8201813933824805E-2</v>
      </c>
      <c r="AO1094" s="6">
        <f>AN1094*(1-'Inser. dati e pres. risult.'!$H$71)*AM$4/'Inser. dati e pres. risult.'!$C$22</f>
        <v>2.1070320755156479E-7</v>
      </c>
      <c r="AP1094" s="5">
        <f t="shared" si="541"/>
        <v>99.971798186066181</v>
      </c>
      <c r="AQ1094" s="2">
        <f>('Inser. dati e pres. risult.'!$C$15*'Inser. dati e pres. risult.'!$D$71/60+AQ1093)*EXP(-'Inser. dati e pres. risult.'!$D$76*(AL1094-AL1093))</f>
        <v>51.350037256055252</v>
      </c>
      <c r="AR1094" s="8">
        <f>AQ1094/'Inser. dati e pres. risult.'!$C$22</f>
        <v>0.17706909398639742</v>
      </c>
      <c r="AS1094" s="8">
        <f>AR1094*'Inser. dati e pres. risult.'!$D$75</f>
        <v>7.9681092293878847E-2</v>
      </c>
      <c r="AT1094" s="9">
        <f t="shared" si="542"/>
        <v>7.6589217750417715E-2</v>
      </c>
      <c r="AU1094" s="7">
        <f t="shared" si="543"/>
        <v>1.4481641961902419E-2</v>
      </c>
      <c r="AV1094" s="8">
        <f>AU1094/'Inser. dati e pres. risult.'!$C$22</f>
        <v>4.9936696420353166E-5</v>
      </c>
      <c r="AW1094" s="8">
        <f>AV1094*'Inser. dati e pres. risult.'!$D$75</f>
        <v>2.2471513389158925E-5</v>
      </c>
      <c r="AX1094" s="9">
        <f t="shared" si="544"/>
        <v>2.2471260906598012E-5</v>
      </c>
      <c r="AY1094" s="2">
        <f t="shared" si="559"/>
        <v>18.183333333333334</v>
      </c>
      <c r="AZ1094" s="9">
        <f t="shared" si="554"/>
        <v>0.99970660020344082</v>
      </c>
      <c r="BA1094" s="9">
        <f t="shared" si="555"/>
        <v>0.9999998713239292</v>
      </c>
      <c r="BB1094" s="35">
        <f t="shared" si="556"/>
        <v>-0.9997066002411944</v>
      </c>
    </row>
    <row r="1095" spans="1:54" x14ac:dyDescent="0.2">
      <c r="A1095">
        <f t="shared" si="557"/>
        <v>1092</v>
      </c>
      <c r="B1095" s="2">
        <f t="shared" si="545"/>
        <v>18.2</v>
      </c>
      <c r="C1095" s="4">
        <f t="shared" si="529"/>
        <v>3640</v>
      </c>
      <c r="D1095" s="7">
        <f>D1094-D1094*$C$4/'Inser. dati e pres. risult.'!$C$22+E1094</f>
        <v>3.332724363162968E-4</v>
      </c>
      <c r="E1095" s="6">
        <f>D1095*(1-'Inser. dati e pres. risult.'!$H$71)*C$4/'Inser. dati e pres. risult.'!$C$22</f>
        <v>3.8307176588080134E-9</v>
      </c>
      <c r="F1095" s="5">
        <f t="shared" si="530"/>
        <v>99.999666727563678</v>
      </c>
      <c r="G1095" s="2">
        <f>('Inser. dati e pres. risult.'!$C$15*'Inser. dati e pres. risult.'!$D$71/60+G1094)*EXP(-'Inser. dati e pres. risult.'!$D$76*(B1095-B1094))</f>
        <v>51.350037355697296</v>
      </c>
      <c r="H1095" s="8">
        <f>G1095/'Inser. dati e pres. risult.'!$C$22</f>
        <v>0.17706909432999068</v>
      </c>
      <c r="I1095" s="8">
        <f>H1095*'Inser. dati e pres. risult.'!$D$75</f>
        <v>7.9681092448495805E-2</v>
      </c>
      <c r="J1095" s="9">
        <f t="shared" si="531"/>
        <v>7.6589217893192618E-2</v>
      </c>
      <c r="K1095" s="7">
        <f t="shared" si="532"/>
        <v>1.7113552054466089E-4</v>
      </c>
      <c r="L1095" s="8">
        <f>K1095/'Inser. dati e pres. risult.'!$C$22</f>
        <v>5.9012248463676168E-7</v>
      </c>
      <c r="M1095" s="8">
        <f>L1095*'Inser. dati e pres. risult.'!$D$75</f>
        <v>2.6555511808654276E-7</v>
      </c>
      <c r="N1095" s="9">
        <f t="shared" si="533"/>
        <v>2.6555508281234097E-7</v>
      </c>
      <c r="O1095" s="2">
        <f t="shared" si="534"/>
        <v>18.2</v>
      </c>
      <c r="P1095" s="9">
        <f t="shared" si="546"/>
        <v>0.99999653273541478</v>
      </c>
      <c r="Q1095" s="9">
        <f t="shared" si="547"/>
        <v>0.99999987318809347</v>
      </c>
      <c r="R1095" s="35">
        <f t="shared" si="548"/>
        <v>-0.99999653273585443</v>
      </c>
      <c r="T1095" s="2">
        <f t="shared" si="549"/>
        <v>18.2</v>
      </c>
      <c r="U1095" s="4">
        <f t="shared" si="535"/>
        <v>1456</v>
      </c>
      <c r="V1095" s="7">
        <f>V1094-V1094*U$4/'Inser. dati e pres. risult.'!$C$22+W1094</f>
        <v>0.65569934156967391</v>
      </c>
      <c r="W1095" s="6">
        <f>V1095*(1-'Inser. dati e pres. risult.'!$H$71)*U$4/'Inser. dati e pres. risult.'!$C$22</f>
        <v>3.0147096164122965E-6</v>
      </c>
      <c r="X1095" s="5">
        <f t="shared" si="536"/>
        <v>99.344300658430328</v>
      </c>
      <c r="Y1095" s="2">
        <f>('Inser. dati e pres. risult.'!$C$15*'Inser. dati e pres. risult.'!$D$71/60+Y1094)*EXP(-'Inser. dati e pres. risult.'!$D$76*(T1095-T1094))</f>
        <v>51.350037355697296</v>
      </c>
      <c r="Z1095" s="8">
        <f>Y1095/'Inser. dati e pres. risult.'!$C$22</f>
        <v>0.17706909432999068</v>
      </c>
      <c r="AA1095" s="8">
        <f>Z1095*'Inser. dati e pres. risult.'!$D$75</f>
        <v>7.9681092448495805E-2</v>
      </c>
      <c r="AB1095" s="9">
        <f t="shared" si="537"/>
        <v>7.6589217893192618E-2</v>
      </c>
      <c r="AC1095" s="7">
        <f t="shared" si="538"/>
        <v>0.33670185683708875</v>
      </c>
      <c r="AD1095" s="8">
        <f>AC1095/'Inser. dati e pres. risult.'!$C$22</f>
        <v>1.1610408856451337E-3</v>
      </c>
      <c r="AE1095" s="8">
        <f>AD1095*'Inser. dati e pres. risult.'!$D$75</f>
        <v>5.2246839854031024E-4</v>
      </c>
      <c r="AF1095" s="9">
        <f t="shared" si="539"/>
        <v>5.2233193569339864E-4</v>
      </c>
      <c r="AG1095" s="2">
        <f t="shared" si="558"/>
        <v>18.2</v>
      </c>
      <c r="AH1095" s="9">
        <f t="shared" si="550"/>
        <v>0.99318008526445833</v>
      </c>
      <c r="AI1095" s="9">
        <f t="shared" si="551"/>
        <v>0.99999987318809347</v>
      </c>
      <c r="AJ1095" s="35">
        <f t="shared" si="552"/>
        <v>-0.99318008612930464</v>
      </c>
      <c r="AL1095" s="2">
        <f t="shared" si="553"/>
        <v>18.2</v>
      </c>
      <c r="AM1095" s="4">
        <f t="shared" si="540"/>
        <v>2366</v>
      </c>
      <c r="AN1095" s="7">
        <f>AN1094-AN1094*AM$4/'Inser. dati e pres. risult.'!$C$22+AO1094</f>
        <v>2.7991321429480791E-2</v>
      </c>
      <c r="AO1095" s="6">
        <f>AN1095*(1-'Inser. dati e pres. risult.'!$H$71)*AM$4/'Inser. dati e pres. risult.'!$C$22</f>
        <v>2.0913056240416701E-7</v>
      </c>
      <c r="AP1095" s="5">
        <f t="shared" si="541"/>
        <v>99.972008678570518</v>
      </c>
      <c r="AQ1095" s="2">
        <f>('Inser. dati e pres. risult.'!$C$15*'Inser. dati e pres. risult.'!$D$71/60+AQ1094)*EXP(-'Inser. dati e pres. risult.'!$D$76*(AL1095-AL1094))</f>
        <v>51.350037355697296</v>
      </c>
      <c r="AR1095" s="8">
        <f>AQ1095/'Inser. dati e pres. risult.'!$C$22</f>
        <v>0.17706909432999068</v>
      </c>
      <c r="AS1095" s="8">
        <f>AR1095*'Inser. dati e pres. risult.'!$D$75</f>
        <v>7.9681092448495805E-2</v>
      </c>
      <c r="AT1095" s="9">
        <f t="shared" si="542"/>
        <v>7.6589217893192618E-2</v>
      </c>
      <c r="AU1095" s="7">
        <f t="shared" si="543"/>
        <v>1.4373554010391689E-2</v>
      </c>
      <c r="AV1095" s="8">
        <f>AU1095/'Inser. dati e pres. risult.'!$C$22</f>
        <v>4.9563979346178236E-5</v>
      </c>
      <c r="AW1095" s="8">
        <f>AV1095*'Inser. dati e pres. risult.'!$D$75</f>
        <v>2.2303790705780206E-5</v>
      </c>
      <c r="AX1095" s="9">
        <f t="shared" si="544"/>
        <v>2.2303541978074826E-5</v>
      </c>
      <c r="AY1095" s="2">
        <f t="shared" si="559"/>
        <v>18.2</v>
      </c>
      <c r="AZ1095" s="9">
        <f t="shared" si="554"/>
        <v>0.99970879005437585</v>
      </c>
      <c r="BA1095" s="9">
        <f t="shared" si="555"/>
        <v>0.99999987318809347</v>
      </c>
      <c r="BB1095" s="35">
        <f t="shared" si="556"/>
        <v>-0.99970879009130476</v>
      </c>
    </row>
    <row r="1096" spans="1:54" x14ac:dyDescent="0.2">
      <c r="A1096">
        <f t="shared" si="557"/>
        <v>1093</v>
      </c>
      <c r="B1096" s="2">
        <f t="shared" si="545"/>
        <v>18.216666666666665</v>
      </c>
      <c r="C1096" s="4">
        <f t="shared" si="529"/>
        <v>3643.333333333333</v>
      </c>
      <c r="D1096" s="7">
        <f>D1095-D1095*$C$4/'Inser. dati e pres. risult.'!$C$22+E1095</f>
        <v>3.2944554937514763E-4</v>
      </c>
      <c r="E1096" s="6">
        <f>D1096*(1-'Inser. dati e pres. risult.'!$H$71)*C$4/'Inser. dati e pres. risult.'!$C$22</f>
        <v>3.7867304525879069E-9</v>
      </c>
      <c r="F1096" s="5">
        <f t="shared" si="530"/>
        <v>99.999670554450631</v>
      </c>
      <c r="G1096" s="2">
        <f>('Inser. dati e pres. risult.'!$C$15*'Inser. dati e pres. risult.'!$D$71/60+G1095)*EXP(-'Inser. dati e pres. risult.'!$D$76*(B1096-B1095))</f>
        <v>51.350037453904953</v>
      </c>
      <c r="H1096" s="8">
        <f>G1096/'Inser. dati e pres. risult.'!$C$22</f>
        <v>0.17706909466863777</v>
      </c>
      <c r="I1096" s="8">
        <f>H1096*'Inser. dati e pres. risult.'!$D$75</f>
        <v>7.9681092600887002E-2</v>
      </c>
      <c r="J1096" s="9">
        <f t="shared" si="531"/>
        <v>7.6589218033912276E-2</v>
      </c>
      <c r="K1096" s="7">
        <f t="shared" si="532"/>
        <v>1.6917041299436127E-4</v>
      </c>
      <c r="L1096" s="8">
        <f>K1096/'Inser. dati e pres. risult.'!$C$22</f>
        <v>5.8334625170469398E-7</v>
      </c>
      <c r="M1096" s="8">
        <f>L1096*'Inser. dati e pres. risult.'!$D$75</f>
        <v>2.6250581326711231E-7</v>
      </c>
      <c r="N1096" s="9">
        <f t="shared" si="533"/>
        <v>2.6250577878084158E-7</v>
      </c>
      <c r="O1096" s="2">
        <f t="shared" si="534"/>
        <v>18.216666666666665</v>
      </c>
      <c r="P1096" s="9">
        <f t="shared" si="546"/>
        <v>0.99999657254917185</v>
      </c>
      <c r="Q1096" s="9">
        <f t="shared" si="547"/>
        <v>0.99999987502542309</v>
      </c>
      <c r="R1096" s="35">
        <f t="shared" si="548"/>
        <v>-0.99999657254960017</v>
      </c>
      <c r="T1096" s="2">
        <f t="shared" si="549"/>
        <v>18.216666666666665</v>
      </c>
      <c r="U1096" s="4">
        <f t="shared" si="535"/>
        <v>1457.3333333333333</v>
      </c>
      <c r="V1096" s="7">
        <f>V1095-V1095*U$4/'Inser. dati e pres. risult.'!$C$22+W1095</f>
        <v>0.65268764666287804</v>
      </c>
      <c r="W1096" s="6">
        <f>V1096*(1-'Inser. dati e pres. risult.'!$H$71)*U$4/'Inser. dati e pres. risult.'!$C$22</f>
        <v>3.0008627432776028E-6</v>
      </c>
      <c r="X1096" s="5">
        <f t="shared" si="536"/>
        <v>99.347312353337117</v>
      </c>
      <c r="Y1096" s="2">
        <f>('Inser. dati e pres. risult.'!$C$15*'Inser. dati e pres. risult.'!$D$71/60+Y1095)*EXP(-'Inser. dati e pres. risult.'!$D$76*(T1096-T1095))</f>
        <v>51.350037453904953</v>
      </c>
      <c r="Z1096" s="8">
        <f>Y1096/'Inser. dati e pres. risult.'!$C$22</f>
        <v>0.17706909466863777</v>
      </c>
      <c r="AA1096" s="8">
        <f>Z1096*'Inser. dati e pres. risult.'!$D$75</f>
        <v>7.9681092600887002E-2</v>
      </c>
      <c r="AB1096" s="9">
        <f t="shared" si="537"/>
        <v>7.6589218033912276E-2</v>
      </c>
      <c r="AC1096" s="7">
        <f t="shared" si="538"/>
        <v>0.33515535101839866</v>
      </c>
      <c r="AD1096" s="8">
        <f>AC1096/'Inser. dati e pres. risult.'!$C$22</f>
        <v>1.1557081069599954E-3</v>
      </c>
      <c r="AE1096" s="8">
        <f>AD1096*'Inser. dati e pres. risult.'!$D$75</f>
        <v>5.2006864813199799E-4</v>
      </c>
      <c r="AF1096" s="9">
        <f t="shared" si="539"/>
        <v>5.1993343587353191E-4</v>
      </c>
      <c r="AG1096" s="2">
        <f t="shared" si="558"/>
        <v>18.216666666666665</v>
      </c>
      <c r="AH1096" s="9">
        <f t="shared" si="550"/>
        <v>0.99321140169307753</v>
      </c>
      <c r="AI1096" s="9">
        <f t="shared" si="551"/>
        <v>0.99999987502542309</v>
      </c>
      <c r="AJ1096" s="35">
        <f t="shared" si="552"/>
        <v>-0.99321140254147977</v>
      </c>
      <c r="AL1096" s="2">
        <f t="shared" si="553"/>
        <v>18.216666666666665</v>
      </c>
      <c r="AM1096" s="4">
        <f t="shared" si="540"/>
        <v>2368.1666666666665</v>
      </c>
      <c r="AN1096" s="7">
        <f>AN1095-AN1095*AM$4/'Inser. dati e pres. risult.'!$C$22+AO1095</f>
        <v>2.778239999763903E-2</v>
      </c>
      <c r="AO1096" s="6">
        <f>AN1096*(1-'Inser. dati e pres. risult.'!$H$71)*AM$4/'Inser. dati e pres. risult.'!$C$22</f>
        <v>2.0756965515477454E-7</v>
      </c>
      <c r="AP1096" s="5">
        <f t="shared" si="541"/>
        <v>99.972217600002367</v>
      </c>
      <c r="AQ1096" s="2">
        <f>('Inser. dati e pres. risult.'!$C$15*'Inser. dati e pres. risult.'!$D$71/60+AQ1095)*EXP(-'Inser. dati e pres. risult.'!$D$76*(AL1096-AL1095))</f>
        <v>51.350037453904953</v>
      </c>
      <c r="AR1096" s="8">
        <f>AQ1096/'Inser. dati e pres. risult.'!$C$22</f>
        <v>0.17706909466863777</v>
      </c>
      <c r="AS1096" s="8">
        <f>AR1096*'Inser. dati e pres. risult.'!$D$75</f>
        <v>7.9681092600887002E-2</v>
      </c>
      <c r="AT1096" s="9">
        <f t="shared" si="542"/>
        <v>7.6589218033912276E-2</v>
      </c>
      <c r="AU1096" s="7">
        <f t="shared" si="543"/>
        <v>1.4266272804381331E-2</v>
      </c>
      <c r="AV1096" s="8">
        <f>AU1096/'Inser. dati e pres. risult.'!$C$22</f>
        <v>4.9194044153039071E-5</v>
      </c>
      <c r="AW1096" s="8">
        <f>AV1096*'Inser. dati e pres. risult.'!$D$75</f>
        <v>2.2137319868867584E-5</v>
      </c>
      <c r="AX1096" s="9">
        <f t="shared" si="544"/>
        <v>2.2137074840222759E-5</v>
      </c>
      <c r="AY1096" s="2">
        <f t="shared" si="559"/>
        <v>18.216666666666665</v>
      </c>
      <c r="AZ1096" s="9">
        <f t="shared" si="554"/>
        <v>0.99971096356107958</v>
      </c>
      <c r="BA1096" s="9">
        <f t="shared" si="555"/>
        <v>0.99999987502542309</v>
      </c>
      <c r="BB1096" s="35">
        <f t="shared" si="556"/>
        <v>-0.9997109635972018</v>
      </c>
    </row>
    <row r="1097" spans="1:54" x14ac:dyDescent="0.2">
      <c r="A1097">
        <f t="shared" si="557"/>
        <v>1094</v>
      </c>
      <c r="B1097" s="2">
        <f t="shared" si="545"/>
        <v>18.233333333333334</v>
      </c>
      <c r="C1097" s="4">
        <f t="shared" si="529"/>
        <v>3646.666666666667</v>
      </c>
      <c r="D1097" s="7">
        <f>D1096-D1096*$C$4/'Inser. dati e pres. risult.'!$C$22+E1096</f>
        <v>3.2566260565301233E-4</v>
      </c>
      <c r="E1097" s="6">
        <f>D1097*(1-'Inser. dati e pres. risult.'!$H$71)*C$4/'Inser. dati e pres. risult.'!$C$22</f>
        <v>3.7432483408392259E-9</v>
      </c>
      <c r="F1097" s="5">
        <f t="shared" si="530"/>
        <v>99.999674337394353</v>
      </c>
      <c r="G1097" s="2">
        <f>('Inser. dati e pres. risult.'!$C$15*'Inser. dati e pres. risult.'!$D$71/60+G1096)*EXP(-'Inser. dati e pres. risult.'!$D$76*(B1097-B1096))</f>
        <v>51.350037550698715</v>
      </c>
      <c r="H1097" s="8">
        <f>G1097/'Inser. dati e pres. risult.'!$C$22</f>
        <v>0.17706909500240936</v>
      </c>
      <c r="I1097" s="8">
        <f>H1097*'Inser. dati e pres. risult.'!$D$75</f>
        <v>7.9681092751084218E-2</v>
      </c>
      <c r="J1097" s="9">
        <f t="shared" si="531"/>
        <v>7.6589218172606E-2</v>
      </c>
      <c r="K1097" s="7">
        <f t="shared" si="532"/>
        <v>1.6722787029140572E-4</v>
      </c>
      <c r="L1097" s="8">
        <f>K1097/'Inser. dati e pres. risult.'!$C$22</f>
        <v>5.7664782859105417E-7</v>
      </c>
      <c r="M1097" s="8">
        <f>L1097*'Inser. dati e pres. risult.'!$D$75</f>
        <v>2.5949152286597437E-7</v>
      </c>
      <c r="N1097" s="9">
        <f t="shared" si="533"/>
        <v>2.5949148918513743E-7</v>
      </c>
      <c r="O1097" s="2">
        <f t="shared" si="534"/>
        <v>18.233333333333334</v>
      </c>
      <c r="P1097" s="9">
        <f t="shared" si="546"/>
        <v>0.99999661190575673</v>
      </c>
      <c r="Q1097" s="9">
        <f t="shared" si="547"/>
        <v>0.99999987683630076</v>
      </c>
      <c r="R1097" s="35">
        <f t="shared" si="548"/>
        <v>-0.99999661190617406</v>
      </c>
      <c r="T1097" s="2">
        <f t="shared" si="549"/>
        <v>18.233333333333334</v>
      </c>
      <c r="U1097" s="4">
        <f t="shared" si="535"/>
        <v>1458.6666666666667</v>
      </c>
      <c r="V1097" s="7">
        <f>V1096-V1096*U$4/'Inser. dati e pres. risult.'!$C$22+W1096</f>
        <v>0.64968978478234374</v>
      </c>
      <c r="W1097" s="6">
        <f>V1097*(1-'Inser. dati e pres. risult.'!$H$71)*U$4/'Inser. dati e pres. risult.'!$C$22</f>
        <v>2.9870794702636522E-6</v>
      </c>
      <c r="X1097" s="5">
        <f t="shared" si="536"/>
        <v>99.350310215217661</v>
      </c>
      <c r="Y1097" s="2">
        <f>('Inser. dati e pres. risult.'!$C$15*'Inser. dati e pres. risult.'!$D$71/60+Y1096)*EXP(-'Inser. dati e pres. risult.'!$D$76*(T1097-T1096))</f>
        <v>51.350037550698715</v>
      </c>
      <c r="Z1097" s="8">
        <f>Y1097/'Inser. dati e pres. risult.'!$C$22</f>
        <v>0.17706909500240936</v>
      </c>
      <c r="AA1097" s="8">
        <f>Z1097*'Inser. dati e pres. risult.'!$D$75</f>
        <v>7.9681092751084218E-2</v>
      </c>
      <c r="AB1097" s="9">
        <f t="shared" si="537"/>
        <v>7.6589218172606E-2</v>
      </c>
      <c r="AC1097" s="7">
        <f t="shared" si="538"/>
        <v>0.33361594844878717</v>
      </c>
      <c r="AD1097" s="8">
        <f>AC1097/'Inser. dati e pres. risult.'!$C$22</f>
        <v>1.150399822237197E-3</v>
      </c>
      <c r="AE1097" s="8">
        <f>AD1097*'Inser. dati e pres. risult.'!$D$75</f>
        <v>5.1767992000673871E-4</v>
      </c>
      <c r="AF1097" s="9">
        <f t="shared" si="539"/>
        <v>5.1754594687636324E-4</v>
      </c>
      <c r="AG1097" s="2">
        <f t="shared" si="558"/>
        <v>18.233333333333334</v>
      </c>
      <c r="AH1097" s="9">
        <f t="shared" si="550"/>
        <v>0.99324257435674579</v>
      </c>
      <c r="AI1097" s="9">
        <f t="shared" si="551"/>
        <v>0.99999987683630076</v>
      </c>
      <c r="AJ1097" s="35">
        <f t="shared" si="552"/>
        <v>-0.99324257518901526</v>
      </c>
      <c r="AL1097" s="2">
        <f t="shared" si="553"/>
        <v>18.233333333333334</v>
      </c>
      <c r="AM1097" s="4">
        <f t="shared" si="540"/>
        <v>2370.3333333333335</v>
      </c>
      <c r="AN1097" s="7">
        <f>AN1096-AN1096*AM$4/'Inser. dati e pres. risult.'!$C$22+AO1096</f>
        <v>2.7575037912139409E-2</v>
      </c>
      <c r="AO1097" s="6">
        <f>AN1097*(1-'Inser. dati e pres. risult.'!$H$71)*AM$4/'Inser. dati e pres. risult.'!$C$22</f>
        <v>2.0602039819414519E-7</v>
      </c>
      <c r="AP1097" s="5">
        <f t="shared" si="541"/>
        <v>99.972424962087857</v>
      </c>
      <c r="AQ1097" s="2">
        <f>('Inser. dati e pres. risult.'!$C$15*'Inser. dati e pres. risult.'!$D$71/60+AQ1096)*EXP(-'Inser. dati e pres. risult.'!$D$76*(AL1097-AL1096))</f>
        <v>51.350037550698715</v>
      </c>
      <c r="AR1097" s="8">
        <f>AQ1097/'Inser. dati e pres. risult.'!$C$22</f>
        <v>0.17706909500240936</v>
      </c>
      <c r="AS1097" s="8">
        <f>AR1097*'Inser. dati e pres. risult.'!$D$75</f>
        <v>7.9681092751084218E-2</v>
      </c>
      <c r="AT1097" s="9">
        <f t="shared" si="542"/>
        <v>7.6589218172606E-2</v>
      </c>
      <c r="AU1097" s="7">
        <f t="shared" si="543"/>
        <v>1.4159792322502994E-2</v>
      </c>
      <c r="AV1097" s="8">
        <f>AU1097/'Inser. dati e pres. risult.'!$C$22</f>
        <v>4.8826870077596529E-5</v>
      </c>
      <c r="AW1097" s="8">
        <f>AV1097*'Inser. dati e pres. risult.'!$D$75</f>
        <v>2.1972091534918438E-5</v>
      </c>
      <c r="AX1097" s="9">
        <f t="shared" si="544"/>
        <v>2.1971850150293015E-5</v>
      </c>
      <c r="AY1097" s="2">
        <f t="shared" si="559"/>
        <v>18.233333333333334</v>
      </c>
      <c r="AZ1097" s="9">
        <f t="shared" si="554"/>
        <v>0.99971312084553765</v>
      </c>
      <c r="BA1097" s="9">
        <f t="shared" si="555"/>
        <v>0.99999987683630076</v>
      </c>
      <c r="BB1097" s="35">
        <f t="shared" si="556"/>
        <v>-0.99971312088087072</v>
      </c>
    </row>
    <row r="1098" spans="1:54" x14ac:dyDescent="0.2">
      <c r="A1098">
        <f t="shared" si="557"/>
        <v>1095</v>
      </c>
      <c r="B1098" s="2">
        <f t="shared" si="545"/>
        <v>18.25</v>
      </c>
      <c r="C1098" s="4">
        <f t="shared" si="529"/>
        <v>3650</v>
      </c>
      <c r="D1098" s="7">
        <f>D1097-D1097*$C$4/'Inser. dati e pres. risult.'!$C$22+E1097</f>
        <v>3.2192310056051396E-4</v>
      </c>
      <c r="E1098" s="6">
        <f>D1098*(1-'Inser. dati e pres. risult.'!$H$71)*C$4/'Inser. dati e pres. risult.'!$C$22</f>
        <v>3.7002655236840718E-9</v>
      </c>
      <c r="F1098" s="5">
        <f t="shared" si="530"/>
        <v>99.999678076899443</v>
      </c>
      <c r="G1098" s="2">
        <f>('Inser. dati e pres. risult.'!$C$15*'Inser. dati e pres. risult.'!$D$71/60+G1097)*EXP(-'Inser. dati e pres. risult.'!$D$76*(B1098-B1097))</f>
        <v>51.350037646099253</v>
      </c>
      <c r="H1098" s="8">
        <f>G1098/'Inser. dati e pres. risult.'!$C$22</f>
        <v>0.17706909533137674</v>
      </c>
      <c r="I1098" s="8">
        <f>H1098*'Inser. dati e pres. risult.'!$D$75</f>
        <v>7.9681092899119538E-2</v>
      </c>
      <c r="J1098" s="9">
        <f t="shared" si="531"/>
        <v>7.6589218309303431E-2</v>
      </c>
      <c r="K1098" s="7">
        <f t="shared" si="532"/>
        <v>1.6530763332931389E-4</v>
      </c>
      <c r="L1098" s="8">
        <f>K1098/'Inser. dati e pres. risult.'!$C$22</f>
        <v>5.7002632182522029E-7</v>
      </c>
      <c r="M1098" s="8">
        <f>L1098*'Inser. dati e pres. risult.'!$D$75</f>
        <v>2.5651184482134914E-7</v>
      </c>
      <c r="N1098" s="9">
        <f t="shared" si="533"/>
        <v>2.5651181190244898E-7</v>
      </c>
      <c r="O1098" s="2">
        <f t="shared" si="534"/>
        <v>18.25</v>
      </c>
      <c r="P1098" s="9">
        <f t="shared" si="546"/>
        <v>0.99999665081042</v>
      </c>
      <c r="Q1098" s="9">
        <f t="shared" si="547"/>
        <v>0.9999998786211135</v>
      </c>
      <c r="R1098" s="35">
        <f t="shared" si="548"/>
        <v>-0.99999665081082656</v>
      </c>
      <c r="T1098" s="2">
        <f t="shared" si="549"/>
        <v>18.25</v>
      </c>
      <c r="U1098" s="4">
        <f t="shared" si="535"/>
        <v>1460</v>
      </c>
      <c r="V1098" s="7">
        <f>V1097-V1097*U$4/'Inser. dati e pres. risult.'!$C$22+W1097</f>
        <v>0.64670569239155029</v>
      </c>
      <c r="W1098" s="6">
        <f>V1098*(1-'Inser. dati e pres. risult.'!$H$71)*U$4/'Inser. dati e pres. risult.'!$C$22</f>
        <v>2.9733595052485099E-6</v>
      </c>
      <c r="X1098" s="5">
        <f t="shared" si="536"/>
        <v>99.353294307608451</v>
      </c>
      <c r="Y1098" s="2">
        <f>('Inser. dati e pres. risult.'!$C$15*'Inser. dati e pres. risult.'!$D$71/60+Y1097)*EXP(-'Inser. dati e pres. risult.'!$D$76*(T1098-T1097))</f>
        <v>51.350037646099253</v>
      </c>
      <c r="Z1098" s="8">
        <f>Y1098/'Inser. dati e pres. risult.'!$C$22</f>
        <v>0.17706909533137674</v>
      </c>
      <c r="AA1098" s="8">
        <f>Z1098*'Inser. dati e pres. risult.'!$D$75</f>
        <v>7.9681092899119538E-2</v>
      </c>
      <c r="AB1098" s="9">
        <f t="shared" si="537"/>
        <v>7.6589218309303431E-2</v>
      </c>
      <c r="AC1098" s="7">
        <f t="shared" si="538"/>
        <v>0.33208361650252788</v>
      </c>
      <c r="AD1098" s="8">
        <f>AC1098/'Inser. dati e pres. risult.'!$C$22</f>
        <v>1.1451159189742341E-3</v>
      </c>
      <c r="AE1098" s="8">
        <f>AD1098*'Inser. dati e pres. risult.'!$D$75</f>
        <v>5.153021635384054E-4</v>
      </c>
      <c r="AF1098" s="9">
        <f t="shared" si="539"/>
        <v>5.1516941818086082E-4</v>
      </c>
      <c r="AG1098" s="2">
        <f t="shared" si="558"/>
        <v>18.25</v>
      </c>
      <c r="AH1098" s="9">
        <f t="shared" si="550"/>
        <v>0.99327360391510511</v>
      </c>
      <c r="AI1098" s="9">
        <f t="shared" si="551"/>
        <v>0.9999998786211135</v>
      </c>
      <c r="AJ1098" s="35">
        <f t="shared" si="552"/>
        <v>-0.99327360473154758</v>
      </c>
      <c r="AL1098" s="2">
        <f t="shared" si="553"/>
        <v>18.25</v>
      </c>
      <c r="AM1098" s="4">
        <f t="shared" si="540"/>
        <v>2372.5</v>
      </c>
      <c r="AN1098" s="7">
        <f>AN1097-AN1097*AM$4/'Inser. dati e pres. risult.'!$C$22+AO1097</f>
        <v>2.7369223534343456E-2</v>
      </c>
      <c r="AO1098" s="6">
        <f>AN1098*(1-'Inser. dati e pres. risult.'!$H$71)*AM$4/'Inser. dati e pres. risult.'!$C$22</f>
        <v>2.0448270456693403E-7</v>
      </c>
      <c r="AP1098" s="5">
        <f t="shared" si="541"/>
        <v>99.97263077646565</v>
      </c>
      <c r="AQ1098" s="2">
        <f>('Inser. dati e pres. risult.'!$C$15*'Inser. dati e pres. risult.'!$D$71/60+AQ1097)*EXP(-'Inser. dati e pres. risult.'!$D$76*(AL1098-AL1097))</f>
        <v>51.350037646099253</v>
      </c>
      <c r="AR1098" s="8">
        <f>AQ1098/'Inser. dati e pres. risult.'!$C$22</f>
        <v>0.17706909533137674</v>
      </c>
      <c r="AS1098" s="8">
        <f>AR1098*'Inser. dati e pres. risult.'!$D$75</f>
        <v>7.9681092899119538E-2</v>
      </c>
      <c r="AT1098" s="9">
        <f t="shared" si="542"/>
        <v>7.6589218309303431E-2</v>
      </c>
      <c r="AU1098" s="7">
        <f t="shared" si="543"/>
        <v>1.4054106588330421E-2</v>
      </c>
      <c r="AV1098" s="8">
        <f>AU1098/'Inser. dati e pres. risult.'!$C$22</f>
        <v>4.846243651148421E-5</v>
      </c>
      <c r="AW1098" s="8">
        <f>AV1098*'Inser. dati e pres. risult.'!$D$75</f>
        <v>2.1808096430167896E-5</v>
      </c>
      <c r="AX1098" s="9">
        <f t="shared" si="544"/>
        <v>2.1807858635369826E-5</v>
      </c>
      <c r="AY1098" s="2">
        <f t="shared" si="559"/>
        <v>18.25</v>
      </c>
      <c r="AZ1098" s="9">
        <f t="shared" si="554"/>
        <v>0.99971526202882366</v>
      </c>
      <c r="BA1098" s="9">
        <f t="shared" si="555"/>
        <v>0.9999998786211135</v>
      </c>
      <c r="BB1098" s="35">
        <f t="shared" si="556"/>
        <v>-0.9997152620633849</v>
      </c>
    </row>
    <row r="1099" spans="1:54" x14ac:dyDescent="0.2">
      <c r="A1099">
        <f t="shared" si="557"/>
        <v>1096</v>
      </c>
      <c r="B1099" s="2">
        <f t="shared" si="545"/>
        <v>18.266666666666666</v>
      </c>
      <c r="C1099" s="4">
        <f t="shared" si="529"/>
        <v>3653.333333333333</v>
      </c>
      <c r="D1099" s="7">
        <f>D1098-D1098*$C$4/'Inser. dati e pres. risult.'!$C$22+E1098</f>
        <v>3.1822653530235356E-4</v>
      </c>
      <c r="E1099" s="6">
        <f>D1099*(1-'Inser. dati e pres. risult.'!$H$71)*C$4/'Inser. dati e pres. risult.'!$C$22</f>
        <v>3.6577762678431479E-9</v>
      </c>
      <c r="F1099" s="5">
        <f t="shared" si="530"/>
        <v>99.999681773464701</v>
      </c>
      <c r="G1099" s="2">
        <f>('Inser. dati e pres. risult.'!$C$15*'Inser. dati e pres. risult.'!$D$71/60+G1098)*EXP(-'Inser. dati e pres. risult.'!$D$76*(B1099-B1098))</f>
        <v>51.35003774012646</v>
      </c>
      <c r="H1099" s="8">
        <f>G1099/'Inser. dati e pres. risult.'!$C$22</f>
        <v>0.17706909565560849</v>
      </c>
      <c r="I1099" s="8">
        <f>H1099*'Inser. dati e pres. risult.'!$D$75</f>
        <v>7.9681093045023826E-2</v>
      </c>
      <c r="J1099" s="9">
        <f t="shared" si="531"/>
        <v>7.6589218444033103E-2</v>
      </c>
      <c r="K1099" s="7">
        <f t="shared" si="532"/>
        <v>1.634094459768554E-4</v>
      </c>
      <c r="L1099" s="8">
        <f>K1099/'Inser. dati e pres. risult.'!$C$22</f>
        <v>5.6348084819605315E-7</v>
      </c>
      <c r="M1099" s="8">
        <f>L1099*'Inser. dati e pres. risult.'!$D$75</f>
        <v>2.5356638168822392E-7</v>
      </c>
      <c r="N1099" s="9">
        <f t="shared" si="533"/>
        <v>2.5356634958395574E-7</v>
      </c>
      <c r="O1099" s="2">
        <f t="shared" si="534"/>
        <v>18.266666666666666</v>
      </c>
      <c r="P1099" s="9">
        <f t="shared" si="546"/>
        <v>0.99999668926834961</v>
      </c>
      <c r="Q1099" s="9">
        <f t="shared" si="547"/>
        <v>0.99999988038023391</v>
      </c>
      <c r="R1099" s="35">
        <f t="shared" si="548"/>
        <v>-0.99999668926874563</v>
      </c>
      <c r="T1099" s="2">
        <f t="shared" si="549"/>
        <v>18.266666666666666</v>
      </c>
      <c r="U1099" s="4">
        <f t="shared" si="535"/>
        <v>1461.3333333333333</v>
      </c>
      <c r="V1099" s="7">
        <f>V1098-V1098*U$4/'Inser. dati e pres. risult.'!$C$22+W1098</f>
        <v>0.6437353062458071</v>
      </c>
      <c r="W1099" s="6">
        <f>V1099*(1-'Inser. dati e pres. risult.'!$H$71)*U$4/'Inser. dati e pres. risult.'!$C$22</f>
        <v>2.9597025574519891E-6</v>
      </c>
      <c r="X1099" s="5">
        <f t="shared" si="536"/>
        <v>99.356264693754198</v>
      </c>
      <c r="Y1099" s="2">
        <f>('Inser. dati e pres. risult.'!$C$15*'Inser. dati e pres. risult.'!$D$71/60+Y1098)*EXP(-'Inser. dati e pres. risult.'!$D$76*(T1099-T1098))</f>
        <v>51.35003774012646</v>
      </c>
      <c r="Z1099" s="8">
        <f>Y1099/'Inser. dati e pres. risult.'!$C$22</f>
        <v>0.17706909565560849</v>
      </c>
      <c r="AA1099" s="8">
        <f>Z1099*'Inser. dati e pres. risult.'!$D$75</f>
        <v>7.9681093045023826E-2</v>
      </c>
      <c r="AB1099" s="9">
        <f t="shared" si="537"/>
        <v>7.6589218444033103E-2</v>
      </c>
      <c r="AC1099" s="7">
        <f t="shared" si="538"/>
        <v>0.33055832270374064</v>
      </c>
      <c r="AD1099" s="8">
        <f>AC1099/'Inser. dati e pres. risult.'!$C$22</f>
        <v>1.1398562851853125E-3</v>
      </c>
      <c r="AE1099" s="8">
        <f>AD1099*'Inser. dati e pres. risult.'!$D$75</f>
        <v>5.1293532833339059E-4</v>
      </c>
      <c r="AF1099" s="9">
        <f t="shared" si="539"/>
        <v>5.1280379949747434E-4</v>
      </c>
      <c r="AG1099" s="2">
        <f t="shared" si="558"/>
        <v>18.266666666666666</v>
      </c>
      <c r="AH1099" s="9">
        <f t="shared" si="550"/>
        <v>0.99330449102477525</v>
      </c>
      <c r="AI1099" s="9">
        <f t="shared" si="551"/>
        <v>0.99999988038023391</v>
      </c>
      <c r="AJ1099" s="35">
        <f t="shared" si="552"/>
        <v>-0.99330449182569047</v>
      </c>
      <c r="AL1099" s="2">
        <f t="shared" si="553"/>
        <v>18.266666666666666</v>
      </c>
      <c r="AM1099" s="4">
        <f t="shared" si="540"/>
        <v>2374.6666666666665</v>
      </c>
      <c r="AN1099" s="7">
        <f>AN1098-AN1098*AM$4/'Inser. dati e pres. risult.'!$C$22+AO1098</f>
        <v>2.7164945312481089E-2</v>
      </c>
      <c r="AO1099" s="6">
        <f>AN1099*(1-'Inser. dati e pres. risult.'!$H$71)*AM$4/'Inser. dati e pres. risult.'!$C$22</f>
        <v>2.0295648796681291E-7</v>
      </c>
      <c r="AP1099" s="5">
        <f t="shared" si="541"/>
        <v>99.972835054687522</v>
      </c>
      <c r="AQ1099" s="2">
        <f>('Inser. dati e pres. risult.'!$C$15*'Inser. dati e pres. risult.'!$D$71/60+AQ1098)*EXP(-'Inser. dati e pres. risult.'!$D$76*(AL1099-AL1098))</f>
        <v>51.35003774012646</v>
      </c>
      <c r="AR1099" s="8">
        <f>AQ1099/'Inser. dati e pres. risult.'!$C$22</f>
        <v>0.17706909565560849</v>
      </c>
      <c r="AS1099" s="8">
        <f>AR1099*'Inser. dati e pres. risult.'!$D$75</f>
        <v>7.9681093045023826E-2</v>
      </c>
      <c r="AT1099" s="9">
        <f t="shared" si="542"/>
        <v>7.6589218444033103E-2</v>
      </c>
      <c r="AU1099" s="7">
        <f t="shared" si="543"/>
        <v>1.3949209670043754E-2</v>
      </c>
      <c r="AV1099" s="8">
        <f>AU1099/'Inser. dati e pres. risult.'!$C$22</f>
        <v>4.8100723000150875E-5</v>
      </c>
      <c r="AW1099" s="8">
        <f>AV1099*'Inser. dati e pres. risult.'!$D$75</f>
        <v>2.1645325350067895E-5</v>
      </c>
      <c r="AX1099" s="9">
        <f t="shared" si="544"/>
        <v>2.1645091091704316E-5</v>
      </c>
      <c r="AY1099" s="2">
        <f t="shared" si="559"/>
        <v>18.266666666666666</v>
      </c>
      <c r="AZ1099" s="9">
        <f t="shared" si="554"/>
        <v>0.99971738723110848</v>
      </c>
      <c r="BA1099" s="9">
        <f t="shared" si="555"/>
        <v>0.99999988038023391</v>
      </c>
      <c r="BB1099" s="35">
        <f t="shared" si="556"/>
        <v>-0.99971738726491455</v>
      </c>
    </row>
    <row r="1100" spans="1:54" x14ac:dyDescent="0.2">
      <c r="A1100">
        <f t="shared" si="557"/>
        <v>1097</v>
      </c>
      <c r="B1100" s="2">
        <f t="shared" si="545"/>
        <v>18.283333333333335</v>
      </c>
      <c r="C1100" s="4">
        <f t="shared" si="529"/>
        <v>3656.666666666667</v>
      </c>
      <c r="D1100" s="7">
        <f>D1099-D1099*$C$4/'Inser. dati e pres. risult.'!$C$22+E1099</f>
        <v>3.1457241681077827E-4</v>
      </c>
      <c r="E1100" s="6">
        <f>D1100*(1-'Inser. dati e pres. risult.'!$H$71)*C$4/'Inser. dati e pres. risult.'!$C$22</f>
        <v>3.6157749058710179E-9</v>
      </c>
      <c r="F1100" s="5">
        <f t="shared" si="530"/>
        <v>99.999685427583188</v>
      </c>
      <c r="G1100" s="2">
        <f>('Inser. dati e pres. risult.'!$C$15*'Inser. dati e pres. risult.'!$D$71/60+G1099)*EXP(-'Inser. dati e pres. risult.'!$D$76*(B1100-B1099))</f>
        <v>51.350037832799956</v>
      </c>
      <c r="H1100" s="8">
        <f>G1100/'Inser. dati e pres. risult.'!$C$22</f>
        <v>0.17706909597517226</v>
      </c>
      <c r="I1100" s="8">
        <f>H1100*'Inser. dati e pres. risult.'!$D$75</f>
        <v>7.9681093188827518E-2</v>
      </c>
      <c r="J1100" s="9">
        <f t="shared" si="531"/>
        <v>7.6589218576822882E-2</v>
      </c>
      <c r="K1100" s="7">
        <f t="shared" si="532"/>
        <v>1.615330550438878E-4</v>
      </c>
      <c r="L1100" s="8">
        <f>K1100/'Inser. dati e pres. risult.'!$C$22</f>
        <v>5.5701053463409587E-7</v>
      </c>
      <c r="M1100" s="8">
        <f>L1100*'Inser. dati e pres. risult.'!$D$75</f>
        <v>2.5065474058534315E-7</v>
      </c>
      <c r="N1100" s="9">
        <f t="shared" si="533"/>
        <v>2.5065470921070698E-7</v>
      </c>
      <c r="O1100" s="2">
        <f t="shared" si="534"/>
        <v>18.283333333333335</v>
      </c>
      <c r="P1100" s="9">
        <f t="shared" si="546"/>
        <v>0.99999672728467703</v>
      </c>
      <c r="Q1100" s="9">
        <f t="shared" si="547"/>
        <v>0.9999998821140258</v>
      </c>
      <c r="R1100" s="35">
        <f t="shared" si="548"/>
        <v>-0.99999672728506284</v>
      </c>
      <c r="T1100" s="2">
        <f t="shared" si="549"/>
        <v>18.283333333333335</v>
      </c>
      <c r="U1100" s="4">
        <f t="shared" si="535"/>
        <v>1462.6666666666667</v>
      </c>
      <c r="V1100" s="7">
        <f>V1099-V1099*U$4/'Inser. dati e pres. risult.'!$C$22+W1099</f>
        <v>0.64077856339091255</v>
      </c>
      <c r="W1100" s="6">
        <f>V1100*(1-'Inser. dati e pres. risult.'!$H$71)*U$4/'Inser. dati e pres. risult.'!$C$22</f>
        <v>2.9461083374294852E-6</v>
      </c>
      <c r="X1100" s="5">
        <f t="shared" si="536"/>
        <v>99.35922143660909</v>
      </c>
      <c r="Y1100" s="2">
        <f>('Inser. dati e pres. risult.'!$C$15*'Inser. dati e pres. risult.'!$D$71/60+Y1099)*EXP(-'Inser. dati e pres. risult.'!$D$76*(T1100-T1099))</f>
        <v>51.350037832799956</v>
      </c>
      <c r="Z1100" s="8">
        <f>Y1100/'Inser. dati e pres. risult.'!$C$22</f>
        <v>0.17706909597517226</v>
      </c>
      <c r="AA1100" s="8">
        <f>Z1100*'Inser. dati e pres. risult.'!$D$75</f>
        <v>7.9681093188827518E-2</v>
      </c>
      <c r="AB1100" s="9">
        <f t="shared" si="537"/>
        <v>7.6589218576822882E-2</v>
      </c>
      <c r="AC1100" s="7">
        <f t="shared" si="538"/>
        <v>0.32904003472570564</v>
      </c>
      <c r="AD1100" s="8">
        <f>AC1100/'Inser. dati e pres. risult.'!$C$22</f>
        <v>1.1346208093989849E-3</v>
      </c>
      <c r="AE1100" s="8">
        <f>AD1100*'Inser. dati e pres. risult.'!$D$75</f>
        <v>5.1057936422954327E-4</v>
      </c>
      <c r="AF1100" s="9">
        <f t="shared" si="539"/>
        <v>5.104490407670248E-4</v>
      </c>
      <c r="AG1100" s="2">
        <f t="shared" si="558"/>
        <v>18.283333333333335</v>
      </c>
      <c r="AH1100" s="9">
        <f t="shared" si="550"/>
        <v>0.99333523633936782</v>
      </c>
      <c r="AI1100" s="9">
        <f t="shared" si="551"/>
        <v>0.9999998821140258</v>
      </c>
      <c r="AJ1100" s="35">
        <f t="shared" si="552"/>
        <v>-0.99333523712505001</v>
      </c>
      <c r="AL1100" s="2">
        <f t="shared" si="553"/>
        <v>18.283333333333335</v>
      </c>
      <c r="AM1100" s="4">
        <f t="shared" si="540"/>
        <v>2376.8333333333335</v>
      </c>
      <c r="AN1100" s="7">
        <f>AN1099-AN1099*AM$4/'Inser. dati e pres. risult.'!$C$22+AO1099</f>
        <v>2.6962191781002242E-2</v>
      </c>
      <c r="AO1100" s="6">
        <f>AN1100*(1-'Inser. dati e pres. risult.'!$H$71)*AM$4/'Inser. dati e pres. risult.'!$C$22</f>
        <v>2.0144166273162611E-7</v>
      </c>
      <c r="AP1100" s="5">
        <f t="shared" si="541"/>
        <v>99.973037808219004</v>
      </c>
      <c r="AQ1100" s="2">
        <f>('Inser. dati e pres. risult.'!$C$15*'Inser. dati e pres. risult.'!$D$71/60+AQ1099)*EXP(-'Inser. dati e pres. risult.'!$D$76*(AL1100-AL1099))</f>
        <v>51.350037832799956</v>
      </c>
      <c r="AR1100" s="8">
        <f>AQ1100/'Inser. dati e pres. risult.'!$C$22</f>
        <v>0.17706909597517226</v>
      </c>
      <c r="AS1100" s="8">
        <f>AR1100*'Inser. dati e pres. risult.'!$D$75</f>
        <v>7.9681093188827518E-2</v>
      </c>
      <c r="AT1100" s="9">
        <f t="shared" si="542"/>
        <v>7.6589218576822882E-2</v>
      </c>
      <c r="AU1100" s="7">
        <f t="shared" si="543"/>
        <v>1.3845095680096731E-2</v>
      </c>
      <c r="AV1100" s="8">
        <f>AU1100/'Inser. dati e pres. risult.'!$C$22</f>
        <v>4.7741709241712861E-5</v>
      </c>
      <c r="AW1100" s="8">
        <f>AV1100*'Inser. dati e pres. risult.'!$D$75</f>
        <v>2.1483769158770787E-5</v>
      </c>
      <c r="AX1100" s="9">
        <f t="shared" si="544"/>
        <v>2.1483538384270418E-5</v>
      </c>
      <c r="AY1100" s="2">
        <f t="shared" si="559"/>
        <v>18.283333333333335</v>
      </c>
      <c r="AZ1100" s="9">
        <f t="shared" si="554"/>
        <v>0.99971949657166537</v>
      </c>
      <c r="BA1100" s="9">
        <f t="shared" si="555"/>
        <v>0.9999998821140258</v>
      </c>
      <c r="BB1100" s="35">
        <f t="shared" si="556"/>
        <v>-0.9997194966047328</v>
      </c>
    </row>
    <row r="1101" spans="1:54" x14ac:dyDescent="0.2">
      <c r="A1101">
        <f t="shared" si="557"/>
        <v>1098</v>
      </c>
      <c r="B1101" s="2">
        <f t="shared" si="545"/>
        <v>18.3</v>
      </c>
      <c r="C1101" s="4">
        <f t="shared" si="529"/>
        <v>3660</v>
      </c>
      <c r="D1101" s="7">
        <f>D1100-D1100*$C$4/'Inser. dati e pres. risult.'!$C$22+E1100</f>
        <v>3.1096025767981313E-4</v>
      </c>
      <c r="E1101" s="6">
        <f>D1101*(1-'Inser. dati e pres. risult.'!$H$71)*C$4/'Inser. dati e pres. risult.'!$C$22</f>
        <v>3.5742558354001542E-9</v>
      </c>
      <c r="F1101" s="5">
        <f t="shared" si="530"/>
        <v>99.999689039742321</v>
      </c>
      <c r="G1101" s="2">
        <f>('Inser. dati e pres. risult.'!$C$15*'Inser. dati e pres. risult.'!$D$71/60+G1100)*EXP(-'Inser. dati e pres. risult.'!$D$76*(B1101-B1100))</f>
        <v>51.350037924139535</v>
      </c>
      <c r="H1101" s="8">
        <f>G1101/'Inser. dati e pres. risult.'!$C$22</f>
        <v>0.17706909629013634</v>
      </c>
      <c r="I1101" s="8">
        <f>H1101*'Inser. dati e pres. risult.'!$D$75</f>
        <v>7.9681093330561351E-2</v>
      </c>
      <c r="J1101" s="9">
        <f t="shared" si="531"/>
        <v>7.6589218707701523E-2</v>
      </c>
      <c r="K1101" s="7">
        <f t="shared" si="532"/>
        <v>1.5967821024758606E-4</v>
      </c>
      <c r="L1101" s="8">
        <f>K1101/'Inser. dati e pres. risult.'!$C$22</f>
        <v>5.5061451809512435E-7</v>
      </c>
      <c r="M1101" s="8">
        <f>L1101*'Inser. dati e pres. risult.'!$D$75</f>
        <v>2.4777653314280598E-7</v>
      </c>
      <c r="N1101" s="9">
        <f t="shared" si="533"/>
        <v>2.4777650242668869E-7</v>
      </c>
      <c r="O1101" s="2">
        <f t="shared" si="534"/>
        <v>18.3</v>
      </c>
      <c r="P1101" s="9">
        <f t="shared" si="546"/>
        <v>0.99999676486447298</v>
      </c>
      <c r="Q1101" s="9">
        <f t="shared" si="547"/>
        <v>0.99999988382286453</v>
      </c>
      <c r="R1101" s="35">
        <f t="shared" si="548"/>
        <v>-0.9999967648648489</v>
      </c>
      <c r="T1101" s="2">
        <f t="shared" si="549"/>
        <v>18.3</v>
      </c>
      <c r="U1101" s="4">
        <f t="shared" si="535"/>
        <v>1464</v>
      </c>
      <c r="V1101" s="7">
        <f>V1100-V1100*U$4/'Inser. dati e pres. risult.'!$C$22+W1100</f>
        <v>0.63783540116182047</v>
      </c>
      <c r="W1101" s="6">
        <f>V1101*(1-'Inser. dati e pres. risult.'!$H$71)*U$4/'Inser. dati e pres. risult.'!$C$22</f>
        <v>2.9325765570658438E-6</v>
      </c>
      <c r="X1101" s="5">
        <f t="shared" si="536"/>
        <v>99.362164598838177</v>
      </c>
      <c r="Y1101" s="2">
        <f>('Inser. dati e pres. risult.'!$C$15*'Inser. dati e pres. risult.'!$D$71/60+Y1100)*EXP(-'Inser. dati e pres. risult.'!$D$76*(T1101-T1100))</f>
        <v>51.350037924139535</v>
      </c>
      <c r="Z1101" s="8">
        <f>Y1101/'Inser. dati e pres. risult.'!$C$22</f>
        <v>0.17706909629013634</v>
      </c>
      <c r="AA1101" s="8">
        <f>Z1101*'Inser. dati e pres. risult.'!$D$75</f>
        <v>7.9681093330561351E-2</v>
      </c>
      <c r="AB1101" s="9">
        <f t="shared" si="537"/>
        <v>7.6589218707701523E-2</v>
      </c>
      <c r="AC1101" s="7">
        <f t="shared" si="538"/>
        <v>0.32752872039018238</v>
      </c>
      <c r="AD1101" s="8">
        <f>AC1101/'Inser. dati e pres. risult.'!$C$22</f>
        <v>1.1294093806558014E-3</v>
      </c>
      <c r="AE1101" s="8">
        <f>AD1101*'Inser. dati e pres. risult.'!$D$75</f>
        <v>5.0823422129511069E-4</v>
      </c>
      <c r="AF1101" s="9">
        <f t="shared" si="539"/>
        <v>5.0810509216014932E-4</v>
      </c>
      <c r="AG1101" s="2">
        <f t="shared" si="558"/>
        <v>18.3</v>
      </c>
      <c r="AH1101" s="9">
        <f t="shared" si="550"/>
        <v>0.99336584050949384</v>
      </c>
      <c r="AI1101" s="9">
        <f t="shared" si="551"/>
        <v>0.99999988382286453</v>
      </c>
      <c r="AJ1101" s="35">
        <f t="shared" si="552"/>
        <v>-0.99336584128023153</v>
      </c>
      <c r="AL1101" s="2">
        <f t="shared" si="553"/>
        <v>18.3</v>
      </c>
      <c r="AM1101" s="4">
        <f t="shared" si="540"/>
        <v>2379</v>
      </c>
      <c r="AN1101" s="7">
        <f>AN1100-AN1100*AM$4/'Inser. dati e pres. risult.'!$C$22+AO1100</f>
        <v>2.6760951559933348E-2</v>
      </c>
      <c r="AO1101" s="6">
        <f>AN1101*(1-'Inser. dati e pres. risult.'!$H$71)*AM$4/'Inser. dati e pres. risult.'!$C$22</f>
        <v>1.9993814383858264E-7</v>
      </c>
      <c r="AP1101" s="5">
        <f t="shared" si="541"/>
        <v>99.973239048440064</v>
      </c>
      <c r="AQ1101" s="2">
        <f>('Inser. dati e pres. risult.'!$C$15*'Inser. dati e pres. risult.'!$D$71/60+AQ1100)*EXP(-'Inser. dati e pres. risult.'!$D$76*(AL1101-AL1100))</f>
        <v>51.350037924139535</v>
      </c>
      <c r="AR1101" s="8">
        <f>AQ1101/'Inser. dati e pres. risult.'!$C$22</f>
        <v>0.17706909629013634</v>
      </c>
      <c r="AS1101" s="8">
        <f>AR1101*'Inser. dati e pres. risult.'!$D$75</f>
        <v>7.9681093330561351E-2</v>
      </c>
      <c r="AT1101" s="9">
        <f t="shared" si="542"/>
        <v>7.6589218707701523E-2</v>
      </c>
      <c r="AU1101" s="7">
        <f t="shared" si="543"/>
        <v>1.3741758774886386E-2</v>
      </c>
      <c r="AV1101" s="8">
        <f>AU1101/'Inser. dati e pres. risult.'!$C$22</f>
        <v>4.7385375085815124E-5</v>
      </c>
      <c r="AW1101" s="8">
        <f>AV1101*'Inser. dati e pres. risult.'!$D$75</f>
        <v>2.1323418788616808E-5</v>
      </c>
      <c r="AX1101" s="9">
        <f t="shared" si="544"/>
        <v>2.1323191446098733E-5</v>
      </c>
      <c r="AY1101" s="2">
        <f t="shared" si="559"/>
        <v>18.3</v>
      </c>
      <c r="AZ1101" s="9">
        <f t="shared" si="554"/>
        <v>0.99972159016887907</v>
      </c>
      <c r="BA1101" s="9">
        <f t="shared" si="555"/>
        <v>0.99999988382286453</v>
      </c>
      <c r="BB1101" s="35">
        <f t="shared" si="556"/>
        <v>-0.99972159020122386</v>
      </c>
    </row>
    <row r="1102" spans="1:54" x14ac:dyDescent="0.2">
      <c r="A1102">
        <f t="shared" si="557"/>
        <v>1099</v>
      </c>
      <c r="B1102" s="2">
        <f t="shared" si="545"/>
        <v>18.316666666666666</v>
      </c>
      <c r="C1102" s="4">
        <f t="shared" si="529"/>
        <v>3663.3333333333335</v>
      </c>
      <c r="D1102" s="7">
        <f>D1101-D1101*$C$4/'Inser. dati e pres. risult.'!$C$22+E1101</f>
        <v>3.0738957610024838E-4</v>
      </c>
      <c r="E1102" s="6">
        <f>D1102*(1-'Inser. dati e pres. risult.'!$H$71)*C$4/'Inser. dati e pres. risult.'!$C$22</f>
        <v>3.5332135183936636E-9</v>
      </c>
      <c r="F1102" s="5">
        <f t="shared" si="530"/>
        <v>99.999692610423907</v>
      </c>
      <c r="G1102" s="2">
        <f>('Inser. dati e pres. risult.'!$C$15*'Inser. dati e pres. risult.'!$D$71/60+G1101)*EXP(-'Inser. dati e pres. risult.'!$D$76*(B1102-B1101))</f>
        <v>51.350038014164248</v>
      </c>
      <c r="H1102" s="8">
        <f>G1102/'Inser. dati e pres. risult.'!$C$22</f>
        <v>0.17706909660056638</v>
      </c>
      <c r="I1102" s="8">
        <f>H1102*'Inser. dati e pres. risult.'!$D$75</f>
        <v>7.9681093470254871E-2</v>
      </c>
      <c r="J1102" s="9">
        <f t="shared" si="531"/>
        <v>7.6589218836696005E-2</v>
      </c>
      <c r="K1102" s="7">
        <f t="shared" si="532"/>
        <v>1.5784466417905589E-4</v>
      </c>
      <c r="L1102" s="8">
        <f>K1102/'Inser. dati e pres. risult.'!$C$22</f>
        <v>5.4429194544502034E-7</v>
      </c>
      <c r="M1102" s="8">
        <f>L1102*'Inser. dati e pres. risult.'!$D$75</f>
        <v>2.4493137545025918E-7</v>
      </c>
      <c r="N1102" s="9">
        <f t="shared" si="533"/>
        <v>2.4493134542780126E-7</v>
      </c>
      <c r="O1102" s="2">
        <f t="shared" si="534"/>
        <v>18.316666666666666</v>
      </c>
      <c r="P1102" s="9">
        <f t="shared" si="546"/>
        <v>0.99999680201274865</v>
      </c>
      <c r="Q1102" s="9">
        <f t="shared" si="547"/>
        <v>0.9999998855071025</v>
      </c>
      <c r="R1102" s="35">
        <f t="shared" si="548"/>
        <v>-0.9999968020131148</v>
      </c>
      <c r="T1102" s="2">
        <f t="shared" si="549"/>
        <v>18.316666666666666</v>
      </c>
      <c r="U1102" s="4">
        <f t="shared" si="535"/>
        <v>1465.3333333333333</v>
      </c>
      <c r="V1102" s="7">
        <f>V1101-V1101*U$4/'Inser. dati e pres. risult.'!$C$22+W1101</f>
        <v>0.6349057571813117</v>
      </c>
      <c r="W1102" s="6">
        <f>V1102*(1-'Inser. dati e pres. risult.'!$H$71)*U$4/'Inser. dati e pres. risult.'!$C$22</f>
        <v>2.9191069295692521E-6</v>
      </c>
      <c r="X1102" s="5">
        <f t="shared" si="536"/>
        <v>99.365094242818685</v>
      </c>
      <c r="Y1102" s="2">
        <f>('Inser. dati e pres. risult.'!$C$15*'Inser. dati e pres. risult.'!$D$71/60+Y1101)*EXP(-'Inser. dati e pres. risult.'!$D$76*(T1102-T1101))</f>
        <v>51.350038014164248</v>
      </c>
      <c r="Z1102" s="8">
        <f>Y1102/'Inser. dati e pres. risult.'!$C$22</f>
        <v>0.17706909660056638</v>
      </c>
      <c r="AA1102" s="8">
        <f>Z1102*'Inser. dati e pres. risult.'!$D$75</f>
        <v>7.9681093470254871E-2</v>
      </c>
      <c r="AB1102" s="9">
        <f t="shared" si="537"/>
        <v>7.6589218836696005E-2</v>
      </c>
      <c r="AC1102" s="7">
        <f t="shared" si="538"/>
        <v>0.32602434766672089</v>
      </c>
      <c r="AD1102" s="8">
        <f>AC1102/'Inser. dati e pres. risult.'!$C$22</f>
        <v>1.1242218885059341E-3</v>
      </c>
      <c r="AE1102" s="8">
        <f>AD1102*'Inser. dati e pres. risult.'!$D$75</f>
        <v>5.0589984982767034E-4</v>
      </c>
      <c r="AF1102" s="9">
        <f t="shared" si="539"/>
        <v>5.0577190407541384E-4</v>
      </c>
      <c r="AG1102" s="2">
        <f t="shared" si="558"/>
        <v>18.316666666666666</v>
      </c>
      <c r="AH1102" s="9">
        <f t="shared" si="550"/>
        <v>0.99339630418278813</v>
      </c>
      <c r="AI1102" s="9">
        <f t="shared" si="551"/>
        <v>0.9999998855071025</v>
      </c>
      <c r="AJ1102" s="35">
        <f t="shared" si="552"/>
        <v>-0.99339630493886444</v>
      </c>
      <c r="AL1102" s="2">
        <f t="shared" si="553"/>
        <v>18.316666666666666</v>
      </c>
      <c r="AM1102" s="4">
        <f t="shared" si="540"/>
        <v>2381.1666666666665</v>
      </c>
      <c r="AN1102" s="7">
        <f>AN1101-AN1101*AM$4/'Inser. dati e pres. risult.'!$C$22+AO1101</f>
        <v>2.6561213354238604E-2</v>
      </c>
      <c r="AO1102" s="6">
        <f>AN1102*(1-'Inser. dati e pres. risult.'!$H$71)*AM$4/'Inser. dati e pres. risult.'!$C$22</f>
        <v>1.9844584689948398E-7</v>
      </c>
      <c r="AP1102" s="5">
        <f t="shared" si="541"/>
        <v>99.973438786645758</v>
      </c>
      <c r="AQ1102" s="2">
        <f>('Inser. dati e pres. risult.'!$C$15*'Inser. dati e pres. risult.'!$D$71/60+AQ1101)*EXP(-'Inser. dati e pres. risult.'!$D$76*(AL1102-AL1101))</f>
        <v>51.350038014164248</v>
      </c>
      <c r="AR1102" s="8">
        <f>AQ1102/'Inser. dati e pres. risult.'!$C$22</f>
        <v>0.17706909660056638</v>
      </c>
      <c r="AS1102" s="8">
        <f>AR1102*'Inser. dati e pres. risult.'!$D$75</f>
        <v>7.9681093470254871E-2</v>
      </c>
      <c r="AT1102" s="9">
        <f t="shared" si="542"/>
        <v>7.6589218836696005E-2</v>
      </c>
      <c r="AU1102" s="7">
        <f t="shared" si="543"/>
        <v>1.3639193154424793E-2</v>
      </c>
      <c r="AV1102" s="8">
        <f>AU1102/'Inser. dati e pres. risult.'!$C$22</f>
        <v>4.7031700532499289E-5</v>
      </c>
      <c r="AW1102" s="8">
        <f>AV1102*'Inser. dati e pres. risult.'!$D$75</f>
        <v>2.116426523962468E-5</v>
      </c>
      <c r="AX1102" s="9">
        <f t="shared" si="544"/>
        <v>2.1164041278165513E-5</v>
      </c>
      <c r="AY1102" s="2">
        <f t="shared" si="559"/>
        <v>18.316666666666666</v>
      </c>
      <c r="AZ1102" s="9">
        <f t="shared" si="554"/>
        <v>0.99972366814024716</v>
      </c>
      <c r="BA1102" s="9">
        <f t="shared" si="555"/>
        <v>0.9999998855071025</v>
      </c>
      <c r="BB1102" s="35">
        <f t="shared" si="556"/>
        <v>-0.99972366817188518</v>
      </c>
    </row>
    <row r="1103" spans="1:54" x14ac:dyDescent="0.2">
      <c r="A1103">
        <f t="shared" si="557"/>
        <v>1100</v>
      </c>
      <c r="B1103" s="2">
        <f t="shared" si="545"/>
        <v>18.333333333333332</v>
      </c>
      <c r="C1103" s="4">
        <f t="shared" si="529"/>
        <v>3666.6666666666665</v>
      </c>
      <c r="D1103" s="7">
        <f>D1102-D1102*$C$4/'Inser. dati e pres. risult.'!$C$22+E1102</f>
        <v>3.0385989579537312E-4</v>
      </c>
      <c r="E1103" s="6">
        <f>D1103*(1-'Inser. dati e pres. risult.'!$H$71)*C$4/'Inser. dati e pres. risult.'!$C$22</f>
        <v>3.492642480406591E-9</v>
      </c>
      <c r="F1103" s="5">
        <f t="shared" si="530"/>
        <v>99.999696140104206</v>
      </c>
      <c r="G1103" s="2">
        <f>('Inser. dati e pres. risult.'!$C$15*'Inser. dati e pres. risult.'!$D$71/60+G1102)*EXP(-'Inser. dati e pres. risult.'!$D$76*(B1103-B1102))</f>
        <v>51.350038102893024</v>
      </c>
      <c r="H1103" s="8">
        <f>G1103/'Inser. dati e pres. risult.'!$C$22</f>
        <v>0.17706909690652767</v>
      </c>
      <c r="I1103" s="8">
        <f>H1103*'Inser. dati e pres. risult.'!$D$75</f>
        <v>7.9681093607937459E-2</v>
      </c>
      <c r="J1103" s="9">
        <f t="shared" si="531"/>
        <v>7.6589218963833527E-2</v>
      </c>
      <c r="K1103" s="7">
        <f t="shared" si="532"/>
        <v>1.5603217227033514E-4</v>
      </c>
      <c r="L1103" s="8">
        <f>K1103/'Inser. dati e pres. risult.'!$C$22</f>
        <v>5.3804197334598318E-7</v>
      </c>
      <c r="M1103" s="8">
        <f>L1103*'Inser. dati e pres. risult.'!$D$75</f>
        <v>2.4211888800569242E-7</v>
      </c>
      <c r="N1103" s="9">
        <f t="shared" si="533"/>
        <v>2.4211885873981487E-7</v>
      </c>
      <c r="O1103" s="2">
        <f t="shared" si="534"/>
        <v>18.333333333333332</v>
      </c>
      <c r="P1103" s="9">
        <f t="shared" si="546"/>
        <v>0.99999683873445877</v>
      </c>
      <c r="Q1103" s="9">
        <f t="shared" si="547"/>
        <v>0.99999988716709465</v>
      </c>
      <c r="R1103" s="35">
        <f t="shared" si="548"/>
        <v>-0.99999683873481549</v>
      </c>
      <c r="T1103" s="2">
        <f t="shared" si="549"/>
        <v>18.333333333333332</v>
      </c>
      <c r="U1103" s="4">
        <f t="shared" si="535"/>
        <v>1466.6666666666665</v>
      </c>
      <c r="V1103" s="7">
        <f>V1102-V1102*U$4/'Inser. dati e pres. risult.'!$C$22+W1102</f>
        <v>0.63198956935867212</v>
      </c>
      <c r="W1103" s="6">
        <f>V1103*(1-'Inser. dati e pres. risult.'!$H$71)*U$4/'Inser. dati e pres. risult.'!$C$22</f>
        <v>2.9056991694651615E-6</v>
      </c>
      <c r="X1103" s="5">
        <f t="shared" si="536"/>
        <v>99.368010430641334</v>
      </c>
      <c r="Y1103" s="2">
        <f>('Inser. dati e pres. risult.'!$C$15*'Inser. dati e pres. risult.'!$D$71/60+Y1102)*EXP(-'Inser. dati e pres. risult.'!$D$76*(T1103-T1102))</f>
        <v>51.350038102893024</v>
      </c>
      <c r="Z1103" s="8">
        <f>Y1103/'Inser. dati e pres. risult.'!$C$22</f>
        <v>0.17706909690652767</v>
      </c>
      <c r="AA1103" s="8">
        <f>Z1103*'Inser. dati e pres. risult.'!$D$75</f>
        <v>7.9681093607937459E-2</v>
      </c>
      <c r="AB1103" s="9">
        <f t="shared" si="537"/>
        <v>7.6589218963833527E-2</v>
      </c>
      <c r="AC1103" s="7">
        <f t="shared" si="538"/>
        <v>0.3245268846719877</v>
      </c>
      <c r="AD1103" s="8">
        <f>AC1103/'Inser. dati e pres. risult.'!$C$22</f>
        <v>1.1190582230068541E-3</v>
      </c>
      <c r="AE1103" s="8">
        <f>AD1103*'Inser. dati e pres. risult.'!$D$75</f>
        <v>5.0357620035308432E-4</v>
      </c>
      <c r="AF1103" s="9">
        <f t="shared" si="539"/>
        <v>5.0344942713920204E-4</v>
      </c>
      <c r="AG1103" s="2">
        <f t="shared" si="558"/>
        <v>18.333333333333332</v>
      </c>
      <c r="AH1103" s="9">
        <f t="shared" si="550"/>
        <v>0.99342662800391091</v>
      </c>
      <c r="AI1103" s="9">
        <f t="shared" si="551"/>
        <v>0.99999988716709465</v>
      </c>
      <c r="AJ1103" s="35">
        <f t="shared" si="552"/>
        <v>-0.9934266287456035</v>
      </c>
      <c r="AL1103" s="2">
        <f t="shared" si="553"/>
        <v>18.333333333333332</v>
      </c>
      <c r="AM1103" s="4">
        <f t="shared" si="540"/>
        <v>2383.333333333333</v>
      </c>
      <c r="AN1103" s="7">
        <f>AN1102-AN1102*AM$4/'Inser. dati e pres. risult.'!$C$22+AO1102</f>
        <v>2.6362965953186022E-2</v>
      </c>
      <c r="AO1103" s="6">
        <f>AN1103*(1-'Inser. dati e pres. risult.'!$H$71)*AM$4/'Inser. dati e pres. risult.'!$C$22</f>
        <v>1.9696468815598771E-7</v>
      </c>
      <c r="AP1103" s="5">
        <f t="shared" si="541"/>
        <v>99.973637034046817</v>
      </c>
      <c r="AQ1103" s="2">
        <f>('Inser. dati e pres. risult.'!$C$15*'Inser. dati e pres. risult.'!$D$71/60+AQ1102)*EXP(-'Inser. dati e pres. risult.'!$D$76*(AL1103-AL1102))</f>
        <v>51.350038102893024</v>
      </c>
      <c r="AR1103" s="8">
        <f>AQ1103/'Inser. dati e pres. risult.'!$C$22</f>
        <v>0.17706909690652767</v>
      </c>
      <c r="AS1103" s="8">
        <f>AR1103*'Inser. dati e pres. risult.'!$D$75</f>
        <v>7.9681093607937459E-2</v>
      </c>
      <c r="AT1103" s="9">
        <f t="shared" si="542"/>
        <v>7.6589218963833527E-2</v>
      </c>
      <c r="AU1103" s="7">
        <f t="shared" si="543"/>
        <v>1.3537393062013736E-2</v>
      </c>
      <c r="AV1103" s="8">
        <f>AU1103/'Inser. dati e pres. risult.'!$C$22</f>
        <v>4.6680665731081848E-5</v>
      </c>
      <c r="AW1103" s="8">
        <f>AV1103*'Inser. dati e pres. risult.'!$D$75</f>
        <v>2.1006299578986833E-5</v>
      </c>
      <c r="AX1103" s="9">
        <f t="shared" si="544"/>
        <v>2.1006078948171414E-5</v>
      </c>
      <c r="AY1103" s="2">
        <f t="shared" si="559"/>
        <v>18.333333333333332</v>
      </c>
      <c r="AZ1103" s="9">
        <f t="shared" si="554"/>
        <v>0.999725730602396</v>
      </c>
      <c r="BA1103" s="9">
        <f t="shared" si="555"/>
        <v>0.99999988716709465</v>
      </c>
      <c r="BB1103" s="35">
        <f t="shared" si="556"/>
        <v>-0.99972573063334258</v>
      </c>
    </row>
    <row r="1104" spans="1:54" x14ac:dyDescent="0.2">
      <c r="A1104">
        <f t="shared" si="557"/>
        <v>1101</v>
      </c>
      <c r="B1104" s="2">
        <f t="shared" si="545"/>
        <v>18.350000000000001</v>
      </c>
      <c r="C1104" s="4">
        <f t="shared" si="529"/>
        <v>3670.0000000000005</v>
      </c>
      <c r="D1104" s="7">
        <f>D1103-D1103*$C$4/'Inser. dati e pres. risult.'!$C$22+E1103</f>
        <v>3.0037074595744696E-4</v>
      </c>
      <c r="E1104" s="6">
        <f>D1104*(1-'Inser. dati e pres. risult.'!$H$71)*C$4/'Inser. dati e pres. risult.'!$C$22</f>
        <v>3.4525373098557157E-9</v>
      </c>
      <c r="F1104" s="5">
        <f t="shared" si="530"/>
        <v>99.999699629254039</v>
      </c>
      <c r="G1104" s="2">
        <f>('Inser. dati e pres. risult.'!$C$15*'Inser. dati e pres. risult.'!$D$71/60+G1103)*EXP(-'Inser. dati e pres. risult.'!$D$76*(B1104-B1103))</f>
        <v>51.350038190344357</v>
      </c>
      <c r="H1104" s="8">
        <f>G1104/'Inser. dati e pres. risult.'!$C$22</f>
        <v>0.17706909720808398</v>
      </c>
      <c r="I1104" s="8">
        <f>H1104*'Inser. dati e pres. risult.'!$D$75</f>
        <v>7.9681093743637785E-2</v>
      </c>
      <c r="J1104" s="9">
        <f t="shared" si="531"/>
        <v>7.6589219089140737E-2</v>
      </c>
      <c r="K1104" s="7">
        <f t="shared" si="532"/>
        <v>1.5424049276177126E-4</v>
      </c>
      <c r="L1104" s="8">
        <f>K1104/'Inser. dati e pres. risult.'!$C$22</f>
        <v>5.3186376814403881E-7</v>
      </c>
      <c r="M1104" s="8">
        <f>L1104*'Inser. dati e pres. risult.'!$D$75</f>
        <v>2.3933869566481747E-7</v>
      </c>
      <c r="N1104" s="9">
        <f t="shared" si="533"/>
        <v>2.3933866699632489E-7</v>
      </c>
      <c r="O1104" s="2">
        <f t="shared" si="534"/>
        <v>18.350000000000001</v>
      </c>
      <c r="P1104" s="9">
        <f t="shared" si="546"/>
        <v>0.9999968750345043</v>
      </c>
      <c r="Q1104" s="9">
        <f t="shared" si="547"/>
        <v>0.99999988880318913</v>
      </c>
      <c r="R1104" s="35">
        <f t="shared" si="548"/>
        <v>-0.9999968750348518</v>
      </c>
      <c r="T1104" s="2">
        <f t="shared" si="549"/>
        <v>18.350000000000001</v>
      </c>
      <c r="U1104" s="4">
        <f t="shared" si="535"/>
        <v>1468</v>
      </c>
      <c r="V1104" s="7">
        <f>V1103-V1103*U$4/'Inser. dati e pres. risult.'!$C$22+W1103</f>
        <v>0.62908677588837647</v>
      </c>
      <c r="W1104" s="6">
        <f>V1104*(1-'Inser. dati e pres. risult.'!$H$71)*U$4/'Inser. dati e pres. risult.'!$C$22</f>
        <v>2.8923529925902394E-6</v>
      </c>
      <c r="X1104" s="5">
        <f t="shared" si="536"/>
        <v>99.370913224111618</v>
      </c>
      <c r="Y1104" s="2">
        <f>('Inser. dati e pres. risult.'!$C$15*'Inser. dati e pres. risult.'!$D$71/60+Y1103)*EXP(-'Inser. dati e pres. risult.'!$D$76*(T1104-T1103))</f>
        <v>51.350038190344357</v>
      </c>
      <c r="Z1104" s="8">
        <f>Y1104/'Inser. dati e pres. risult.'!$C$22</f>
        <v>0.17706909720808398</v>
      </c>
      <c r="AA1104" s="8">
        <f>Z1104*'Inser. dati e pres. risult.'!$D$75</f>
        <v>7.9681093743637785E-2</v>
      </c>
      <c r="AB1104" s="9">
        <f t="shared" si="537"/>
        <v>7.6589219089140737E-2</v>
      </c>
      <c r="AC1104" s="7">
        <f t="shared" si="538"/>
        <v>0.32303629966908731</v>
      </c>
      <c r="AD1104" s="8">
        <f>AC1104/'Inser. dati e pres. risult.'!$C$22</f>
        <v>1.1139182747209907E-3</v>
      </c>
      <c r="AE1104" s="8">
        <f>AD1104*'Inser. dati e pres. risult.'!$D$75</f>
        <v>5.0126322362444584E-4</v>
      </c>
      <c r="AF1104" s="9">
        <f t="shared" si="539"/>
        <v>5.01137612203717E-4</v>
      </c>
      <c r="AG1104" s="2">
        <f t="shared" si="558"/>
        <v>18.350000000000001</v>
      </c>
      <c r="AH1104" s="9">
        <f t="shared" si="550"/>
        <v>0.99345681261457375</v>
      </c>
      <c r="AI1104" s="9">
        <f t="shared" si="551"/>
        <v>0.99999988880318913</v>
      </c>
      <c r="AJ1104" s="35">
        <f t="shared" si="552"/>
        <v>-0.9934568133421553</v>
      </c>
      <c r="AL1104" s="2">
        <f t="shared" si="553"/>
        <v>18.350000000000001</v>
      </c>
      <c r="AM1104" s="4">
        <f t="shared" si="540"/>
        <v>2385.5</v>
      </c>
      <c r="AN1104" s="7">
        <f>AN1103-AN1103*AM$4/'Inser. dati e pres. risult.'!$C$22+AO1103</f>
        <v>2.6166198229718191E-2</v>
      </c>
      <c r="AO1104" s="6">
        <f>AN1104*(1-'Inser. dati e pres. risult.'!$H$71)*AM$4/'Inser. dati e pres. risult.'!$C$22</f>
        <v>1.9549458447490619E-7</v>
      </c>
      <c r="AP1104" s="5">
        <f t="shared" si="541"/>
        <v>99.973833801770283</v>
      </c>
      <c r="AQ1104" s="2">
        <f>('Inser. dati e pres. risult.'!$C$15*'Inser. dati e pres. risult.'!$D$71/60+AQ1103)*EXP(-'Inser. dati e pres. risult.'!$D$76*(AL1104-AL1103))</f>
        <v>51.350038190344357</v>
      </c>
      <c r="AR1104" s="8">
        <f>AQ1104/'Inser. dati e pres. risult.'!$C$22</f>
        <v>0.17706909720808398</v>
      </c>
      <c r="AS1104" s="8">
        <f>AR1104*'Inser. dati e pres. risult.'!$D$75</f>
        <v>7.9681093743637785E-2</v>
      </c>
      <c r="AT1104" s="9">
        <f t="shared" si="542"/>
        <v>7.6589219089140737E-2</v>
      </c>
      <c r="AU1104" s="7">
        <f t="shared" si="543"/>
        <v>1.3436352783921499E-2</v>
      </c>
      <c r="AV1104" s="8">
        <f>AU1104/'Inser. dati e pres. risult.'!$C$22</f>
        <v>4.6332250979039651E-5</v>
      </c>
      <c r="AW1104" s="8">
        <f>AV1104*'Inser. dati e pres. risult.'!$D$75</f>
        <v>2.0849512940567845E-5</v>
      </c>
      <c r="AX1104" s="9">
        <f t="shared" si="544"/>
        <v>2.0849295590985584E-5</v>
      </c>
      <c r="AY1104" s="2">
        <f t="shared" si="559"/>
        <v>18.350000000000001</v>
      </c>
      <c r="AZ1104" s="9">
        <f t="shared" si="554"/>
        <v>0.99972777767107512</v>
      </c>
      <c r="BA1104" s="9">
        <f t="shared" si="555"/>
        <v>0.99999988880318913</v>
      </c>
      <c r="BB1104" s="35">
        <f t="shared" si="556"/>
        <v>-0.99972777770134535</v>
      </c>
    </row>
    <row r="1105" spans="1:54" x14ac:dyDescent="0.2">
      <c r="A1105">
        <f t="shared" si="557"/>
        <v>1102</v>
      </c>
      <c r="B1105" s="2">
        <f t="shared" si="545"/>
        <v>18.366666666666667</v>
      </c>
      <c r="C1105" s="4">
        <f t="shared" si="529"/>
        <v>3673.3333333333335</v>
      </c>
      <c r="D1105" s="7">
        <f>D1104-D1104*$C$4/'Inser. dati e pres. risult.'!$C$22+E1104</f>
        <v>2.9692166118490111E-4</v>
      </c>
      <c r="E1105" s="6">
        <f>D1105*(1-'Inser. dati e pres. risult.'!$H$71)*C$4/'Inser. dati e pres. risult.'!$C$22</f>
        <v>3.4128926572977172E-9</v>
      </c>
      <c r="F1105" s="5">
        <f t="shared" si="530"/>
        <v>99.999703078338811</v>
      </c>
      <c r="G1105" s="2">
        <f>('Inser. dati e pres. risult.'!$C$15*'Inser. dati e pres. risult.'!$D$71/60+G1104)*EXP(-'Inser. dati e pres. risult.'!$D$76*(B1105-B1104))</f>
        <v>51.350038276536949</v>
      </c>
      <c r="H1105" s="8">
        <f>G1105/'Inser. dati e pres. risult.'!$C$22</f>
        <v>0.17706909750529984</v>
      </c>
      <c r="I1105" s="8">
        <f>H1105*'Inser. dati e pres. risult.'!$D$75</f>
        <v>7.9681093877384923E-2</v>
      </c>
      <c r="J1105" s="9">
        <f t="shared" si="531"/>
        <v>7.6589219212644277E-2</v>
      </c>
      <c r="K1105" s="7">
        <f t="shared" si="532"/>
        <v>1.5246938666977608E-4</v>
      </c>
      <c r="L1105" s="8">
        <f>K1105/'Inser. dati e pres. risult.'!$C$22</f>
        <v>5.2575650575784852E-7</v>
      </c>
      <c r="M1105" s="8">
        <f>L1105*'Inser. dati e pres. risult.'!$D$75</f>
        <v>2.3659042759103184E-7</v>
      </c>
      <c r="N1105" s="9">
        <f t="shared" si="533"/>
        <v>2.365903996048857E-7</v>
      </c>
      <c r="O1105" s="2">
        <f t="shared" si="534"/>
        <v>18.366666666666667</v>
      </c>
      <c r="P1105" s="9">
        <f t="shared" si="546"/>
        <v>0.99999691091772391</v>
      </c>
      <c r="Q1105" s="9">
        <f t="shared" si="547"/>
        <v>0.99999989041573367</v>
      </c>
      <c r="R1105" s="35">
        <f t="shared" si="548"/>
        <v>-0.99999691091806253</v>
      </c>
      <c r="T1105" s="2">
        <f t="shared" si="549"/>
        <v>18.366666666666667</v>
      </c>
      <c r="U1105" s="4">
        <f t="shared" si="535"/>
        <v>1469.3333333333335</v>
      </c>
      <c r="V1105" s="7">
        <f>V1104-V1104*U$4/'Inser. dati e pres. risult.'!$C$22+W1104</f>
        <v>0.62619731524877875</v>
      </c>
      <c r="W1105" s="6">
        <f>V1105*(1-'Inser. dati e pres. risult.'!$H$71)*U$4/'Inser. dati e pres. risult.'!$C$22</f>
        <v>2.8790681160863419E-6</v>
      </c>
      <c r="X1105" s="5">
        <f t="shared" si="536"/>
        <v>99.373802684751226</v>
      </c>
      <c r="Y1105" s="2">
        <f>('Inser. dati e pres. risult.'!$C$15*'Inser. dati e pres. risult.'!$D$71/60+Y1104)*EXP(-'Inser. dati e pres. risult.'!$D$76*(T1105-T1104))</f>
        <v>51.350038276536949</v>
      </c>
      <c r="Z1105" s="8">
        <f>Y1105/'Inser. dati e pres. risult.'!$C$22</f>
        <v>0.17706909750529984</v>
      </c>
      <c r="AA1105" s="8">
        <f>Z1105*'Inser. dati e pres. risult.'!$D$75</f>
        <v>7.9681093877384923E-2</v>
      </c>
      <c r="AB1105" s="9">
        <f t="shared" si="537"/>
        <v>7.6589219212644277E-2</v>
      </c>
      <c r="AC1105" s="7">
        <f t="shared" si="538"/>
        <v>0.32155256106689462</v>
      </c>
      <c r="AD1105" s="8">
        <f>AC1105/'Inser. dati e pres. risult.'!$C$22</f>
        <v>1.1088019347134297E-3</v>
      </c>
      <c r="AE1105" s="8">
        <f>AD1105*'Inser. dati e pres. risult.'!$D$75</f>
        <v>4.9896087062104336E-4</v>
      </c>
      <c r="AF1105" s="9">
        <f t="shared" si="539"/>
        <v>4.9883641034698112E-4</v>
      </c>
      <c r="AG1105" s="2">
        <f t="shared" si="558"/>
        <v>18.366666666666667</v>
      </c>
      <c r="AH1105" s="9">
        <f t="shared" si="550"/>
        <v>0.99348685865353981</v>
      </c>
      <c r="AI1105" s="9">
        <f t="shared" si="551"/>
        <v>0.99999989041573367</v>
      </c>
      <c r="AJ1105" s="35">
        <f t="shared" si="552"/>
        <v>-0.99348685936727754</v>
      </c>
      <c r="AL1105" s="2">
        <f t="shared" si="553"/>
        <v>18.366666666666667</v>
      </c>
      <c r="AM1105" s="4">
        <f t="shared" si="540"/>
        <v>2387.6666666666665</v>
      </c>
      <c r="AN1105" s="7">
        <f>AN1104-AN1104*AM$4/'Inser. dati e pres. risult.'!$C$22+AO1104</f>
        <v>2.5970899139827759E-2</v>
      </c>
      <c r="AO1105" s="6">
        <f>AN1105*(1-'Inser. dati e pres. risult.'!$H$71)*AM$4/'Inser. dati e pres. risult.'!$C$22</f>
        <v>1.940354533435409E-7</v>
      </c>
      <c r="AP1105" s="5">
        <f t="shared" si="541"/>
        <v>99.974029100860179</v>
      </c>
      <c r="AQ1105" s="2">
        <f>('Inser. dati e pres. risult.'!$C$15*'Inser. dati e pres. risult.'!$D$71/60+AQ1104)*EXP(-'Inser. dati e pres. risult.'!$D$76*(AL1105-AL1104))</f>
        <v>51.350038276536949</v>
      </c>
      <c r="AR1105" s="8">
        <f>AQ1105/'Inser. dati e pres. risult.'!$C$22</f>
        <v>0.17706909750529984</v>
      </c>
      <c r="AS1105" s="8">
        <f>AR1105*'Inser. dati e pres. risult.'!$D$75</f>
        <v>7.9681093877384923E-2</v>
      </c>
      <c r="AT1105" s="9">
        <f t="shared" si="542"/>
        <v>7.6589219212644277E-2</v>
      </c>
      <c r="AU1105" s="7">
        <f t="shared" si="543"/>
        <v>1.333606664906236E-2</v>
      </c>
      <c r="AV1105" s="8">
        <f>AU1105/'Inser. dati e pres. risult.'!$C$22</f>
        <v>4.5986436720904689E-5</v>
      </c>
      <c r="AW1105" s="8">
        <f>AV1105*'Inser. dati e pres. risult.'!$D$75</f>
        <v>2.0693896524407111E-5</v>
      </c>
      <c r="AX1105" s="9">
        <f t="shared" si="544"/>
        <v>2.0693682407202374E-5</v>
      </c>
      <c r="AY1105" s="2">
        <f t="shared" si="559"/>
        <v>18.366666666666667</v>
      </c>
      <c r="AZ1105" s="9">
        <f t="shared" si="554"/>
        <v>0.99972980946117562</v>
      </c>
      <c r="BA1105" s="9">
        <f t="shared" si="555"/>
        <v>0.99999989041573367</v>
      </c>
      <c r="BB1105" s="35">
        <f t="shared" si="556"/>
        <v>-0.99972980949078427</v>
      </c>
    </row>
    <row r="1106" spans="1:54" x14ac:dyDescent="0.2">
      <c r="A1106">
        <f t="shared" si="557"/>
        <v>1103</v>
      </c>
      <c r="B1106" s="2">
        <f t="shared" si="545"/>
        <v>18.383333333333333</v>
      </c>
      <c r="C1106" s="4">
        <f t="shared" si="529"/>
        <v>3676.6666666666665</v>
      </c>
      <c r="D1106" s="7">
        <f>D1105-D1105*$C$4/'Inser. dati e pres. risult.'!$C$22+E1105</f>
        <v>2.9351218142026071E-4</v>
      </c>
      <c r="E1106" s="6">
        <f>D1106*(1-'Inser. dati e pres. risult.'!$H$71)*C$4/'Inser. dati e pres. risult.'!$C$22</f>
        <v>3.3737032347156435E-9</v>
      </c>
      <c r="F1106" s="5">
        <f t="shared" si="530"/>
        <v>99.999706487818585</v>
      </c>
      <c r="G1106" s="2">
        <f>('Inser. dati e pres. risult.'!$C$15*'Inser. dati e pres. risult.'!$D$71/60+G1105)*EXP(-'Inser. dati e pres. risult.'!$D$76*(B1106-B1105))</f>
        <v>51.350038361488771</v>
      </c>
      <c r="H1106" s="8">
        <f>G1106/'Inser. dati e pres. risult.'!$C$22</f>
        <v>0.17706909779823715</v>
      </c>
      <c r="I1106" s="8">
        <f>H1106*'Inser. dati e pres. risult.'!$D$75</f>
        <v>7.9681094009206727E-2</v>
      </c>
      <c r="J1106" s="9">
        <f t="shared" si="531"/>
        <v>7.6589219334369907E-2</v>
      </c>
      <c r="K1106" s="7">
        <f t="shared" si="532"/>
        <v>1.5071861775494639E-4</v>
      </c>
      <c r="L1106" s="8">
        <f>K1106/'Inser. dati e pres. risult.'!$C$22</f>
        <v>5.1971937156878066E-7</v>
      </c>
      <c r="M1106" s="8">
        <f>L1106*'Inser. dati e pres. risult.'!$D$75</f>
        <v>2.338737172059513E-7</v>
      </c>
      <c r="N1106" s="9">
        <f t="shared" si="533"/>
        <v>2.3387368985883228E-7</v>
      </c>
      <c r="O1106" s="2">
        <f t="shared" si="534"/>
        <v>18.383333333333333</v>
      </c>
      <c r="P1106" s="9">
        <f t="shared" si="546"/>
        <v>0.99999694638890579</v>
      </c>
      <c r="Q1106" s="9">
        <f t="shared" si="547"/>
        <v>0.99999989200506467</v>
      </c>
      <c r="R1106" s="35">
        <f t="shared" si="548"/>
        <v>-0.99999694638923553</v>
      </c>
      <c r="T1106" s="2">
        <f t="shared" si="549"/>
        <v>18.383333333333333</v>
      </c>
      <c r="U1106" s="4">
        <f t="shared" si="535"/>
        <v>1470.6666666666665</v>
      </c>
      <c r="V1106" s="7">
        <f>V1105-V1105*U$4/'Inser. dati e pres. risult.'!$C$22+W1105</f>
        <v>0.6233211262008086</v>
      </c>
      <c r="W1106" s="6">
        <f>V1106*(1-'Inser. dati e pres. risult.'!$H$71)*U$4/'Inser. dati e pres. risult.'!$C$22</f>
        <v>2.8658442583945246E-6</v>
      </c>
      <c r="X1106" s="5">
        <f t="shared" si="536"/>
        <v>99.376678873799193</v>
      </c>
      <c r="Y1106" s="2">
        <f>('Inser. dati e pres. risult.'!$C$15*'Inser. dati e pres. risult.'!$D$71/60+Y1105)*EXP(-'Inser. dati e pres. risult.'!$D$76*(T1106-T1105))</f>
        <v>51.350038361488771</v>
      </c>
      <c r="Z1106" s="8">
        <f>Y1106/'Inser. dati e pres. risult.'!$C$22</f>
        <v>0.17706909779823715</v>
      </c>
      <c r="AA1106" s="8">
        <f>Z1106*'Inser. dati e pres. risult.'!$D$75</f>
        <v>7.9681094009206727E-2</v>
      </c>
      <c r="AB1106" s="9">
        <f t="shared" si="537"/>
        <v>7.6589219334369907E-2</v>
      </c>
      <c r="AC1106" s="7">
        <f t="shared" si="538"/>
        <v>0.32007563741937906</v>
      </c>
      <c r="AD1106" s="8">
        <f>AC1106/'Inser. dati e pres. risult.'!$C$22</f>
        <v>1.103709094549583E-3</v>
      </c>
      <c r="AE1106" s="8">
        <f>AD1106*'Inser. dati e pres. risult.'!$D$75</f>
        <v>4.9666909254731241E-4</v>
      </c>
      <c r="AF1106" s="9">
        <f t="shared" si="539"/>
        <v>4.9654577287072676E-4</v>
      </c>
      <c r="AG1106" s="2">
        <f t="shared" si="558"/>
        <v>18.383333333333333</v>
      </c>
      <c r="AH1106" s="9">
        <f t="shared" si="550"/>
        <v>0.99351676675665113</v>
      </c>
      <c r="AI1106" s="9">
        <f t="shared" si="551"/>
        <v>0.99999989200506467</v>
      </c>
      <c r="AJ1106" s="35">
        <f t="shared" si="552"/>
        <v>-0.9935167674568075</v>
      </c>
      <c r="AL1106" s="2">
        <f t="shared" si="553"/>
        <v>18.383333333333333</v>
      </c>
      <c r="AM1106" s="4">
        <f t="shared" si="540"/>
        <v>2389.8333333333335</v>
      </c>
      <c r="AN1106" s="7">
        <f>AN1105-AN1105*AM$4/'Inser. dati e pres. risult.'!$C$22+AO1105</f>
        <v>2.5777057721937561E-2</v>
      </c>
      <c r="AO1106" s="6">
        <f>AN1106*(1-'Inser. dati e pres. risult.'!$H$71)*AM$4/'Inser. dati e pres. risult.'!$C$22</f>
        <v>1.925872128650509E-7</v>
      </c>
      <c r="AP1106" s="5">
        <f t="shared" si="541"/>
        <v>99.974222942278061</v>
      </c>
      <c r="AQ1106" s="2">
        <f>('Inser. dati e pres. risult.'!$C$15*'Inser. dati e pres. risult.'!$D$71/60+AQ1105)*EXP(-'Inser. dati e pres. risult.'!$D$76*(AL1106-AL1105))</f>
        <v>51.350038361488771</v>
      </c>
      <c r="AR1106" s="8">
        <f>AQ1106/'Inser. dati e pres. risult.'!$C$22</f>
        <v>0.17706909779823715</v>
      </c>
      <c r="AS1106" s="8">
        <f>AR1106*'Inser. dati e pres. risult.'!$D$75</f>
        <v>7.9681094009206727E-2</v>
      </c>
      <c r="AT1106" s="9">
        <f t="shared" si="542"/>
        <v>7.6589219334369907E-2</v>
      </c>
      <c r="AU1106" s="7">
        <f t="shared" si="543"/>
        <v>1.3236529028678041E-2</v>
      </c>
      <c r="AV1106" s="8">
        <f>AU1106/'Inser. dati e pres. risult.'!$C$22</f>
        <v>4.5643203547165657E-5</v>
      </c>
      <c r="AW1106" s="8">
        <f>AV1106*'Inser. dati e pres. risult.'!$D$75</f>
        <v>2.0539441596224548E-5</v>
      </c>
      <c r="AX1106" s="9">
        <f t="shared" si="544"/>
        <v>2.0539230663363384E-5</v>
      </c>
      <c r="AY1106" s="2">
        <f t="shared" si="559"/>
        <v>18.383333333333333</v>
      </c>
      <c r="AZ1106" s="9">
        <f t="shared" si="554"/>
        <v>0.99973182608672773</v>
      </c>
      <c r="BA1106" s="9">
        <f t="shared" si="555"/>
        <v>0.99999989200506467</v>
      </c>
      <c r="BB1106" s="35">
        <f t="shared" si="556"/>
        <v>-0.99973182611568923</v>
      </c>
    </row>
    <row r="1107" spans="1:54" x14ac:dyDescent="0.2">
      <c r="A1107">
        <f t="shared" si="557"/>
        <v>1104</v>
      </c>
      <c r="B1107" s="2">
        <f t="shared" si="545"/>
        <v>18.399999999999999</v>
      </c>
      <c r="C1107" s="4">
        <f t="shared" si="529"/>
        <v>3679.9999999999995</v>
      </c>
      <c r="D1107" s="7">
        <f>D1106-D1106*$C$4/'Inser. dati e pres. risult.'!$C$22+E1106</f>
        <v>2.9014185188877979E-4</v>
      </c>
      <c r="E1107" s="6">
        <f>D1107*(1-'Inser. dati e pres. risult.'!$H$71)*C$4/'Inser. dati e pres. risult.'!$C$22</f>
        <v>3.3349638148135642E-9</v>
      </c>
      <c r="F1107" s="5">
        <f t="shared" si="530"/>
        <v>99.999709858148108</v>
      </c>
      <c r="G1107" s="2">
        <f>('Inser. dati e pres. risult.'!$C$15*'Inser. dati e pres. risult.'!$D$71/60+G1106)*EXP(-'Inser. dati e pres. risult.'!$D$76*(B1107-B1106))</f>
        <v>51.350038445217677</v>
      </c>
      <c r="H1107" s="8">
        <f>G1107/'Inser. dati e pres. risult.'!$C$22</f>
        <v>0.1770690980869575</v>
      </c>
      <c r="I1107" s="8">
        <f>H1107*'Inser. dati e pres. risult.'!$D$75</f>
        <v>7.9681094139130881E-2</v>
      </c>
      <c r="J1107" s="9">
        <f t="shared" si="531"/>
        <v>7.6589219454343271E-2</v>
      </c>
      <c r="K1107" s="7">
        <f t="shared" si="532"/>
        <v>1.4898795249055494E-4</v>
      </c>
      <c r="L1107" s="8">
        <f>K1107/'Inser. dati e pres. risult.'!$C$22</f>
        <v>5.1375156031225838E-7</v>
      </c>
      <c r="M1107" s="8">
        <f>L1107*'Inser. dati e pres. risult.'!$D$75</f>
        <v>2.3118820214051626E-7</v>
      </c>
      <c r="N1107" s="9">
        <f t="shared" si="533"/>
        <v>2.3118817538136938E-7</v>
      </c>
      <c r="O1107" s="2">
        <f t="shared" si="534"/>
        <v>18.399999999999999</v>
      </c>
      <c r="P1107" s="9">
        <f t="shared" si="546"/>
        <v>0.99999698145278115</v>
      </c>
      <c r="Q1107" s="9">
        <f t="shared" si="547"/>
        <v>0.99999989357151686</v>
      </c>
      <c r="R1107" s="35">
        <f t="shared" si="548"/>
        <v>-0.99999698145310234</v>
      </c>
      <c r="T1107" s="2">
        <f t="shared" si="549"/>
        <v>18.399999999999999</v>
      </c>
      <c r="U1107" s="4">
        <f t="shared" si="535"/>
        <v>1472</v>
      </c>
      <c r="V1107" s="7">
        <f>V1106-V1106*U$4/'Inser. dati e pres. risult.'!$C$22+W1106</f>
        <v>0.62045814778667241</v>
      </c>
      <c r="W1107" s="6">
        <f>V1107*(1-'Inser. dati e pres. risult.'!$H$71)*U$4/'Inser. dati e pres. risult.'!$C$22</f>
        <v>2.8526811392490706E-6</v>
      </c>
      <c r="X1107" s="5">
        <f t="shared" si="536"/>
        <v>99.379541852213322</v>
      </c>
      <c r="Y1107" s="2">
        <f>('Inser. dati e pres. risult.'!$C$15*'Inser. dati e pres. risult.'!$D$71/60+Y1106)*EXP(-'Inser. dati e pres. risult.'!$D$76*(T1107-T1106))</f>
        <v>51.350038445217677</v>
      </c>
      <c r="Z1107" s="8">
        <f>Y1107/'Inser. dati e pres. risult.'!$C$22</f>
        <v>0.1770690980869575</v>
      </c>
      <c r="AA1107" s="8">
        <f>Z1107*'Inser. dati e pres. risult.'!$D$75</f>
        <v>7.9681094139130881E-2</v>
      </c>
      <c r="AB1107" s="9">
        <f t="shared" si="537"/>
        <v>7.6589219454343271E-2</v>
      </c>
      <c r="AC1107" s="7">
        <f t="shared" si="538"/>
        <v>0.31860549742494176</v>
      </c>
      <c r="AD1107" s="8">
        <f>AC1107/'Inser. dati e pres. risult.'!$C$22</f>
        <v>1.0986396462929027E-3</v>
      </c>
      <c r="AE1107" s="8">
        <f>AD1107*'Inser. dati e pres. risult.'!$D$75</f>
        <v>4.9438784083180619E-4</v>
      </c>
      <c r="AF1107" s="9">
        <f t="shared" si="539"/>
        <v>4.9426565130039624E-4</v>
      </c>
      <c r="AG1107" s="2">
        <f t="shared" si="558"/>
        <v>18.399999999999999</v>
      </c>
      <c r="AH1107" s="9">
        <f t="shared" si="550"/>
        <v>0.99354653755682887</v>
      </c>
      <c r="AI1107" s="9">
        <f t="shared" si="551"/>
        <v>0.99999989357151686</v>
      </c>
      <c r="AJ1107" s="35">
        <f t="shared" si="552"/>
        <v>-0.99354653824366113</v>
      </c>
      <c r="AL1107" s="2">
        <f t="shared" si="553"/>
        <v>18.399999999999999</v>
      </c>
      <c r="AM1107" s="4">
        <f t="shared" si="540"/>
        <v>2392</v>
      </c>
      <c r="AN1107" s="7">
        <f>AN1106-AN1106*AM$4/'Inser. dati e pres. risult.'!$C$22+AO1106</f>
        <v>2.5584663096285376E-2</v>
      </c>
      <c r="AO1107" s="6">
        <f>AN1107*(1-'Inser. dati e pres. risult.'!$H$71)*AM$4/'Inser. dati e pres. risult.'!$C$22</f>
        <v>1.9114978175385643E-7</v>
      </c>
      <c r="AP1107" s="5">
        <f t="shared" si="541"/>
        <v>99.974415336903718</v>
      </c>
      <c r="AQ1107" s="2">
        <f>('Inser. dati e pres. risult.'!$C$15*'Inser. dati e pres. risult.'!$D$71/60+AQ1106)*EXP(-'Inser. dati e pres. risult.'!$D$76*(AL1107-AL1106))</f>
        <v>51.350038445217677</v>
      </c>
      <c r="AR1107" s="8">
        <f>AQ1107/'Inser. dati e pres. risult.'!$C$22</f>
        <v>0.1770690980869575</v>
      </c>
      <c r="AS1107" s="8">
        <f>AR1107*'Inser. dati e pres. risult.'!$D$75</f>
        <v>7.9681094139130881E-2</v>
      </c>
      <c r="AT1107" s="9">
        <f t="shared" si="542"/>
        <v>7.6589219454343271E-2</v>
      </c>
      <c r="AU1107" s="7">
        <f t="shared" si="543"/>
        <v>1.313773433602196E-2</v>
      </c>
      <c r="AV1107" s="8">
        <f>AU1107/'Inser. dati e pres. risult.'!$C$22</f>
        <v>4.5302532193179175E-5</v>
      </c>
      <c r="AW1107" s="8">
        <f>AV1107*'Inser. dati e pres. risult.'!$D$75</f>
        <v>2.038613948693063E-5</v>
      </c>
      <c r="AX1107" s="9">
        <f t="shared" si="544"/>
        <v>2.0385931690958259E-5</v>
      </c>
      <c r="AY1107" s="2">
        <f t="shared" si="559"/>
        <v>18.399999999999999</v>
      </c>
      <c r="AZ1107" s="9">
        <f t="shared" si="554"/>
        <v>0.99973382766091368</v>
      </c>
      <c r="BA1107" s="9">
        <f t="shared" si="555"/>
        <v>0.99999989357151686</v>
      </c>
      <c r="BB1107" s="35">
        <f t="shared" si="556"/>
        <v>-0.99973382768924202</v>
      </c>
    </row>
    <row r="1108" spans="1:54" x14ac:dyDescent="0.2">
      <c r="A1108">
        <f t="shared" si="557"/>
        <v>1105</v>
      </c>
      <c r="B1108" s="2">
        <f t="shared" si="545"/>
        <v>18.416666666666668</v>
      </c>
      <c r="C1108" s="4">
        <f t="shared" si="529"/>
        <v>3683.3333333333335</v>
      </c>
      <c r="D1108" s="7">
        <f>D1107-D1107*$C$4/'Inser. dati e pres. risult.'!$C$22+E1107</f>
        <v>2.8681022303778103E-4</v>
      </c>
      <c r="E1108" s="6">
        <f>D1108*(1-'Inser. dati e pres. risult.'!$H$71)*C$4/'Inser. dati e pres. risult.'!$C$22</f>
        <v>3.2966692303193253E-9</v>
      </c>
      <c r="F1108" s="5">
        <f t="shared" si="530"/>
        <v>99.999713189776969</v>
      </c>
      <c r="G1108" s="2">
        <f>('Inser. dati e pres. risult.'!$C$15*'Inser. dati e pres. risult.'!$D$71/60+G1107)*EXP(-'Inser. dati e pres. risult.'!$D$76*(B1108-B1107))</f>
        <v>51.35003852774112</v>
      </c>
      <c r="H1108" s="8">
        <f>G1108/'Inser. dati e pres. risult.'!$C$22</f>
        <v>0.1770690983715211</v>
      </c>
      <c r="I1108" s="8">
        <f>H1108*'Inser. dati e pres. risult.'!$D$75</f>
        <v>7.9681094267184491E-2</v>
      </c>
      <c r="J1108" s="9">
        <f t="shared" si="531"/>
        <v>7.6589219572589351E-2</v>
      </c>
      <c r="K1108" s="7">
        <f t="shared" si="532"/>
        <v>1.472771600314008E-4</v>
      </c>
      <c r="L1108" s="8">
        <f>K1108/'Inser. dati e pres. risult.'!$C$22</f>
        <v>5.0785227597034764E-7</v>
      </c>
      <c r="M1108" s="8">
        <f>L1108*'Inser. dati e pres. risult.'!$D$75</f>
        <v>2.2853352418665644E-7</v>
      </c>
      <c r="N1108" s="9">
        <f t="shared" si="533"/>
        <v>2.2853349812557155E-7</v>
      </c>
      <c r="O1108" s="2">
        <f t="shared" si="534"/>
        <v>18.416666666666668</v>
      </c>
      <c r="P1108" s="9">
        <f t="shared" si="546"/>
        <v>0.99999701611402492</v>
      </c>
      <c r="Q1108" s="9">
        <f t="shared" si="547"/>
        <v>0.99999989511541643</v>
      </c>
      <c r="R1108" s="35">
        <f t="shared" si="548"/>
        <v>-0.99999701611433789</v>
      </c>
      <c r="T1108" s="2">
        <f t="shared" si="549"/>
        <v>18.416666666666668</v>
      </c>
      <c r="U1108" s="4">
        <f t="shared" si="535"/>
        <v>1473.3333333333335</v>
      </c>
      <c r="V1108" s="7">
        <f>V1107-V1107*U$4/'Inser. dati e pres. risult.'!$C$22+W1107</f>
        <v>0.61760831932856253</v>
      </c>
      <c r="W1108" s="6">
        <f>V1108*(1-'Inser. dati e pres. risult.'!$H$71)*U$4/'Inser. dati e pres. risult.'!$C$22</f>
        <v>2.8395784796715547E-6</v>
      </c>
      <c r="X1108" s="5">
        <f t="shared" si="536"/>
        <v>99.382391680671432</v>
      </c>
      <c r="Y1108" s="2">
        <f>('Inser. dati e pres. risult.'!$C$15*'Inser. dati e pres. risult.'!$D$71/60+Y1107)*EXP(-'Inser. dati e pres. risult.'!$D$76*(T1108-T1107))</f>
        <v>51.35003852774112</v>
      </c>
      <c r="Z1108" s="8">
        <f>Y1108/'Inser. dati e pres. risult.'!$C$22</f>
        <v>0.1770690983715211</v>
      </c>
      <c r="AA1108" s="8">
        <f>Z1108*'Inser. dati e pres. risult.'!$D$75</f>
        <v>7.9681094267184491E-2</v>
      </c>
      <c r="AB1108" s="9">
        <f t="shared" si="537"/>
        <v>7.6589219572589351E-2</v>
      </c>
      <c r="AC1108" s="7">
        <f t="shared" si="538"/>
        <v>0.31714210992575126</v>
      </c>
      <c r="AD1108" s="8">
        <f>AC1108/'Inser. dati e pres. risult.'!$C$22</f>
        <v>1.0935934825025905E-3</v>
      </c>
      <c r="AE1108" s="8">
        <f>AD1108*'Inser. dati e pres. risult.'!$D$75</f>
        <v>4.9211706712616577E-4</v>
      </c>
      <c r="AF1108" s="9">
        <f t="shared" si="539"/>
        <v>4.9199599738325439E-4</v>
      </c>
      <c r="AG1108" s="2">
        <f t="shared" si="558"/>
        <v>18.416666666666668</v>
      </c>
      <c r="AH1108" s="9">
        <f t="shared" si="550"/>
        <v>0.99357617168409773</v>
      </c>
      <c r="AI1108" s="9">
        <f t="shared" si="551"/>
        <v>0.99999989511541643</v>
      </c>
      <c r="AJ1108" s="35">
        <f t="shared" si="552"/>
        <v>-0.99357617235785833</v>
      </c>
      <c r="AL1108" s="2">
        <f t="shared" si="553"/>
        <v>18.416666666666668</v>
      </c>
      <c r="AM1108" s="4">
        <f t="shared" si="540"/>
        <v>2394.166666666667</v>
      </c>
      <c r="AN1108" s="7">
        <f>AN1107-AN1107*AM$4/'Inser. dati e pres. risult.'!$C$22+AO1107</f>
        <v>2.5393704464313271E-2</v>
      </c>
      <c r="AO1108" s="6">
        <f>AN1108*(1-'Inser. dati e pres. risult.'!$H$71)*AM$4/'Inser. dati e pres. risult.'!$C$22</f>
        <v>1.8972307933107633E-7</v>
      </c>
      <c r="AP1108" s="5">
        <f t="shared" si="541"/>
        <v>99.974606295535693</v>
      </c>
      <c r="AQ1108" s="2">
        <f>('Inser. dati e pres. risult.'!$C$15*'Inser. dati e pres. risult.'!$D$71/60+AQ1107)*EXP(-'Inser. dati e pres. risult.'!$D$76*(AL1108-AL1107))</f>
        <v>51.35003852774112</v>
      </c>
      <c r="AR1108" s="8">
        <f>AQ1108/'Inser. dati e pres. risult.'!$C$22</f>
        <v>0.1770690983715211</v>
      </c>
      <c r="AS1108" s="8">
        <f>AR1108*'Inser. dati e pres. risult.'!$D$75</f>
        <v>7.9681094267184491E-2</v>
      </c>
      <c r="AT1108" s="9">
        <f t="shared" si="542"/>
        <v>7.6589219572589351E-2</v>
      </c>
      <c r="AU1108" s="7">
        <f t="shared" si="543"/>
        <v>1.3039677026045582E-2</v>
      </c>
      <c r="AV1108" s="8">
        <f>AU1108/'Inser. dati e pres. risult.'!$C$22</f>
        <v>4.4964403538088211E-5</v>
      </c>
      <c r="AW1108" s="8">
        <f>AV1108*'Inser. dati e pres. risult.'!$D$75</f>
        <v>2.0233981592139694E-5</v>
      </c>
      <c r="AX1108" s="9">
        <f t="shared" si="544"/>
        <v>2.0233776886535715E-5</v>
      </c>
      <c r="AY1108" s="2">
        <f t="shared" si="559"/>
        <v>18.416666666666668</v>
      </c>
      <c r="AZ1108" s="9">
        <f t="shared" si="554"/>
        <v>0.99973581429606606</v>
      </c>
      <c r="BA1108" s="9">
        <f t="shared" si="555"/>
        <v>0.99999989511541643</v>
      </c>
      <c r="BB1108" s="35">
        <f t="shared" si="556"/>
        <v>-0.99973581432377512</v>
      </c>
    </row>
    <row r="1109" spans="1:54" x14ac:dyDescent="0.2">
      <c r="A1109">
        <f t="shared" si="557"/>
        <v>1106</v>
      </c>
      <c r="B1109" s="2">
        <f t="shared" si="545"/>
        <v>18.433333333333334</v>
      </c>
      <c r="C1109" s="4">
        <f t="shared" si="529"/>
        <v>3686.6666666666665</v>
      </c>
      <c r="D1109" s="7">
        <f>D1108-D1108*$C$4/'Inser. dati e pres. risult.'!$C$22+E1108</f>
        <v>2.8351685047669199E-4</v>
      </c>
      <c r="E1109" s="6">
        <f>D1109*(1-'Inser. dati e pres. risult.'!$H$71)*C$4/'Inser. dati e pres. risult.'!$C$22</f>
        <v>3.2588143732953135E-9</v>
      </c>
      <c r="F1109" s="5">
        <f t="shared" si="530"/>
        <v>99.999716483149527</v>
      </c>
      <c r="G1109" s="2">
        <f>('Inser. dati e pres. risult.'!$C$15*'Inser. dati e pres. risult.'!$D$71/60+G1108)*EXP(-'Inser. dati e pres. risult.'!$D$76*(B1109-B1108))</f>
        <v>51.350038609076762</v>
      </c>
      <c r="H1109" s="8">
        <f>G1109/'Inser. dati e pres. risult.'!$C$22</f>
        <v>0.17706909865198883</v>
      </c>
      <c r="I1109" s="8">
        <f>H1109*'Inser. dati e pres. risult.'!$D$75</f>
        <v>7.9681094393394977E-2</v>
      </c>
      <c r="J1109" s="9">
        <f t="shared" si="531"/>
        <v>7.658921968913357E-2</v>
      </c>
      <c r="K1109" s="7">
        <f t="shared" si="532"/>
        <v>1.4558601218301977E-4</v>
      </c>
      <c r="L1109" s="8">
        <f>K1109/'Inser. dati e pres. risult.'!$C$22</f>
        <v>5.0202073166558541E-7</v>
      </c>
      <c r="M1109" s="8">
        <f>L1109*'Inser. dati e pres. risult.'!$D$75</f>
        <v>2.2590932924951345E-7</v>
      </c>
      <c r="N1109" s="9">
        <f t="shared" si="533"/>
        <v>2.2590930370824935E-7</v>
      </c>
      <c r="O1109" s="2">
        <f t="shared" si="534"/>
        <v>18.433333333333334</v>
      </c>
      <c r="P1109" s="9">
        <f t="shared" si="546"/>
        <v>0.99999705037726427</v>
      </c>
      <c r="Q1109" s="9">
        <f t="shared" si="547"/>
        <v>0.99999989663709543</v>
      </c>
      <c r="R1109" s="35">
        <f t="shared" si="548"/>
        <v>-0.99999705037756914</v>
      </c>
      <c r="T1109" s="2">
        <f t="shared" si="549"/>
        <v>18.433333333333334</v>
      </c>
      <c r="U1109" s="4">
        <f t="shared" si="535"/>
        <v>1474.6666666666667</v>
      </c>
      <c r="V1109" s="7">
        <f>V1108-V1108*U$4/'Inser. dati e pres. risult.'!$C$22+W1108</f>
        <v>0.61477158042737068</v>
      </c>
      <c r="W1109" s="6">
        <f>V1109*(1-'Inser. dati e pres. risult.'!$H$71)*U$4/'Inser. dati e pres. risult.'!$C$22</f>
        <v>2.8265360019649251E-6</v>
      </c>
      <c r="X1109" s="5">
        <f t="shared" si="536"/>
        <v>99.385228419572627</v>
      </c>
      <c r="Y1109" s="2">
        <f>('Inser. dati e pres. risult.'!$C$15*'Inser. dati e pres. risult.'!$D$71/60+Y1108)*EXP(-'Inser. dati e pres. risult.'!$D$76*(T1109-T1108))</f>
        <v>51.350038609076762</v>
      </c>
      <c r="Z1109" s="8">
        <f>Y1109/'Inser. dati e pres. risult.'!$C$22</f>
        <v>0.17706909865198883</v>
      </c>
      <c r="AA1109" s="8">
        <f>Z1109*'Inser. dati e pres. risult.'!$D$75</f>
        <v>7.9681094393394977E-2</v>
      </c>
      <c r="AB1109" s="9">
        <f t="shared" si="537"/>
        <v>7.658921968913357E-2</v>
      </c>
      <c r="AC1109" s="7">
        <f t="shared" si="538"/>
        <v>0.31568544390708625</v>
      </c>
      <c r="AD1109" s="8">
        <f>AC1109/'Inser. dati e pres. risult.'!$C$22</f>
        <v>1.0885704962313319E-3</v>
      </c>
      <c r="AE1109" s="8">
        <f>AD1109*'Inser. dati e pres. risult.'!$D$75</f>
        <v>4.8985672330409933E-4</v>
      </c>
      <c r="AF1109" s="9">
        <f t="shared" si="539"/>
        <v>4.8973676308794456E-4</v>
      </c>
      <c r="AG1109" s="2">
        <f t="shared" si="558"/>
        <v>18.433333333333334</v>
      </c>
      <c r="AH1109" s="9">
        <f t="shared" si="550"/>
        <v>0.99360566976559195</v>
      </c>
      <c r="AI1109" s="9">
        <f t="shared" si="551"/>
        <v>0.99999989663709543</v>
      </c>
      <c r="AJ1109" s="35">
        <f t="shared" si="552"/>
        <v>-0.99360567042652848</v>
      </c>
      <c r="AL1109" s="2">
        <f t="shared" si="553"/>
        <v>18.433333333333334</v>
      </c>
      <c r="AM1109" s="4">
        <f t="shared" si="540"/>
        <v>2396.3333333333335</v>
      </c>
      <c r="AN1109" s="7">
        <f>AN1108-AN1108*AM$4/'Inser. dati e pres. risult.'!$C$22+AO1108</f>
        <v>2.5204171108061526E-2</v>
      </c>
      <c r="AO1109" s="6">
        <f>AN1109*(1-'Inser. dati e pres. risult.'!$H$71)*AM$4/'Inser. dati e pres. risult.'!$C$22</f>
        <v>1.8830702552000007E-7</v>
      </c>
      <c r="AP1109" s="5">
        <f t="shared" si="541"/>
        <v>99.974795828891942</v>
      </c>
      <c r="AQ1109" s="2">
        <f>('Inser. dati e pres. risult.'!$C$15*'Inser. dati e pres. risult.'!$D$71/60+AQ1108)*EXP(-'Inser. dati e pres. risult.'!$D$76*(AL1109-AL1108))</f>
        <v>51.350038609076762</v>
      </c>
      <c r="AR1109" s="8">
        <f>AQ1109/'Inser. dati e pres. risult.'!$C$22</f>
        <v>0.17706909865198883</v>
      </c>
      <c r="AS1109" s="8">
        <f>AR1109*'Inser. dati e pres. risult.'!$D$75</f>
        <v>7.9681094393394977E-2</v>
      </c>
      <c r="AT1109" s="9">
        <f t="shared" si="542"/>
        <v>7.658921968913357E-2</v>
      </c>
      <c r="AU1109" s="7">
        <f t="shared" si="543"/>
        <v>1.2942351595087364E-2</v>
      </c>
      <c r="AV1109" s="8">
        <f>AU1109/'Inser. dati e pres. risult.'!$C$22</f>
        <v>4.462879860374953E-5</v>
      </c>
      <c r="AW1109" s="8">
        <f>AV1109*'Inser. dati e pres. risult.'!$D$75</f>
        <v>2.0082959371687288E-5</v>
      </c>
      <c r="AX1109" s="9">
        <f t="shared" si="544"/>
        <v>2.0082757710371268E-5</v>
      </c>
      <c r="AY1109" s="2">
        <f t="shared" si="559"/>
        <v>18.433333333333334</v>
      </c>
      <c r="AZ1109" s="9">
        <f t="shared" si="554"/>
        <v>0.99973778610368558</v>
      </c>
      <c r="BA1109" s="9">
        <f t="shared" si="555"/>
        <v>0.99999989663709543</v>
      </c>
      <c r="BB1109" s="35">
        <f t="shared" si="556"/>
        <v>-0.99973778613078879</v>
      </c>
    </row>
    <row r="1110" spans="1:54" x14ac:dyDescent="0.2">
      <c r="A1110">
        <f t="shared" si="557"/>
        <v>1107</v>
      </c>
      <c r="B1110" s="2">
        <f t="shared" si="545"/>
        <v>18.45</v>
      </c>
      <c r="C1110" s="4">
        <f t="shared" si="529"/>
        <v>3690</v>
      </c>
      <c r="D1110" s="7">
        <f>D1109-D1109*$C$4/'Inser. dati e pres. risult.'!$C$22+E1109</f>
        <v>2.8026129491776997E-4</v>
      </c>
      <c r="E1110" s="6">
        <f>D1110*(1-'Inser. dati e pres. risult.'!$H$71)*C$4/'Inser. dati e pres. risult.'!$C$22</f>
        <v>3.2213941944571292E-9</v>
      </c>
      <c r="F1110" s="5">
        <f t="shared" si="530"/>
        <v>99.999719738705082</v>
      </c>
      <c r="G1110" s="2">
        <f>('Inser. dati e pres. risult.'!$C$15*'Inser. dati e pres. risult.'!$D$71/60+G1109)*EXP(-'Inser. dati e pres. risult.'!$D$76*(B1110-B1109))</f>
        <v>51.350038689241543</v>
      </c>
      <c r="H1110" s="8">
        <f>G1110/'Inser. dati e pres. risult.'!$C$22</f>
        <v>0.17706909892841913</v>
      </c>
      <c r="I1110" s="8">
        <f>H1110*'Inser. dati e pres. risult.'!$D$75</f>
        <v>7.9681094517788612E-2</v>
      </c>
      <c r="J1110" s="9">
        <f t="shared" si="531"/>
        <v>7.6589219803999908E-2</v>
      </c>
      <c r="K1110" s="7">
        <f t="shared" si="532"/>
        <v>1.4391428337124423E-4</v>
      </c>
      <c r="L1110" s="8">
        <f>K1110/'Inser. dati e pres. risult.'!$C$22</f>
        <v>4.9625614955601453E-7</v>
      </c>
      <c r="M1110" s="8">
        <f>L1110*'Inser. dati e pres. risult.'!$D$75</f>
        <v>2.2331526730020656E-7</v>
      </c>
      <c r="N1110" s="9">
        <f t="shared" si="533"/>
        <v>2.2331524240915002E-7</v>
      </c>
      <c r="O1110" s="2">
        <f t="shared" si="534"/>
        <v>18.45</v>
      </c>
      <c r="P1110" s="9">
        <f t="shared" si="546"/>
        <v>0.99999708424706535</v>
      </c>
      <c r="Q1110" s="9">
        <f t="shared" si="547"/>
        <v>0.99999989813686696</v>
      </c>
      <c r="R1110" s="35">
        <f t="shared" si="548"/>
        <v>-0.99999708424736233</v>
      </c>
      <c r="T1110" s="2">
        <f t="shared" si="549"/>
        <v>18.45</v>
      </c>
      <c r="U1110" s="4">
        <f t="shared" si="535"/>
        <v>1476</v>
      </c>
      <c r="V1110" s="7">
        <f>V1109-V1109*U$4/'Inser. dati e pres. risult.'!$C$22+W1109</f>
        <v>0.61194787096140768</v>
      </c>
      <c r="W1110" s="6">
        <f>V1110*(1-'Inser. dati e pres. risult.'!$H$71)*U$4/'Inser. dati e pres. risult.'!$C$22</f>
        <v>2.8135534297076236E-6</v>
      </c>
      <c r="X1110" s="5">
        <f t="shared" si="536"/>
        <v>99.388052129038599</v>
      </c>
      <c r="Y1110" s="2">
        <f>('Inser. dati e pres. risult.'!$C$15*'Inser. dati e pres. risult.'!$D$71/60+Y1109)*EXP(-'Inser. dati e pres. risult.'!$D$76*(T1110-T1109))</f>
        <v>51.350038689241543</v>
      </c>
      <c r="Z1110" s="8">
        <f>Y1110/'Inser. dati e pres. risult.'!$C$22</f>
        <v>0.17706909892841913</v>
      </c>
      <c r="AA1110" s="8">
        <f>Z1110*'Inser. dati e pres. risult.'!$D$75</f>
        <v>7.9681094517788612E-2</v>
      </c>
      <c r="AB1110" s="9">
        <f t="shared" si="537"/>
        <v>7.6589219803999908E-2</v>
      </c>
      <c r="AC1110" s="7">
        <f t="shared" si="538"/>
        <v>0.31423546849667278</v>
      </c>
      <c r="AD1110" s="8">
        <f>AC1110/'Inser. dati e pres. risult.'!$C$22</f>
        <v>1.0835705810230095E-3</v>
      </c>
      <c r="AE1110" s="8">
        <f>AD1110*'Inser. dati e pres. risult.'!$D$75</f>
        <v>4.8760676146035426E-4</v>
      </c>
      <c r="AF1110" s="9">
        <f t="shared" si="539"/>
        <v>4.8748790060337832E-4</v>
      </c>
      <c r="AG1110" s="2">
        <f t="shared" si="558"/>
        <v>18.45</v>
      </c>
      <c r="AH1110" s="9">
        <f t="shared" si="550"/>
        <v>0.99363503242556961</v>
      </c>
      <c r="AI1110" s="9">
        <f t="shared" si="551"/>
        <v>0.99999989813686696</v>
      </c>
      <c r="AJ1110" s="35">
        <f t="shared" si="552"/>
        <v>-0.9936350330739252</v>
      </c>
      <c r="AL1110" s="2">
        <f t="shared" si="553"/>
        <v>18.45</v>
      </c>
      <c r="AM1110" s="4">
        <f t="shared" si="540"/>
        <v>2398.5</v>
      </c>
      <c r="AN1110" s="7">
        <f>AN1109-AN1109*AM$4/'Inser. dati e pres. risult.'!$C$22+AO1109</f>
        <v>2.5016052389567046E-2</v>
      </c>
      <c r="AO1110" s="6">
        <f>AN1110*(1-'Inser. dati e pres. risult.'!$H$71)*AM$4/'Inser. dati e pres. risult.'!$C$22</f>
        <v>1.8690154084159302E-7</v>
      </c>
      <c r="AP1110" s="5">
        <f t="shared" si="541"/>
        <v>99.97498394761044</v>
      </c>
      <c r="AQ1110" s="2">
        <f>('Inser. dati e pres. risult.'!$C$15*'Inser. dati e pres. risult.'!$D$71/60+AQ1109)*EXP(-'Inser. dati e pres. risult.'!$D$76*(AL1110-AL1109))</f>
        <v>51.350038689241543</v>
      </c>
      <c r="AR1110" s="8">
        <f>AQ1110/'Inser. dati e pres. risult.'!$C$22</f>
        <v>0.17706909892841913</v>
      </c>
      <c r="AS1110" s="8">
        <f>AR1110*'Inser. dati e pres. risult.'!$D$75</f>
        <v>7.9681094517788612E-2</v>
      </c>
      <c r="AT1110" s="9">
        <f t="shared" si="542"/>
        <v>7.6589219803999908E-2</v>
      </c>
      <c r="AU1110" s="7">
        <f t="shared" si="543"/>
        <v>1.2845752580563611E-2</v>
      </c>
      <c r="AV1110" s="8">
        <f>AU1110/'Inser. dati e pres. risult.'!$C$22</f>
        <v>4.4295698553667624E-5</v>
      </c>
      <c r="AW1110" s="8">
        <f>AV1110*'Inser. dati e pres. risult.'!$D$75</f>
        <v>1.9933064349150432E-5</v>
      </c>
      <c r="AX1110" s="9">
        <f t="shared" si="544"/>
        <v>1.9932865686911327E-5</v>
      </c>
      <c r="AY1110" s="2">
        <f t="shared" si="559"/>
        <v>18.45</v>
      </c>
      <c r="AZ1110" s="9">
        <f t="shared" si="554"/>
        <v>0.99973974319443493</v>
      </c>
      <c r="BA1110" s="9">
        <f t="shared" si="555"/>
        <v>0.99999989813686696</v>
      </c>
      <c r="BB1110" s="35">
        <f t="shared" si="556"/>
        <v>-0.9997397432209455</v>
      </c>
    </row>
    <row r="1111" spans="1:54" x14ac:dyDescent="0.2">
      <c r="A1111">
        <f t="shared" si="557"/>
        <v>1108</v>
      </c>
      <c r="B1111" s="2">
        <f t="shared" si="545"/>
        <v>18.466666666666665</v>
      </c>
      <c r="C1111" s="4">
        <f t="shared" si="529"/>
        <v>3693.333333333333</v>
      </c>
      <c r="D1111" s="7">
        <f>D1110-D1110*$C$4/'Inser. dati e pres. risult.'!$C$22+E1110</f>
        <v>2.7704312211750733E-4</v>
      </c>
      <c r="E1111" s="6">
        <f>D1111*(1-'Inser. dati e pres. risult.'!$H$71)*C$4/'Inser. dati e pres. risult.'!$C$22</f>
        <v>3.1844037025000875E-9</v>
      </c>
      <c r="F1111" s="5">
        <f t="shared" si="530"/>
        <v>99.999722956877889</v>
      </c>
      <c r="G1111" s="2">
        <f>('Inser. dati e pres. risult.'!$C$15*'Inser. dati e pres. risult.'!$D$71/60+G1110)*EXP(-'Inser. dati e pres. risult.'!$D$76*(B1111-B1110))</f>
        <v>51.350038768252325</v>
      </c>
      <c r="H1111" s="8">
        <f>G1111/'Inser. dati e pres. risult.'!$C$22</f>
        <v>0.17706909920087008</v>
      </c>
      <c r="I1111" s="8">
        <f>H1111*'Inser. dati e pres. risult.'!$D$75</f>
        <v>7.9681094640391539E-2</v>
      </c>
      <c r="J1111" s="9">
        <f t="shared" si="531"/>
        <v>7.6589219917212792E-2</v>
      </c>
      <c r="K1111" s="7">
        <f t="shared" si="532"/>
        <v>1.4226175061211665E-4</v>
      </c>
      <c r="L1111" s="8">
        <f>K1111/'Inser. dati e pres. risult.'!$C$22</f>
        <v>4.9055776073143677E-7</v>
      </c>
      <c r="M1111" s="8">
        <f>L1111*'Inser. dati e pres. risult.'!$D$75</f>
        <v>2.2075099232914656E-7</v>
      </c>
      <c r="N1111" s="9">
        <f t="shared" si="533"/>
        <v>2.2075096794971216E-7</v>
      </c>
      <c r="O1111" s="2">
        <f t="shared" si="534"/>
        <v>18.466666666666665</v>
      </c>
      <c r="P1111" s="9">
        <f t="shared" si="546"/>
        <v>0.9999971177279493</v>
      </c>
      <c r="Q1111" s="9">
        <f t="shared" si="547"/>
        <v>0.99999989961504976</v>
      </c>
      <c r="R1111" s="35">
        <f t="shared" si="548"/>
        <v>-0.99999711772823863</v>
      </c>
      <c r="T1111" s="2">
        <f t="shared" si="549"/>
        <v>18.466666666666665</v>
      </c>
      <c r="U1111" s="4">
        <f t="shared" si="535"/>
        <v>1477.3333333333333</v>
      </c>
      <c r="V1111" s="7">
        <f>V1110-V1110*U$4/'Inser. dati e pres. risult.'!$C$22+W1110</f>
        <v>0.60913713108512979</v>
      </c>
      <c r="W1111" s="6">
        <f>V1111*(1-'Inser. dati e pres. risult.'!$H$71)*U$4/'Inser. dati e pres. risult.'!$C$22</f>
        <v>2.8006304877477256E-6</v>
      </c>
      <c r="X1111" s="5">
        <f t="shared" si="536"/>
        <v>99.390862868914866</v>
      </c>
      <c r="Y1111" s="2">
        <f>('Inser. dati e pres. risult.'!$C$15*'Inser. dati e pres. risult.'!$D$71/60+Y1110)*EXP(-'Inser. dati e pres. risult.'!$D$76*(T1111-T1110))</f>
        <v>51.350038768252325</v>
      </c>
      <c r="Z1111" s="8">
        <f>Y1111/'Inser. dati e pres. risult.'!$C$22</f>
        <v>0.17706909920087008</v>
      </c>
      <c r="AA1111" s="8">
        <f>Z1111*'Inser. dati e pres. risult.'!$D$75</f>
        <v>7.9681094640391539E-2</v>
      </c>
      <c r="AB1111" s="9">
        <f t="shared" si="537"/>
        <v>7.6589219917212792E-2</v>
      </c>
      <c r="AC1111" s="7">
        <f t="shared" si="538"/>
        <v>0.31279215296403412</v>
      </c>
      <c r="AD1111" s="8">
        <f>AC1111/'Inser. dati e pres. risult.'!$C$22</f>
        <v>1.0785936309104624E-3</v>
      </c>
      <c r="AE1111" s="8">
        <f>AD1111*'Inser. dati e pres. risult.'!$D$75</f>
        <v>4.8536713390970809E-4</v>
      </c>
      <c r="AF1111" s="9">
        <f t="shared" si="539"/>
        <v>4.8524936233729221E-4</v>
      </c>
      <c r="AG1111" s="2">
        <f t="shared" si="558"/>
        <v>18.466666666666665</v>
      </c>
      <c r="AH1111" s="9">
        <f t="shared" si="550"/>
        <v>0.99366426028543164</v>
      </c>
      <c r="AI1111" s="9">
        <f t="shared" si="551"/>
        <v>0.99999989961504976</v>
      </c>
      <c r="AJ1111" s="35">
        <f t="shared" si="552"/>
        <v>-0.99366426092144455</v>
      </c>
      <c r="AL1111" s="2">
        <f t="shared" si="553"/>
        <v>18.466666666666665</v>
      </c>
      <c r="AM1111" s="4">
        <f t="shared" si="540"/>
        <v>2400.6666666666665</v>
      </c>
      <c r="AN1111" s="7">
        <f>AN1110-AN1110*AM$4/'Inser. dati e pres. risult.'!$C$22+AO1110</f>
        <v>2.4829337750266293E-2</v>
      </c>
      <c r="AO1111" s="6">
        <f>AN1111*(1-'Inser. dati e pres. risult.'!$H$71)*AM$4/'Inser. dati e pres. risult.'!$C$22</f>
        <v>1.8550654641003567E-7</v>
      </c>
      <c r="AP1111" s="5">
        <f t="shared" si="541"/>
        <v>99.975170662249738</v>
      </c>
      <c r="AQ1111" s="2">
        <f>('Inser. dati e pres. risult.'!$C$15*'Inser. dati e pres. risult.'!$D$71/60+AQ1110)*EXP(-'Inser. dati e pres. risult.'!$D$76*(AL1111-AL1110))</f>
        <v>51.350038768252325</v>
      </c>
      <c r="AR1111" s="8">
        <f>AQ1111/'Inser. dati e pres. risult.'!$C$22</f>
        <v>0.17706909920087008</v>
      </c>
      <c r="AS1111" s="8">
        <f>AR1111*'Inser. dati e pres. risult.'!$D$75</f>
        <v>7.9681094640391539E-2</v>
      </c>
      <c r="AT1111" s="9">
        <f t="shared" si="542"/>
        <v>7.6589219917212792E-2</v>
      </c>
      <c r="AU1111" s="7">
        <f t="shared" si="543"/>
        <v>1.2749874560662051E-2</v>
      </c>
      <c r="AV1111" s="8">
        <f>AU1111/'Inser. dati e pres. risult.'!$C$22</f>
        <v>4.3965084691938104E-5</v>
      </c>
      <c r="AW1111" s="8">
        <f>AV1111*'Inser. dati e pres. risult.'!$D$75</f>
        <v>1.9784288111372148E-5</v>
      </c>
      <c r="AX1111" s="9">
        <f t="shared" si="544"/>
        <v>1.9784092403662967E-5</v>
      </c>
      <c r="AY1111" s="2">
        <f t="shared" si="559"/>
        <v>18.466666666666665</v>
      </c>
      <c r="AZ1111" s="9">
        <f t="shared" si="554"/>
        <v>0.99974168567815358</v>
      </c>
      <c r="BA1111" s="9">
        <f t="shared" si="555"/>
        <v>0.99999989961504976</v>
      </c>
      <c r="BB1111" s="35">
        <f t="shared" si="556"/>
        <v>-0.99974168570408439</v>
      </c>
    </row>
    <row r="1112" spans="1:54" x14ac:dyDescent="0.2">
      <c r="A1112">
        <f t="shared" si="557"/>
        <v>1109</v>
      </c>
      <c r="B1112" s="2">
        <f t="shared" si="545"/>
        <v>18.483333333333334</v>
      </c>
      <c r="C1112" s="4">
        <f t="shared" si="529"/>
        <v>3696.666666666667</v>
      </c>
      <c r="D1112" s="7">
        <f>D1111-D1111*$C$4/'Inser. dati e pres. risult.'!$C$22+E1111</f>
        <v>2.7386190281870974E-4</v>
      </c>
      <c r="E1112" s="6">
        <f>D1112*(1-'Inser. dati e pres. risult.'!$H$71)*C$4/'Inser. dati e pres. risult.'!$C$22</f>
        <v>3.1478379634334478E-9</v>
      </c>
      <c r="F1112" s="5">
        <f t="shared" si="530"/>
        <v>99.999726138097188</v>
      </c>
      <c r="G1112" s="2">
        <f>('Inser. dati e pres. risult.'!$C$15*'Inser. dati e pres. risult.'!$D$71/60+G1111)*EXP(-'Inser. dati e pres. risult.'!$D$76*(B1112-B1111))</f>
        <v>51.350038846125557</v>
      </c>
      <c r="H1112" s="8">
        <f>G1112/'Inser. dati e pres. risult.'!$C$22</f>
        <v>0.17706909946939847</v>
      </c>
      <c r="I1112" s="8">
        <f>H1112*'Inser. dati e pres. risult.'!$D$75</f>
        <v>7.968109476122931E-2</v>
      </c>
      <c r="J1112" s="9">
        <f t="shared" si="531"/>
        <v>7.6589220028795757E-2</v>
      </c>
      <c r="K1112" s="7">
        <f t="shared" si="532"/>
        <v>1.4062819348214606E-4</v>
      </c>
      <c r="L1112" s="8">
        <f>K1112/'Inser. dati e pres. risult.'!$C$22</f>
        <v>4.8492480511084844E-7</v>
      </c>
      <c r="M1112" s="8">
        <f>L1112*'Inser. dati e pres. risult.'!$D$75</f>
        <v>2.182161622998818E-7</v>
      </c>
      <c r="N1112" s="9">
        <f t="shared" si="533"/>
        <v>2.1821613849226651E-7</v>
      </c>
      <c r="O1112" s="2">
        <f t="shared" si="534"/>
        <v>18.483333333333334</v>
      </c>
      <c r="P1112" s="9">
        <f t="shared" si="546"/>
        <v>0.99999715082437957</v>
      </c>
      <c r="Q1112" s="9">
        <f t="shared" si="547"/>
        <v>0.99999990107195136</v>
      </c>
      <c r="R1112" s="35">
        <f t="shared" si="548"/>
        <v>-0.99999715082466145</v>
      </c>
      <c r="T1112" s="2">
        <f t="shared" si="549"/>
        <v>18.483333333333334</v>
      </c>
      <c r="U1112" s="4">
        <f t="shared" si="535"/>
        <v>1478.6666666666667</v>
      </c>
      <c r="V1112" s="7">
        <f>V1111-V1111*U$4/'Inser. dati e pres. risult.'!$C$22+W1111</f>
        <v>0.60633930122786983</v>
      </c>
      <c r="W1112" s="6">
        <f>V1112*(1-'Inser. dati e pres. risult.'!$H$71)*U$4/'Inser. dati e pres. risult.'!$C$22</f>
        <v>2.7877669021971052E-6</v>
      </c>
      <c r="X1112" s="5">
        <f t="shared" si="536"/>
        <v>99.393660698772123</v>
      </c>
      <c r="Y1112" s="2">
        <f>('Inser. dati e pres. risult.'!$C$15*'Inser. dati e pres. risult.'!$D$71/60+Y1111)*EXP(-'Inser. dati e pres. risult.'!$D$76*(T1112-T1111))</f>
        <v>51.350038846125557</v>
      </c>
      <c r="Z1112" s="8">
        <f>Y1112/'Inser. dati e pres. risult.'!$C$22</f>
        <v>0.17706909946939847</v>
      </c>
      <c r="AA1112" s="8">
        <f>Z1112*'Inser. dati e pres. risult.'!$D$75</f>
        <v>7.968109476122931E-2</v>
      </c>
      <c r="AB1112" s="9">
        <f t="shared" si="537"/>
        <v>7.6589220028795757E-2</v>
      </c>
      <c r="AC1112" s="7">
        <f t="shared" si="538"/>
        <v>0.31135546671983744</v>
      </c>
      <c r="AD1112" s="8">
        <f>AC1112/'Inser. dati e pres. risult.'!$C$22</f>
        <v>1.0736395404132325E-3</v>
      </c>
      <c r="AE1112" s="8">
        <f>AD1112*'Inser. dati e pres. risult.'!$D$75</f>
        <v>4.8313779318595465E-4</v>
      </c>
      <c r="AF1112" s="9">
        <f t="shared" si="539"/>
        <v>4.8302110091591466E-4</v>
      </c>
      <c r="AG1112" s="2">
        <f t="shared" si="558"/>
        <v>18.483333333333334</v>
      </c>
      <c r="AH1112" s="9">
        <f t="shared" si="550"/>
        <v>0.99369335396372604</v>
      </c>
      <c r="AI1112" s="9">
        <f t="shared" si="551"/>
        <v>0.99999990107195136</v>
      </c>
      <c r="AJ1112" s="35">
        <f t="shared" si="552"/>
        <v>-0.99369335458763031</v>
      </c>
      <c r="AL1112" s="2">
        <f t="shared" si="553"/>
        <v>18.483333333333334</v>
      </c>
      <c r="AM1112" s="4">
        <f t="shared" si="540"/>
        <v>2402.8333333333335</v>
      </c>
      <c r="AN1112" s="7">
        <f>AN1111-AN1111*AM$4/'Inser. dati e pres. risult.'!$C$22+AO1111</f>
        <v>2.4644016710402665E-2</v>
      </c>
      <c r="AO1112" s="6">
        <f>AN1112*(1-'Inser. dati e pres. risult.'!$H$71)*AM$4/'Inser. dati e pres. risult.'!$C$22</f>
        <v>1.8412196392829595E-7</v>
      </c>
      <c r="AP1112" s="5">
        <f t="shared" si="541"/>
        <v>99.975355983289603</v>
      </c>
      <c r="AQ1112" s="2">
        <f>('Inser. dati e pres. risult.'!$C$15*'Inser. dati e pres. risult.'!$D$71/60+AQ1111)*EXP(-'Inser. dati e pres. risult.'!$D$76*(AL1112-AL1111))</f>
        <v>51.350038846125557</v>
      </c>
      <c r="AR1112" s="8">
        <f>AQ1112/'Inser. dati e pres. risult.'!$C$22</f>
        <v>0.17706909946939847</v>
      </c>
      <c r="AS1112" s="8">
        <f>AR1112*'Inser. dati e pres. risult.'!$D$75</f>
        <v>7.968109476122931E-2</v>
      </c>
      <c r="AT1112" s="9">
        <f t="shared" si="542"/>
        <v>7.6589220028795757E-2</v>
      </c>
      <c r="AU1112" s="7">
        <f t="shared" si="543"/>
        <v>1.2654712154037441E-2</v>
      </c>
      <c r="AV1112" s="8">
        <f>AU1112/'Inser. dati e pres. risult.'!$C$22</f>
        <v>4.3636938462198076E-5</v>
      </c>
      <c r="AW1112" s="8">
        <f>AV1112*'Inser. dati e pres. risult.'!$D$75</f>
        <v>1.9636622307989136E-5</v>
      </c>
      <c r="AX1112" s="9">
        <f t="shared" si="544"/>
        <v>1.9636429510749842E-5</v>
      </c>
      <c r="AY1112" s="2">
        <f t="shared" si="559"/>
        <v>18.483333333333334</v>
      </c>
      <c r="AZ1112" s="9">
        <f t="shared" si="554"/>
        <v>0.99974361366386333</v>
      </c>
      <c r="BA1112" s="9">
        <f t="shared" si="555"/>
        <v>0.99999990107195136</v>
      </c>
      <c r="BB1112" s="35">
        <f t="shared" si="556"/>
        <v>-0.99974361368922715</v>
      </c>
    </row>
    <row r="1113" spans="1:54" x14ac:dyDescent="0.2">
      <c r="A1113">
        <f t="shared" si="557"/>
        <v>1110</v>
      </c>
      <c r="B1113" s="2">
        <f t="shared" si="545"/>
        <v>18.5</v>
      </c>
      <c r="C1113" s="4">
        <f t="shared" si="529"/>
        <v>3700</v>
      </c>
      <c r="D1113" s="7">
        <f>D1112-D1112*$C$4/'Inser. dati e pres. risult.'!$C$22+E1112</f>
        <v>2.7071721269323972E-4</v>
      </c>
      <c r="E1113" s="6">
        <f>D1113*(1-'Inser. dati e pres. risult.'!$H$71)*C$4/'Inser. dati e pres. risult.'!$C$22</f>
        <v>3.1116920999222987E-9</v>
      </c>
      <c r="F1113" s="5">
        <f t="shared" si="530"/>
        <v>99.9997292827873</v>
      </c>
      <c r="G1113" s="2">
        <f>('Inser. dati e pres. risult.'!$C$15*'Inser. dati e pres. risult.'!$D$71/60+G1112)*EXP(-'Inser. dati e pres. risult.'!$D$76*(B1113-B1112))</f>
        <v>51.350038922877928</v>
      </c>
      <c r="H1113" s="8">
        <f>G1113/'Inser. dati e pres. risult.'!$C$22</f>
        <v>0.17706909973406182</v>
      </c>
      <c r="I1113" s="8">
        <f>H1113*'Inser. dati e pres. risult.'!$D$75</f>
        <v>7.9681094880327819E-2</v>
      </c>
      <c r="J1113" s="9">
        <f t="shared" si="531"/>
        <v>7.6589220138772562E-2</v>
      </c>
      <c r="K1113" s="7">
        <f t="shared" si="532"/>
        <v>1.3901339408890881E-4</v>
      </c>
      <c r="L1113" s="8">
        <f>K1113/'Inser. dati e pres. risult.'!$C$22</f>
        <v>4.793565313410649E-7</v>
      </c>
      <c r="M1113" s="8">
        <f>L1113*'Inser. dati e pres. risult.'!$D$75</f>
        <v>2.157104391034792E-7</v>
      </c>
      <c r="N1113" s="9">
        <f t="shared" si="533"/>
        <v>2.1571041586287976E-7</v>
      </c>
      <c r="O1113" s="2">
        <f t="shared" si="534"/>
        <v>18.5</v>
      </c>
      <c r="P1113" s="9">
        <f t="shared" si="546"/>
        <v>0.99999718354077149</v>
      </c>
      <c r="Q1113" s="9">
        <f t="shared" si="547"/>
        <v>0.99999990250788184</v>
      </c>
      <c r="R1113" s="35">
        <f t="shared" si="548"/>
        <v>-0.99999718354104605</v>
      </c>
      <c r="T1113" s="2">
        <f t="shared" si="549"/>
        <v>18.5</v>
      </c>
      <c r="U1113" s="4">
        <f t="shared" si="535"/>
        <v>1480</v>
      </c>
      <c r="V1113" s="7">
        <f>V1112-V1112*U$4/'Inser. dati e pres. risult.'!$C$22+W1112</f>
        <v>0.60355432209257498</v>
      </c>
      <c r="W1113" s="6">
        <f>V1113*(1-'Inser. dati e pres. risult.'!$H$71)*U$4/'Inser. dati e pres. risult.'!$C$22</f>
        <v>2.7749624004256346E-6</v>
      </c>
      <c r="X1113" s="5">
        <f t="shared" si="536"/>
        <v>99.396445677907423</v>
      </c>
      <c r="Y1113" s="2">
        <f>('Inser. dati e pres. risult.'!$C$15*'Inser. dati e pres. risult.'!$D$71/60+Y1112)*EXP(-'Inser. dati e pres. risult.'!$D$76*(T1113-T1112))</f>
        <v>51.350038922877928</v>
      </c>
      <c r="Z1113" s="8">
        <f>Y1113/'Inser. dati e pres. risult.'!$C$22</f>
        <v>0.17706909973406182</v>
      </c>
      <c r="AA1113" s="8">
        <f>Z1113*'Inser. dati e pres. risult.'!$D$75</f>
        <v>7.9681094880327819E-2</v>
      </c>
      <c r="AB1113" s="9">
        <f t="shared" si="537"/>
        <v>7.6589220138772562E-2</v>
      </c>
      <c r="AC1113" s="7">
        <f t="shared" si="538"/>
        <v>0.30992537931524927</v>
      </c>
      <c r="AD1113" s="8">
        <f>AC1113/'Inser. dati e pres. risult.'!$C$22</f>
        <v>1.0687082045353422E-3</v>
      </c>
      <c r="AE1113" s="8">
        <f>AD1113*'Inser. dati e pres. risult.'!$D$75</f>
        <v>4.8091869204090401E-4</v>
      </c>
      <c r="AF1113" s="9">
        <f t="shared" si="539"/>
        <v>4.8080306918252269E-4</v>
      </c>
      <c r="AG1113" s="2">
        <f t="shared" si="558"/>
        <v>18.5</v>
      </c>
      <c r="AH1113" s="9">
        <f t="shared" si="550"/>
        <v>0.99372231407616696</v>
      </c>
      <c r="AI1113" s="9">
        <f t="shared" si="551"/>
        <v>0.99999990250788184</v>
      </c>
      <c r="AJ1113" s="35">
        <f t="shared" si="552"/>
        <v>-0.99372231468819183</v>
      </c>
      <c r="AL1113" s="2">
        <f t="shared" si="553"/>
        <v>18.5</v>
      </c>
      <c r="AM1113" s="4">
        <f t="shared" si="540"/>
        <v>2405</v>
      </c>
      <c r="AN1113" s="7">
        <f>AN1112-AN1112*AM$4/'Inser. dati e pres. risult.'!$C$22+AO1112</f>
        <v>2.4460078868438297E-2</v>
      </c>
      <c r="AO1113" s="6">
        <f>AN1113*(1-'Inser. dati e pres. risult.'!$H$71)*AM$4/'Inser. dati e pres. risult.'!$C$22</f>
        <v>1.8274771568373457E-7</v>
      </c>
      <c r="AP1113" s="5">
        <f t="shared" si="541"/>
        <v>99.975539921131556</v>
      </c>
      <c r="AQ1113" s="2">
        <f>('Inser. dati e pres. risult.'!$C$15*'Inser. dati e pres. risult.'!$D$71/60+AQ1112)*EXP(-'Inser. dati e pres. risult.'!$D$76*(AL1113-AL1112))</f>
        <v>51.350038922877928</v>
      </c>
      <c r="AR1113" s="8">
        <f>AQ1113/'Inser. dati e pres. risult.'!$C$22</f>
        <v>0.17706909973406182</v>
      </c>
      <c r="AS1113" s="8">
        <f>AR1113*'Inser. dati e pres. risult.'!$D$75</f>
        <v>7.9681094880327819E-2</v>
      </c>
      <c r="AT1113" s="9">
        <f t="shared" si="542"/>
        <v>7.6589220138772562E-2</v>
      </c>
      <c r="AU1113" s="7">
        <f t="shared" si="543"/>
        <v>1.2560260019509703E-2</v>
      </c>
      <c r="AV1113" s="8">
        <f>AU1113/'Inser. dati e pres. risult.'!$C$22</f>
        <v>4.3311241446585184E-5</v>
      </c>
      <c r="AW1113" s="8">
        <f>AV1113*'Inser. dati e pres. risult.'!$D$75</f>
        <v>1.9490058650963333E-5</v>
      </c>
      <c r="AX1113" s="9">
        <f t="shared" si="544"/>
        <v>1.9489868721023207E-5</v>
      </c>
      <c r="AY1113" s="2">
        <f t="shared" si="559"/>
        <v>18.5</v>
      </c>
      <c r="AZ1113" s="9">
        <f t="shared" si="554"/>
        <v>0.99974552725976695</v>
      </c>
      <c r="BA1113" s="9">
        <f t="shared" si="555"/>
        <v>0.99999990250788184</v>
      </c>
      <c r="BB1113" s="35">
        <f t="shared" si="556"/>
        <v>-0.99974552728457611</v>
      </c>
    </row>
    <row r="1114" spans="1:54" x14ac:dyDescent="0.2">
      <c r="A1114">
        <f t="shared" si="557"/>
        <v>1111</v>
      </c>
      <c r="B1114" s="2">
        <f t="shared" si="545"/>
        <v>18.516666666666666</v>
      </c>
      <c r="C1114" s="4">
        <f t="shared" si="529"/>
        <v>3703.333333333333</v>
      </c>
      <c r="D1114" s="7">
        <f>D1113-D1113*$C$4/'Inser. dati e pres. risult.'!$C$22+E1113</f>
        <v>2.6760863228541735E-4</v>
      </c>
      <c r="E1114" s="6">
        <f>D1114*(1-'Inser. dati e pres. risult.'!$H$71)*C$4/'Inser. dati e pres. risult.'!$C$22</f>
        <v>3.0759612906369836E-9</v>
      </c>
      <c r="F1114" s="5">
        <f t="shared" si="530"/>
        <v>99.999732391367715</v>
      </c>
      <c r="G1114" s="2">
        <f>('Inser. dati e pres. risult.'!$C$15*'Inser. dati e pres. risult.'!$D$71/60+G1113)*EXP(-'Inser. dati e pres. risult.'!$D$76*(B1114-B1113))</f>
        <v>51.35003899852542</v>
      </c>
      <c r="H1114" s="8">
        <f>G1114/'Inser. dati e pres. risult.'!$C$22</f>
        <v>0.17706909999491524</v>
      </c>
      <c r="I1114" s="8">
        <f>H1114*'Inser. dati e pres. risult.'!$D$75</f>
        <v>7.9681094997711865E-2</v>
      </c>
      <c r="J1114" s="9">
        <f t="shared" si="531"/>
        <v>7.658922024716619E-2</v>
      </c>
      <c r="K1114" s="7">
        <f t="shared" si="532"/>
        <v>1.3741713704198231E-4</v>
      </c>
      <c r="L1114" s="8">
        <f>K1114/'Inser. dati e pres. risult.'!$C$22</f>
        <v>4.7385219669649073E-7</v>
      </c>
      <c r="M1114" s="8">
        <f>L1114*'Inser. dati e pres. risult.'!$D$75</f>
        <v>2.1323348851342083E-7</v>
      </c>
      <c r="N1114" s="9">
        <f t="shared" si="533"/>
        <v>2.1323346577339919E-7</v>
      </c>
      <c r="O1114" s="2">
        <f t="shared" si="534"/>
        <v>18.516666666666666</v>
      </c>
      <c r="P1114" s="9">
        <f t="shared" si="546"/>
        <v>0.99999721588148982</v>
      </c>
      <c r="Q1114" s="9">
        <f t="shared" si="547"/>
        <v>0.9999999039231412</v>
      </c>
      <c r="R1114" s="35">
        <f t="shared" si="548"/>
        <v>-0.99999721588175727</v>
      </c>
      <c r="T1114" s="2">
        <f t="shared" si="549"/>
        <v>18.516666666666666</v>
      </c>
      <c r="U1114" s="4">
        <f t="shared" si="535"/>
        <v>1481.3333333333333</v>
      </c>
      <c r="V1114" s="7">
        <f>V1113-V1113*U$4/'Inser. dati e pres. risult.'!$C$22+W1113</f>
        <v>0.60078213465454977</v>
      </c>
      <c r="W1114" s="6">
        <f>V1114*(1-'Inser. dati e pres. risult.'!$H$71)*U$4/'Inser. dati e pres. risult.'!$C$22</f>
        <v>2.7622167110554037E-6</v>
      </c>
      <c r="X1114" s="5">
        <f t="shared" si="536"/>
        <v>99.399217865345449</v>
      </c>
      <c r="Y1114" s="2">
        <f>('Inser. dati e pres. risult.'!$C$15*'Inser. dati e pres. risult.'!$D$71/60+Y1113)*EXP(-'Inser. dati e pres. risult.'!$D$76*(T1114-T1113))</f>
        <v>51.35003899852542</v>
      </c>
      <c r="Z1114" s="8">
        <f>Y1114/'Inser. dati e pres. risult.'!$C$22</f>
        <v>0.17706909999491524</v>
      </c>
      <c r="AA1114" s="8">
        <f>Z1114*'Inser. dati e pres. risult.'!$D$75</f>
        <v>7.9681094997711865E-2</v>
      </c>
      <c r="AB1114" s="9">
        <f t="shared" si="537"/>
        <v>7.658922024716619E-2</v>
      </c>
      <c r="AC1114" s="7">
        <f t="shared" si="538"/>
        <v>0.3085018604412848</v>
      </c>
      <c r="AD1114" s="8">
        <f>AC1114/'Inser. dati e pres. risult.'!$C$22</f>
        <v>1.063799518763051E-3</v>
      </c>
      <c r="AE1114" s="8">
        <f>AD1114*'Inser. dati e pres. risult.'!$D$75</f>
        <v>4.7870978344337296E-4</v>
      </c>
      <c r="AF1114" s="9">
        <f t="shared" si="539"/>
        <v>4.7859522019655376E-4</v>
      </c>
      <c r="AG1114" s="2">
        <f t="shared" si="558"/>
        <v>18.516666666666666</v>
      </c>
      <c r="AH1114" s="9">
        <f t="shared" si="550"/>
        <v>0.9937511412356459</v>
      </c>
      <c r="AI1114" s="9">
        <f t="shared" si="551"/>
        <v>0.9999999039231412</v>
      </c>
      <c r="AJ1114" s="35">
        <f t="shared" si="552"/>
        <v>-0.99375114183601654</v>
      </c>
      <c r="AL1114" s="2">
        <f t="shared" si="553"/>
        <v>18.516666666666666</v>
      </c>
      <c r="AM1114" s="4">
        <f t="shared" si="540"/>
        <v>2407.1666666666665</v>
      </c>
      <c r="AN1114" s="7">
        <f>AN1113-AN1113*AM$4/'Inser. dati e pres. risult.'!$C$22+AO1113</f>
        <v>2.4277513900470244E-2</v>
      </c>
      <c r="AO1114" s="6">
        <f>AN1114*(1-'Inser. dati e pres. risult.'!$H$71)*AM$4/'Inser. dati e pres. risult.'!$C$22</f>
        <v>1.8138372454374336E-7</v>
      </c>
      <c r="AP1114" s="5">
        <f t="shared" si="541"/>
        <v>99.975722486099528</v>
      </c>
      <c r="AQ1114" s="2">
        <f>('Inser. dati e pres. risult.'!$C$15*'Inser. dati e pres. risult.'!$D$71/60+AQ1113)*EXP(-'Inser. dati e pres. risult.'!$D$76*(AL1114-AL1113))</f>
        <v>51.35003899852542</v>
      </c>
      <c r="AR1114" s="8">
        <f>AQ1114/'Inser. dati e pres. risult.'!$C$22</f>
        <v>0.17706909999491524</v>
      </c>
      <c r="AS1114" s="8">
        <f>AR1114*'Inser. dati e pres. risult.'!$D$75</f>
        <v>7.9681094997711865E-2</v>
      </c>
      <c r="AT1114" s="9">
        <f t="shared" si="542"/>
        <v>7.658922024716619E-2</v>
      </c>
      <c r="AU1114" s="7">
        <f t="shared" si="543"/>
        <v>1.24665128557639E-2</v>
      </c>
      <c r="AV1114" s="8">
        <f>AU1114/'Inser. dati e pres. risult.'!$C$22</f>
        <v>4.2987975364703101E-5</v>
      </c>
      <c r="AW1114" s="8">
        <f>AV1114*'Inser. dati e pres. risult.'!$D$75</f>
        <v>1.9344588914116396E-5</v>
      </c>
      <c r="AX1114" s="9">
        <f t="shared" si="544"/>
        <v>1.934440180872965E-5</v>
      </c>
      <c r="AY1114" s="2">
        <f t="shared" si="559"/>
        <v>18.516666666666666</v>
      </c>
      <c r="AZ1114" s="9">
        <f t="shared" si="554"/>
        <v>0.99974742657326576</v>
      </c>
      <c r="BA1114" s="9">
        <f t="shared" si="555"/>
        <v>0.9999999039231412</v>
      </c>
      <c r="BB1114" s="35">
        <f t="shared" si="556"/>
        <v>-0.99974742659753224</v>
      </c>
    </row>
    <row r="1115" spans="1:54" x14ac:dyDescent="0.2">
      <c r="A1115">
        <f t="shared" si="557"/>
        <v>1112</v>
      </c>
      <c r="B1115" s="2">
        <f t="shared" si="545"/>
        <v>18.533333333333335</v>
      </c>
      <c r="C1115" s="4">
        <f t="shared" si="529"/>
        <v>3706.666666666667</v>
      </c>
      <c r="D1115" s="7">
        <f>D1114-D1114*$C$4/'Inser. dati e pres. risult.'!$C$22+E1114</f>
        <v>2.6453574695607098E-4</v>
      </c>
      <c r="E1115" s="6">
        <f>D1115*(1-'Inser. dati e pres. risult.'!$H$71)*C$4/'Inser. dati e pres. risult.'!$C$22</f>
        <v>3.040640769610014E-9</v>
      </c>
      <c r="F1115" s="5">
        <f t="shared" si="530"/>
        <v>99.99973546425305</v>
      </c>
      <c r="G1115" s="2">
        <f>('Inser. dati e pres. risult.'!$C$15*'Inser. dati e pres. risult.'!$D$71/60+G1114)*EXP(-'Inser. dati e pres. risult.'!$D$76*(B1115-B1114))</f>
        <v>51.350039073083785</v>
      </c>
      <c r="H1115" s="8">
        <f>G1115/'Inser. dati e pres. risult.'!$C$22</f>
        <v>0.17706910025201306</v>
      </c>
      <c r="I1115" s="8">
        <f>H1115*'Inser. dati e pres. risult.'!$D$75</f>
        <v>7.9681095113405875E-2</v>
      </c>
      <c r="J1115" s="9">
        <f t="shared" si="531"/>
        <v>7.6589220353999288E-2</v>
      </c>
      <c r="K1115" s="7">
        <f t="shared" si="532"/>
        <v>1.3583920942421651E-4</v>
      </c>
      <c r="L1115" s="8">
        <f>K1115/'Inser. dati e pres. risult.'!$C$22</f>
        <v>4.6841106698005693E-7</v>
      </c>
      <c r="M1115" s="8">
        <f>L1115*'Inser. dati e pres. risult.'!$D$75</f>
        <v>2.1078498014102561E-7</v>
      </c>
      <c r="N1115" s="9">
        <f t="shared" si="533"/>
        <v>2.1078495793247498E-7</v>
      </c>
      <c r="O1115" s="2">
        <f t="shared" si="534"/>
        <v>18.533333333333335</v>
      </c>
      <c r="P1115" s="9">
        <f t="shared" si="546"/>
        <v>0.99999724785084687</v>
      </c>
      <c r="Q1115" s="9">
        <f t="shared" si="547"/>
        <v>0.99999990531802541</v>
      </c>
      <c r="R1115" s="35">
        <f t="shared" si="548"/>
        <v>-0.99999724785110755</v>
      </c>
      <c r="T1115" s="2">
        <f t="shared" si="549"/>
        <v>18.533333333333335</v>
      </c>
      <c r="U1115" s="4">
        <f t="shared" si="535"/>
        <v>1482.6666666666667</v>
      </c>
      <c r="V1115" s="7">
        <f>V1114-V1114*U$4/'Inser. dati e pres. risult.'!$C$22+W1114</f>
        <v>0.59802268016020543</v>
      </c>
      <c r="W1115" s="6">
        <f>V1115*(1-'Inser. dati e pres. risult.'!$H$71)*U$4/'Inser. dati e pres. risult.'!$C$22</f>
        <v>2.7495295639549698E-6</v>
      </c>
      <c r="X1115" s="5">
        <f t="shared" si="536"/>
        <v>99.401977319839801</v>
      </c>
      <c r="Y1115" s="2">
        <f>('Inser. dati e pres. risult.'!$C$15*'Inser. dati e pres. risult.'!$D$71/60+Y1114)*EXP(-'Inser. dati e pres. risult.'!$D$76*(T1115-T1114))</f>
        <v>51.350039073083785</v>
      </c>
      <c r="Z1115" s="8">
        <f>Y1115/'Inser. dati e pres. risult.'!$C$22</f>
        <v>0.17706910025201306</v>
      </c>
      <c r="AA1115" s="8">
        <f>Z1115*'Inser. dati e pres. risult.'!$D$75</f>
        <v>7.9681095113405875E-2</v>
      </c>
      <c r="AB1115" s="9">
        <f t="shared" si="537"/>
        <v>7.6589220353999288E-2</v>
      </c>
      <c r="AC1115" s="7">
        <f t="shared" si="538"/>
        <v>0.30708487992816835</v>
      </c>
      <c r="AD1115" s="8">
        <f>AC1115/'Inser. dati e pres. risult.'!$C$22</f>
        <v>1.0589133790626494E-3</v>
      </c>
      <c r="AE1115" s="8">
        <f>AD1115*'Inser. dati e pres. risult.'!$D$75</f>
        <v>4.7651102057819225E-4</v>
      </c>
      <c r="AF1115" s="9">
        <f t="shared" si="539"/>
        <v>4.7639750723260654E-4</v>
      </c>
      <c r="AG1115" s="2">
        <f t="shared" si="558"/>
        <v>18.533333333333335</v>
      </c>
      <c r="AH1115" s="9">
        <f t="shared" si="550"/>
        <v>0.99377983605224507</v>
      </c>
      <c r="AI1115" s="9">
        <f t="shared" si="551"/>
        <v>0.99999990531802541</v>
      </c>
      <c r="AJ1115" s="35">
        <f t="shared" si="552"/>
        <v>-0.99377983664118241</v>
      </c>
      <c r="AL1115" s="2">
        <f t="shared" si="553"/>
        <v>18.533333333333335</v>
      </c>
      <c r="AM1115" s="4">
        <f t="shared" si="540"/>
        <v>2409.3333333333335</v>
      </c>
      <c r="AN1115" s="7">
        <f>AN1114-AN1114*AM$4/'Inser. dati e pres. risult.'!$C$22+AO1114</f>
        <v>2.4096311559651043E-2</v>
      </c>
      <c r="AO1115" s="6">
        <f>AN1115*(1-'Inser. dati e pres. risult.'!$H$71)*AM$4/'Inser. dati e pres. risult.'!$C$22</f>
        <v>1.8002991395141597E-7</v>
      </c>
      <c r="AP1115" s="5">
        <f t="shared" si="541"/>
        <v>99.975903688440354</v>
      </c>
      <c r="AQ1115" s="2">
        <f>('Inser. dati e pres. risult.'!$C$15*'Inser. dati e pres. risult.'!$D$71/60+AQ1114)*EXP(-'Inser. dati e pres. risult.'!$D$76*(AL1115-AL1114))</f>
        <v>51.350039073083785</v>
      </c>
      <c r="AR1115" s="8">
        <f>AQ1115/'Inser. dati e pres. risult.'!$C$22</f>
        <v>0.17706910025201306</v>
      </c>
      <c r="AS1115" s="8">
        <f>AR1115*'Inser. dati e pres. risult.'!$D$75</f>
        <v>7.9681095113405875E-2</v>
      </c>
      <c r="AT1115" s="9">
        <f t="shared" si="542"/>
        <v>7.6589220353999288E-2</v>
      </c>
      <c r="AU1115" s="7">
        <f t="shared" si="543"/>
        <v>1.2373465401052814E-2</v>
      </c>
      <c r="AV1115" s="8">
        <f>AU1115/'Inser. dati e pres. risult.'!$C$22</f>
        <v>4.2667122072595911E-5</v>
      </c>
      <c r="AW1115" s="8">
        <f>AV1115*'Inser. dati e pres. risult.'!$D$75</f>
        <v>1.9200204932668162E-5</v>
      </c>
      <c r="AX1115" s="9">
        <f t="shared" si="544"/>
        <v>1.9200020609955182E-5</v>
      </c>
      <c r="AY1115" s="2">
        <f t="shared" si="559"/>
        <v>18.533333333333335</v>
      </c>
      <c r="AZ1115" s="9">
        <f t="shared" si="554"/>
        <v>0.99974931171095338</v>
      </c>
      <c r="BA1115" s="9">
        <f t="shared" si="555"/>
        <v>0.99999990531802541</v>
      </c>
      <c r="BB1115" s="35">
        <f t="shared" si="556"/>
        <v>-0.99974931173468906</v>
      </c>
    </row>
    <row r="1116" spans="1:54" x14ac:dyDescent="0.2">
      <c r="A1116">
        <f t="shared" si="557"/>
        <v>1113</v>
      </c>
      <c r="B1116" s="2">
        <f t="shared" si="545"/>
        <v>18.55</v>
      </c>
      <c r="C1116" s="4">
        <f t="shared" si="529"/>
        <v>3710</v>
      </c>
      <c r="D1116" s="7">
        <f>D1115-D1115*$C$4/'Inser. dati e pres. risult.'!$C$22+E1115</f>
        <v>2.6149814682723059E-4</v>
      </c>
      <c r="E1116" s="6">
        <f>D1116*(1-'Inser. dati e pres. risult.'!$H$71)*C$4/'Inser. dati e pres. risult.'!$C$22</f>
        <v>3.0057258256003541E-9</v>
      </c>
      <c r="F1116" s="5">
        <f t="shared" si="530"/>
        <v>99.999738501853173</v>
      </c>
      <c r="G1116" s="2">
        <f>('Inser. dati e pres. risult.'!$C$15*'Inser. dati e pres. risult.'!$D$71/60+G1115)*EXP(-'Inser. dati e pres. risult.'!$D$76*(B1116-B1115))</f>
        <v>51.35003914656901</v>
      </c>
      <c r="H1116" s="8">
        <f>G1116/'Inser. dati e pres. risult.'!$C$22</f>
        <v>0.17706910050541039</v>
      </c>
      <c r="I1116" s="8">
        <f>H1116*'Inser. dati e pres. risult.'!$D$75</f>
        <v>7.9681095227434676E-2</v>
      </c>
      <c r="J1116" s="9">
        <f t="shared" si="531"/>
        <v>7.6589220459294727E-2</v>
      </c>
      <c r="K1116" s="7">
        <f t="shared" si="532"/>
        <v>1.3427940076333542E-4</v>
      </c>
      <c r="L1116" s="8">
        <f>K1116/'Inser. dati e pres. risult.'!$C$22</f>
        <v>4.6303241642529457E-7</v>
      </c>
      <c r="M1116" s="8">
        <f>L1116*'Inser. dati e pres. risult.'!$D$75</f>
        <v>2.0836458739138257E-7</v>
      </c>
      <c r="N1116" s="9">
        <f t="shared" si="533"/>
        <v>2.0836456571249329E-7</v>
      </c>
      <c r="O1116" s="2">
        <f t="shared" si="534"/>
        <v>18.55</v>
      </c>
      <c r="P1116" s="9">
        <f t="shared" si="546"/>
        <v>0.99999727945310757</v>
      </c>
      <c r="Q1116" s="9">
        <f t="shared" si="547"/>
        <v>0.99999990669283279</v>
      </c>
      <c r="R1116" s="35">
        <f t="shared" si="548"/>
        <v>-0.99999727945336148</v>
      </c>
      <c r="T1116" s="2">
        <f t="shared" si="549"/>
        <v>18.55</v>
      </c>
      <c r="U1116" s="4">
        <f t="shared" si="535"/>
        <v>1484</v>
      </c>
      <c r="V1116" s="7">
        <f>V1115-V1115*U$4/'Inser. dati e pres. risult.'!$C$22+W1115</f>
        <v>0.59527590012581433</v>
      </c>
      <c r="W1116" s="6">
        <f>V1116*(1-'Inser. dati e pres. risult.'!$H$71)*U$4/'Inser. dati e pres. risult.'!$C$22</f>
        <v>2.7369006902336313E-6</v>
      </c>
      <c r="X1116" s="5">
        <f t="shared" si="536"/>
        <v>99.404724099874187</v>
      </c>
      <c r="Y1116" s="2">
        <f>('Inser. dati e pres. risult.'!$C$15*'Inser. dati e pres. risult.'!$D$71/60+Y1115)*EXP(-'Inser. dati e pres. risult.'!$D$76*(T1116-T1115))</f>
        <v>51.35003914656901</v>
      </c>
      <c r="Z1116" s="8">
        <f>Y1116/'Inser. dati e pres. risult.'!$C$22</f>
        <v>0.17706910050541039</v>
      </c>
      <c r="AA1116" s="8">
        <f>Z1116*'Inser. dati e pres. risult.'!$D$75</f>
        <v>7.9681095227434676E-2</v>
      </c>
      <c r="AB1116" s="9">
        <f t="shared" si="537"/>
        <v>7.6589220459294727E-2</v>
      </c>
      <c r="AC1116" s="7">
        <f t="shared" si="538"/>
        <v>0.30567440774469667</v>
      </c>
      <c r="AD1116" s="8">
        <f>AC1116/'Inser. dati e pres. risult.'!$C$22</f>
        <v>1.0540496818782644E-3</v>
      </c>
      <c r="AE1116" s="8">
        <f>AD1116*'Inser. dati e pres. risult.'!$D$75</f>
        <v>4.7432235684521901E-4</v>
      </c>
      <c r="AF1116" s="9">
        <f t="shared" si="539"/>
        <v>4.7420988377966378E-4</v>
      </c>
      <c r="AG1116" s="2">
        <f t="shared" si="558"/>
        <v>18.55</v>
      </c>
      <c r="AH1116" s="9">
        <f t="shared" si="550"/>
        <v>0.99380839913324759</v>
      </c>
      <c r="AI1116" s="9">
        <f t="shared" si="551"/>
        <v>0.99999990669283279</v>
      </c>
      <c r="AJ1116" s="35">
        <f t="shared" si="552"/>
        <v>-0.99380839971096824</v>
      </c>
      <c r="AL1116" s="2">
        <f t="shared" si="553"/>
        <v>18.55</v>
      </c>
      <c r="AM1116" s="4">
        <f t="shared" si="540"/>
        <v>2411.5</v>
      </c>
      <c r="AN1116" s="7">
        <f>AN1115-AN1115*AM$4/'Inser. dati e pres. risult.'!$C$22+AO1115</f>
        <v>2.3916461675613579E-2</v>
      </c>
      <c r="AO1116" s="6">
        <f>AN1116*(1-'Inser. dati e pres. risult.'!$H$71)*AM$4/'Inser. dati e pres. risult.'!$C$22</f>
        <v>1.7868620792125103E-7</v>
      </c>
      <c r="AP1116" s="5">
        <f t="shared" si="541"/>
        <v>99.976083538324389</v>
      </c>
      <c r="AQ1116" s="2">
        <f>('Inser. dati e pres. risult.'!$C$15*'Inser. dati e pres. risult.'!$D$71/60+AQ1115)*EXP(-'Inser. dati e pres. risult.'!$D$76*(AL1116-AL1115))</f>
        <v>51.35003914656901</v>
      </c>
      <c r="AR1116" s="8">
        <f>AQ1116/'Inser. dati e pres. risult.'!$C$22</f>
        <v>0.17706910050541039</v>
      </c>
      <c r="AS1116" s="8">
        <f>AR1116*'Inser. dati e pres. risult.'!$D$75</f>
        <v>7.9681095227434676E-2</v>
      </c>
      <c r="AT1116" s="9">
        <f t="shared" si="542"/>
        <v>7.6589220459294727E-2</v>
      </c>
      <c r="AU1116" s="7">
        <f t="shared" si="543"/>
        <v>1.2281112432901748E-2</v>
      </c>
      <c r="AV1116" s="8">
        <f>AU1116/'Inser. dati e pres. risult.'!$C$22</f>
        <v>4.2348663561730162E-5</v>
      </c>
      <c r="AW1116" s="8">
        <f>AV1116*'Inser. dati e pres. risult.'!$D$75</f>
        <v>1.9056898602778574E-5</v>
      </c>
      <c r="AX1116" s="9">
        <f t="shared" si="544"/>
        <v>1.9056717021292968E-5</v>
      </c>
      <c r="AY1116" s="2">
        <f t="shared" si="559"/>
        <v>18.55</v>
      </c>
      <c r="AZ1116" s="9">
        <f t="shared" si="554"/>
        <v>0.99975118277863373</v>
      </c>
      <c r="BA1116" s="9">
        <f t="shared" si="555"/>
        <v>0.99999990669283279</v>
      </c>
      <c r="BB1116" s="35">
        <f t="shared" si="556"/>
        <v>-0.99975118280185016</v>
      </c>
    </row>
    <row r="1117" spans="1:54" x14ac:dyDescent="0.2">
      <c r="A1117">
        <f t="shared" si="557"/>
        <v>1114</v>
      </c>
      <c r="B1117" s="2">
        <f t="shared" si="545"/>
        <v>18.566666666666666</v>
      </c>
      <c r="C1117" s="4">
        <f t="shared" si="529"/>
        <v>3713.3333333333335</v>
      </c>
      <c r="D1117" s="7">
        <f>D1116-D1116*$C$4/'Inser. dati e pres. risult.'!$C$22+E1116</f>
        <v>2.5849542672745586E-4</v>
      </c>
      <c r="E1117" s="6">
        <f>D1117*(1-'Inser. dati e pres. risult.'!$H$71)*C$4/'Inser. dati e pres. risult.'!$C$22</f>
        <v>2.9712118014650128E-9</v>
      </c>
      <c r="F1117" s="5">
        <f t="shared" si="530"/>
        <v>99.999741504573279</v>
      </c>
      <c r="G1117" s="2">
        <f>('Inser. dati e pres. risult.'!$C$15*'Inser. dati e pres. risult.'!$D$71/60+G1116)*EXP(-'Inser. dati e pres. risult.'!$D$76*(B1117-B1116))</f>
        <v>51.350039218996386</v>
      </c>
      <c r="H1117" s="8">
        <f>G1117/'Inser. dati e pres. risult.'!$C$22</f>
        <v>0.17706910075515994</v>
      </c>
      <c r="I1117" s="8">
        <f>H1117*'Inser. dati e pres. risult.'!$D$75</f>
        <v>7.968109533982197E-2</v>
      </c>
      <c r="J1117" s="9">
        <f t="shared" si="531"/>
        <v>7.6589220563074378E-2</v>
      </c>
      <c r="K1117" s="7">
        <f t="shared" si="532"/>
        <v>1.3273750300386066E-4</v>
      </c>
      <c r="L1117" s="8">
        <f>K1117/'Inser. dati e pres. risult.'!$C$22</f>
        <v>4.5771552759951952E-7</v>
      </c>
      <c r="M1117" s="8">
        <f>L1117*'Inser. dati e pres. risult.'!$D$75</f>
        <v>2.0597198741978378E-7</v>
      </c>
      <c r="N1117" s="9">
        <f t="shared" si="533"/>
        <v>2.0597196626059855E-7</v>
      </c>
      <c r="O1117" s="2">
        <f t="shared" si="534"/>
        <v>18.566666666666666</v>
      </c>
      <c r="P1117" s="9">
        <f t="shared" si="546"/>
        <v>0.99999731069248721</v>
      </c>
      <c r="Q1117" s="9">
        <f t="shared" si="547"/>
        <v>0.99999990804784911</v>
      </c>
      <c r="R1117" s="35">
        <f t="shared" si="548"/>
        <v>-0.99999731069273445</v>
      </c>
      <c r="T1117" s="2">
        <f t="shared" si="549"/>
        <v>18.566666666666666</v>
      </c>
      <c r="U1117" s="4">
        <f t="shared" si="535"/>
        <v>1485.3333333333333</v>
      </c>
      <c r="V1117" s="7">
        <f>V1116-V1116*U$4/'Inser. dati e pres. risult.'!$C$22+W1116</f>
        <v>0.59254173633627094</v>
      </c>
      <c r="W1117" s="6">
        <f>V1117*(1-'Inser. dati e pres. risult.'!$H$71)*U$4/'Inser. dati e pres. risult.'!$C$22</f>
        <v>2.7243298222357308E-6</v>
      </c>
      <c r="X1117" s="5">
        <f t="shared" si="536"/>
        <v>99.407458263663727</v>
      </c>
      <c r="Y1117" s="2">
        <f>('Inser. dati e pres. risult.'!$C$15*'Inser. dati e pres. risult.'!$D$71/60+Y1116)*EXP(-'Inser. dati e pres. risult.'!$D$76*(T1117-T1116))</f>
        <v>51.350039218996386</v>
      </c>
      <c r="Z1117" s="8">
        <f>Y1117/'Inser. dati e pres. risult.'!$C$22</f>
        <v>0.17706910075515994</v>
      </c>
      <c r="AA1117" s="8">
        <f>Z1117*'Inser. dati e pres. risult.'!$D$75</f>
        <v>7.968109533982197E-2</v>
      </c>
      <c r="AB1117" s="9">
        <f t="shared" si="537"/>
        <v>7.6589220563074378E-2</v>
      </c>
      <c r="AC1117" s="7">
        <f t="shared" si="538"/>
        <v>0.3042704139975973</v>
      </c>
      <c r="AD1117" s="8">
        <f>AC1117/'Inser. dati e pres. risult.'!$C$22</f>
        <v>1.0492083241296459E-3</v>
      </c>
      <c r="AE1117" s="8">
        <f>AD1117*'Inser. dati e pres. risult.'!$D$75</f>
        <v>4.7214374585834065E-4</v>
      </c>
      <c r="AF1117" s="9">
        <f t="shared" si="539"/>
        <v>4.7203230353953796E-4</v>
      </c>
      <c r="AG1117" s="2">
        <f t="shared" si="558"/>
        <v>18.566666666666666</v>
      </c>
      <c r="AH1117" s="9">
        <f t="shared" si="550"/>
        <v>0.99383683108315746</v>
      </c>
      <c r="AI1117" s="9">
        <f t="shared" si="551"/>
        <v>0.99999990804784911</v>
      </c>
      <c r="AJ1117" s="35">
        <f t="shared" si="552"/>
        <v>-0.99383683164987413</v>
      </c>
      <c r="AL1117" s="2">
        <f t="shared" si="553"/>
        <v>18.566666666666666</v>
      </c>
      <c r="AM1117" s="4">
        <f t="shared" si="540"/>
        <v>2413.6666666666665</v>
      </c>
      <c r="AN1117" s="7">
        <f>AN1116-AN1116*AM$4/'Inser. dati e pres. risult.'!$C$22+AO1116</f>
        <v>2.3737954153900249E-2</v>
      </c>
      <c r="AO1117" s="6">
        <f>AN1117*(1-'Inser. dati e pres. risult.'!$H$71)*AM$4/'Inser. dati e pres. risult.'!$C$22</f>
        <v>1.7735253103488707E-7</v>
      </c>
      <c r="AP1117" s="5">
        <f t="shared" si="541"/>
        <v>99.976262045846099</v>
      </c>
      <c r="AQ1117" s="2">
        <f>('Inser. dati e pres. risult.'!$C$15*'Inser. dati e pres. risult.'!$D$71/60+AQ1116)*EXP(-'Inser. dati e pres. risult.'!$D$76*(AL1117-AL1116))</f>
        <v>51.350039218996386</v>
      </c>
      <c r="AR1117" s="8">
        <f>AQ1117/'Inser. dati e pres. risult.'!$C$22</f>
        <v>0.17706910075515994</v>
      </c>
      <c r="AS1117" s="8">
        <f>AR1117*'Inser. dati e pres. risult.'!$D$75</f>
        <v>7.968109533982197E-2</v>
      </c>
      <c r="AT1117" s="9">
        <f t="shared" si="542"/>
        <v>7.6589220563074378E-2</v>
      </c>
      <c r="AU1117" s="7">
        <f t="shared" si="543"/>
        <v>1.2189448767815159E-2</v>
      </c>
      <c r="AV1117" s="8">
        <f>AU1117/'Inser. dati e pres. risult.'!$C$22</f>
        <v>4.2032581957983309E-5</v>
      </c>
      <c r="AW1117" s="8">
        <f>AV1117*'Inser. dati e pres. risult.'!$D$75</f>
        <v>1.8914661881092488E-5</v>
      </c>
      <c r="AX1117" s="9">
        <f t="shared" si="544"/>
        <v>1.8914482999954352E-5</v>
      </c>
      <c r="AY1117" s="2">
        <f t="shared" si="559"/>
        <v>18.566666666666666</v>
      </c>
      <c r="AZ1117" s="9">
        <f t="shared" si="554"/>
        <v>0.99975303988131881</v>
      </c>
      <c r="BA1117" s="9">
        <f t="shared" si="555"/>
        <v>0.99999990804784911</v>
      </c>
      <c r="BB1117" s="35">
        <f t="shared" si="556"/>
        <v>-0.99975303990402731</v>
      </c>
    </row>
    <row r="1118" spans="1:54" x14ac:dyDescent="0.2">
      <c r="A1118">
        <f t="shared" si="557"/>
        <v>1115</v>
      </c>
      <c r="B1118" s="2">
        <f t="shared" si="545"/>
        <v>18.583333333333332</v>
      </c>
      <c r="C1118" s="4">
        <f t="shared" si="529"/>
        <v>3716.6666666666665</v>
      </c>
      <c r="D1118" s="7">
        <f>D1117-D1117*$C$4/'Inser. dati e pres. risult.'!$C$22+E1117</f>
        <v>2.5552718613779227E-4</v>
      </c>
      <c r="E1118" s="6">
        <f>D1118*(1-'Inser. dati e pres. risult.'!$H$71)*C$4/'Inser. dati e pres. risult.'!$C$22</f>
        <v>2.9370940935378449E-9</v>
      </c>
      <c r="F1118" s="5">
        <f t="shared" si="530"/>
        <v>99.999744472813859</v>
      </c>
      <c r="G1118" s="2">
        <f>('Inser. dati e pres. risult.'!$C$15*'Inser. dati e pres. risult.'!$D$71/60+G1117)*EXP(-'Inser. dati e pres. risult.'!$D$76*(B1118-B1117))</f>
        <v>51.35003929038114</v>
      </c>
      <c r="H1118" s="8">
        <f>G1118/'Inser. dati e pres. risult.'!$C$22</f>
        <v>0.17706910100131429</v>
      </c>
      <c r="I1118" s="8">
        <f>H1118*'Inser. dati e pres. risult.'!$D$75</f>
        <v>7.9681095450591433E-2</v>
      </c>
      <c r="J1118" s="9">
        <f t="shared" si="531"/>
        <v>7.6589220665360114E-2</v>
      </c>
      <c r="K1118" s="7">
        <f t="shared" si="532"/>
        <v>1.3121331047936168E-4</v>
      </c>
      <c r="L1118" s="8">
        <f>K1118/'Inser. dati e pres. risult.'!$C$22</f>
        <v>4.5245969130814371E-7</v>
      </c>
      <c r="M1118" s="8">
        <f>L1118*'Inser. dati e pres. risult.'!$D$75</f>
        <v>2.0360686108866469E-7</v>
      </c>
      <c r="N1118" s="9">
        <f t="shared" si="533"/>
        <v>2.0360684038767118E-7</v>
      </c>
      <c r="O1118" s="2">
        <f t="shared" si="534"/>
        <v>18.583333333333332</v>
      </c>
      <c r="P1118" s="9">
        <f t="shared" si="546"/>
        <v>0.99999734157315323</v>
      </c>
      <c r="Q1118" s="9">
        <f t="shared" si="547"/>
        <v>0.99999990938335981</v>
      </c>
      <c r="R1118" s="35">
        <f t="shared" si="548"/>
        <v>-0.99999734157339415</v>
      </c>
      <c r="T1118" s="2">
        <f t="shared" si="549"/>
        <v>18.583333333333332</v>
      </c>
      <c r="U1118" s="4">
        <f t="shared" si="535"/>
        <v>1486.6666666666665</v>
      </c>
      <c r="V1118" s="7">
        <f>V1117-V1117*U$4/'Inser. dati e pres. risult.'!$C$22+W1117</f>
        <v>0.58982013084385754</v>
      </c>
      <c r="W1118" s="6">
        <f>V1118*(1-'Inser. dati e pres. risult.'!$H$71)*U$4/'Inser. dati e pres. risult.'!$C$22</f>
        <v>2.71181669353498E-6</v>
      </c>
      <c r="X1118" s="5">
        <f t="shared" si="536"/>
        <v>99.410179869156138</v>
      </c>
      <c r="Y1118" s="2">
        <f>('Inser. dati e pres. risult.'!$C$15*'Inser. dati e pres. risult.'!$D$71/60+Y1117)*EXP(-'Inser. dati e pres. risult.'!$D$76*(T1118-T1117))</f>
        <v>51.35003929038114</v>
      </c>
      <c r="Z1118" s="8">
        <f>Y1118/'Inser. dati e pres. risult.'!$C$22</f>
        <v>0.17706910100131429</v>
      </c>
      <c r="AA1118" s="8">
        <f>Z1118*'Inser. dati e pres. risult.'!$D$75</f>
        <v>7.9681095450591433E-2</v>
      </c>
      <c r="AB1118" s="9">
        <f t="shared" si="537"/>
        <v>7.6589220665360114E-2</v>
      </c>
      <c r="AC1118" s="7">
        <f t="shared" si="538"/>
        <v>0.30287286893089832</v>
      </c>
      <c r="AD1118" s="8">
        <f>AC1118/'Inser. dati e pres. risult.'!$C$22</f>
        <v>1.0443892032099941E-3</v>
      </c>
      <c r="AE1118" s="8">
        <f>AD1118*'Inser. dati e pres. risult.'!$D$75</f>
        <v>4.6997514144449736E-4</v>
      </c>
      <c r="AF1118" s="9">
        <f t="shared" si="539"/>
        <v>4.6986472042676031E-4</v>
      </c>
      <c r="AG1118" s="2">
        <f t="shared" si="558"/>
        <v>18.583333333333332</v>
      </c>
      <c r="AH1118" s="9">
        <f t="shared" si="550"/>
        <v>0.99386513250370134</v>
      </c>
      <c r="AI1118" s="9">
        <f t="shared" si="551"/>
        <v>0.99999990938335981</v>
      </c>
      <c r="AJ1118" s="35">
        <f t="shared" si="552"/>
        <v>-0.99386513305962243</v>
      </c>
      <c r="AL1118" s="2">
        <f t="shared" si="553"/>
        <v>18.583333333333332</v>
      </c>
      <c r="AM1118" s="4">
        <f t="shared" si="540"/>
        <v>2415.833333333333</v>
      </c>
      <c r="AN1118" s="7">
        <f>AN1117-AN1117*AM$4/'Inser. dati e pres. risult.'!$C$22+AO1117</f>
        <v>2.3560778975396397E-2</v>
      </c>
      <c r="AO1118" s="6">
        <f>AN1118*(1-'Inser. dati e pres. risult.'!$H$71)*AM$4/'Inser. dati e pres. risult.'!$C$22</f>
        <v>1.7602880843686975E-7</v>
      </c>
      <c r="AP1118" s="5">
        <f t="shared" si="541"/>
        <v>99.976439221024606</v>
      </c>
      <c r="AQ1118" s="2">
        <f>('Inser. dati e pres. risult.'!$C$15*'Inser. dati e pres. risult.'!$D$71/60+AQ1117)*EXP(-'Inser. dati e pres. risult.'!$D$76*(AL1118-AL1117))</f>
        <v>51.35003929038114</v>
      </c>
      <c r="AR1118" s="8">
        <f>AQ1118/'Inser. dati e pres. risult.'!$C$22</f>
        <v>0.17706910100131429</v>
      </c>
      <c r="AS1118" s="8">
        <f>AR1118*'Inser. dati e pres. risult.'!$D$75</f>
        <v>7.9681095450591433E-2</v>
      </c>
      <c r="AT1118" s="9">
        <f t="shared" si="542"/>
        <v>7.6589220665360114E-2</v>
      </c>
      <c r="AU1118" s="7">
        <f t="shared" si="543"/>
        <v>1.2098469260985909E-2</v>
      </c>
      <c r="AV1118" s="8">
        <f>AU1118/'Inser. dati e pres. risult.'!$C$22</f>
        <v>4.1718859520641065E-5</v>
      </c>
      <c r="AW1118" s="8">
        <f>AV1118*'Inser. dati e pres. risult.'!$D$75</f>
        <v>1.8773486784288481E-5</v>
      </c>
      <c r="AX1118" s="9">
        <f t="shared" si="544"/>
        <v>1.8773310563435786E-5</v>
      </c>
      <c r="AY1118" s="2">
        <f t="shared" si="559"/>
        <v>18.583333333333332</v>
      </c>
      <c r="AZ1118" s="9">
        <f t="shared" si="554"/>
        <v>0.99975488312323402</v>
      </c>
      <c r="BA1118" s="9">
        <f t="shared" si="555"/>
        <v>0.99999990938335981</v>
      </c>
      <c r="BB1118" s="35">
        <f t="shared" si="556"/>
        <v>-0.99975488314544569</v>
      </c>
    </row>
    <row r="1119" spans="1:54" x14ac:dyDescent="0.2">
      <c r="A1119">
        <f t="shared" si="557"/>
        <v>1116</v>
      </c>
      <c r="B1119" s="2">
        <f t="shared" si="545"/>
        <v>18.600000000000001</v>
      </c>
      <c r="C1119" s="4">
        <f t="shared" si="529"/>
        <v>3720.0000000000005</v>
      </c>
      <c r="D1119" s="7">
        <f>D1118-D1118*$C$4/'Inser. dati e pres. risult.'!$C$22+E1118</f>
        <v>2.5259302913834794E-4</v>
      </c>
      <c r="E1119" s="6">
        <f>D1119*(1-'Inser. dati e pres. risult.'!$H$71)*C$4/'Inser. dati e pres. risult.'!$C$22</f>
        <v>2.903368151015496E-9</v>
      </c>
      <c r="F1119" s="5">
        <f t="shared" si="530"/>
        <v>99.999747406970869</v>
      </c>
      <c r="G1119" s="2">
        <f>('Inser. dati e pres. risult.'!$C$15*'Inser. dati e pres. risult.'!$D$71/60+G1118)*EXP(-'Inser. dati e pres. risult.'!$D$76*(B1119-B1118))</f>
        <v>51.35003936073813</v>
      </c>
      <c r="H1119" s="8">
        <f>G1119/'Inser. dati e pres. risult.'!$C$22</f>
        <v>0.17706910124392458</v>
      </c>
      <c r="I1119" s="8">
        <f>H1119*'Inser. dati e pres. risult.'!$D$75</f>
        <v>7.968109555976606E-2</v>
      </c>
      <c r="J1119" s="9">
        <f t="shared" si="531"/>
        <v>7.6589220766173138E-2</v>
      </c>
      <c r="K1119" s="7">
        <f t="shared" si="532"/>
        <v>1.297066198850224E-4</v>
      </c>
      <c r="L1119" s="8">
        <f>K1119/'Inser. dati e pres. risult.'!$C$22</f>
        <v>4.4726420650007725E-7</v>
      </c>
      <c r="M1119" s="8">
        <f>L1119*'Inser. dati e pres. risult.'!$D$75</f>
        <v>2.0126889292503476E-7</v>
      </c>
      <c r="N1119" s="9">
        <f t="shared" si="533"/>
        <v>2.012688726793499E-7</v>
      </c>
      <c r="O1119" s="2">
        <f t="shared" si="534"/>
        <v>18.600000000000001</v>
      </c>
      <c r="P1119" s="9">
        <f t="shared" si="546"/>
        <v>0.99999737209922412</v>
      </c>
      <c r="Q1119" s="9">
        <f t="shared" si="547"/>
        <v>0.99999991069964189</v>
      </c>
      <c r="R1119" s="35">
        <f t="shared" si="548"/>
        <v>-0.99999737209945871</v>
      </c>
      <c r="T1119" s="2">
        <f t="shared" si="549"/>
        <v>18.600000000000001</v>
      </c>
      <c r="U1119" s="4">
        <f t="shared" si="535"/>
        <v>1488</v>
      </c>
      <c r="V1119" s="7">
        <f>V1118-V1118*U$4/'Inser. dati e pres. risult.'!$C$22+W1118</f>
        <v>0.58711102596701614</v>
      </c>
      <c r="W1119" s="6">
        <f>V1119*(1-'Inser. dati e pres. risult.'!$H$71)*U$4/'Inser. dati e pres. risult.'!$C$22</f>
        <v>2.6993610389288121E-6</v>
      </c>
      <c r="X1119" s="5">
        <f t="shared" si="536"/>
        <v>99.412888974032981</v>
      </c>
      <c r="Y1119" s="2">
        <f>('Inser. dati e pres. risult.'!$C$15*'Inser. dati e pres. risult.'!$D$71/60+Y1118)*EXP(-'Inser. dati e pres. risult.'!$D$76*(T1119-T1118))</f>
        <v>51.35003936073813</v>
      </c>
      <c r="Z1119" s="8">
        <f>Y1119/'Inser. dati e pres. risult.'!$C$22</f>
        <v>0.17706910124392458</v>
      </c>
      <c r="AA1119" s="8">
        <f>Z1119*'Inser. dati e pres. risult.'!$D$75</f>
        <v>7.968109555976606E-2</v>
      </c>
      <c r="AB1119" s="9">
        <f t="shared" si="537"/>
        <v>7.6589220766173138E-2</v>
      </c>
      <c r="AC1119" s="7">
        <f t="shared" si="538"/>
        <v>0.30148174292529623</v>
      </c>
      <c r="AD1119" s="8">
        <f>AC1119/'Inser. dati e pres. risult.'!$C$22</f>
        <v>1.0395922169837801E-3</v>
      </c>
      <c r="AE1119" s="8">
        <f>AD1119*'Inser. dati e pres. risult.'!$D$75</f>
        <v>4.6781649764270105E-4</v>
      </c>
      <c r="AF1119" s="9">
        <f t="shared" si="539"/>
        <v>4.6770708856680443E-4</v>
      </c>
      <c r="AG1119" s="2">
        <f t="shared" si="558"/>
        <v>18.600000000000001</v>
      </c>
      <c r="AH1119" s="9">
        <f t="shared" si="550"/>
        <v>0.99389330399385167</v>
      </c>
      <c r="AI1119" s="9">
        <f t="shared" si="551"/>
        <v>0.99999991069964189</v>
      </c>
      <c r="AJ1119" s="35">
        <f t="shared" si="552"/>
        <v>-0.99389330453918179</v>
      </c>
      <c r="AL1119" s="2">
        <f t="shared" si="553"/>
        <v>18.600000000000001</v>
      </c>
      <c r="AM1119" s="4">
        <f t="shared" si="540"/>
        <v>2418</v>
      </c>
      <c r="AN1119" s="7">
        <f>AN1118-AN1118*AM$4/'Inser. dati e pres. risult.'!$C$22+AO1118</f>
        <v>2.3384926195767961E-2</v>
      </c>
      <c r="AO1119" s="6">
        <f>AN1119*(1-'Inser. dati e pres. risult.'!$H$71)*AM$4/'Inser. dati e pres. risult.'!$C$22</f>
        <v>1.7471496583045042E-7</v>
      </c>
      <c r="AP1119" s="5">
        <f t="shared" si="541"/>
        <v>99.976615073804226</v>
      </c>
      <c r="AQ1119" s="2">
        <f>('Inser. dati e pres. risult.'!$C$15*'Inser. dati e pres. risult.'!$D$71/60+AQ1118)*EXP(-'Inser. dati e pres. risult.'!$D$76*(AL1119-AL1118))</f>
        <v>51.35003936073813</v>
      </c>
      <c r="AR1119" s="8">
        <f>AQ1119/'Inser. dati e pres. risult.'!$C$22</f>
        <v>0.17706910124392458</v>
      </c>
      <c r="AS1119" s="8">
        <f>AR1119*'Inser. dati e pres. risult.'!$D$75</f>
        <v>7.968109555976606E-2</v>
      </c>
      <c r="AT1119" s="9">
        <f t="shared" si="542"/>
        <v>7.6589220766173138E-2</v>
      </c>
      <c r="AU1119" s="7">
        <f t="shared" si="543"/>
        <v>1.2008168806006409E-2</v>
      </c>
      <c r="AV1119" s="8">
        <f>AU1119/'Inser. dati e pres. risult.'!$C$22</f>
        <v>4.1407478641401408E-5</v>
      </c>
      <c r="AW1119" s="8">
        <f>AV1119*'Inser. dati e pres. risult.'!$D$75</f>
        <v>1.8633365388630633E-5</v>
      </c>
      <c r="AX1119" s="9">
        <f t="shared" si="544"/>
        <v>1.8633191788519632E-5</v>
      </c>
      <c r="AY1119" s="2">
        <f t="shared" si="559"/>
        <v>18.600000000000001</v>
      </c>
      <c r="AZ1119" s="9">
        <f t="shared" si="554"/>
        <v>0.99975671260783017</v>
      </c>
      <c r="BA1119" s="9">
        <f t="shared" si="555"/>
        <v>0.99999991069964189</v>
      </c>
      <c r="BB1119" s="35">
        <f t="shared" si="556"/>
        <v>-0.9997567126295559</v>
      </c>
    </row>
    <row r="1120" spans="1:54" x14ac:dyDescent="0.2">
      <c r="A1120">
        <f t="shared" si="557"/>
        <v>1117</v>
      </c>
      <c r="B1120" s="2">
        <f t="shared" si="545"/>
        <v>18.616666666666667</v>
      </c>
      <c r="C1120" s="4">
        <f t="shared" si="529"/>
        <v>3723.3333333333335</v>
      </c>
      <c r="D1120" s="7">
        <f>D1119-D1119*$C$4/'Inser. dati e pres. risult.'!$C$22+E1119</f>
        <v>2.496925643554835E-4</v>
      </c>
      <c r="E1120" s="6">
        <f>D1120*(1-'Inser. dati e pres. risult.'!$H$71)*C$4/'Inser. dati e pres. risult.'!$C$22</f>
        <v>2.870029475350388E-9</v>
      </c>
      <c r="F1120" s="5">
        <f t="shared" si="530"/>
        <v>99.999750307435647</v>
      </c>
      <c r="G1120" s="2">
        <f>('Inser. dati e pres. risult.'!$C$15*'Inser. dati e pres. risult.'!$D$71/60+G1119)*EXP(-'Inser. dati e pres. risult.'!$D$76*(B1120-B1119))</f>
        <v>51.350039430082461</v>
      </c>
      <c r="H1120" s="8">
        <f>G1120/'Inser. dati e pres. risult.'!$C$22</f>
        <v>0.17706910148304297</v>
      </c>
      <c r="I1120" s="8">
        <f>H1120*'Inser. dati e pres. risult.'!$D$75</f>
        <v>7.9681095667369334E-2</v>
      </c>
      <c r="J1120" s="9">
        <f t="shared" si="531"/>
        <v>7.6589220865535212E-2</v>
      </c>
      <c r="K1120" s="7">
        <f t="shared" si="532"/>
        <v>1.2821723025052481E-4</v>
      </c>
      <c r="L1120" s="8">
        <f>K1120/'Inser. dati e pres. risult.'!$C$22</f>
        <v>4.4212838017422346E-7</v>
      </c>
      <c r="M1120" s="8">
        <f>L1120*'Inser. dati e pres. risult.'!$D$75</f>
        <v>1.9895777107840057E-7</v>
      </c>
      <c r="N1120" s="9">
        <f t="shared" si="533"/>
        <v>1.9895775127398707E-7</v>
      </c>
      <c r="O1120" s="2">
        <f t="shared" si="534"/>
        <v>18.616666666666667</v>
      </c>
      <c r="P1120" s="9">
        <f t="shared" si="546"/>
        <v>0.99999740227477152</v>
      </c>
      <c r="Q1120" s="9">
        <f t="shared" si="547"/>
        <v>0.99999991199697935</v>
      </c>
      <c r="R1120" s="35">
        <f t="shared" si="548"/>
        <v>-0.99999740227500011</v>
      </c>
      <c r="T1120" s="2">
        <f t="shared" si="549"/>
        <v>18.616666666666667</v>
      </c>
      <c r="U1120" s="4">
        <f t="shared" si="535"/>
        <v>1489.3333333333335</v>
      </c>
      <c r="V1120" s="7">
        <f>V1119-V1119*U$4/'Inser. dati e pres. risult.'!$C$22+W1119</f>
        <v>0.5844143642891263</v>
      </c>
      <c r="W1120" s="6">
        <f>V1120*(1-'Inser. dati e pres. risult.'!$H$71)*U$4/'Inser. dati e pres. risult.'!$C$22</f>
        <v>2.6869625944327672E-6</v>
      </c>
      <c r="X1120" s="5">
        <f t="shared" si="536"/>
        <v>99.415585635710869</v>
      </c>
      <c r="Y1120" s="2">
        <f>('Inser. dati e pres. risult.'!$C$15*'Inser. dati e pres. risult.'!$D$71/60+Y1119)*EXP(-'Inser. dati e pres. risult.'!$D$76*(T1120-T1119))</f>
        <v>51.350039430082461</v>
      </c>
      <c r="Z1120" s="8">
        <f>Y1120/'Inser. dati e pres. risult.'!$C$22</f>
        <v>0.17706910148304297</v>
      </c>
      <c r="AA1120" s="8">
        <f>Z1120*'Inser. dati e pres. risult.'!$D$75</f>
        <v>7.9681095667369334E-2</v>
      </c>
      <c r="AB1120" s="9">
        <f t="shared" si="537"/>
        <v>7.6589220865535212E-2</v>
      </c>
      <c r="AC1120" s="7">
        <f t="shared" si="538"/>
        <v>0.30009700649753213</v>
      </c>
      <c r="AD1120" s="8">
        <f>AC1120/'Inser. dati e pres. risult.'!$C$22</f>
        <v>1.0348172637845935E-3</v>
      </c>
      <c r="AE1120" s="8">
        <f>AD1120*'Inser. dati e pres. risult.'!$D$75</f>
        <v>4.6566776870306709E-4</v>
      </c>
      <c r="AF1120" s="9">
        <f t="shared" si="539"/>
        <v>4.6555936229542016E-4</v>
      </c>
      <c r="AG1120" s="2">
        <f t="shared" si="558"/>
        <v>18.616666666666667</v>
      </c>
      <c r="AH1120" s="9">
        <f t="shared" si="550"/>
        <v>0.99392134614983507</v>
      </c>
      <c r="AI1120" s="9">
        <f t="shared" si="551"/>
        <v>0.99999991199697935</v>
      </c>
      <c r="AJ1120" s="35">
        <f t="shared" si="552"/>
        <v>-0.99392134668477494</v>
      </c>
      <c r="AL1120" s="2">
        <f t="shared" si="553"/>
        <v>18.616666666666667</v>
      </c>
      <c r="AM1120" s="4">
        <f t="shared" si="540"/>
        <v>2420.1666666666665</v>
      </c>
      <c r="AN1120" s="7">
        <f>AN1119-AN1119*AM$4/'Inser. dati e pres. risult.'!$C$22+AO1119</f>
        <v>2.3210385944903343E-2</v>
      </c>
      <c r="AO1120" s="6">
        <f>AN1120*(1-'Inser. dati e pres. risult.'!$H$71)*AM$4/'Inser. dati e pres. risult.'!$C$22</f>
        <v>1.7341092947341592E-7</v>
      </c>
      <c r="AP1120" s="5">
        <f t="shared" si="541"/>
        <v>99.976789614055093</v>
      </c>
      <c r="AQ1120" s="2">
        <f>('Inser. dati e pres. risult.'!$C$15*'Inser. dati e pres. risult.'!$D$71/60+AQ1119)*EXP(-'Inser. dati e pres. risult.'!$D$76*(AL1120-AL1119))</f>
        <v>51.350039430082461</v>
      </c>
      <c r="AR1120" s="8">
        <f>AQ1120/'Inser. dati e pres. risult.'!$C$22</f>
        <v>0.17706910148304297</v>
      </c>
      <c r="AS1120" s="8">
        <f>AR1120*'Inser. dati e pres. risult.'!$D$75</f>
        <v>7.9681095667369334E-2</v>
      </c>
      <c r="AT1120" s="9">
        <f t="shared" si="542"/>
        <v>7.6589220865535212E-2</v>
      </c>
      <c r="AU1120" s="7">
        <f t="shared" si="543"/>
        <v>1.1918542334582186E-2</v>
      </c>
      <c r="AV1120" s="8">
        <f>AU1120/'Inser. dati e pres. risult.'!$C$22</f>
        <v>4.1098421843386847E-5</v>
      </c>
      <c r="AW1120" s="8">
        <f>AV1120*'Inser. dati e pres. risult.'!$D$75</f>
        <v>1.8494289829524082E-5</v>
      </c>
      <c r="AX1120" s="9">
        <f t="shared" si="544"/>
        <v>1.849411881116314E-5</v>
      </c>
      <c r="AY1120" s="2">
        <f t="shared" si="559"/>
        <v>18.616666666666667</v>
      </c>
      <c r="AZ1120" s="9">
        <f t="shared" si="554"/>
        <v>0.9997585284377859</v>
      </c>
      <c r="BA1120" s="9">
        <f t="shared" si="555"/>
        <v>0.99999991199697935</v>
      </c>
      <c r="BB1120" s="35">
        <f t="shared" si="556"/>
        <v>-0.99975852845903612</v>
      </c>
    </row>
    <row r="1121" spans="1:54" x14ac:dyDescent="0.2">
      <c r="A1121">
        <f t="shared" si="557"/>
        <v>1118</v>
      </c>
      <c r="B1121" s="2">
        <f t="shared" si="545"/>
        <v>18.633333333333333</v>
      </c>
      <c r="C1121" s="4">
        <f t="shared" si="529"/>
        <v>3726.6666666666665</v>
      </c>
      <c r="D1121" s="7">
        <f>D1120-D1120*$C$4/'Inser. dati e pres. risult.'!$C$22+E1120</f>
        <v>2.468254049096085E-4</v>
      </c>
      <c r="E1121" s="6">
        <f>D1121*(1-'Inser. dati e pres. risult.'!$H$71)*C$4/'Inser. dati e pres. risult.'!$C$22</f>
        <v>2.837073619650675E-9</v>
      </c>
      <c r="F1121" s="5">
        <f t="shared" si="530"/>
        <v>99.999753174595085</v>
      </c>
      <c r="G1121" s="2">
        <f>('Inser. dati e pres. risult.'!$C$15*'Inser. dati e pres. risult.'!$D$71/60+G1120)*EXP(-'Inser. dati e pres. risult.'!$D$76*(B1121-B1120))</f>
        <v>51.350039498428551</v>
      </c>
      <c r="H1121" s="8">
        <f>G1121/'Inser. dati e pres. risult.'!$C$22</f>
        <v>0.17706910171871915</v>
      </c>
      <c r="I1121" s="8">
        <f>H1121*'Inser. dati e pres. risult.'!$D$75</f>
        <v>7.9681095773423624E-2</v>
      </c>
      <c r="J1121" s="9">
        <f t="shared" si="531"/>
        <v>7.6589220963466875E-2</v>
      </c>
      <c r="K1121" s="7">
        <f t="shared" si="532"/>
        <v>1.2674494291324017E-4</v>
      </c>
      <c r="L1121" s="8">
        <f>K1121/'Inser. dati e pres. risult.'!$C$22</f>
        <v>4.3705152728703505E-7</v>
      </c>
      <c r="M1121" s="8">
        <f>L1121*'Inser. dati e pres. risult.'!$D$75</f>
        <v>1.9667318727916577E-7</v>
      </c>
      <c r="N1121" s="9">
        <f t="shared" si="533"/>
        <v>1.9667316797367107E-7</v>
      </c>
      <c r="O1121" s="2">
        <f t="shared" si="534"/>
        <v>18.633333333333333</v>
      </c>
      <c r="P1121" s="9">
        <f t="shared" si="546"/>
        <v>0.99999743210381953</v>
      </c>
      <c r="Q1121" s="9">
        <f t="shared" si="547"/>
        <v>0.99999991327564042</v>
      </c>
      <c r="R1121" s="35">
        <f t="shared" si="548"/>
        <v>-0.99999743210404224</v>
      </c>
      <c r="T1121" s="2">
        <f t="shared" si="549"/>
        <v>18.633333333333333</v>
      </c>
      <c r="U1121" s="4">
        <f t="shared" si="535"/>
        <v>1490.6666666666665</v>
      </c>
      <c r="V1121" s="7">
        <f>V1120-V1120*U$4/'Inser. dati e pres. risult.'!$C$22+W1120</f>
        <v>0.58173008865728792</v>
      </c>
      <c r="W1121" s="6">
        <f>V1121*(1-'Inser. dati e pres. risult.'!$H$71)*U$4/'Inser. dati e pres. risult.'!$C$22</f>
        <v>2.6746210972748893E-6</v>
      </c>
      <c r="X1121" s="5">
        <f t="shared" si="536"/>
        <v>99.418269911342719</v>
      </c>
      <c r="Y1121" s="2">
        <f>('Inser. dati e pres. risult.'!$C$15*'Inser. dati e pres. risult.'!$D$71/60+Y1120)*EXP(-'Inser. dati e pres. risult.'!$D$76*(T1121-T1120))</f>
        <v>51.350039498428551</v>
      </c>
      <c r="Z1121" s="8">
        <f>Y1121/'Inser. dati e pres. risult.'!$C$22</f>
        <v>0.17706910171871915</v>
      </c>
      <c r="AA1121" s="8">
        <f>Z1121*'Inser. dati e pres. risult.'!$D$75</f>
        <v>7.9681095773423624E-2</v>
      </c>
      <c r="AB1121" s="9">
        <f t="shared" si="537"/>
        <v>7.6589220963466875E-2</v>
      </c>
      <c r="AC1121" s="7">
        <f t="shared" si="538"/>
        <v>0.29871863029976076</v>
      </c>
      <c r="AD1121" s="8">
        <f>AC1121/'Inser. dati e pres. risult.'!$C$22</f>
        <v>1.0300642424129682E-3</v>
      </c>
      <c r="AE1121" s="8">
        <f>AD1121*'Inser. dati e pres. risult.'!$D$75</f>
        <v>4.6352890908583569E-4</v>
      </c>
      <c r="AF1121" s="9">
        <f t="shared" si="539"/>
        <v>4.6342149615807848E-4</v>
      </c>
      <c r="AG1121" s="2">
        <f t="shared" si="558"/>
        <v>18.633333333333333</v>
      </c>
      <c r="AH1121" s="9">
        <f t="shared" si="550"/>
        <v>0.99394925956514002</v>
      </c>
      <c r="AI1121" s="9">
        <f t="shared" si="551"/>
        <v>0.99999991327564042</v>
      </c>
      <c r="AJ1121" s="35">
        <f t="shared" si="552"/>
        <v>-0.9939492600898866</v>
      </c>
      <c r="AL1121" s="2">
        <f t="shared" si="553"/>
        <v>18.633333333333333</v>
      </c>
      <c r="AM1121" s="4">
        <f t="shared" si="540"/>
        <v>2422.3333333333335</v>
      </c>
      <c r="AN1121" s="7">
        <f>AN1120-AN1120*AM$4/'Inser. dati e pres. risult.'!$C$22+AO1120</f>
        <v>2.30371484263594E-2</v>
      </c>
      <c r="AO1121" s="6">
        <f>AN1121*(1-'Inser. dati e pres. risult.'!$H$71)*AM$4/'Inser. dati e pres. risult.'!$C$22</f>
        <v>1.7211662617394968E-7</v>
      </c>
      <c r="AP1121" s="5">
        <f t="shared" si="541"/>
        <v>99.976962851573646</v>
      </c>
      <c r="AQ1121" s="2">
        <f>('Inser. dati e pres. risult.'!$C$15*'Inser. dati e pres. risult.'!$D$71/60+AQ1120)*EXP(-'Inser. dati e pres. risult.'!$D$76*(AL1121-AL1120))</f>
        <v>51.350039498428551</v>
      </c>
      <c r="AR1121" s="8">
        <f>AQ1121/'Inser. dati e pres. risult.'!$C$22</f>
        <v>0.17706910171871915</v>
      </c>
      <c r="AS1121" s="8">
        <f>AR1121*'Inser. dati e pres. risult.'!$D$75</f>
        <v>7.9681095773423624E-2</v>
      </c>
      <c r="AT1121" s="9">
        <f t="shared" si="542"/>
        <v>7.6589220963466875E-2</v>
      </c>
      <c r="AU1121" s="7">
        <f t="shared" si="543"/>
        <v>1.1829584816247163E-2</v>
      </c>
      <c r="AV1121" s="8">
        <f>AU1121/'Inser. dati e pres. risult.'!$C$22</f>
        <v>4.0791671780162629E-5</v>
      </c>
      <c r="AW1121" s="8">
        <f>AV1121*'Inser. dati e pres. risult.'!$D$75</f>
        <v>1.8356252301073183E-5</v>
      </c>
      <c r="AX1121" s="9">
        <f t="shared" si="544"/>
        <v>1.8356083826054359E-5</v>
      </c>
      <c r="AY1121" s="2">
        <f t="shared" si="559"/>
        <v>18.633333333333333</v>
      </c>
      <c r="AZ1121" s="9">
        <f t="shared" si="554"/>
        <v>0.99976033071501258</v>
      </c>
      <c r="BA1121" s="9">
        <f t="shared" si="555"/>
        <v>0.99999991327564042</v>
      </c>
      <c r="BB1121" s="35">
        <f t="shared" si="556"/>
        <v>-0.99976033073579784</v>
      </c>
    </row>
    <row r="1122" spans="1:54" x14ac:dyDescent="0.2">
      <c r="A1122">
        <f t="shared" si="557"/>
        <v>1119</v>
      </c>
      <c r="B1122" s="2">
        <f t="shared" si="545"/>
        <v>18.649999999999999</v>
      </c>
      <c r="C1122" s="4">
        <f t="shared" si="529"/>
        <v>3729.9999999999995</v>
      </c>
      <c r="D1122" s="7">
        <f>D1121-D1121*$C$4/'Inser. dati e pres. risult.'!$C$22+E1121</f>
        <v>2.4399116836357746E-4</v>
      </c>
      <c r="E1122" s="6">
        <f>D1122*(1-'Inser. dati e pres. risult.'!$H$71)*C$4/'Inser. dati e pres. risult.'!$C$22</f>
        <v>2.8044961880870999E-9</v>
      </c>
      <c r="F1122" s="5">
        <f t="shared" si="530"/>
        <v>99.999756008831639</v>
      </c>
      <c r="G1122" s="2">
        <f>('Inser. dati e pres. risult.'!$C$15*'Inser. dati e pres. risult.'!$D$71/60+G1121)*EXP(-'Inser. dati e pres. risult.'!$D$76*(B1122-B1121))</f>
        <v>51.350039565790773</v>
      </c>
      <c r="H1122" s="8">
        <f>G1122/'Inser. dati e pres. risult.'!$C$22</f>
        <v>0.17706910195100267</v>
      </c>
      <c r="I1122" s="8">
        <f>H1122*'Inser. dati e pres. risult.'!$D$75</f>
        <v>7.9681095877951205E-2</v>
      </c>
      <c r="J1122" s="9">
        <f t="shared" si="531"/>
        <v>7.6589221059988777E-2</v>
      </c>
      <c r="K1122" s="7">
        <f t="shared" si="532"/>
        <v>1.252895614917322E-4</v>
      </c>
      <c r="L1122" s="8">
        <f>K1122/'Inser. dati e pres. risult.'!$C$22</f>
        <v>4.3203297066114554E-7</v>
      </c>
      <c r="M1122" s="8">
        <f>L1122*'Inser. dati e pres. risult.'!$D$75</f>
        <v>1.9441483679751551E-7</v>
      </c>
      <c r="N1122" s="9">
        <f t="shared" si="533"/>
        <v>1.9441481791115933E-7</v>
      </c>
      <c r="O1122" s="2">
        <f t="shared" si="534"/>
        <v>18.649999999999999</v>
      </c>
      <c r="P1122" s="9">
        <f t="shared" si="546"/>
        <v>0.99999746159034886</v>
      </c>
      <c r="Q1122" s="9">
        <f t="shared" si="547"/>
        <v>0.99999991453589465</v>
      </c>
      <c r="R1122" s="35">
        <f t="shared" si="548"/>
        <v>-0.99999746159056579</v>
      </c>
      <c r="T1122" s="2">
        <f t="shared" si="549"/>
        <v>18.649999999999999</v>
      </c>
      <c r="U1122" s="4">
        <f t="shared" si="535"/>
        <v>1492</v>
      </c>
      <c r="V1122" s="7">
        <f>V1121-V1121*U$4/'Inser. dati e pres. risult.'!$C$22+W1121</f>
        <v>0.57905814218111029</v>
      </c>
      <c r="W1122" s="6">
        <f>V1122*(1-'Inser. dati e pres. risult.'!$H$71)*U$4/'Inser. dati e pres. risult.'!$C$22</f>
        <v>2.6623362858901644E-6</v>
      </c>
      <c r="X1122" s="5">
        <f t="shared" si="536"/>
        <v>99.420941857818889</v>
      </c>
      <c r="Y1122" s="2">
        <f>('Inser. dati e pres. risult.'!$C$15*'Inser. dati e pres. risult.'!$D$71/60+Y1121)*EXP(-'Inser. dati e pres. risult.'!$D$76*(T1122-T1121))</f>
        <v>51.350039565790773</v>
      </c>
      <c r="Z1122" s="8">
        <f>Y1122/'Inser. dati e pres. risult.'!$C$22</f>
        <v>0.17706910195100267</v>
      </c>
      <c r="AA1122" s="8">
        <f>Z1122*'Inser. dati e pres. risult.'!$D$75</f>
        <v>7.9681095877951205E-2</v>
      </c>
      <c r="AB1122" s="9">
        <f t="shared" si="537"/>
        <v>7.6589221059988777E-2</v>
      </c>
      <c r="AC1122" s="7">
        <f t="shared" si="538"/>
        <v>0.29734658511893314</v>
      </c>
      <c r="AD1122" s="8">
        <f>AC1122/'Inser. dati e pres. risult.'!$C$22</f>
        <v>1.0253330521342522E-3</v>
      </c>
      <c r="AE1122" s="8">
        <f>AD1122*'Inser. dati e pres. risult.'!$D$75</f>
        <v>4.6139987346041351E-4</v>
      </c>
      <c r="AF1122" s="9">
        <f t="shared" si="539"/>
        <v>4.612934449080841E-4</v>
      </c>
      <c r="AG1122" s="2">
        <f t="shared" si="558"/>
        <v>18.649999999999999</v>
      </c>
      <c r="AH1122" s="9">
        <f t="shared" si="550"/>
        <v>0.99397704483054117</v>
      </c>
      <c r="AI1122" s="9">
        <f t="shared" si="551"/>
        <v>0.99999991453589465</v>
      </c>
      <c r="AJ1122" s="35">
        <f t="shared" si="552"/>
        <v>-0.99397704534528764</v>
      </c>
      <c r="AL1122" s="2">
        <f t="shared" si="553"/>
        <v>18.649999999999999</v>
      </c>
      <c r="AM1122" s="4">
        <f t="shared" si="540"/>
        <v>2424.5</v>
      </c>
      <c r="AN1122" s="7">
        <f>AN1121-AN1121*AM$4/'Inser. dati e pres. risult.'!$C$22+AO1121</f>
        <v>2.2865203916811624E-2</v>
      </c>
      <c r="AO1122" s="6">
        <f>AN1122*(1-'Inser. dati e pres. risult.'!$H$71)*AM$4/'Inser. dati e pres. risult.'!$C$22</f>
        <v>1.7083198328652377E-7</v>
      </c>
      <c r="AP1122" s="5">
        <f t="shared" si="541"/>
        <v>99.977134796083192</v>
      </c>
      <c r="AQ1122" s="2">
        <f>('Inser. dati e pres. risult.'!$C$15*'Inser. dati e pres. risult.'!$D$71/60+AQ1121)*EXP(-'Inser. dati e pres. risult.'!$D$76*(AL1122-AL1121))</f>
        <v>51.350039565790773</v>
      </c>
      <c r="AR1122" s="8">
        <f>AQ1122/'Inser. dati e pres. risult.'!$C$22</f>
        <v>0.17706910195100267</v>
      </c>
      <c r="AS1122" s="8">
        <f>AR1122*'Inser. dati e pres. risult.'!$D$75</f>
        <v>7.9681095877951205E-2</v>
      </c>
      <c r="AT1122" s="9">
        <f t="shared" si="542"/>
        <v>7.6589221059988777E-2</v>
      </c>
      <c r="AU1122" s="7">
        <f t="shared" si="543"/>
        <v>1.174129125808151E-2</v>
      </c>
      <c r="AV1122" s="8">
        <f>AU1122/'Inser. dati e pres. risult.'!$C$22</f>
        <v>4.0487211234763825E-5</v>
      </c>
      <c r="AW1122" s="8">
        <f>AV1122*'Inser. dati e pres. risult.'!$D$75</f>
        <v>1.8219245055643722E-5</v>
      </c>
      <c r="AX1122" s="9">
        <f t="shared" si="544"/>
        <v>1.8219079086168044E-5</v>
      </c>
      <c r="AY1122" s="2">
        <f t="shared" si="559"/>
        <v>18.649999999999999</v>
      </c>
      <c r="AZ1122" s="9">
        <f t="shared" si="554"/>
        <v>0.99976211954066097</v>
      </c>
      <c r="BA1122" s="9">
        <f t="shared" si="555"/>
        <v>0.99999991453589465</v>
      </c>
      <c r="BB1122" s="35">
        <f t="shared" si="556"/>
        <v>-0.99976211956099126</v>
      </c>
    </row>
    <row r="1123" spans="1:54" x14ac:dyDescent="0.2">
      <c r="A1123">
        <f t="shared" si="557"/>
        <v>1120</v>
      </c>
      <c r="B1123" s="2">
        <f t="shared" si="545"/>
        <v>18.666666666666668</v>
      </c>
      <c r="C1123" s="4">
        <f t="shared" si="529"/>
        <v>3733.3333333333335</v>
      </c>
      <c r="D1123" s="7">
        <f>D1122-D1122*$C$4/'Inser. dati e pres. risult.'!$C$22+E1122</f>
        <v>2.4118947667167847E-4</v>
      </c>
      <c r="E1123" s="6">
        <f>D1123*(1-'Inser. dati e pres. risult.'!$H$71)*C$4/'Inser. dati e pres. risult.'!$C$22</f>
        <v>2.7722928353066512E-9</v>
      </c>
      <c r="F1123" s="5">
        <f t="shared" si="530"/>
        <v>99.999758810523332</v>
      </c>
      <c r="G1123" s="2">
        <f>('Inser. dati e pres. risult.'!$C$15*'Inser. dati e pres. risult.'!$D$71/60+G1122)*EXP(-'Inser. dati e pres. risult.'!$D$76*(B1123-B1122))</f>
        <v>51.350039632183133</v>
      </c>
      <c r="H1123" s="8">
        <f>G1123/'Inser. dati e pres. risult.'!$C$22</f>
        <v>0.17706910217994185</v>
      </c>
      <c r="I1123" s="8">
        <f>H1123*'Inser. dati e pres. risult.'!$D$75</f>
        <v>7.9681095980973837E-2</v>
      </c>
      <c r="J1123" s="9">
        <f t="shared" si="531"/>
        <v>7.6589221155120901E-2</v>
      </c>
      <c r="K1123" s="7">
        <f t="shared" si="532"/>
        <v>1.2385089185956198E-4</v>
      </c>
      <c r="L1123" s="8">
        <f>K1123/'Inser. dati e pres. risult.'!$C$22</f>
        <v>4.2707204089504131E-7</v>
      </c>
      <c r="M1123" s="8">
        <f>L1123*'Inser. dati e pres. risult.'!$D$75</f>
        <v>1.9218241840276859E-7</v>
      </c>
      <c r="N1123" s="9">
        <f t="shared" si="533"/>
        <v>1.9218239988294528E-7</v>
      </c>
      <c r="O1123" s="2">
        <f t="shared" si="534"/>
        <v>18.666666666666668</v>
      </c>
      <c r="P1123" s="9">
        <f t="shared" si="546"/>
        <v>0.99999749073829214</v>
      </c>
      <c r="Q1123" s="9">
        <f t="shared" si="547"/>
        <v>0.99999991577800307</v>
      </c>
      <c r="R1123" s="35">
        <f t="shared" si="548"/>
        <v>-0.99999749073850341</v>
      </c>
      <c r="T1123" s="2">
        <f t="shared" si="549"/>
        <v>18.666666666666668</v>
      </c>
      <c r="U1123" s="4">
        <f t="shared" si="535"/>
        <v>1493.3333333333335</v>
      </c>
      <c r="V1123" s="7">
        <f>V1122-V1122*U$4/'Inser. dati e pres. risult.'!$C$22+W1122</f>
        <v>0.57639846823150598</v>
      </c>
      <c r="W1123" s="6">
        <f>V1123*(1-'Inser. dati e pres. risult.'!$H$71)*U$4/'Inser. dati e pres. risult.'!$C$22</f>
        <v>2.6501078999149724E-6</v>
      </c>
      <c r="X1123" s="5">
        <f t="shared" si="536"/>
        <v>99.423601531768497</v>
      </c>
      <c r="Y1123" s="2">
        <f>('Inser. dati e pres. risult.'!$C$15*'Inser. dati e pres. risult.'!$D$71/60+Y1122)*EXP(-'Inser. dati e pres. risult.'!$D$76*(T1123-T1122))</f>
        <v>51.350039632183133</v>
      </c>
      <c r="Z1123" s="8">
        <f>Y1123/'Inser. dati e pres. risult.'!$C$22</f>
        <v>0.17706910217994185</v>
      </c>
      <c r="AA1123" s="8">
        <f>Z1123*'Inser. dati e pres. risult.'!$D$75</f>
        <v>7.9681095980973837E-2</v>
      </c>
      <c r="AB1123" s="9">
        <f t="shared" si="537"/>
        <v>7.6589221155120901E-2</v>
      </c>
      <c r="AC1123" s="7">
        <f t="shared" si="538"/>
        <v>0.29598084187617485</v>
      </c>
      <c r="AD1123" s="8">
        <f>AC1123/'Inser. dati e pres. risult.'!$C$22</f>
        <v>1.020623592676465E-3</v>
      </c>
      <c r="AE1123" s="8">
        <f>AD1123*'Inser. dati e pres. risult.'!$D$75</f>
        <v>4.5928061670440928E-4</v>
      </c>
      <c r="AF1123" s="9">
        <f t="shared" si="539"/>
        <v>4.5917516350679755E-4</v>
      </c>
      <c r="AG1123" s="2">
        <f t="shared" si="558"/>
        <v>18.666666666666668</v>
      </c>
      <c r="AH1123" s="9">
        <f t="shared" si="550"/>
        <v>0.99400470253409678</v>
      </c>
      <c r="AI1123" s="9">
        <f t="shared" si="551"/>
        <v>0.99999991577800307</v>
      </c>
      <c r="AJ1123" s="35">
        <f t="shared" si="552"/>
        <v>-0.99400470303903266</v>
      </c>
      <c r="AL1123" s="2">
        <f t="shared" si="553"/>
        <v>18.666666666666668</v>
      </c>
      <c r="AM1123" s="4">
        <f t="shared" si="540"/>
        <v>2426.666666666667</v>
      </c>
      <c r="AN1123" s="7">
        <f>AN1122-AN1122*AM$4/'Inser. dati e pres. risult.'!$C$22+AO1122</f>
        <v>2.2694542765508384E-2</v>
      </c>
      <c r="AO1123" s="6">
        <f>AN1123*(1-'Inser. dati e pres. risult.'!$H$71)*AM$4/'Inser. dati e pres. risult.'!$C$22</f>
        <v>1.6955692870782141E-7</v>
      </c>
      <c r="AP1123" s="5">
        <f t="shared" si="541"/>
        <v>99.977305457234493</v>
      </c>
      <c r="AQ1123" s="2">
        <f>('Inser. dati e pres. risult.'!$C$15*'Inser. dati e pres. risult.'!$D$71/60+AQ1122)*EXP(-'Inser. dati e pres. risult.'!$D$76*(AL1123-AL1122))</f>
        <v>51.350039632183133</v>
      </c>
      <c r="AR1123" s="8">
        <f>AQ1123/'Inser. dati e pres. risult.'!$C$22</f>
        <v>0.17706910217994185</v>
      </c>
      <c r="AS1123" s="8">
        <f>AR1123*'Inser. dati e pres. risult.'!$D$75</f>
        <v>7.9681095980973837E-2</v>
      </c>
      <c r="AT1123" s="9">
        <f t="shared" si="542"/>
        <v>7.6589221155120901E-2</v>
      </c>
      <c r="AU1123" s="7">
        <f t="shared" si="543"/>
        <v>1.1653656704431305E-2</v>
      </c>
      <c r="AV1123" s="8">
        <f>AU1123/'Inser. dati e pres. risult.'!$C$22</f>
        <v>4.0185023118728641E-5</v>
      </c>
      <c r="AW1123" s="8">
        <f>AV1123*'Inser. dati e pres. risult.'!$D$75</f>
        <v>1.8083260403427889E-5</v>
      </c>
      <c r="AX1123" s="9">
        <f t="shared" si="544"/>
        <v>1.8083096902210549E-5</v>
      </c>
      <c r="AY1123" s="2">
        <f t="shared" si="559"/>
        <v>18.666666666666668</v>
      </c>
      <c r="AZ1123" s="9">
        <f t="shared" si="554"/>
        <v>0.99976389501512775</v>
      </c>
      <c r="BA1123" s="9">
        <f t="shared" si="555"/>
        <v>0.99999991577800307</v>
      </c>
      <c r="BB1123" s="35">
        <f t="shared" si="556"/>
        <v>-0.99976389503501295</v>
      </c>
    </row>
    <row r="1124" spans="1:54" x14ac:dyDescent="0.2">
      <c r="A1124">
        <f t="shared" si="557"/>
        <v>1121</v>
      </c>
      <c r="B1124" s="2">
        <f t="shared" si="545"/>
        <v>18.683333333333334</v>
      </c>
      <c r="C1124" s="4">
        <f t="shared" si="529"/>
        <v>3736.6666666666665</v>
      </c>
      <c r="D1124" s="7">
        <f>D1123-D1123*$C$4/'Inser. dati e pres. risult.'!$C$22+E1123</f>
        <v>2.3841995612920713E-4</v>
      </c>
      <c r="E1124" s="6">
        <f>D1124*(1-'Inser. dati e pres. risult.'!$H$71)*C$4/'Inser. dati e pres. risult.'!$C$22</f>
        <v>2.7404592658529582E-9</v>
      </c>
      <c r="F1124" s="5">
        <f t="shared" si="530"/>
        <v>99.999761580043867</v>
      </c>
      <c r="G1124" s="2">
        <f>('Inser. dati e pres. risult.'!$C$15*'Inser. dati e pres. risult.'!$D$71/60+G1123)*EXP(-'Inser. dati e pres. risult.'!$D$76*(B1124-B1123))</f>
        <v>51.350039697619906</v>
      </c>
      <c r="H1124" s="8">
        <f>G1124/'Inser. dati e pres. risult.'!$C$22</f>
        <v>0.17706910240558588</v>
      </c>
      <c r="I1124" s="8">
        <f>H1124*'Inser. dati e pres. risult.'!$D$75</f>
        <v>7.9681096082513642E-2</v>
      </c>
      <c r="J1124" s="9">
        <f t="shared" si="531"/>
        <v>7.6589221248883899E-2</v>
      </c>
      <c r="K1124" s="7">
        <f t="shared" si="532"/>
        <v>1.2242874211939583E-4</v>
      </c>
      <c r="L1124" s="8">
        <f>K1124/'Inser. dati e pres. risult.'!$C$22</f>
        <v>4.2216807627377871E-7</v>
      </c>
      <c r="M1124" s="8">
        <f>L1124*'Inser. dati e pres. risult.'!$D$75</f>
        <v>1.8997563432320043E-7</v>
      </c>
      <c r="N1124" s="9">
        <f t="shared" si="533"/>
        <v>1.89975616238236E-7</v>
      </c>
      <c r="O1124" s="2">
        <f t="shared" si="534"/>
        <v>18.683333333333334</v>
      </c>
      <c r="P1124" s="9">
        <f t="shared" si="546"/>
        <v>0.9999975195515356</v>
      </c>
      <c r="Q1124" s="9">
        <f t="shared" si="547"/>
        <v>0.99999991700223523</v>
      </c>
      <c r="R1124" s="35">
        <f t="shared" si="548"/>
        <v>-0.99999751955174143</v>
      </c>
      <c r="T1124" s="2">
        <f t="shared" si="549"/>
        <v>18.683333333333334</v>
      </c>
      <c r="U1124" s="4">
        <f t="shared" si="535"/>
        <v>1494.6666666666667</v>
      </c>
      <c r="V1124" s="7">
        <f>V1123-V1123*U$4/'Inser. dati e pres. risult.'!$C$22+W1123</f>
        <v>0.57375101043949095</v>
      </c>
      <c r="W1124" s="6">
        <f>V1124*(1-'Inser. dati e pres. risult.'!$H$71)*U$4/'Inser. dati e pres. risult.'!$C$22</f>
        <v>2.6379356801815696E-6</v>
      </c>
      <c r="X1124" s="5">
        <f t="shared" si="536"/>
        <v>99.426248989560506</v>
      </c>
      <c r="Y1124" s="2">
        <f>('Inser. dati e pres. risult.'!$C$15*'Inser. dati e pres. risult.'!$D$71/60+Y1123)*EXP(-'Inser. dati e pres. risult.'!$D$76*(T1124-T1123))</f>
        <v>51.350039697619906</v>
      </c>
      <c r="Z1124" s="8">
        <f>Y1124/'Inser. dati e pres. risult.'!$C$22</f>
        <v>0.17706910240558588</v>
      </c>
      <c r="AA1124" s="8">
        <f>Z1124*'Inser. dati e pres. risult.'!$D$75</f>
        <v>7.9681096082513642E-2</v>
      </c>
      <c r="AB1124" s="9">
        <f t="shared" si="537"/>
        <v>7.6589221248883899E-2</v>
      </c>
      <c r="AC1124" s="7">
        <f t="shared" si="538"/>
        <v>0.29462137162617391</v>
      </c>
      <c r="AD1124" s="8">
        <f>AC1124/'Inser. dati e pres. risult.'!$C$22</f>
        <v>1.0159357642281859E-3</v>
      </c>
      <c r="AE1124" s="8">
        <f>AD1124*'Inser. dati e pres. risult.'!$D$75</f>
        <v>4.5717109390268367E-4</v>
      </c>
      <c r="AF1124" s="9">
        <f t="shared" si="539"/>
        <v>4.5706660712152569E-4</v>
      </c>
      <c r="AG1124" s="2">
        <f t="shared" si="558"/>
        <v>18.683333333333334</v>
      </c>
      <c r="AH1124" s="9">
        <f t="shared" si="550"/>
        <v>0.99403223326117596</v>
      </c>
      <c r="AI1124" s="9">
        <f t="shared" si="551"/>
        <v>0.99999991700223523</v>
      </c>
      <c r="AJ1124" s="35">
        <f t="shared" si="552"/>
        <v>-0.99403223375648719</v>
      </c>
      <c r="AL1124" s="2">
        <f t="shared" si="553"/>
        <v>18.683333333333334</v>
      </c>
      <c r="AM1124" s="4">
        <f t="shared" si="540"/>
        <v>2428.8333333333335</v>
      </c>
      <c r="AN1124" s="7">
        <f>AN1123-AN1123*AM$4/'Inser. dati e pres. risult.'!$C$22+AO1123</f>
        <v>2.2525155393729273E-2</v>
      </c>
      <c r="AO1124" s="6">
        <f>AN1124*(1-'Inser. dati e pres. risult.'!$H$71)*AM$4/'Inser. dati e pres. risult.'!$C$22</f>
        <v>1.6829139087269012E-7</v>
      </c>
      <c r="AP1124" s="5">
        <f t="shared" si="541"/>
        <v>99.977474844606277</v>
      </c>
      <c r="AQ1124" s="2">
        <f>('Inser. dati e pres. risult.'!$C$15*'Inser. dati e pres. risult.'!$D$71/60+AQ1123)*EXP(-'Inser. dati e pres. risult.'!$D$76*(AL1124-AL1123))</f>
        <v>51.350039697619906</v>
      </c>
      <c r="AR1124" s="8">
        <f>AQ1124/'Inser. dati e pres. risult.'!$C$22</f>
        <v>0.17706910240558588</v>
      </c>
      <c r="AS1124" s="8">
        <f>AR1124*'Inser. dati e pres. risult.'!$D$75</f>
        <v>7.9681096082513642E-2</v>
      </c>
      <c r="AT1124" s="9">
        <f t="shared" si="542"/>
        <v>7.6589221248883899E-2</v>
      </c>
      <c r="AU1124" s="7">
        <f t="shared" si="543"/>
        <v>1.1566676236630553E-2</v>
      </c>
      <c r="AV1124" s="8">
        <f>AU1124/'Inser. dati e pres. risult.'!$C$22</f>
        <v>3.9885090471139839E-5</v>
      </c>
      <c r="AW1124" s="8">
        <f>AV1124*'Inser. dati e pres. risult.'!$D$75</f>
        <v>1.7948290712012929E-5</v>
      </c>
      <c r="AX1124" s="9">
        <f t="shared" si="544"/>
        <v>1.7948129642397781E-5</v>
      </c>
      <c r="AY1124" s="2">
        <f t="shared" si="559"/>
        <v>18.683333333333334</v>
      </c>
      <c r="AZ1124" s="9">
        <f t="shared" si="554"/>
        <v>0.99976565723805866</v>
      </c>
      <c r="BA1124" s="9">
        <f t="shared" si="555"/>
        <v>0.99999991700223523</v>
      </c>
      <c r="BB1124" s="35">
        <f t="shared" si="556"/>
        <v>-0.99976565725750866</v>
      </c>
    </row>
    <row r="1125" spans="1:54" x14ac:dyDescent="0.2">
      <c r="A1125">
        <f t="shared" si="557"/>
        <v>1122</v>
      </c>
      <c r="B1125" s="2">
        <f t="shared" si="545"/>
        <v>18.7</v>
      </c>
      <c r="C1125" s="4">
        <f t="shared" si="529"/>
        <v>3740</v>
      </c>
      <c r="D1125" s="7">
        <f>D1124-D1124*$C$4/'Inser. dati e pres. risult.'!$C$22+E1124</f>
        <v>2.3568223732262002E-4</v>
      </c>
      <c r="E1125" s="6">
        <f>D1125*(1-'Inser. dati e pres. risult.'!$H$71)*C$4/'Inser. dati e pres. risult.'!$C$22</f>
        <v>2.7089912335933359E-9</v>
      </c>
      <c r="F1125" s="5">
        <f t="shared" si="530"/>
        <v>99.999764317762683</v>
      </c>
      <c r="G1125" s="2">
        <f>('Inser. dati e pres. risult.'!$C$15*'Inser. dati e pres. risult.'!$D$71/60+G1124)*EXP(-'Inser. dati e pres. risult.'!$D$76*(B1125-B1124))</f>
        <v>51.35003976211469</v>
      </c>
      <c r="H1125" s="8">
        <f>G1125/'Inser. dati e pres. risult.'!$C$22</f>
        <v>0.1770691026279817</v>
      </c>
      <c r="I1125" s="8">
        <f>H1125*'Inser. dati e pres. risult.'!$D$75</f>
        <v>7.9681096182591768E-2</v>
      </c>
      <c r="J1125" s="9">
        <f t="shared" si="531"/>
        <v>7.6589221341297087E-2</v>
      </c>
      <c r="K1125" s="7">
        <f t="shared" si="532"/>
        <v>1.2102292257740689E-4</v>
      </c>
      <c r="L1125" s="8">
        <f>K1125/'Inser. dati e pres. risult.'!$C$22</f>
        <v>4.173204226807134E-7</v>
      </c>
      <c r="M1125" s="8">
        <f>L1125*'Inser. dati e pres. risult.'!$D$75</f>
        <v>1.8779419020632102E-7</v>
      </c>
      <c r="N1125" s="9">
        <f t="shared" si="533"/>
        <v>1.8779417254588537E-7</v>
      </c>
      <c r="O1125" s="2">
        <f t="shared" si="534"/>
        <v>18.7</v>
      </c>
      <c r="P1125" s="9">
        <f t="shared" si="546"/>
        <v>0.9999975480339236</v>
      </c>
      <c r="Q1125" s="9">
        <f t="shared" si="547"/>
        <v>0.99999991820884349</v>
      </c>
      <c r="R1125" s="35">
        <f t="shared" si="548"/>
        <v>-0.99999754803412411</v>
      </c>
      <c r="T1125" s="2">
        <f t="shared" si="549"/>
        <v>18.7</v>
      </c>
      <c r="U1125" s="4">
        <f t="shared" si="535"/>
        <v>1496</v>
      </c>
      <c r="V1125" s="7">
        <f>V1124-V1124*U$4/'Inser. dati e pres. risult.'!$C$22+W1124</f>
        <v>0.57111571269498962</v>
      </c>
      <c r="W1125" s="6">
        <f>V1125*(1-'Inser. dati e pres. risult.'!$H$71)*U$4/'Inser. dati e pres. risult.'!$C$22</f>
        <v>2.6258193687125981E-6</v>
      </c>
      <c r="X1125" s="5">
        <f t="shared" si="536"/>
        <v>99.42888428730501</v>
      </c>
      <c r="Y1125" s="2">
        <f>('Inser. dati e pres. risult.'!$C$15*'Inser. dati e pres. risult.'!$D$71/60+Y1124)*EXP(-'Inser. dati e pres. risult.'!$D$76*(T1125-T1124))</f>
        <v>51.35003976211469</v>
      </c>
      <c r="Z1125" s="8">
        <f>Y1125/'Inser. dati e pres. risult.'!$C$22</f>
        <v>0.1770691026279817</v>
      </c>
      <c r="AA1125" s="8">
        <f>Z1125*'Inser. dati e pres. risult.'!$D$75</f>
        <v>7.9681096182591768E-2</v>
      </c>
      <c r="AB1125" s="9">
        <f t="shared" si="537"/>
        <v>7.6589221341297087E-2</v>
      </c>
      <c r="AC1125" s="7">
        <f t="shared" si="538"/>
        <v>0.29326814555656183</v>
      </c>
      <c r="AD1125" s="8">
        <f>AC1125/'Inser. dati e pres. risult.'!$C$22</f>
        <v>1.0112694674364201E-3</v>
      </c>
      <c r="AE1125" s="8">
        <f>AD1125*'Inser. dati e pres. risult.'!$D$75</f>
        <v>4.5507126034638901E-4</v>
      </c>
      <c r="AF1125" s="9">
        <f t="shared" si="539"/>
        <v>4.5496773112541078E-4</v>
      </c>
      <c r="AG1125" s="2">
        <f t="shared" si="558"/>
        <v>18.7</v>
      </c>
      <c r="AH1125" s="9">
        <f t="shared" si="550"/>
        <v>0.99405963759446014</v>
      </c>
      <c r="AI1125" s="9">
        <f t="shared" si="551"/>
        <v>0.99999991820884349</v>
      </c>
      <c r="AJ1125" s="35">
        <f t="shared" si="552"/>
        <v>-0.99405963808032927</v>
      </c>
      <c r="AL1125" s="2">
        <f t="shared" si="553"/>
        <v>18.7</v>
      </c>
      <c r="AM1125" s="4">
        <f t="shared" si="540"/>
        <v>2431</v>
      </c>
      <c r="AN1125" s="7">
        <f>AN1124-AN1124*AM$4/'Inser. dati e pres. risult.'!$C$22+AO1124</f>
        <v>2.2357032294247455E-2</v>
      </c>
      <c r="AO1125" s="6">
        <f>AN1125*(1-'Inser. dati e pres. risult.'!$H$71)*AM$4/'Inser. dati e pres. risult.'!$C$22</f>
        <v>1.6703529875012482E-7</v>
      </c>
      <c r="AP1125" s="5">
        <f t="shared" si="541"/>
        <v>99.977642967705748</v>
      </c>
      <c r="AQ1125" s="2">
        <f>('Inser. dati e pres. risult.'!$C$15*'Inser. dati e pres. risult.'!$D$71/60+AQ1124)*EXP(-'Inser. dati e pres. risult.'!$D$76*(AL1125-AL1124))</f>
        <v>51.35003976211469</v>
      </c>
      <c r="AR1125" s="8">
        <f>AQ1125/'Inser. dati e pres. risult.'!$C$22</f>
        <v>0.1770691026279817</v>
      </c>
      <c r="AS1125" s="8">
        <f>AR1125*'Inser. dati e pres. risult.'!$D$75</f>
        <v>7.9681096182591768E-2</v>
      </c>
      <c r="AT1125" s="9">
        <f t="shared" si="542"/>
        <v>7.6589221341297087E-2</v>
      </c>
      <c r="AU1125" s="7">
        <f t="shared" si="543"/>
        <v>1.148034497272489E-2</v>
      </c>
      <c r="AV1125" s="8">
        <f>AU1125/'Inser. dati e pres. risult.'!$C$22</f>
        <v>3.9587396457672036E-5</v>
      </c>
      <c r="AW1125" s="8">
        <f>AV1125*'Inser. dati e pres. risult.'!$D$75</f>
        <v>1.7814328405952415E-5</v>
      </c>
      <c r="AX1125" s="9">
        <f t="shared" si="544"/>
        <v>1.7814169731789065E-5</v>
      </c>
      <c r="AY1125" s="2">
        <f t="shared" si="559"/>
        <v>18.7</v>
      </c>
      <c r="AZ1125" s="9">
        <f t="shared" si="554"/>
        <v>0.99976740630835759</v>
      </c>
      <c r="BA1125" s="9">
        <f t="shared" si="555"/>
        <v>0.99999991820884349</v>
      </c>
      <c r="BB1125" s="35">
        <f t="shared" si="556"/>
        <v>-0.9997674063273817</v>
      </c>
    </row>
    <row r="1126" spans="1:54" x14ac:dyDescent="0.2">
      <c r="A1126">
        <f t="shared" si="557"/>
        <v>1123</v>
      </c>
      <c r="B1126" s="2">
        <f t="shared" si="545"/>
        <v>18.716666666666665</v>
      </c>
      <c r="C1126" s="4">
        <f t="shared" si="529"/>
        <v>3743.333333333333</v>
      </c>
      <c r="D1126" s="7">
        <f>D1125-D1125*$C$4/'Inser. dati e pres. risult.'!$C$22+E1125</f>
        <v>2.3297595508026028E-4</v>
      </c>
      <c r="E1126" s="6">
        <f>D1126*(1-'Inser. dati e pres. risult.'!$H$71)*C$4/'Inser. dati e pres. risult.'!$C$22</f>
        <v>2.6778845411524196E-9</v>
      </c>
      <c r="F1126" s="5">
        <f t="shared" si="530"/>
        <v>99.999767024044914</v>
      </c>
      <c r="G1126" s="2">
        <f>('Inser. dati e pres. risult.'!$C$15*'Inser. dati e pres. risult.'!$D$71/60+G1125)*EXP(-'Inser. dati e pres. risult.'!$D$76*(B1126-B1125))</f>
        <v>51.350039825681051</v>
      </c>
      <c r="H1126" s="8">
        <f>G1126/'Inser. dati e pres. risult.'!$C$22</f>
        <v>0.17706910284717603</v>
      </c>
      <c r="I1126" s="8">
        <f>H1126*'Inser. dati e pres. risult.'!$D$75</f>
        <v>7.9681096281229213E-2</v>
      </c>
      <c r="J1126" s="9">
        <f t="shared" si="531"/>
        <v>7.6589221432380006E-2</v>
      </c>
      <c r="K1126" s="7">
        <f t="shared" si="532"/>
        <v>1.1963324571797445E-4</v>
      </c>
      <c r="L1126" s="8">
        <f>K1126/'Inser. dati e pres. risult.'!$C$22</f>
        <v>4.1252843351025671E-7</v>
      </c>
      <c r="M1126" s="8">
        <f>L1126*'Inser. dati e pres. risult.'!$D$75</f>
        <v>1.8563779507961552E-7</v>
      </c>
      <c r="N1126" s="9">
        <f t="shared" si="533"/>
        <v>1.8563777781643864E-7</v>
      </c>
      <c r="O1126" s="2">
        <f t="shared" si="534"/>
        <v>18.716666666666665</v>
      </c>
      <c r="P1126" s="9">
        <f t="shared" si="546"/>
        <v>0.99999757618925555</v>
      </c>
      <c r="Q1126" s="9">
        <f t="shared" si="547"/>
        <v>0.99999991939808275</v>
      </c>
      <c r="R1126" s="35">
        <f t="shared" si="548"/>
        <v>-0.99999757618945095</v>
      </c>
      <c r="T1126" s="2">
        <f t="shared" si="549"/>
        <v>18.716666666666665</v>
      </c>
      <c r="U1126" s="4">
        <f t="shared" si="535"/>
        <v>1497.3333333333333</v>
      </c>
      <c r="V1126" s="7">
        <f>V1125-V1125*U$4/'Inser. dati e pres. risult.'!$C$22+W1125</f>
        <v>0.56849251914564569</v>
      </c>
      <c r="W1126" s="6">
        <f>V1126*(1-'Inser. dati e pres. risult.'!$H$71)*U$4/'Inser. dati e pres. risult.'!$C$22</f>
        <v>2.6137587087156145E-6</v>
      </c>
      <c r="X1126" s="5">
        <f t="shared" si="536"/>
        <v>99.43150748085435</v>
      </c>
      <c r="Y1126" s="2">
        <f>('Inser. dati e pres. risult.'!$C$15*'Inser. dati e pres. risult.'!$D$71/60+Y1125)*EXP(-'Inser. dati e pres. risult.'!$D$76*(T1126-T1125))</f>
        <v>51.350039825681051</v>
      </c>
      <c r="Z1126" s="8">
        <f>Y1126/'Inser. dati e pres. risult.'!$C$22</f>
        <v>0.17706910284717603</v>
      </c>
      <c r="AA1126" s="8">
        <f>Z1126*'Inser. dati e pres. risult.'!$D$75</f>
        <v>7.9681096281229213E-2</v>
      </c>
      <c r="AB1126" s="9">
        <f t="shared" si="537"/>
        <v>7.6589221432380006E-2</v>
      </c>
      <c r="AC1126" s="7">
        <f t="shared" si="538"/>
        <v>0.29192113498730654</v>
      </c>
      <c r="AD1126" s="8">
        <f>AC1126/'Inser. dati e pres. risult.'!$C$22</f>
        <v>1.0066246034045054E-3</v>
      </c>
      <c r="AE1126" s="8">
        <f>AD1126*'Inser. dati e pres. risult.'!$D$75</f>
        <v>4.5298107153202746E-4</v>
      </c>
      <c r="AF1126" s="9">
        <f t="shared" si="539"/>
        <v>4.528784910959871E-4</v>
      </c>
      <c r="AG1126" s="2">
        <f t="shared" si="558"/>
        <v>18.716666666666665</v>
      </c>
      <c r="AH1126" s="9">
        <f t="shared" si="550"/>
        <v>0.99408691611396216</v>
      </c>
      <c r="AI1126" s="9">
        <f t="shared" si="551"/>
        <v>0.99999991939808275</v>
      </c>
      <c r="AJ1126" s="35">
        <f t="shared" si="552"/>
        <v>-0.99408691659056814</v>
      </c>
      <c r="AL1126" s="2">
        <f t="shared" si="553"/>
        <v>18.716666666666665</v>
      </c>
      <c r="AM1126" s="4">
        <f t="shared" si="540"/>
        <v>2433.1666666666665</v>
      </c>
      <c r="AN1126" s="7">
        <f>AN1125-AN1125*AM$4/'Inser. dati e pres. risult.'!$C$22+AO1125</f>
        <v>2.2190164030796079E-2</v>
      </c>
      <c r="AO1126" s="6">
        <f>AN1126*(1-'Inser. dati e pres. risult.'!$H$71)*AM$4/'Inser. dati e pres. risult.'!$C$22</f>
        <v>1.6578858183928121E-7</v>
      </c>
      <c r="AP1126" s="5">
        <f t="shared" si="541"/>
        <v>99.977809835969211</v>
      </c>
      <c r="AQ1126" s="2">
        <f>('Inser. dati e pres. risult.'!$C$15*'Inser. dati e pres. risult.'!$D$71/60+AQ1125)*EXP(-'Inser. dati e pres. risult.'!$D$76*(AL1126-AL1125))</f>
        <v>51.350039825681051</v>
      </c>
      <c r="AR1126" s="8">
        <f>AQ1126/'Inser. dati e pres. risult.'!$C$22</f>
        <v>0.17706910284717603</v>
      </c>
      <c r="AS1126" s="8">
        <f>AR1126*'Inser. dati e pres. risult.'!$D$75</f>
        <v>7.9681096281229213E-2</v>
      </c>
      <c r="AT1126" s="9">
        <f t="shared" si="542"/>
        <v>7.6589221432380006E-2</v>
      </c>
      <c r="AU1126" s="7">
        <f t="shared" si="543"/>
        <v>1.1394658067197739E-2</v>
      </c>
      <c r="AV1126" s="8">
        <f>AU1126/'Inser. dati e pres. risult.'!$C$22</f>
        <v>3.9291924369647375E-5</v>
      </c>
      <c r="AW1126" s="8">
        <f>AV1126*'Inser. dati e pres. risult.'!$D$75</f>
        <v>1.768136596634132E-5</v>
      </c>
      <c r="AX1126" s="9">
        <f t="shared" si="544"/>
        <v>1.7681209651954077E-5</v>
      </c>
      <c r="AY1126" s="2">
        <f t="shared" si="559"/>
        <v>18.716666666666665</v>
      </c>
      <c r="AZ1126" s="9">
        <f t="shared" si="554"/>
        <v>0.99976914232419034</v>
      </c>
      <c r="BA1126" s="9">
        <f t="shared" si="555"/>
        <v>0.99999991939808275</v>
      </c>
      <c r="BB1126" s="35">
        <f t="shared" si="556"/>
        <v>-0.9997691423427979</v>
      </c>
    </row>
    <row r="1127" spans="1:54" x14ac:dyDescent="0.2">
      <c r="A1127">
        <f t="shared" si="557"/>
        <v>1124</v>
      </c>
      <c r="B1127" s="2">
        <f t="shared" si="545"/>
        <v>18.733333333333334</v>
      </c>
      <c r="C1127" s="4">
        <f t="shared" si="529"/>
        <v>3746.666666666667</v>
      </c>
      <c r="D1127" s="7">
        <f>D1126-D1126*$C$4/'Inser. dati e pres. risult.'!$C$22+E1126</f>
        <v>2.30300748423649E-4</v>
      </c>
      <c r="E1127" s="6">
        <f>D1127*(1-'Inser. dati e pres. risult.'!$H$71)*C$4/'Inser. dati e pres. risult.'!$C$22</f>
        <v>2.6471350393522897E-9</v>
      </c>
      <c r="F1127" s="5">
        <f t="shared" si="530"/>
        <v>99.999769699251573</v>
      </c>
      <c r="G1127" s="2">
        <f>('Inser. dati e pres. risult.'!$C$15*'Inser. dati e pres. risult.'!$D$71/60+G1126)*EXP(-'Inser. dati e pres. risult.'!$D$76*(B1127-B1126))</f>
        <v>51.350039888332191</v>
      </c>
      <c r="H1127" s="8">
        <f>G1127/'Inser. dati e pres. risult.'!$C$22</f>
        <v>0.17706910306321444</v>
      </c>
      <c r="I1127" s="8">
        <f>H1127*'Inser. dati e pres. risult.'!$D$75</f>
        <v>7.9681096378446503E-2</v>
      </c>
      <c r="J1127" s="9">
        <f t="shared" si="531"/>
        <v>7.6589221522151529E-2</v>
      </c>
      <c r="K1127" s="7">
        <f t="shared" si="532"/>
        <v>1.1825952617867133E-4</v>
      </c>
      <c r="L1127" s="8">
        <f>K1127/'Inser. dati e pres. risult.'!$C$22</f>
        <v>4.0779146958162529E-7</v>
      </c>
      <c r="M1127" s="8">
        <f>L1127*'Inser. dati e pres. risult.'!$D$75</f>
        <v>1.835061613117314E-7</v>
      </c>
      <c r="N1127" s="9">
        <f t="shared" si="533"/>
        <v>1.8350614450213243E-7</v>
      </c>
      <c r="O1127" s="2">
        <f t="shared" si="534"/>
        <v>18.733333333333334</v>
      </c>
      <c r="P1127" s="9">
        <f t="shared" si="546"/>
        <v>0.99999760402128579</v>
      </c>
      <c r="Q1127" s="9">
        <f t="shared" si="547"/>
        <v>0.9999999205701996</v>
      </c>
      <c r="R1127" s="35">
        <f t="shared" si="548"/>
        <v>-0.99999760402147619</v>
      </c>
      <c r="T1127" s="2">
        <f t="shared" si="549"/>
        <v>18.733333333333334</v>
      </c>
      <c r="U1127" s="4">
        <f t="shared" si="535"/>
        <v>1498.6666666666667</v>
      </c>
      <c r="V1127" s="7">
        <f>V1126-V1126*U$4/'Inser. dati e pres. risult.'!$C$22+W1126</f>
        <v>0.56588137419563878</v>
      </c>
      <c r="W1127" s="6">
        <f>V1127*(1-'Inser. dati e pres. risult.'!$H$71)*U$4/'Inser. dati e pres. risult.'!$C$22</f>
        <v>2.6017534445776514E-6</v>
      </c>
      <c r="X1127" s="5">
        <f t="shared" si="536"/>
        <v>99.434118625804359</v>
      </c>
      <c r="Y1127" s="2">
        <f>('Inser. dati e pres. risult.'!$C$15*'Inser. dati e pres. risult.'!$D$71/60+Y1126)*EXP(-'Inser. dati e pres. risult.'!$D$76*(T1127-T1126))</f>
        <v>51.350039888332191</v>
      </c>
      <c r="Z1127" s="8">
        <f>Y1127/'Inser. dati e pres. risult.'!$C$22</f>
        <v>0.17706910306321444</v>
      </c>
      <c r="AA1127" s="8">
        <f>Z1127*'Inser. dati e pres. risult.'!$D$75</f>
        <v>7.9681096378446503E-2</v>
      </c>
      <c r="AB1127" s="9">
        <f t="shared" si="537"/>
        <v>7.6589221522151529E-2</v>
      </c>
      <c r="AC1127" s="7">
        <f t="shared" si="538"/>
        <v>0.29058031137010287</v>
      </c>
      <c r="AD1127" s="8">
        <f>AC1127/'Inser. dati e pres. risult.'!$C$22</f>
        <v>1.0020010736900098E-3</v>
      </c>
      <c r="AE1127" s="8">
        <f>AD1127*'Inser. dati e pres. risult.'!$D$75</f>
        <v>4.509004831605044E-4</v>
      </c>
      <c r="AF1127" s="9">
        <f t="shared" si="539"/>
        <v>4.5079884281473692E-4</v>
      </c>
      <c r="AG1127" s="2">
        <f t="shared" si="558"/>
        <v>18.733333333333334</v>
      </c>
      <c r="AH1127" s="9">
        <f t="shared" si="550"/>
        <v>0.99411406939703184</v>
      </c>
      <c r="AI1127" s="9">
        <f t="shared" si="551"/>
        <v>0.9999999205701996</v>
      </c>
      <c r="AJ1127" s="35">
        <f t="shared" si="552"/>
        <v>-0.9941140698645502</v>
      </c>
      <c r="AL1127" s="2">
        <f t="shared" si="553"/>
        <v>18.733333333333334</v>
      </c>
      <c r="AM1127" s="4">
        <f t="shared" si="540"/>
        <v>2435.3333333333335</v>
      </c>
      <c r="AN1127" s="7">
        <f>AN1126-AN1126*AM$4/'Inser. dati e pres. risult.'!$C$22+AO1126</f>
        <v>2.2024541237538636E-2</v>
      </c>
      <c r="AO1127" s="6">
        <f>AN1127*(1-'Inser. dati e pres. risult.'!$H$71)*AM$4/'Inser. dati e pres. risult.'!$C$22</f>
        <v>1.6455117016551867E-7</v>
      </c>
      <c r="AP1127" s="5">
        <f t="shared" si="541"/>
        <v>99.977975458762458</v>
      </c>
      <c r="AQ1127" s="2">
        <f>('Inser. dati e pres. risult.'!$C$15*'Inser. dati e pres. risult.'!$D$71/60+AQ1126)*EXP(-'Inser. dati e pres. risult.'!$D$76*(AL1127-AL1126))</f>
        <v>51.350039888332191</v>
      </c>
      <c r="AR1127" s="8">
        <f>AQ1127/'Inser. dati e pres. risult.'!$C$22</f>
        <v>0.17706910306321444</v>
      </c>
      <c r="AS1127" s="8">
        <f>AR1127*'Inser. dati e pres. risult.'!$D$75</f>
        <v>7.9681096378446503E-2</v>
      </c>
      <c r="AT1127" s="9">
        <f t="shared" si="542"/>
        <v>7.6589221522151529E-2</v>
      </c>
      <c r="AU1127" s="7">
        <f t="shared" si="543"/>
        <v>1.1309610710698262E-2</v>
      </c>
      <c r="AV1127" s="8">
        <f>AU1127/'Inser. dati e pres. risult.'!$C$22</f>
        <v>3.8998657623097452E-5</v>
      </c>
      <c r="AW1127" s="8">
        <f>AV1127*'Inser. dati e pres. risult.'!$D$75</f>
        <v>1.7549395930393855E-5</v>
      </c>
      <c r="AX1127" s="9">
        <f t="shared" si="544"/>
        <v>1.7549241940639781E-5</v>
      </c>
      <c r="AY1127" s="2">
        <f t="shared" si="559"/>
        <v>18.733333333333334</v>
      </c>
      <c r="AZ1127" s="9">
        <f t="shared" si="554"/>
        <v>0.99977086538298909</v>
      </c>
      <c r="BA1127" s="9">
        <f t="shared" si="555"/>
        <v>0.9999999205701996</v>
      </c>
      <c r="BB1127" s="35">
        <f t="shared" si="556"/>
        <v>-0.9997708654011892</v>
      </c>
    </row>
    <row r="1128" spans="1:54" x14ac:dyDescent="0.2">
      <c r="A1128">
        <f t="shared" si="557"/>
        <v>1125</v>
      </c>
      <c r="B1128" s="2">
        <f t="shared" si="545"/>
        <v>18.75</v>
      </c>
      <c r="C1128" s="4">
        <f t="shared" si="529"/>
        <v>3750</v>
      </c>
      <c r="D1128" s="7">
        <f>D1127-D1127*$C$4/'Inser. dati e pres. risult.'!$C$22+E1127</f>
        <v>2.2765626051933607E-4</v>
      </c>
      <c r="E1128" s="6">
        <f>D1128*(1-'Inser. dati e pres. risult.'!$H$71)*C$4/'Inser. dati e pres. risult.'!$C$22</f>
        <v>2.6167386266590379E-9</v>
      </c>
      <c r="F1128" s="5">
        <f t="shared" si="530"/>
        <v>99.99977234373948</v>
      </c>
      <c r="G1128" s="2">
        <f>('Inser. dati e pres. risult.'!$C$15*'Inser. dati e pres. risult.'!$D$71/60+G1127)*EXP(-'Inser. dati e pres. risult.'!$D$76*(B1128-B1127))</f>
        <v>51.350039950081602</v>
      </c>
      <c r="H1128" s="8">
        <f>G1128/'Inser. dati e pres. risult.'!$C$22</f>
        <v>0.17706910327614345</v>
      </c>
      <c r="I1128" s="8">
        <f>H1128*'Inser. dati e pres. risult.'!$D$75</f>
        <v>7.9681096474264551E-2</v>
      </c>
      <c r="J1128" s="9">
        <f t="shared" si="531"/>
        <v>7.6589221610630864E-2</v>
      </c>
      <c r="K1128" s="7">
        <f t="shared" si="532"/>
        <v>1.1690158072554092E-4</v>
      </c>
      <c r="L1128" s="8">
        <f>K1128/'Inser. dati e pres. risult.'!$C$22</f>
        <v>4.0310889905358938E-7</v>
      </c>
      <c r="M1128" s="8">
        <f>L1128*'Inser. dati e pres. risult.'!$D$75</f>
        <v>1.8139900457411524E-7</v>
      </c>
      <c r="N1128" s="9">
        <f t="shared" si="533"/>
        <v>1.8139898816382782E-7</v>
      </c>
      <c r="O1128" s="2">
        <f t="shared" si="534"/>
        <v>18.75</v>
      </c>
      <c r="P1128" s="9">
        <f t="shared" si="546"/>
        <v>0.99999763153372823</v>
      </c>
      <c r="Q1128" s="9">
        <f t="shared" si="547"/>
        <v>0.99999992172544472</v>
      </c>
      <c r="R1128" s="35">
        <f t="shared" si="548"/>
        <v>-0.99999763153391363</v>
      </c>
      <c r="T1128" s="2">
        <f t="shared" si="549"/>
        <v>18.75</v>
      </c>
      <c r="U1128" s="4">
        <f t="shared" si="535"/>
        <v>1500</v>
      </c>
      <c r="V1128" s="7">
        <f>V1127-V1127*U$4/'Inser. dati e pres. risult.'!$C$22+W1127</f>
        <v>0.56328222250450566</v>
      </c>
      <c r="W1128" s="6">
        <f>V1128*(1-'Inser. dati e pres. risult.'!$H$71)*U$4/'Inser. dati e pres. risult.'!$C$22</f>
        <v>2.5898033218597984E-6</v>
      </c>
      <c r="X1128" s="5">
        <f t="shared" si="536"/>
        <v>99.436717777495488</v>
      </c>
      <c r="Y1128" s="2">
        <f>('Inser. dati e pres. risult.'!$C$15*'Inser. dati e pres. risult.'!$D$71/60+Y1127)*EXP(-'Inser. dati e pres. risult.'!$D$76*(T1128-T1127))</f>
        <v>51.350039950081602</v>
      </c>
      <c r="Z1128" s="8">
        <f>Y1128/'Inser. dati e pres. risult.'!$C$22</f>
        <v>0.17706910327614345</v>
      </c>
      <c r="AA1128" s="8">
        <f>Z1128*'Inser. dati e pres. risult.'!$D$75</f>
        <v>7.9681096474264551E-2</v>
      </c>
      <c r="AB1128" s="9">
        <f t="shared" si="537"/>
        <v>7.6589221610630864E-2</v>
      </c>
      <c r="AC1128" s="7">
        <f t="shared" si="538"/>
        <v>0.28924564628777122</v>
      </c>
      <c r="AD1128" s="8">
        <f>AC1128/'Inser. dati e pres. risult.'!$C$22</f>
        <v>9.9739878030265933E-4</v>
      </c>
      <c r="AE1128" s="8">
        <f>AD1128*'Inser. dati e pres. risult.'!$D$75</f>
        <v>4.4882945113619669E-4</v>
      </c>
      <c r="AF1128" s="9">
        <f t="shared" si="539"/>
        <v>4.4872874226564718E-4</v>
      </c>
      <c r="AG1128" s="2">
        <f t="shared" si="558"/>
        <v>18.75</v>
      </c>
      <c r="AH1128" s="9">
        <f t="shared" si="550"/>
        <v>0.99414109801837491</v>
      </c>
      <c r="AI1128" s="9">
        <f t="shared" si="551"/>
        <v>0.99999992172544472</v>
      </c>
      <c r="AJ1128" s="35">
        <f t="shared" si="552"/>
        <v>-0.99414109847697785</v>
      </c>
      <c r="AL1128" s="2">
        <f t="shared" si="553"/>
        <v>18.75</v>
      </c>
      <c r="AM1128" s="4">
        <f t="shared" si="540"/>
        <v>2437.5</v>
      </c>
      <c r="AN1128" s="7">
        <f>AN1127-AN1127*AM$4/'Inser. dati e pres. risult.'!$C$22+AO1127</f>
        <v>2.1860154618543282E-2</v>
      </c>
      <c r="AO1128" s="6">
        <f>AN1128*(1-'Inser. dati e pres. risult.'!$H$71)*AM$4/'Inser. dati e pres. risult.'!$C$22</f>
        <v>1.6332299427647292E-7</v>
      </c>
      <c r="AP1128" s="5">
        <f t="shared" si="541"/>
        <v>99.978139845381463</v>
      </c>
      <c r="AQ1128" s="2">
        <f>('Inser. dati e pres. risult.'!$C$15*'Inser. dati e pres. risult.'!$D$71/60+AQ1127)*EXP(-'Inser. dati e pres. risult.'!$D$76*(AL1128-AL1127))</f>
        <v>51.350039950081602</v>
      </c>
      <c r="AR1128" s="8">
        <f>AQ1128/'Inser. dati e pres. risult.'!$C$22</f>
        <v>0.17706910327614345</v>
      </c>
      <c r="AS1128" s="8">
        <f>AR1128*'Inser. dati e pres. risult.'!$D$75</f>
        <v>7.9681096474264551E-2</v>
      </c>
      <c r="AT1128" s="9">
        <f t="shared" si="542"/>
        <v>7.6589221610630864E-2</v>
      </c>
      <c r="AU1128" s="7">
        <f t="shared" si="543"/>
        <v>1.1225198129771583E-2</v>
      </c>
      <c r="AV1128" s="8">
        <f>AU1128/'Inser. dati e pres. risult.'!$C$22</f>
        <v>3.8707579757833044E-5</v>
      </c>
      <c r="AW1128" s="8">
        <f>AV1128*'Inser. dati e pres. risult.'!$D$75</f>
        <v>1.741841089102487E-5</v>
      </c>
      <c r="AX1128" s="9">
        <f t="shared" si="544"/>
        <v>1.7418259191437357E-5</v>
      </c>
      <c r="AY1128" s="2">
        <f t="shared" si="559"/>
        <v>18.75</v>
      </c>
      <c r="AZ1128" s="9">
        <f t="shared" si="554"/>
        <v>0.99977257558145727</v>
      </c>
      <c r="BA1128" s="9">
        <f t="shared" si="555"/>
        <v>0.99999992172544472</v>
      </c>
      <c r="BB1128" s="35">
        <f t="shared" si="556"/>
        <v>-0.99977257559925881</v>
      </c>
    </row>
    <row r="1129" spans="1:54" x14ac:dyDescent="0.2">
      <c r="A1129">
        <f t="shared" si="557"/>
        <v>1126</v>
      </c>
      <c r="B1129" s="2">
        <f t="shared" si="545"/>
        <v>18.766666666666666</v>
      </c>
      <c r="C1129" s="4">
        <f t="shared" si="529"/>
        <v>3753.333333333333</v>
      </c>
      <c r="D1129" s="7">
        <f>D1128-D1128*$C$4/'Inser. dati e pres. risult.'!$C$22+E1128</f>
        <v>2.2504213863130371E-4</v>
      </c>
      <c r="E1129" s="6">
        <f>D1129*(1-'Inser. dati e pres. risult.'!$H$71)*C$4/'Inser. dati e pres. risult.'!$C$22</f>
        <v>2.5866912486356771E-9</v>
      </c>
      <c r="F1129" s="5">
        <f t="shared" si="530"/>
        <v>99.999774957861362</v>
      </c>
      <c r="G1129" s="2">
        <f>('Inser. dati e pres. risult.'!$C$15*'Inser. dati e pres. risult.'!$D$71/60+G1128)*EXP(-'Inser. dati e pres. risult.'!$D$76*(B1129-B1128))</f>
        <v>51.350040010942109</v>
      </c>
      <c r="H1129" s="8">
        <f>G1129/'Inser. dati e pres. risult.'!$C$22</f>
        <v>0.17706910348600727</v>
      </c>
      <c r="I1129" s="8">
        <f>H1129*'Inser. dati e pres. risult.'!$D$75</f>
        <v>7.9681096568703272E-2</v>
      </c>
      <c r="J1129" s="9">
        <f t="shared" si="531"/>
        <v>7.6589221697836662E-2</v>
      </c>
      <c r="K1129" s="7">
        <f t="shared" si="532"/>
        <v>1.1555922822865426E-4</v>
      </c>
      <c r="L1129" s="8">
        <f>K1129/'Inser. dati e pres. risult.'!$C$22</f>
        <v>3.9848009734018711E-7</v>
      </c>
      <c r="M1129" s="8">
        <f>L1129*'Inser. dati e pres. risult.'!$D$75</f>
        <v>1.7931604380308421E-7</v>
      </c>
      <c r="N1129" s="9">
        <f t="shared" si="533"/>
        <v>1.7931602769305499E-7</v>
      </c>
      <c r="O1129" s="2">
        <f t="shared" si="534"/>
        <v>18.766666666666666</v>
      </c>
      <c r="P1129" s="9">
        <f t="shared" si="546"/>
        <v>0.99999765873025315</v>
      </c>
      <c r="Q1129" s="9">
        <f t="shared" si="547"/>
        <v>0.99999992286406181</v>
      </c>
      <c r="R1129" s="35">
        <f t="shared" si="548"/>
        <v>-0.99999765873043378</v>
      </c>
      <c r="T1129" s="2">
        <f t="shared" si="549"/>
        <v>18.766666666666666</v>
      </c>
      <c r="U1129" s="4">
        <f t="shared" si="535"/>
        <v>1501.3333333333333</v>
      </c>
      <c r="V1129" s="7">
        <f>V1128-V1128*U$4/'Inser. dati e pres. risult.'!$C$22+W1128</f>
        <v>0.5606950089859678</v>
      </c>
      <c r="W1129" s="6">
        <f>V1129*(1-'Inser. dati e pres. risult.'!$H$71)*U$4/'Inser. dati e pres. risult.'!$C$22</f>
        <v>2.5779080872918081E-6</v>
      </c>
      <c r="X1129" s="5">
        <f t="shared" si="536"/>
        <v>99.439304991014026</v>
      </c>
      <c r="Y1129" s="2">
        <f>('Inser. dati e pres. risult.'!$C$15*'Inser. dati e pres. risult.'!$D$71/60+Y1128)*EXP(-'Inser. dati e pres. risult.'!$D$76*(T1129-T1128))</f>
        <v>51.350040010942109</v>
      </c>
      <c r="Z1129" s="8">
        <f>Y1129/'Inser. dati e pres. risult.'!$C$22</f>
        <v>0.17706910348600727</v>
      </c>
      <c r="AA1129" s="8">
        <f>Z1129*'Inser. dati e pres. risult.'!$D$75</f>
        <v>7.9681096568703272E-2</v>
      </c>
      <c r="AB1129" s="9">
        <f t="shared" si="537"/>
        <v>7.6589221697836662E-2</v>
      </c>
      <c r="AC1129" s="7">
        <f t="shared" si="538"/>
        <v>0.2879171114536499</v>
      </c>
      <c r="AD1129" s="8">
        <f>AC1129/'Inser. dati e pres. risult.'!$C$22</f>
        <v>9.9281762570224111E-4</v>
      </c>
      <c r="AE1129" s="8">
        <f>AD1129*'Inser. dati e pres. risult.'!$D$75</f>
        <v>4.4676793156600851E-4</v>
      </c>
      <c r="AF1129" s="9">
        <f t="shared" si="539"/>
        <v>4.466681456346544E-4</v>
      </c>
      <c r="AG1129" s="2">
        <f t="shared" si="558"/>
        <v>18.766666666666666</v>
      </c>
      <c r="AH1129" s="9">
        <f t="shared" si="550"/>
        <v>0.99416800255006021</v>
      </c>
      <c r="AI1129" s="9">
        <f t="shared" si="551"/>
        <v>0.99999992286406181</v>
      </c>
      <c r="AJ1129" s="35">
        <f t="shared" si="552"/>
        <v>-0.99416800299991681</v>
      </c>
      <c r="AL1129" s="2">
        <f t="shared" si="553"/>
        <v>18.766666666666666</v>
      </c>
      <c r="AM1129" s="4">
        <f t="shared" si="540"/>
        <v>2439.6666666666665</v>
      </c>
      <c r="AN1129" s="7">
        <f>AN1128-AN1128*AM$4/'Inser. dati e pres. risult.'!$C$22+AO1128</f>
        <v>2.1696994947261086E-2</v>
      </c>
      <c r="AO1129" s="6">
        <f>AN1129*(1-'Inser. dati e pres. risult.'!$H$71)*AM$4/'Inser. dati e pres. risult.'!$C$22</f>
        <v>1.6210398523815767E-7</v>
      </c>
      <c r="AP1129" s="5">
        <f t="shared" si="541"/>
        <v>99.978303005052737</v>
      </c>
      <c r="AQ1129" s="2">
        <f>('Inser. dati e pres. risult.'!$C$15*'Inser. dati e pres. risult.'!$D$71/60+AQ1128)*EXP(-'Inser. dati e pres. risult.'!$D$76*(AL1129-AL1128))</f>
        <v>51.350040010942109</v>
      </c>
      <c r="AR1129" s="8">
        <f>AQ1129/'Inser. dati e pres. risult.'!$C$22</f>
        <v>0.17706910348600727</v>
      </c>
      <c r="AS1129" s="8">
        <f>AR1129*'Inser. dati e pres. risult.'!$D$75</f>
        <v>7.9681096568703272E-2</v>
      </c>
      <c r="AT1129" s="9">
        <f t="shared" si="542"/>
        <v>7.6589221697836662E-2</v>
      </c>
      <c r="AU1129" s="7">
        <f t="shared" si="543"/>
        <v>1.1141415586590655E-2</v>
      </c>
      <c r="AV1129" s="8">
        <f>AU1129/'Inser. dati e pres. risult.'!$C$22</f>
        <v>3.8418674436519501E-5</v>
      </c>
      <c r="AW1129" s="8">
        <f>AV1129*'Inser. dati e pres. risult.'!$D$75</f>
        <v>1.7288403496433776E-5</v>
      </c>
      <c r="AX1129" s="9">
        <f t="shared" si="544"/>
        <v>1.7288254052894025E-5</v>
      </c>
      <c r="AY1129" s="2">
        <f t="shared" si="559"/>
        <v>18.766666666666666</v>
      </c>
      <c r="AZ1129" s="9">
        <f t="shared" si="554"/>
        <v>0.99977427301558042</v>
      </c>
      <c r="BA1129" s="9">
        <f t="shared" si="555"/>
        <v>0.99999992286406181</v>
      </c>
      <c r="BB1129" s="35">
        <f t="shared" si="556"/>
        <v>-0.99977427303299204</v>
      </c>
    </row>
    <row r="1130" spans="1:54" x14ac:dyDescent="0.2">
      <c r="A1130">
        <f t="shared" si="557"/>
        <v>1127</v>
      </c>
      <c r="B1130" s="2">
        <f t="shared" si="545"/>
        <v>18.783333333333335</v>
      </c>
      <c r="C1130" s="4">
        <f t="shared" si="529"/>
        <v>3756.666666666667</v>
      </c>
      <c r="D1130" s="7">
        <f>D1129-D1129*$C$4/'Inser. dati e pres. risult.'!$C$22+E1129</f>
        <v>2.2245803407391668E-4</v>
      </c>
      <c r="E1130" s="6">
        <f>D1130*(1-'Inser. dati e pres. risult.'!$H$71)*C$4/'Inser. dati e pres. risult.'!$C$22</f>
        <v>2.5569888974013434E-9</v>
      </c>
      <c r="F1130" s="5">
        <f t="shared" si="530"/>
        <v>99.999777541965926</v>
      </c>
      <c r="G1130" s="2">
        <f>('Inser. dati e pres. risult.'!$C$15*'Inser. dati e pres. risult.'!$D$71/60+G1129)*EXP(-'Inser. dati e pres. risult.'!$D$76*(B1130-B1129))</f>
        <v>51.350040070926347</v>
      </c>
      <c r="H1130" s="8">
        <f>G1130/'Inser. dati e pres. risult.'!$C$22</f>
        <v>0.17706910369284948</v>
      </c>
      <c r="I1130" s="8">
        <f>H1130*'Inser. dati e pres. risult.'!$D$75</f>
        <v>7.9681096661782261E-2</v>
      </c>
      <c r="J1130" s="9">
        <f t="shared" si="531"/>
        <v>7.6589221783786798E-2</v>
      </c>
      <c r="K1130" s="7">
        <f t="shared" si="532"/>
        <v>1.1423228963795121E-4</v>
      </c>
      <c r="L1130" s="8">
        <f>K1130/'Inser. dati e pres. risult.'!$C$22</f>
        <v>3.9390444702741797E-7</v>
      </c>
      <c r="M1130" s="8">
        <f>L1130*'Inser. dati e pres. risult.'!$D$75</f>
        <v>1.7725700116233809E-7</v>
      </c>
      <c r="N1130" s="9">
        <f t="shared" si="533"/>
        <v>1.7725698542303547E-7</v>
      </c>
      <c r="O1130" s="2">
        <f t="shared" si="534"/>
        <v>18.783333333333335</v>
      </c>
      <c r="P1130" s="9">
        <f t="shared" si="546"/>
        <v>0.99999768561448599</v>
      </c>
      <c r="Q1130" s="9">
        <f t="shared" si="547"/>
        <v>0.99999992398628401</v>
      </c>
      <c r="R1130" s="35">
        <f t="shared" si="548"/>
        <v>-0.99999768561466196</v>
      </c>
      <c r="T1130" s="2">
        <f t="shared" si="549"/>
        <v>18.783333333333335</v>
      </c>
      <c r="U1130" s="4">
        <f t="shared" si="535"/>
        <v>1502.6666666666667</v>
      </c>
      <c r="V1130" s="7">
        <f>V1129-V1129*U$4/'Inser. dati e pres. risult.'!$C$22+W1129</f>
        <v>0.55811967880676328</v>
      </c>
      <c r="W1130" s="6">
        <f>V1130*(1-'Inser. dati e pres. risult.'!$H$71)*U$4/'Inser. dati e pres. risult.'!$C$22</f>
        <v>2.5660674887667301E-6</v>
      </c>
      <c r="X1130" s="5">
        <f t="shared" si="536"/>
        <v>99.441880321193239</v>
      </c>
      <c r="Y1130" s="2">
        <f>('Inser. dati e pres. risult.'!$C$15*'Inser. dati e pres. risult.'!$D$71/60+Y1129)*EXP(-'Inser. dati e pres. risult.'!$D$76*(T1130-T1129))</f>
        <v>51.350040070926347</v>
      </c>
      <c r="Z1130" s="8">
        <f>Y1130/'Inser. dati e pres. risult.'!$C$22</f>
        <v>0.17706910369284948</v>
      </c>
      <c r="AA1130" s="8">
        <f>Z1130*'Inser. dati e pres. risult.'!$D$75</f>
        <v>7.9681096661782261E-2</v>
      </c>
      <c r="AB1130" s="9">
        <f t="shared" si="537"/>
        <v>7.6589221783786798E-2</v>
      </c>
      <c r="AC1130" s="7">
        <f t="shared" si="538"/>
        <v>0.28659467871099836</v>
      </c>
      <c r="AD1130" s="8">
        <f>AC1130/'Inser. dati e pres. risult.'!$C$22</f>
        <v>9.8825751279654609E-4</v>
      </c>
      <c r="AE1130" s="8">
        <f>AD1130*'Inser. dati e pres. risult.'!$D$75</f>
        <v>4.4471588075844576E-4</v>
      </c>
      <c r="AF1130" s="9">
        <f t="shared" si="539"/>
        <v>4.4461700930831238E-4</v>
      </c>
      <c r="AG1130" s="2">
        <f t="shared" si="558"/>
        <v>18.783333333333335</v>
      </c>
      <c r="AH1130" s="9">
        <f t="shared" si="550"/>
        <v>0.99419478356153723</v>
      </c>
      <c r="AI1130" s="9">
        <f t="shared" si="551"/>
        <v>0.99999992398628401</v>
      </c>
      <c r="AJ1130" s="35">
        <f t="shared" si="552"/>
        <v>-0.99419478400281325</v>
      </c>
      <c r="AL1130" s="2">
        <f t="shared" si="553"/>
        <v>18.783333333333335</v>
      </c>
      <c r="AM1130" s="4">
        <f t="shared" si="540"/>
        <v>2441.8333333333335</v>
      </c>
      <c r="AN1130" s="7">
        <f>AN1129-AN1129*AM$4/'Inser. dati e pres. risult.'!$C$22+AO1129</f>
        <v>2.1535053066008166E-2</v>
      </c>
      <c r="AO1130" s="6">
        <f>AN1130*(1-'Inser. dati e pres. risult.'!$H$71)*AM$4/'Inser. dati e pres. risult.'!$C$22</f>
        <v>1.608940746310956E-7</v>
      </c>
      <c r="AP1130" s="5">
        <f t="shared" si="541"/>
        <v>99.978464946933997</v>
      </c>
      <c r="AQ1130" s="2">
        <f>('Inser. dati e pres. risult.'!$C$15*'Inser. dati e pres. risult.'!$D$71/60+AQ1129)*EXP(-'Inser. dati e pres. risult.'!$D$76*(AL1130-AL1129))</f>
        <v>51.350040070926347</v>
      </c>
      <c r="AR1130" s="8">
        <f>AQ1130/'Inser. dati e pres. risult.'!$C$22</f>
        <v>0.17706910369284948</v>
      </c>
      <c r="AS1130" s="8">
        <f>AR1130*'Inser. dati e pres. risult.'!$D$75</f>
        <v>7.9681096661782261E-2</v>
      </c>
      <c r="AT1130" s="9">
        <f t="shared" si="542"/>
        <v>7.6589221783786798E-2</v>
      </c>
      <c r="AU1130" s="7">
        <f t="shared" si="543"/>
        <v>1.1058258378690447E-2</v>
      </c>
      <c r="AV1130" s="8">
        <f>AU1130/'Inser. dati e pres. risult.'!$C$22</f>
        <v>3.8131925443760163E-5</v>
      </c>
      <c r="AW1130" s="8">
        <f>AV1130*'Inser. dati e pres. risult.'!$D$75</f>
        <v>1.7159366449692073E-5</v>
      </c>
      <c r="AX1130" s="9">
        <f t="shared" si="544"/>
        <v>1.7159219228624067E-5</v>
      </c>
      <c r="AY1130" s="2">
        <f t="shared" si="559"/>
        <v>18.783333333333335</v>
      </c>
      <c r="AZ1130" s="9">
        <f t="shared" si="554"/>
        <v>0.99977595778062522</v>
      </c>
      <c r="BA1130" s="9">
        <f t="shared" si="555"/>
        <v>0.99999992398628401</v>
      </c>
      <c r="BB1130" s="35">
        <f t="shared" si="556"/>
        <v>-0.99977595779765549</v>
      </c>
    </row>
    <row r="1131" spans="1:54" x14ac:dyDescent="0.2">
      <c r="A1131">
        <f t="shared" si="557"/>
        <v>1128</v>
      </c>
      <c r="B1131" s="2">
        <f t="shared" si="545"/>
        <v>18.8</v>
      </c>
      <c r="C1131" s="4">
        <f t="shared" si="529"/>
        <v>3760</v>
      </c>
      <c r="D1131" s="7">
        <f>D1130-D1130*$C$4/'Inser. dati e pres. risult.'!$C$22+E1130</f>
        <v>2.1990360216541272E-4</v>
      </c>
      <c r="E1131" s="6">
        <f>D1131*(1-'Inser. dati e pres. risult.'!$H$71)*C$4/'Inser. dati e pres. risult.'!$C$22</f>
        <v>2.5276276110967002E-9</v>
      </c>
      <c r="F1131" s="5">
        <f t="shared" si="530"/>
        <v>99.999780096397828</v>
      </c>
      <c r="G1131" s="2">
        <f>('Inser. dati e pres. risult.'!$C$15*'Inser. dati e pres. risult.'!$D$71/60+G1130)*EXP(-'Inser. dati e pres. risult.'!$D$76*(B1131-B1130))</f>
        <v>51.350040130047248</v>
      </c>
      <c r="H1131" s="8">
        <f>G1131/'Inser. dati e pres. risult.'!$C$22</f>
        <v>0.17706910389671465</v>
      </c>
      <c r="I1131" s="8">
        <f>H1131*'Inser. dati e pres. risult.'!$D$75</f>
        <v>7.9681096753521599E-2</v>
      </c>
      <c r="J1131" s="9">
        <f t="shared" si="531"/>
        <v>7.6589221868499924E-2</v>
      </c>
      <c r="K1131" s="7">
        <f t="shared" si="532"/>
        <v>1.1292058795935888E-4</v>
      </c>
      <c r="L1131" s="8">
        <f>K1131/'Inser. dati e pres. risult.'!$C$22</f>
        <v>3.8938133779089265E-7</v>
      </c>
      <c r="M1131" s="8">
        <f>L1131*'Inser. dati e pres. risult.'!$D$75</f>
        <v>1.7522160200590169E-7</v>
      </c>
      <c r="N1131" s="9">
        <f t="shared" si="533"/>
        <v>1.7522158668459298E-7</v>
      </c>
      <c r="O1131" s="2">
        <f t="shared" si="534"/>
        <v>18.8</v>
      </c>
      <c r="P1131" s="9">
        <f t="shared" si="546"/>
        <v>0.99999771219001299</v>
      </c>
      <c r="Q1131" s="9">
        <f t="shared" si="547"/>
        <v>0.99999992509235502</v>
      </c>
      <c r="R1131" s="35">
        <f t="shared" si="548"/>
        <v>-0.99999771219018441</v>
      </c>
      <c r="T1131" s="2">
        <f t="shared" si="549"/>
        <v>18.8</v>
      </c>
      <c r="U1131" s="4">
        <f t="shared" si="535"/>
        <v>1504</v>
      </c>
      <c r="V1131" s="7">
        <f>V1130-V1130*U$4/'Inser. dati e pres. risult.'!$C$22+W1130</f>
        <v>0.55555617738548524</v>
      </c>
      <c r="W1131" s="6">
        <f>V1131*(1-'Inser. dati e pres. risult.'!$H$71)*U$4/'Inser. dati e pres. risult.'!$C$22</f>
        <v>2.5542812753355667E-6</v>
      </c>
      <c r="X1131" s="5">
        <f t="shared" si="536"/>
        <v>99.444443822614517</v>
      </c>
      <c r="Y1131" s="2">
        <f>('Inser. dati e pres. risult.'!$C$15*'Inser. dati e pres. risult.'!$D$71/60+Y1130)*EXP(-'Inser. dati e pres. risult.'!$D$76*(T1131-T1130))</f>
        <v>51.350040130047248</v>
      </c>
      <c r="Z1131" s="8">
        <f>Y1131/'Inser. dati e pres. risult.'!$C$22</f>
        <v>0.17706910389671465</v>
      </c>
      <c r="AA1131" s="8">
        <f>Z1131*'Inser. dati e pres. risult.'!$D$75</f>
        <v>7.9681096753521599E-2</v>
      </c>
      <c r="AB1131" s="9">
        <f t="shared" si="537"/>
        <v>7.6589221868499924E-2</v>
      </c>
      <c r="AC1131" s="7">
        <f t="shared" si="538"/>
        <v>0.28527832003240311</v>
      </c>
      <c r="AD1131" s="8">
        <f>AC1131/'Inser. dati e pres. risult.'!$C$22</f>
        <v>9.8371834493932099E-4</v>
      </c>
      <c r="AE1131" s="8">
        <f>AD1131*'Inser. dati e pres. risult.'!$D$75</f>
        <v>4.4267325522269447E-4</v>
      </c>
      <c r="AF1131" s="9">
        <f t="shared" si="539"/>
        <v>4.4257528987334815E-4</v>
      </c>
      <c r="AG1131" s="2">
        <f t="shared" si="558"/>
        <v>18.8</v>
      </c>
      <c r="AH1131" s="9">
        <f t="shared" si="550"/>
        <v>0.99422144161964165</v>
      </c>
      <c r="AI1131" s="9">
        <f t="shared" si="551"/>
        <v>0.99999992509235502</v>
      </c>
      <c r="AJ1131" s="35">
        <f t="shared" si="552"/>
        <v>-0.99422144205249985</v>
      </c>
      <c r="AL1131" s="2">
        <f t="shared" si="553"/>
        <v>18.8</v>
      </c>
      <c r="AM1131" s="4">
        <f t="shared" si="540"/>
        <v>2444</v>
      </c>
      <c r="AN1131" s="7">
        <f>AN1130-AN1130*AM$4/'Inser. dati e pres. risult.'!$C$22+AO1130</f>
        <v>2.1374319885451704E-2</v>
      </c>
      <c r="AO1131" s="6">
        <f>AN1131*(1-'Inser. dati e pres. risult.'!$H$71)*AM$4/'Inser. dati e pres. risult.'!$C$22</f>
        <v>1.5969319454647838E-7</v>
      </c>
      <c r="AP1131" s="5">
        <f t="shared" si="541"/>
        <v>99.978625680114547</v>
      </c>
      <c r="AQ1131" s="2">
        <f>('Inser. dati e pres. risult.'!$C$15*'Inser. dati e pres. risult.'!$D$71/60+AQ1130)*EXP(-'Inser. dati e pres. risult.'!$D$76*(AL1131-AL1130))</f>
        <v>51.350040130047248</v>
      </c>
      <c r="AR1131" s="8">
        <f>AQ1131/'Inser. dati e pres. risult.'!$C$22</f>
        <v>0.17706910389671465</v>
      </c>
      <c r="AS1131" s="8">
        <f>AR1131*'Inser. dati e pres. risult.'!$D$75</f>
        <v>7.9681096753521599E-2</v>
      </c>
      <c r="AT1131" s="9">
        <f t="shared" si="542"/>
        <v>7.6589221868499924E-2</v>
      </c>
      <c r="AU1131" s="7">
        <f t="shared" si="543"/>
        <v>1.0975721838704121E-2</v>
      </c>
      <c r="AV1131" s="8">
        <f>AU1131/'Inser. dati e pres. risult.'!$C$22</f>
        <v>3.7847316685186625E-5</v>
      </c>
      <c r="AW1131" s="8">
        <f>AV1131*'Inser. dati e pres. risult.'!$D$75</f>
        <v>1.7031292508333981E-5</v>
      </c>
      <c r="AX1131" s="9">
        <f t="shared" si="544"/>
        <v>1.7031147476642694E-5</v>
      </c>
      <c r="AY1131" s="2">
        <f t="shared" si="559"/>
        <v>18.8</v>
      </c>
      <c r="AZ1131" s="9">
        <f t="shared" si="554"/>
        <v>0.99977762997114805</v>
      </c>
      <c r="BA1131" s="9">
        <f t="shared" si="555"/>
        <v>0.99999992509235502</v>
      </c>
      <c r="BB1131" s="35">
        <f t="shared" si="556"/>
        <v>-0.99977762998780528</v>
      </c>
    </row>
    <row r="1132" spans="1:54" x14ac:dyDescent="0.2">
      <c r="A1132">
        <f t="shared" si="557"/>
        <v>1129</v>
      </c>
      <c r="B1132" s="2">
        <f t="shared" si="545"/>
        <v>18.816666666666666</v>
      </c>
      <c r="C1132" s="4">
        <f t="shared" si="529"/>
        <v>3763.3333333333335</v>
      </c>
      <c r="D1132" s="7">
        <f>D1131-D1131*$C$4/'Inser. dati e pres. risult.'!$C$22+E1131</f>
        <v>2.1737850218192712E-4</v>
      </c>
      <c r="E1132" s="6">
        <f>D1132*(1-'Inser. dati e pres. risult.'!$H$71)*C$4/'Inser. dati e pres. risult.'!$C$22</f>
        <v>2.4986034733554863E-9</v>
      </c>
      <c r="F1132" s="5">
        <f t="shared" si="530"/>
        <v>99.999782621497815</v>
      </c>
      <c r="G1132" s="2">
        <f>('Inser. dati e pres. risult.'!$C$15*'Inser. dati e pres. risult.'!$D$71/60+G1131)*EXP(-'Inser. dati e pres. risult.'!$D$76*(B1132-B1131))</f>
        <v>51.350040188317081</v>
      </c>
      <c r="H1132" s="8">
        <f>G1132/'Inser. dati e pres. risult.'!$C$22</f>
        <v>0.17706910409764512</v>
      </c>
      <c r="I1132" s="8">
        <f>H1132*'Inser. dati e pres. risult.'!$D$75</f>
        <v>7.9681096843940299E-2</v>
      </c>
      <c r="J1132" s="9">
        <f t="shared" si="531"/>
        <v>7.6589221951993469E-2</v>
      </c>
      <c r="K1132" s="7">
        <f t="shared" si="532"/>
        <v>1.116239482311813E-4</v>
      </c>
      <c r="L1132" s="8">
        <f>K1132/'Inser. dati e pres. risult.'!$C$22</f>
        <v>3.849101663144183E-7</v>
      </c>
      <c r="M1132" s="8">
        <f>L1132*'Inser. dati e pres. risult.'!$D$75</f>
        <v>1.7320957484148823E-7</v>
      </c>
      <c r="N1132" s="9">
        <f t="shared" si="533"/>
        <v>1.7320955980615338E-7</v>
      </c>
      <c r="O1132" s="2">
        <f t="shared" si="534"/>
        <v>18.816666666666666</v>
      </c>
      <c r="P1132" s="9">
        <f t="shared" si="546"/>
        <v>0.99999773846038131</v>
      </c>
      <c r="Q1132" s="9">
        <f t="shared" si="547"/>
        <v>0.99999992618250244</v>
      </c>
      <c r="R1132" s="35">
        <f t="shared" si="548"/>
        <v>-0.99999773846054829</v>
      </c>
      <c r="T1132" s="2">
        <f t="shared" si="549"/>
        <v>18.816666666666666</v>
      </c>
      <c r="U1132" s="4">
        <f t="shared" si="535"/>
        <v>1505.3333333333333</v>
      </c>
      <c r="V1132" s="7">
        <f>V1131-V1131*U$4/'Inser. dati e pres. risult.'!$C$22+W1131</f>
        <v>0.5530044503914251</v>
      </c>
      <c r="W1132" s="6">
        <f>V1132*(1-'Inser. dati e pres. risult.'!$H$71)*U$4/'Inser. dati e pres. risult.'!$C$22</f>
        <v>2.5425491972019566E-6</v>
      </c>
      <c r="X1132" s="5">
        <f t="shared" si="536"/>
        <v>99.446995549608573</v>
      </c>
      <c r="Y1132" s="2">
        <f>('Inser. dati e pres. risult.'!$C$15*'Inser. dati e pres. risult.'!$D$71/60+Y1131)*EXP(-'Inser. dati e pres. risult.'!$D$76*(T1132-T1131))</f>
        <v>51.350040188317081</v>
      </c>
      <c r="Z1132" s="8">
        <f>Y1132/'Inser. dati e pres. risult.'!$C$22</f>
        <v>0.17706910409764512</v>
      </c>
      <c r="AA1132" s="8">
        <f>Z1132*'Inser. dati e pres. risult.'!$D$75</f>
        <v>7.9681096843940299E-2</v>
      </c>
      <c r="AB1132" s="9">
        <f t="shared" si="537"/>
        <v>7.6589221951993469E-2</v>
      </c>
      <c r="AC1132" s="7">
        <f t="shared" si="538"/>
        <v>0.28396800751917878</v>
      </c>
      <c r="AD1132" s="8">
        <f>AC1132/'Inser. dati e pres. risult.'!$C$22</f>
        <v>9.7920002592820268E-4</v>
      </c>
      <c r="AE1132" s="8">
        <f>AD1132*'Inser. dati e pres. risult.'!$D$75</f>
        <v>4.4064001166769124E-4</v>
      </c>
      <c r="AF1132" s="9">
        <f t="shared" si="539"/>
        <v>4.4054294411555173E-4</v>
      </c>
      <c r="AG1132" s="2">
        <f t="shared" si="558"/>
        <v>18.816666666666666</v>
      </c>
      <c r="AH1132" s="9">
        <f t="shared" si="550"/>
        <v>0.99424797728861003</v>
      </c>
      <c r="AI1132" s="9">
        <f t="shared" si="551"/>
        <v>0.99999992618250244</v>
      </c>
      <c r="AJ1132" s="35">
        <f t="shared" si="552"/>
        <v>-0.99424797771320994</v>
      </c>
      <c r="AL1132" s="2">
        <f t="shared" si="553"/>
        <v>18.816666666666666</v>
      </c>
      <c r="AM1132" s="4">
        <f t="shared" si="540"/>
        <v>2446.1666666666665</v>
      </c>
      <c r="AN1132" s="7">
        <f>AN1131-AN1131*AM$4/'Inser. dati e pres. risult.'!$C$22+AO1131</f>
        <v>2.1214786384099772E-2</v>
      </c>
      <c r="AO1132" s="6">
        <f>AN1132*(1-'Inser. dati e pres. risult.'!$H$71)*AM$4/'Inser. dati e pres. risult.'!$C$22</f>
        <v>1.5850127758235476E-7</v>
      </c>
      <c r="AP1132" s="5">
        <f t="shared" si="541"/>
        <v>99.978785213615893</v>
      </c>
      <c r="AQ1132" s="2">
        <f>('Inser. dati e pres. risult.'!$C$15*'Inser. dati e pres. risult.'!$D$71/60+AQ1131)*EXP(-'Inser. dati e pres. risult.'!$D$76*(AL1132-AL1131))</f>
        <v>51.350040188317081</v>
      </c>
      <c r="AR1132" s="8">
        <f>AQ1132/'Inser. dati e pres. risult.'!$C$22</f>
        <v>0.17706910409764512</v>
      </c>
      <c r="AS1132" s="8">
        <f>AR1132*'Inser. dati e pres. risult.'!$D$75</f>
        <v>7.9681096843940299E-2</v>
      </c>
      <c r="AT1132" s="9">
        <f t="shared" si="542"/>
        <v>7.6589221951993469E-2</v>
      </c>
      <c r="AU1132" s="7">
        <f t="shared" si="543"/>
        <v>1.0893801334100853E-2</v>
      </c>
      <c r="AV1132" s="8">
        <f>AU1132/'Inser. dati e pres. risult.'!$C$22</f>
        <v>3.7564832186554667E-5</v>
      </c>
      <c r="AW1132" s="8">
        <f>AV1132*'Inser. dati e pres. risult.'!$D$75</f>
        <v>1.69041744839496E-5</v>
      </c>
      <c r="AX1132" s="9">
        <f t="shared" si="544"/>
        <v>1.6904031609143999E-5</v>
      </c>
      <c r="AY1132" s="2">
        <f t="shared" si="559"/>
        <v>18.816666666666666</v>
      </c>
      <c r="AZ1132" s="9">
        <f t="shared" si="554"/>
        <v>0.99977928968099794</v>
      </c>
      <c r="BA1132" s="9">
        <f t="shared" si="555"/>
        <v>0.99999992618250244</v>
      </c>
      <c r="BB1132" s="35">
        <f t="shared" si="556"/>
        <v>-0.99977928969729024</v>
      </c>
    </row>
    <row r="1133" spans="1:54" x14ac:dyDescent="0.2">
      <c r="A1133">
        <f t="shared" si="557"/>
        <v>1130</v>
      </c>
      <c r="B1133" s="2">
        <f t="shared" si="545"/>
        <v>18.833333333333332</v>
      </c>
      <c r="C1133" s="4">
        <f t="shared" si="529"/>
        <v>3766.6666666666665</v>
      </c>
      <c r="D1133" s="7">
        <f>D1132-D1132*$C$4/'Inser. dati e pres. risult.'!$C$22+E1132</f>
        <v>2.1488239731204498E-4</v>
      </c>
      <c r="E1133" s="6">
        <f>D1133*(1-'Inser. dati e pres. risult.'!$H$71)*C$4/'Inser. dati e pres. risult.'!$C$22</f>
        <v>2.4699126127821286E-9</v>
      </c>
      <c r="F1133" s="5">
        <f t="shared" si="530"/>
        <v>99.999785117602684</v>
      </c>
      <c r="G1133" s="2">
        <f>('Inser. dati e pres. risult.'!$C$15*'Inser. dati e pres. risult.'!$D$71/60+G1132)*EXP(-'Inser. dati e pres. risult.'!$D$76*(B1133-B1132))</f>
        <v>51.350040245748097</v>
      </c>
      <c r="H1133" s="8">
        <f>G1133/'Inser. dati e pres. risult.'!$C$22</f>
        <v>0.17706910429568309</v>
      </c>
      <c r="I1133" s="8">
        <f>H1133*'Inser. dati e pres. risult.'!$D$75</f>
        <v>7.9681096933057388E-2</v>
      </c>
      <c r="J1133" s="9">
        <f t="shared" si="531"/>
        <v>7.6589222034285198E-2</v>
      </c>
      <c r="K1133" s="7">
        <f t="shared" si="532"/>
        <v>1.1034219750076343E-4</v>
      </c>
      <c r="L1133" s="8">
        <f>K1133/'Inser. dati e pres. risult.'!$C$22</f>
        <v>3.804903362095291E-7</v>
      </c>
      <c r="M1133" s="8">
        <f>L1133*'Inser. dati e pres. risult.'!$D$75</f>
        <v>1.712206512942881E-7</v>
      </c>
      <c r="N1133" s="9">
        <f t="shared" si="533"/>
        <v>1.7122063666885623E-7</v>
      </c>
      <c r="O1133" s="2">
        <f t="shared" si="534"/>
        <v>18.833333333333332</v>
      </c>
      <c r="P1133" s="9">
        <f t="shared" si="546"/>
        <v>0.99999776442909172</v>
      </c>
      <c r="Q1133" s="9">
        <f t="shared" si="547"/>
        <v>0.99999992725695808</v>
      </c>
      <c r="R1133" s="35">
        <f t="shared" si="548"/>
        <v>-0.99999776442925437</v>
      </c>
      <c r="T1133" s="2">
        <f t="shared" si="549"/>
        <v>18.833333333333332</v>
      </c>
      <c r="U1133" s="4">
        <f t="shared" si="535"/>
        <v>1506.6666666666665</v>
      </c>
      <c r="V1133" s="7">
        <f>V1132-V1132*U$4/'Inser. dati e pres. risult.'!$C$22+W1132</f>
        <v>0.5504644437434203</v>
      </c>
      <c r="W1133" s="6">
        <f>V1133*(1-'Inser. dati e pres. risult.'!$H$71)*U$4/'Inser. dati e pres. risult.'!$C$22</f>
        <v>2.530871005716877E-6</v>
      </c>
      <c r="X1133" s="5">
        <f t="shared" si="536"/>
        <v>99.449535556256578</v>
      </c>
      <c r="Y1133" s="2">
        <f>('Inser. dati e pres. risult.'!$C$15*'Inser. dati e pres. risult.'!$D$71/60+Y1132)*EXP(-'Inser. dati e pres. risult.'!$D$76*(T1133-T1132))</f>
        <v>51.350040245748097</v>
      </c>
      <c r="Z1133" s="8">
        <f>Y1133/'Inser. dati e pres. risult.'!$C$22</f>
        <v>0.17706910429568309</v>
      </c>
      <c r="AA1133" s="8">
        <f>Z1133*'Inser. dati e pres. risult.'!$D$75</f>
        <v>7.9681096933057388E-2</v>
      </c>
      <c r="AB1133" s="9">
        <f t="shared" si="537"/>
        <v>7.6589222034285198E-2</v>
      </c>
      <c r="AC1133" s="7">
        <f t="shared" si="538"/>
        <v>0.28266371340077973</v>
      </c>
      <c r="AD1133" s="8">
        <f>AC1133/'Inser. dati e pres. risult.'!$C$22</f>
        <v>9.7470246000268875E-4</v>
      </c>
      <c r="AE1133" s="8">
        <f>AD1133*'Inser. dati e pres. risult.'!$D$75</f>
        <v>4.3861610700120994E-4</v>
      </c>
      <c r="AF1133" s="9">
        <f t="shared" si="539"/>
        <v>4.385199290187769E-4</v>
      </c>
      <c r="AG1133" s="2">
        <f t="shared" si="558"/>
        <v>18.833333333333332</v>
      </c>
      <c r="AH1133" s="9">
        <f t="shared" si="550"/>
        <v>0.99427439113009308</v>
      </c>
      <c r="AI1133" s="9">
        <f t="shared" si="551"/>
        <v>0.99999992725695808</v>
      </c>
      <c r="AJ1133" s="35">
        <f t="shared" si="552"/>
        <v>-0.99427439154659125</v>
      </c>
      <c r="AL1133" s="2">
        <f t="shared" si="553"/>
        <v>18.833333333333332</v>
      </c>
      <c r="AM1133" s="4">
        <f t="shared" si="540"/>
        <v>2448.333333333333</v>
      </c>
      <c r="AN1133" s="7">
        <f>AN1132-AN1132*AM$4/'Inser. dati e pres. risult.'!$C$22+AO1132</f>
        <v>2.1056443607794999E-2</v>
      </c>
      <c r="AO1133" s="6">
        <f>AN1133*(1-'Inser. dati e pres. risult.'!$H$71)*AM$4/'Inser. dati e pres. risult.'!$C$22</f>
        <v>1.5731825683984784E-7</v>
      </c>
      <c r="AP1133" s="5">
        <f t="shared" si="541"/>
        <v>99.97894355639221</v>
      </c>
      <c r="AQ1133" s="2">
        <f>('Inser. dati e pres. risult.'!$C$15*'Inser. dati e pres. risult.'!$D$71/60+AQ1132)*EXP(-'Inser. dati e pres. risult.'!$D$76*(AL1133-AL1132))</f>
        <v>51.350040245748097</v>
      </c>
      <c r="AR1133" s="8">
        <f>AQ1133/'Inser. dati e pres. risult.'!$C$22</f>
        <v>0.17706910429568309</v>
      </c>
      <c r="AS1133" s="8">
        <f>AR1133*'Inser. dati e pres. risult.'!$D$75</f>
        <v>7.9681096933057388E-2</v>
      </c>
      <c r="AT1133" s="9">
        <f t="shared" si="542"/>
        <v>7.6589222034285198E-2</v>
      </c>
      <c r="AU1133" s="7">
        <f t="shared" si="543"/>
        <v>1.0812492266925983E-2</v>
      </c>
      <c r="AV1133" s="8">
        <f>AU1133/'Inser. dati e pres. risult.'!$C$22</f>
        <v>3.7284456092848219E-5</v>
      </c>
      <c r="AW1133" s="8">
        <f>AV1133*'Inser. dati e pres. risult.'!$D$75</f>
        <v>1.67780052417817E-5</v>
      </c>
      <c r="AX1133" s="9">
        <f t="shared" si="544"/>
        <v>1.6777864491834826E-5</v>
      </c>
      <c r="AY1133" s="2">
        <f t="shared" si="559"/>
        <v>18.833333333333332</v>
      </c>
      <c r="AZ1133" s="9">
        <f t="shared" si="554"/>
        <v>0.99978093700332504</v>
      </c>
      <c r="BA1133" s="9">
        <f t="shared" si="555"/>
        <v>0.99999992725695808</v>
      </c>
      <c r="BB1133" s="35">
        <f t="shared" si="556"/>
        <v>-0.9997809370192603</v>
      </c>
    </row>
    <row r="1134" spans="1:54" x14ac:dyDescent="0.2">
      <c r="A1134">
        <f t="shared" si="557"/>
        <v>1131</v>
      </c>
      <c r="B1134" s="2">
        <f t="shared" si="545"/>
        <v>18.850000000000001</v>
      </c>
      <c r="C1134" s="4">
        <f t="shared" si="529"/>
        <v>3770.0000000000005</v>
      </c>
      <c r="D1134" s="7">
        <f>D1133-D1133*$C$4/'Inser. dati e pres. risult.'!$C$22+E1133</f>
        <v>2.1241495461187565E-4</v>
      </c>
      <c r="E1134" s="6">
        <f>D1134*(1-'Inser. dati e pres. risult.'!$H$71)*C$4/'Inser. dati e pres. risult.'!$C$22</f>
        <v>2.4415512024353546E-9</v>
      </c>
      <c r="F1134" s="5">
        <f t="shared" si="530"/>
        <v>99.999787585045382</v>
      </c>
      <c r="G1134" s="2">
        <f>('Inser. dati e pres. risult.'!$C$15*'Inser. dati e pres. risult.'!$D$71/60+G1133)*EXP(-'Inser. dati e pres. risult.'!$D$76*(B1134-B1133))</f>
        <v>51.350040302352213</v>
      </c>
      <c r="H1134" s="8">
        <f>G1134/'Inser. dati e pres. risult.'!$C$22</f>
        <v>0.17706910449086971</v>
      </c>
      <c r="I1134" s="8">
        <f>H1134*'Inser. dati e pres. risult.'!$D$75</f>
        <v>7.9681097020891378E-2</v>
      </c>
      <c r="J1134" s="9">
        <f t="shared" si="531"/>
        <v>7.6589222115391986E-2</v>
      </c>
      <c r="K1134" s="7">
        <f t="shared" si="532"/>
        <v>1.090751648014213E-4</v>
      </c>
      <c r="L1134" s="8">
        <f>K1134/'Inser. dati e pres. risult.'!$C$22</f>
        <v>3.7612125793593553E-7</v>
      </c>
      <c r="M1134" s="8">
        <f>L1134*'Inser. dati e pres. risult.'!$D$75</f>
        <v>1.6925456607117099E-7</v>
      </c>
      <c r="N1134" s="9">
        <f t="shared" si="533"/>
        <v>1.6925455170735404E-7</v>
      </c>
      <c r="O1134" s="2">
        <f t="shared" si="534"/>
        <v>18.850000000000001</v>
      </c>
      <c r="P1134" s="9">
        <f t="shared" si="546"/>
        <v>0.99999779009961154</v>
      </c>
      <c r="Q1134" s="9">
        <f t="shared" si="547"/>
        <v>0.99999992831594231</v>
      </c>
      <c r="R1134" s="35">
        <f t="shared" si="548"/>
        <v>-0.99999779009976997</v>
      </c>
      <c r="T1134" s="2">
        <f t="shared" si="549"/>
        <v>18.850000000000001</v>
      </c>
      <c r="U1134" s="4">
        <f t="shared" si="535"/>
        <v>1508</v>
      </c>
      <c r="V1134" s="7">
        <f>V1133-V1133*U$4/'Inser. dati e pres. risult.'!$C$22+W1133</f>
        <v>0.54793610360870915</v>
      </c>
      <c r="W1134" s="6">
        <f>V1134*(1-'Inser. dati e pres. risult.'!$H$71)*U$4/'Inser. dati e pres. risult.'!$C$22</f>
        <v>2.5192464533733774E-6</v>
      </c>
      <c r="X1134" s="5">
        <f t="shared" si="536"/>
        <v>99.452063896391294</v>
      </c>
      <c r="Y1134" s="2">
        <f>('Inser. dati e pres. risult.'!$C$15*'Inser. dati e pres. risult.'!$D$71/60+Y1133)*EXP(-'Inser. dati e pres. risult.'!$D$76*(T1134-T1133))</f>
        <v>51.350040302352213</v>
      </c>
      <c r="Z1134" s="8">
        <f>Y1134/'Inser. dati e pres. risult.'!$C$22</f>
        <v>0.17706910449086971</v>
      </c>
      <c r="AA1134" s="8">
        <f>Z1134*'Inser. dati e pres. risult.'!$D$75</f>
        <v>7.9681097020891378E-2</v>
      </c>
      <c r="AB1134" s="9">
        <f t="shared" si="537"/>
        <v>7.6589222115391986E-2</v>
      </c>
      <c r="AC1134" s="7">
        <f t="shared" si="538"/>
        <v>0.28136541003421051</v>
      </c>
      <c r="AD1134" s="8">
        <f>AC1134/'Inser. dati e pres. risult.'!$C$22</f>
        <v>9.7022555184210523E-4</v>
      </c>
      <c r="AE1134" s="8">
        <f>AD1134*'Inser. dati e pres. risult.'!$D$75</f>
        <v>4.3660149832894734E-4</v>
      </c>
      <c r="AF1134" s="9">
        <f t="shared" si="539"/>
        <v>4.365062017641641E-4</v>
      </c>
      <c r="AG1134" s="2">
        <f t="shared" si="558"/>
        <v>18.850000000000001</v>
      </c>
      <c r="AH1134" s="9">
        <f t="shared" si="550"/>
        <v>0.99430068370316504</v>
      </c>
      <c r="AI1134" s="9">
        <f t="shared" si="551"/>
        <v>0.99999992831594231</v>
      </c>
      <c r="AJ1134" s="35">
        <f t="shared" si="552"/>
        <v>-0.99430068411171524</v>
      </c>
      <c r="AL1134" s="2">
        <f t="shared" si="553"/>
        <v>18.850000000000001</v>
      </c>
      <c r="AM1134" s="4">
        <f t="shared" si="540"/>
        <v>2450.5</v>
      </c>
      <c r="AN1134" s="7">
        <f>AN1133-AN1133*AM$4/'Inser. dati e pres. risult.'!$C$22+AO1133</f>
        <v>2.089928266921199E-2</v>
      </c>
      <c r="AO1134" s="6">
        <f>AN1134*(1-'Inser. dati e pres. risult.'!$H$71)*AM$4/'Inser. dati e pres. risult.'!$C$22</f>
        <v>1.5614406591940005E-7</v>
      </c>
      <c r="AP1134" s="5">
        <f t="shared" si="541"/>
        <v>99.979100717330795</v>
      </c>
      <c r="AQ1134" s="2">
        <f>('Inser. dati e pres. risult.'!$C$15*'Inser. dati e pres. risult.'!$D$71/60+AQ1133)*EXP(-'Inser. dati e pres. risult.'!$D$76*(AL1134-AL1133))</f>
        <v>51.350040302352213</v>
      </c>
      <c r="AR1134" s="8">
        <f>AQ1134/'Inser. dati e pres. risult.'!$C$22</f>
        <v>0.17706910449086971</v>
      </c>
      <c r="AS1134" s="8">
        <f>AR1134*'Inser. dati e pres. risult.'!$D$75</f>
        <v>7.9681097020891378E-2</v>
      </c>
      <c r="AT1134" s="9">
        <f t="shared" si="542"/>
        <v>7.6589222115391986E-2</v>
      </c>
      <c r="AU1134" s="7">
        <f t="shared" si="543"/>
        <v>1.0731790073542868E-2</v>
      </c>
      <c r="AV1134" s="8">
        <f>AU1134/'Inser. dati e pres. risult.'!$C$22</f>
        <v>3.7006172667389201E-5</v>
      </c>
      <c r="AW1134" s="8">
        <f>AV1134*'Inser. dati e pres. risult.'!$D$75</f>
        <v>1.6652777700325141E-5</v>
      </c>
      <c r="AX1134" s="9">
        <f t="shared" si="544"/>
        <v>1.6652639043601702E-5</v>
      </c>
      <c r="AY1134" s="2">
        <f t="shared" si="559"/>
        <v>18.850000000000001</v>
      </c>
      <c r="AZ1134" s="9">
        <f t="shared" si="554"/>
        <v>0.99978257203058529</v>
      </c>
      <c r="BA1134" s="9">
        <f t="shared" si="555"/>
        <v>0.99999992831594231</v>
      </c>
      <c r="BB1134" s="35">
        <f t="shared" si="556"/>
        <v>-0.99978257204617138</v>
      </c>
    </row>
    <row r="1135" spans="1:54" x14ac:dyDescent="0.2">
      <c r="A1135">
        <f t="shared" si="557"/>
        <v>1132</v>
      </c>
      <c r="B1135" s="2">
        <f t="shared" si="545"/>
        <v>18.866666666666667</v>
      </c>
      <c r="C1135" s="4">
        <f t="shared" si="529"/>
        <v>3773.3333333333335</v>
      </c>
      <c r="D1135" s="7">
        <f>D1134-D1134*$C$4/'Inser. dati e pres. risult.'!$C$22+E1134</f>
        <v>2.0997584496064271E-4</v>
      </c>
      <c r="E1135" s="6">
        <f>D1135*(1-'Inser. dati e pres. risult.'!$H$71)*C$4/'Inser. dati e pres. risult.'!$C$22</f>
        <v>2.4135154593177346E-9</v>
      </c>
      <c r="F1135" s="5">
        <f t="shared" si="530"/>
        <v>99.999790024155033</v>
      </c>
      <c r="G1135" s="2">
        <f>('Inser. dati e pres. risult.'!$C$15*'Inser. dati e pres. risult.'!$D$71/60+G1134)*EXP(-'Inser. dati e pres. risult.'!$D$76*(B1135-B1134))</f>
        <v>51.350040358141648</v>
      </c>
      <c r="H1135" s="8">
        <f>G1135/'Inser. dati e pres. risult.'!$C$22</f>
        <v>0.17706910468324707</v>
      </c>
      <c r="I1135" s="8">
        <f>H1135*'Inser. dati e pres. risult.'!$D$75</f>
        <v>7.9681097107461185E-2</v>
      </c>
      <c r="J1135" s="9">
        <f t="shared" si="531"/>
        <v>7.6589222195331486E-2</v>
      </c>
      <c r="K1135" s="7">
        <f t="shared" si="532"/>
        <v>1.0782268112963896E-4</v>
      </c>
      <c r="L1135" s="8">
        <f>K1135/'Inser. dati e pres. risult.'!$C$22</f>
        <v>3.7180234872289299E-7</v>
      </c>
      <c r="M1135" s="8">
        <f>L1135*'Inser. dati e pres. risult.'!$D$75</f>
        <v>1.6731105692530186E-7</v>
      </c>
      <c r="N1135" s="9">
        <f t="shared" si="533"/>
        <v>1.67311042909013E-7</v>
      </c>
      <c r="O1135" s="2">
        <f t="shared" si="534"/>
        <v>18.866666666666667</v>
      </c>
      <c r="P1135" s="9">
        <f t="shared" si="546"/>
        <v>0.99999781547536182</v>
      </c>
      <c r="Q1135" s="9">
        <f t="shared" si="547"/>
        <v>0.99999992935968574</v>
      </c>
      <c r="R1135" s="35">
        <f t="shared" si="548"/>
        <v>-0.99999781547551603</v>
      </c>
      <c r="T1135" s="2">
        <f t="shared" si="549"/>
        <v>18.866666666666667</v>
      </c>
      <c r="U1135" s="4">
        <f t="shared" si="535"/>
        <v>1509.3333333333335</v>
      </c>
      <c r="V1135" s="7">
        <f>V1134-V1134*U$4/'Inser. dati e pres. risult.'!$C$22+W1134</f>
        <v>0.54541937640178906</v>
      </c>
      <c r="W1135" s="6">
        <f>V1135*(1-'Inser. dati e pres. risult.'!$H$71)*U$4/'Inser. dati e pres. risult.'!$C$22</f>
        <v>2.5076752938013311E-6</v>
      </c>
      <c r="X1135" s="5">
        <f t="shared" si="536"/>
        <v>99.454580623598204</v>
      </c>
      <c r="Y1135" s="2">
        <f>('Inser. dati e pres. risult.'!$C$15*'Inser. dati e pres. risult.'!$D$71/60+Y1134)*EXP(-'Inser. dati e pres. risult.'!$D$76*(T1135-T1134))</f>
        <v>51.350040358141648</v>
      </c>
      <c r="Z1135" s="8">
        <f>Y1135/'Inser. dati e pres. risult.'!$C$22</f>
        <v>0.17706910468324707</v>
      </c>
      <c r="AA1135" s="8">
        <f>Z1135*'Inser. dati e pres. risult.'!$D$75</f>
        <v>7.9681097107461185E-2</v>
      </c>
      <c r="AB1135" s="9">
        <f t="shared" si="537"/>
        <v>7.6589222195331486E-2</v>
      </c>
      <c r="AC1135" s="7">
        <f t="shared" si="538"/>
        <v>0.28007306990344316</v>
      </c>
      <c r="AD1135" s="8">
        <f>AC1135/'Inser. dati e pres. risult.'!$C$22</f>
        <v>9.6576920656359707E-4</v>
      </c>
      <c r="AE1135" s="8">
        <f>AD1135*'Inser. dati e pres. risult.'!$D$75</f>
        <v>4.3459614295361871E-4</v>
      </c>
      <c r="AF1135" s="9">
        <f t="shared" si="539"/>
        <v>4.3450171972903018E-4</v>
      </c>
      <c r="AG1135" s="2">
        <f t="shared" si="558"/>
        <v>18.866666666666667</v>
      </c>
      <c r="AH1135" s="9">
        <f t="shared" si="550"/>
        <v>0.9943268555643392</v>
      </c>
      <c r="AI1135" s="9">
        <f t="shared" si="551"/>
        <v>0.99999992935968574</v>
      </c>
      <c r="AJ1135" s="35">
        <f t="shared" si="552"/>
        <v>-0.99432685596509196</v>
      </c>
      <c r="AL1135" s="2">
        <f t="shared" si="553"/>
        <v>18.866666666666667</v>
      </c>
      <c r="AM1135" s="4">
        <f t="shared" si="540"/>
        <v>2452.6666666666665</v>
      </c>
      <c r="AN1135" s="7">
        <f>AN1134-AN1134*AM$4/'Inser. dati e pres. risult.'!$C$22+AO1134</f>
        <v>2.0743294747358511E-2</v>
      </c>
      <c r="AO1135" s="6">
        <f>AN1135*(1-'Inser. dati e pres. risult.'!$H$71)*AM$4/'Inser. dati e pres. risult.'!$C$22</f>
        <v>1.5497863891704648E-7</v>
      </c>
      <c r="AP1135" s="5">
        <f t="shared" si="541"/>
        <v>99.979256705252638</v>
      </c>
      <c r="AQ1135" s="2">
        <f>('Inser. dati e pres. risult.'!$C$15*'Inser. dati e pres. risult.'!$D$71/60+AQ1134)*EXP(-'Inser. dati e pres. risult.'!$D$76*(AL1135-AL1134))</f>
        <v>51.350040358141648</v>
      </c>
      <c r="AR1135" s="8">
        <f>AQ1135/'Inser. dati e pres. risult.'!$C$22</f>
        <v>0.17706910468324707</v>
      </c>
      <c r="AS1135" s="8">
        <f>AR1135*'Inser. dati e pres. risult.'!$D$75</f>
        <v>7.9681097107461185E-2</v>
      </c>
      <c r="AT1135" s="9">
        <f t="shared" si="542"/>
        <v>7.6589222195331486E-2</v>
      </c>
      <c r="AU1135" s="7">
        <f t="shared" si="543"/>
        <v>1.0651690224376873E-2</v>
      </c>
      <c r="AV1135" s="8">
        <f>AU1135/'Inser. dati e pres. risult.'!$C$22</f>
        <v>3.6729966290954736E-5</v>
      </c>
      <c r="AW1135" s="8">
        <f>AV1135*'Inser. dati e pres. risult.'!$D$75</f>
        <v>1.652848483092963E-5</v>
      </c>
      <c r="AX1135" s="9">
        <f t="shared" si="544"/>
        <v>1.6528348236288792E-5</v>
      </c>
      <c r="AY1135" s="2">
        <f t="shared" si="559"/>
        <v>18.866666666666667</v>
      </c>
      <c r="AZ1135" s="9">
        <f t="shared" si="554"/>
        <v>0.99978419485454317</v>
      </c>
      <c r="BA1135" s="9">
        <f t="shared" si="555"/>
        <v>0.99999992935968574</v>
      </c>
      <c r="BB1135" s="35">
        <f t="shared" si="556"/>
        <v>-0.99978419486978776</v>
      </c>
    </row>
    <row r="1136" spans="1:54" x14ac:dyDescent="0.2">
      <c r="A1136">
        <f t="shared" si="557"/>
        <v>1133</v>
      </c>
      <c r="B1136" s="2">
        <f t="shared" si="545"/>
        <v>18.883333333333333</v>
      </c>
      <c r="C1136" s="4">
        <f t="shared" si="529"/>
        <v>3776.6666666666665</v>
      </c>
      <c r="D1136" s="7">
        <f>D1135-D1135*$C$4/'Inser. dati e pres. risult.'!$C$22+E1135</f>
        <v>2.0756474301678428E-4</v>
      </c>
      <c r="E1136" s="6">
        <f>D1136*(1-'Inser. dati e pres. risult.'!$H$71)*C$4/'Inser. dati e pres. risult.'!$C$22</f>
        <v>2.3858016438710862E-9</v>
      </c>
      <c r="F1136" s="5">
        <f t="shared" si="530"/>
        <v>99.999792435256978</v>
      </c>
      <c r="G1136" s="2">
        <f>('Inser. dati e pres. risult.'!$C$15*'Inser. dati e pres. risult.'!$D$71/60+G1135)*EXP(-'Inser. dati e pres. risult.'!$D$76*(B1136-B1135))</f>
        <v>51.350040413127971</v>
      </c>
      <c r="H1136" s="8">
        <f>G1136/'Inser. dati e pres. risult.'!$C$22</f>
        <v>0.17706910487285507</v>
      </c>
      <c r="I1136" s="8">
        <f>H1136*'Inser. dati e pres. risult.'!$D$75</f>
        <v>7.9681097192784781E-2</v>
      </c>
      <c r="J1136" s="9">
        <f t="shared" si="531"/>
        <v>7.6589222274120239E-2</v>
      </c>
      <c r="K1136" s="7">
        <f t="shared" si="532"/>
        <v>1.0658457942252394E-4</v>
      </c>
      <c r="L1136" s="8">
        <f>K1136/'Inser. dati e pres. risult.'!$C$22</f>
        <v>3.6753303249146185E-7</v>
      </c>
      <c r="M1136" s="8">
        <f>L1136*'Inser. dati e pres. risult.'!$D$75</f>
        <v>1.6538986462115783E-7</v>
      </c>
      <c r="N1136" s="9">
        <f t="shared" si="533"/>
        <v>1.6538985092573455E-7</v>
      </c>
      <c r="O1136" s="2">
        <f t="shared" si="534"/>
        <v>18.883333333333333</v>
      </c>
      <c r="P1136" s="9">
        <f t="shared" si="546"/>
        <v>0.99999784055972873</v>
      </c>
      <c r="Q1136" s="9">
        <f t="shared" si="547"/>
        <v>0.99999993038840418</v>
      </c>
      <c r="R1136" s="35">
        <f t="shared" si="548"/>
        <v>-0.99999784055987906</v>
      </c>
      <c r="T1136" s="2">
        <f t="shared" si="549"/>
        <v>18.883333333333333</v>
      </c>
      <c r="U1136" s="4">
        <f t="shared" si="535"/>
        <v>1510.6666666666665</v>
      </c>
      <c r="V1136" s="7">
        <f>V1135-V1135*U$4/'Inser. dati e pres. risult.'!$C$22+W1135</f>
        <v>0.54291420878328145</v>
      </c>
      <c r="W1136" s="6">
        <f>V1136*(1-'Inser. dati e pres. risult.'!$H$71)*U$4/'Inser. dati e pres. risult.'!$C$22</f>
        <v>2.4961572817622156E-6</v>
      </c>
      <c r="X1136" s="5">
        <f t="shared" si="536"/>
        <v>99.457085791216713</v>
      </c>
      <c r="Y1136" s="2">
        <f>('Inser. dati e pres. risult.'!$C$15*'Inser. dati e pres. risult.'!$D$71/60+Y1135)*EXP(-'Inser. dati e pres. risult.'!$D$76*(T1136-T1135))</f>
        <v>51.350040413127971</v>
      </c>
      <c r="Z1136" s="8">
        <f>Y1136/'Inser. dati e pres. risult.'!$C$22</f>
        <v>0.17706910487285507</v>
      </c>
      <c r="AA1136" s="8">
        <f>Z1136*'Inser. dati e pres. risult.'!$D$75</f>
        <v>7.9681097192784781E-2</v>
      </c>
      <c r="AB1136" s="9">
        <f t="shared" si="537"/>
        <v>7.6589222274120239E-2</v>
      </c>
      <c r="AC1136" s="7">
        <f t="shared" si="538"/>
        <v>0.27878666561882898</v>
      </c>
      <c r="AD1136" s="8">
        <f>AC1136/'Inser. dati e pres. risult.'!$C$22</f>
        <v>9.6133332972009994E-4</v>
      </c>
      <c r="AE1136" s="8">
        <f>AD1136*'Inser. dati e pres. risult.'!$D$75</f>
        <v>4.3259999837404499E-4</v>
      </c>
      <c r="AF1136" s="9">
        <f t="shared" si="539"/>
        <v>4.3250644048631326E-4</v>
      </c>
      <c r="AG1136" s="2">
        <f t="shared" si="558"/>
        <v>18.883333333333333</v>
      </c>
      <c r="AH1136" s="9">
        <f t="shared" si="550"/>
        <v>0.99435290726757442</v>
      </c>
      <c r="AI1136" s="9">
        <f t="shared" si="551"/>
        <v>0.99999993038840418</v>
      </c>
      <c r="AJ1136" s="35">
        <f t="shared" si="552"/>
        <v>-0.99435290766067752</v>
      </c>
      <c r="AL1136" s="2">
        <f t="shared" si="553"/>
        <v>18.883333333333333</v>
      </c>
      <c r="AM1136" s="4">
        <f t="shared" si="540"/>
        <v>2454.8333333333335</v>
      </c>
      <c r="AN1136" s="7">
        <f>AN1135-AN1135*AM$4/'Inser. dati e pres. risult.'!$C$22+AO1135</f>
        <v>2.0588471087080382E-2</v>
      </c>
      <c r="AO1136" s="6">
        <f>AN1136*(1-'Inser. dati e pres. risult.'!$H$71)*AM$4/'Inser. dati e pres. risult.'!$C$22</f>
        <v>1.538219104207156E-7</v>
      </c>
      <c r="AP1136" s="5">
        <f t="shared" si="541"/>
        <v>99.979411528912919</v>
      </c>
      <c r="AQ1136" s="2">
        <f>('Inser. dati e pres. risult.'!$C$15*'Inser. dati e pres. risult.'!$D$71/60+AQ1135)*EXP(-'Inser. dati e pres. risult.'!$D$76*(AL1136-AL1135))</f>
        <v>51.350040413127971</v>
      </c>
      <c r="AR1136" s="8">
        <f>AQ1136/'Inser. dati e pres. risult.'!$C$22</f>
        <v>0.17706910487285507</v>
      </c>
      <c r="AS1136" s="8">
        <f>AR1136*'Inser. dati e pres. risult.'!$D$75</f>
        <v>7.9681097192784781E-2</v>
      </c>
      <c r="AT1136" s="9">
        <f t="shared" si="542"/>
        <v>7.6589222274120239E-2</v>
      </c>
      <c r="AU1136" s="7">
        <f t="shared" si="543"/>
        <v>1.0572188223660944E-2</v>
      </c>
      <c r="AV1136" s="8">
        <f>AU1136/'Inser. dati e pres. risult.'!$C$22</f>
        <v>3.6455821460899807E-5</v>
      </c>
      <c r="AW1136" s="8">
        <f>AV1136*'Inser. dati e pres. risult.'!$D$75</f>
        <v>1.6405119657404915E-5</v>
      </c>
      <c r="AX1136" s="9">
        <f t="shared" si="544"/>
        <v>1.6404985094142788E-5</v>
      </c>
      <c r="AY1136" s="2">
        <f t="shared" si="559"/>
        <v>18.883333333333333</v>
      </c>
      <c r="AZ1136" s="9">
        <f t="shared" si="554"/>
        <v>0.99978580556627894</v>
      </c>
      <c r="BA1136" s="9">
        <f t="shared" si="555"/>
        <v>0.99999993038840418</v>
      </c>
      <c r="BB1136" s="35">
        <f t="shared" si="556"/>
        <v>-0.99978580558118935</v>
      </c>
    </row>
    <row r="1137" spans="1:54" x14ac:dyDescent="0.2">
      <c r="A1137">
        <f t="shared" si="557"/>
        <v>1134</v>
      </c>
      <c r="B1137" s="2">
        <f t="shared" si="545"/>
        <v>18.899999999999999</v>
      </c>
      <c r="C1137" s="4">
        <f t="shared" si="529"/>
        <v>3779.9999999999995</v>
      </c>
      <c r="D1137" s="7">
        <f>D1136-D1136*$C$4/'Inser. dati e pres. risult.'!$C$22+E1136</f>
        <v>2.0518132717455706E-4</v>
      </c>
      <c r="E1137" s="6">
        <f>D1137*(1-'Inser. dati e pres. risult.'!$H$71)*C$4/'Inser. dati e pres. risult.'!$C$22</f>
        <v>2.3584060594776695E-9</v>
      </c>
      <c r="F1137" s="5">
        <f t="shared" si="530"/>
        <v>99.999794818672825</v>
      </c>
      <c r="G1137" s="2">
        <f>('Inser. dati e pres. risult.'!$C$15*'Inser. dati e pres. risult.'!$D$71/60+G1136)*EXP(-'Inser. dati e pres. risult.'!$D$76*(B1137-B1136))</f>
        <v>51.350040467322749</v>
      </c>
      <c r="H1137" s="8">
        <f>G1137/'Inser. dati e pres. risult.'!$C$22</f>
        <v>0.17706910505973361</v>
      </c>
      <c r="I1137" s="8">
        <f>H1137*'Inser. dati e pres. risult.'!$D$75</f>
        <v>7.9681097276880122E-2</v>
      </c>
      <c r="J1137" s="9">
        <f t="shared" si="531"/>
        <v>7.6589222351774788E-2</v>
      </c>
      <c r="K1137" s="7">
        <f t="shared" si="532"/>
        <v>1.0536069453552494E-4</v>
      </c>
      <c r="L1137" s="8">
        <f>K1137/'Inser. dati e pres. risult.'!$C$22</f>
        <v>3.633127397776722E-7</v>
      </c>
      <c r="M1137" s="8">
        <f>L1137*'Inser. dati e pres. risult.'!$D$75</f>
        <v>1.6349073289995249E-7</v>
      </c>
      <c r="N1137" s="9">
        <f t="shared" si="533"/>
        <v>1.6349071951804461E-7</v>
      </c>
      <c r="O1137" s="2">
        <f t="shared" si="534"/>
        <v>18.899999999999999</v>
      </c>
      <c r="P1137" s="9">
        <f t="shared" si="546"/>
        <v>0.99999786535605795</v>
      </c>
      <c r="Q1137" s="9">
        <f t="shared" si="547"/>
        <v>0.9999999314023138</v>
      </c>
      <c r="R1137" s="35">
        <f t="shared" si="548"/>
        <v>-0.99999786535620439</v>
      </c>
      <c r="T1137" s="2">
        <f t="shared" si="549"/>
        <v>18.899999999999999</v>
      </c>
      <c r="U1137" s="4">
        <f t="shared" si="535"/>
        <v>1512</v>
      </c>
      <c r="V1137" s="7">
        <f>V1136-V1136*U$4/'Inser. dati e pres. risult.'!$C$22+W1136</f>
        <v>0.54042054765880099</v>
      </c>
      <c r="W1137" s="6">
        <f>V1137*(1-'Inser. dati e pres. risult.'!$H$71)*U$4/'Inser. dati e pres. risult.'!$C$22</f>
        <v>2.4846921731439147E-6</v>
      </c>
      <c r="X1137" s="5">
        <f t="shared" si="536"/>
        <v>99.459579452341202</v>
      </c>
      <c r="Y1137" s="2">
        <f>('Inser. dati e pres. risult.'!$C$15*'Inser. dati e pres. risult.'!$D$71/60+Y1136)*EXP(-'Inser. dati e pres. risult.'!$D$76*(T1137-T1136))</f>
        <v>51.350040467322749</v>
      </c>
      <c r="Z1137" s="8">
        <f>Y1137/'Inser. dati e pres. risult.'!$C$22</f>
        <v>0.17706910505973361</v>
      </c>
      <c r="AA1137" s="8">
        <f>Z1137*'Inser. dati e pres. risult.'!$D$75</f>
        <v>7.9681097276880122E-2</v>
      </c>
      <c r="AB1137" s="9">
        <f t="shared" si="537"/>
        <v>7.6589222351774788E-2</v>
      </c>
      <c r="AC1137" s="7">
        <f t="shared" si="538"/>
        <v>0.27750616991652149</v>
      </c>
      <c r="AD1137" s="8">
        <f>AC1137/'Inser. dati e pres. risult.'!$C$22</f>
        <v>9.5691782729835E-4</v>
      </c>
      <c r="AE1137" s="8">
        <f>AD1137*'Inser. dati e pres. risult.'!$D$75</f>
        <v>4.3061302228425749E-4</v>
      </c>
      <c r="AF1137" s="9">
        <f t="shared" si="539"/>
        <v>4.3052032180324051E-4</v>
      </c>
      <c r="AG1137" s="2">
        <f t="shared" si="558"/>
        <v>18.899999999999999</v>
      </c>
      <c r="AH1137" s="9">
        <f t="shared" si="550"/>
        <v>0.99437883936429261</v>
      </c>
      <c r="AI1137" s="9">
        <f t="shared" si="551"/>
        <v>0.9999999314023138</v>
      </c>
      <c r="AJ1137" s="35">
        <f t="shared" si="552"/>
        <v>-0.99437883974989116</v>
      </c>
      <c r="AL1137" s="2">
        <f t="shared" si="553"/>
        <v>18.899999999999999</v>
      </c>
      <c r="AM1137" s="4">
        <f t="shared" si="540"/>
        <v>2457</v>
      </c>
      <c r="AN1137" s="7">
        <f>AN1136-AN1136*AM$4/'Inser. dati e pres. risult.'!$C$22+AO1136</f>
        <v>2.0434802998570086E-2</v>
      </c>
      <c r="AO1137" s="6">
        <f>AN1137*(1-'Inser. dati e pres. risult.'!$H$71)*AM$4/'Inser. dati e pres. risult.'!$C$22</f>
        <v>1.5267381550655826E-7</v>
      </c>
      <c r="AP1137" s="5">
        <f t="shared" si="541"/>
        <v>99.979565197001435</v>
      </c>
      <c r="AQ1137" s="2">
        <f>('Inser. dati e pres. risult.'!$C$15*'Inser. dati e pres. risult.'!$D$71/60+AQ1136)*EXP(-'Inser. dati e pres. risult.'!$D$76*(AL1137-AL1136))</f>
        <v>51.350040467322749</v>
      </c>
      <c r="AR1137" s="8">
        <f>AQ1137/'Inser. dati e pres. risult.'!$C$22</f>
        <v>0.17706910505973361</v>
      </c>
      <c r="AS1137" s="8">
        <f>AR1137*'Inser. dati e pres. risult.'!$D$75</f>
        <v>7.9681097276880122E-2</v>
      </c>
      <c r="AT1137" s="9">
        <f t="shared" si="542"/>
        <v>7.6589222351774788E-2</v>
      </c>
      <c r="AU1137" s="7">
        <f t="shared" si="543"/>
        <v>1.0493279609183422E-2</v>
      </c>
      <c r="AV1137" s="8">
        <f>AU1137/'Inser. dati e pres. risult.'!$C$22</f>
        <v>3.618372279028766E-5</v>
      </c>
      <c r="AW1137" s="8">
        <f>AV1137*'Inser. dati e pres. risult.'!$D$75</f>
        <v>1.6282675255629448E-5</v>
      </c>
      <c r="AX1137" s="9">
        <f t="shared" si="544"/>
        <v>1.6282542693590862E-5</v>
      </c>
      <c r="AY1137" s="2">
        <f t="shared" si="559"/>
        <v>18.899999999999999</v>
      </c>
      <c r="AZ1137" s="9">
        <f t="shared" si="554"/>
        <v>0.9997874042561915</v>
      </c>
      <c r="BA1137" s="9">
        <f t="shared" si="555"/>
        <v>0.9999999314023138</v>
      </c>
      <c r="BB1137" s="35">
        <f t="shared" si="556"/>
        <v>-0.99978740427077506</v>
      </c>
    </row>
    <row r="1138" spans="1:54" x14ac:dyDescent="0.2">
      <c r="A1138">
        <f t="shared" si="557"/>
        <v>1135</v>
      </c>
      <c r="B1138" s="2">
        <f t="shared" si="545"/>
        <v>18.916666666666668</v>
      </c>
      <c r="C1138" s="4">
        <f t="shared" si="529"/>
        <v>3783.3333333333335</v>
      </c>
      <c r="D1138" s="7">
        <f>D1137-D1137*$C$4/'Inser. dati e pres. risult.'!$C$22+E1137</f>
        <v>2.0282527952113886E-4</v>
      </c>
      <c r="E1138" s="6">
        <f>D1138*(1-'Inser. dati e pres. risult.'!$H$71)*C$4/'Inser. dati e pres. risult.'!$C$22</f>
        <v>2.3313250519671155E-9</v>
      </c>
      <c r="F1138" s="5">
        <f t="shared" si="530"/>
        <v>99.999797174720484</v>
      </c>
      <c r="G1138" s="2">
        <f>('Inser. dati e pres. risult.'!$C$15*'Inser. dati e pres. risult.'!$D$71/60+G1137)*EXP(-'Inser. dati e pres. risult.'!$D$76*(B1138-B1137))</f>
        <v>51.350040520737217</v>
      </c>
      <c r="H1138" s="8">
        <f>G1138/'Inser. dati e pres. risult.'!$C$22</f>
        <v>0.17706910524392144</v>
      </c>
      <c r="I1138" s="8">
        <f>H1138*'Inser. dati e pres. risult.'!$D$75</f>
        <v>7.9681097359764655E-2</v>
      </c>
      <c r="J1138" s="9">
        <f t="shared" si="531"/>
        <v>7.6589222428311232E-2</v>
      </c>
      <c r="K1138" s="7">
        <f t="shared" si="532"/>
        <v>1.0415086322040332E-4</v>
      </c>
      <c r="L1138" s="8">
        <f>K1138/'Inser. dati e pres. risult.'!$C$22</f>
        <v>3.5914090765656317E-7</v>
      </c>
      <c r="M1138" s="8">
        <f>L1138*'Inser. dati e pres. risult.'!$D$75</f>
        <v>1.6161340844545344E-7</v>
      </c>
      <c r="N1138" s="9">
        <f t="shared" si="533"/>
        <v>1.6161339533304897E-7</v>
      </c>
      <c r="O1138" s="2">
        <f t="shared" si="534"/>
        <v>18.916666666666668</v>
      </c>
      <c r="P1138" s="9">
        <f t="shared" si="546"/>
        <v>0.99999788986765747</v>
      </c>
      <c r="Q1138" s="9">
        <f t="shared" si="547"/>
        <v>0.99999993240162455</v>
      </c>
      <c r="R1138" s="35">
        <f t="shared" si="548"/>
        <v>-0.99999788986780014</v>
      </c>
      <c r="T1138" s="2">
        <f t="shared" si="549"/>
        <v>18.916666666666668</v>
      </c>
      <c r="U1138" s="4">
        <f t="shared" si="535"/>
        <v>1513.3333333333335</v>
      </c>
      <c r="V1138" s="7">
        <f>V1137-V1137*U$4/'Inser. dati e pres. risult.'!$C$22+W1137</f>
        <v>0.53793834017783015</v>
      </c>
      <c r="W1138" s="6">
        <f>V1138*(1-'Inser. dati e pres. risult.'!$H$71)*U$4/'Inser. dati e pres. risult.'!$C$22</f>
        <v>2.4732797249555432E-6</v>
      </c>
      <c r="X1138" s="5">
        <f t="shared" si="536"/>
        <v>99.462061659822169</v>
      </c>
      <c r="Y1138" s="2">
        <f>('Inser. dati e pres. risult.'!$C$15*'Inser. dati e pres. risult.'!$D$71/60+Y1137)*EXP(-'Inser. dati e pres. risult.'!$D$76*(T1138-T1137))</f>
        <v>51.350040520737217</v>
      </c>
      <c r="Z1138" s="8">
        <f>Y1138/'Inser. dati e pres. risult.'!$C$22</f>
        <v>0.17706910524392144</v>
      </c>
      <c r="AA1138" s="8">
        <f>Z1138*'Inser. dati e pres. risult.'!$D$75</f>
        <v>7.9681097359764655E-2</v>
      </c>
      <c r="AB1138" s="9">
        <f t="shared" si="537"/>
        <v>7.6589222428311232E-2</v>
      </c>
      <c r="AC1138" s="7">
        <f t="shared" si="538"/>
        <v>0.27623155565789698</v>
      </c>
      <c r="AD1138" s="8">
        <f>AC1138/'Inser. dati e pres. risult.'!$C$22</f>
        <v>9.5252260571688618E-4</v>
      </c>
      <c r="AE1138" s="8">
        <f>AD1138*'Inser. dati e pres. risult.'!$D$75</f>
        <v>4.2863517257259881E-4</v>
      </c>
      <c r="AF1138" s="9">
        <f t="shared" si="539"/>
        <v>4.2854332164099507E-4</v>
      </c>
      <c r="AG1138" s="2">
        <f t="shared" si="558"/>
        <v>18.916666666666668</v>
      </c>
      <c r="AH1138" s="9">
        <f t="shared" si="550"/>
        <v>0.99440465240338327</v>
      </c>
      <c r="AI1138" s="9">
        <f t="shared" si="551"/>
        <v>0.99999993240162455</v>
      </c>
      <c r="AJ1138" s="35">
        <f t="shared" si="552"/>
        <v>-0.99440465278161971</v>
      </c>
      <c r="AL1138" s="2">
        <f t="shared" si="553"/>
        <v>18.916666666666668</v>
      </c>
      <c r="AM1138" s="4">
        <f t="shared" si="540"/>
        <v>2459.166666666667</v>
      </c>
      <c r="AN1138" s="7">
        <f>AN1137-AN1137*AM$4/'Inser. dati e pres. risult.'!$C$22+AO1137</f>
        <v>2.0282281856879036E-2</v>
      </c>
      <c r="AO1138" s="6">
        <f>AN1138*(1-'Inser. dati e pres. risult.'!$H$71)*AM$4/'Inser. dati e pres. risult.'!$C$22</f>
        <v>1.5153428973530324E-7</v>
      </c>
      <c r="AP1138" s="5">
        <f t="shared" si="541"/>
        <v>99.979717718143121</v>
      </c>
      <c r="AQ1138" s="2">
        <f>('Inser. dati e pres. risult.'!$C$15*'Inser. dati e pres. risult.'!$D$71/60+AQ1137)*EXP(-'Inser. dati e pres. risult.'!$D$76*(AL1138-AL1137))</f>
        <v>51.350040520737217</v>
      </c>
      <c r="AR1138" s="8">
        <f>AQ1138/'Inser. dati e pres. risult.'!$C$22</f>
        <v>0.17706910524392144</v>
      </c>
      <c r="AS1138" s="8">
        <f>AR1138*'Inser. dati e pres. risult.'!$D$75</f>
        <v>7.9681097359764655E-2</v>
      </c>
      <c r="AT1138" s="9">
        <f t="shared" si="542"/>
        <v>7.6589222428311232E-2</v>
      </c>
      <c r="AU1138" s="7">
        <f t="shared" si="543"/>
        <v>1.0414959952037516E-2</v>
      </c>
      <c r="AV1138" s="8">
        <f>AU1138/'Inser. dati e pres. risult.'!$C$22</f>
        <v>3.591365500702592E-5</v>
      </c>
      <c r="AW1138" s="8">
        <f>AV1138*'Inser. dati e pres. risult.'!$D$75</f>
        <v>1.6161144753161663E-5</v>
      </c>
      <c r="AX1138" s="9">
        <f t="shared" si="544"/>
        <v>1.6161014162574538E-5</v>
      </c>
      <c r="AY1138" s="2">
        <f t="shared" si="559"/>
        <v>18.916666666666668</v>
      </c>
      <c r="AZ1138" s="9">
        <f t="shared" si="554"/>
        <v>0.9997889910140072</v>
      </c>
      <c r="BA1138" s="9">
        <f t="shared" si="555"/>
        <v>0.99999993240162455</v>
      </c>
      <c r="BB1138" s="35">
        <f t="shared" si="556"/>
        <v>-0.99978899102827112</v>
      </c>
    </row>
    <row r="1139" spans="1:54" x14ac:dyDescent="0.2">
      <c r="A1139">
        <f t="shared" si="557"/>
        <v>1136</v>
      </c>
      <c r="B1139" s="2">
        <f t="shared" si="545"/>
        <v>18.933333333333334</v>
      </c>
      <c r="C1139" s="4">
        <f t="shared" si="529"/>
        <v>3786.6666666666665</v>
      </c>
      <c r="D1139" s="7">
        <f>D1138-D1138*$C$4/'Inser. dati e pres. risult.'!$C$22+E1138</f>
        <v>2.0049628579422372E-4</v>
      </c>
      <c r="E1139" s="6">
        <f>D1139*(1-'Inser. dati e pres. risult.'!$H$71)*C$4/'Inser. dati e pres. risult.'!$C$22</f>
        <v>2.3045550091290103E-9</v>
      </c>
      <c r="F1139" s="5">
        <f t="shared" si="530"/>
        <v>99.9997995037142</v>
      </c>
      <c r="G1139" s="2">
        <f>('Inser. dati e pres. risult.'!$C$15*'Inser. dati e pres. risult.'!$D$71/60+G1138)*EXP(-'Inser. dati e pres. risult.'!$D$76*(B1139-B1138))</f>
        <v>51.35004057338292</v>
      </c>
      <c r="H1139" s="8">
        <f>G1139/'Inser. dati e pres. risult.'!$C$22</f>
        <v>0.17706910542545834</v>
      </c>
      <c r="I1139" s="8">
        <f>H1139*'Inser. dati e pres. risult.'!$D$75</f>
        <v>7.9681097441456253E-2</v>
      </c>
      <c r="J1139" s="9">
        <f t="shared" si="531"/>
        <v>7.6589222503746113E-2</v>
      </c>
      <c r="K1139" s="7">
        <f t="shared" si="532"/>
        <v>1.0295492410345965E-4</v>
      </c>
      <c r="L1139" s="8">
        <f>K1139/'Inser. dati e pres. risult.'!$C$22</f>
        <v>3.5501697966710225E-7</v>
      </c>
      <c r="M1139" s="8">
        <f>L1139*'Inser. dati e pres. risult.'!$D$75</f>
        <v>1.5975764085019602E-7</v>
      </c>
      <c r="N1139" s="9">
        <f t="shared" si="533"/>
        <v>1.5975762812647787E-7</v>
      </c>
      <c r="O1139" s="2">
        <f t="shared" si="534"/>
        <v>18.933333333333334</v>
      </c>
      <c r="P1139" s="9">
        <f t="shared" si="546"/>
        <v>0.9999979140977947</v>
      </c>
      <c r="Q1139" s="9">
        <f t="shared" si="547"/>
        <v>0.99999993338655269</v>
      </c>
      <c r="R1139" s="35">
        <f t="shared" si="548"/>
        <v>-0.99999791409793359</v>
      </c>
      <c r="T1139" s="2">
        <f t="shared" si="549"/>
        <v>18.933333333333334</v>
      </c>
      <c r="U1139" s="4">
        <f t="shared" si="535"/>
        <v>1514.6666666666667</v>
      </c>
      <c r="V1139" s="7">
        <f>V1138-V1138*U$4/'Inser. dati e pres. risult.'!$C$22+W1138</f>
        <v>0.53546753373259948</v>
      </c>
      <c r="W1139" s="6">
        <f>V1139*(1-'Inser. dati e pres. risult.'!$H$71)*U$4/'Inser. dati e pres. risult.'!$C$22</f>
        <v>2.4619196953222986E-6</v>
      </c>
      <c r="X1139" s="5">
        <f t="shared" si="536"/>
        <v>99.4645324662674</v>
      </c>
      <c r="Y1139" s="2">
        <f>('Inser. dati e pres. risult.'!$C$15*'Inser. dati e pres. risult.'!$D$71/60+Y1138)*EXP(-'Inser. dati e pres. risult.'!$D$76*(T1139-T1138))</f>
        <v>51.35004057338292</v>
      </c>
      <c r="Z1139" s="8">
        <f>Y1139/'Inser. dati e pres. risult.'!$C$22</f>
        <v>0.17706910542545834</v>
      </c>
      <c r="AA1139" s="8">
        <f>Z1139*'Inser. dati e pres. risult.'!$D$75</f>
        <v>7.9681097441456253E-2</v>
      </c>
      <c r="AB1139" s="9">
        <f t="shared" si="537"/>
        <v>7.6589222503746113E-2</v>
      </c>
      <c r="AC1139" s="7">
        <f t="shared" si="538"/>
        <v>0.2749627958289827</v>
      </c>
      <c r="AD1139" s="8">
        <f>AC1139/'Inser. dati e pres. risult.'!$C$22</f>
        <v>9.4814757182407831E-4</v>
      </c>
      <c r="AE1139" s="8">
        <f>AD1139*'Inser. dati e pres. risult.'!$D$75</f>
        <v>4.2666640732083523E-4</v>
      </c>
      <c r="AF1139" s="9">
        <f t="shared" si="539"/>
        <v>4.2657539815327272E-4</v>
      </c>
      <c r="AG1139" s="2">
        <f t="shared" si="558"/>
        <v>18.933333333333334</v>
      </c>
      <c r="AH1139" s="9">
        <f t="shared" si="550"/>
        <v>0.99443034693122245</v>
      </c>
      <c r="AI1139" s="9">
        <f t="shared" si="551"/>
        <v>0.99999993338655269</v>
      </c>
      <c r="AJ1139" s="35">
        <f t="shared" si="552"/>
        <v>-0.99443034730223634</v>
      </c>
      <c r="AL1139" s="2">
        <f t="shared" si="553"/>
        <v>18.933333333333334</v>
      </c>
      <c r="AM1139" s="4">
        <f t="shared" si="540"/>
        <v>2461.3333333333335</v>
      </c>
      <c r="AN1139" s="7">
        <f>AN1138-AN1138*AM$4/'Inser. dati e pres. risult.'!$C$22+AO1138</f>
        <v>2.0130899101433467E-2</v>
      </c>
      <c r="AO1139" s="6">
        <f>AN1139*(1-'Inser. dati e pres. risult.'!$H$71)*AM$4/'Inser. dati e pres. risult.'!$C$22</f>
        <v>1.5040326914864096E-7</v>
      </c>
      <c r="AP1139" s="5">
        <f t="shared" si="541"/>
        <v>99.979869100898568</v>
      </c>
      <c r="AQ1139" s="2">
        <f>('Inser. dati e pres. risult.'!$C$15*'Inser. dati e pres. risult.'!$D$71/60+AQ1138)*EXP(-'Inser. dati e pres. risult.'!$D$76*(AL1139-AL1138))</f>
        <v>51.35004057338292</v>
      </c>
      <c r="AR1139" s="8">
        <f>AQ1139/'Inser. dati e pres. risult.'!$C$22</f>
        <v>0.17706910542545834</v>
      </c>
      <c r="AS1139" s="8">
        <f>AR1139*'Inser. dati e pres. risult.'!$D$75</f>
        <v>7.9681097441456253E-2</v>
      </c>
      <c r="AT1139" s="9">
        <f t="shared" si="542"/>
        <v>7.6589222503746113E-2</v>
      </c>
      <c r="AU1139" s="7">
        <f t="shared" si="543"/>
        <v>1.0337224856372862E-2</v>
      </c>
      <c r="AV1139" s="8">
        <f>AU1139/'Inser. dati e pres. risult.'!$C$22</f>
        <v>3.5645602953009869E-5</v>
      </c>
      <c r="AW1139" s="8">
        <f>AV1139*'Inser. dati e pres. risult.'!$D$75</f>
        <v>1.6040521328854441E-5</v>
      </c>
      <c r="AX1139" s="9">
        <f t="shared" si="544"/>
        <v>1.6040392680327642E-5</v>
      </c>
      <c r="AY1139" s="2">
        <f t="shared" si="559"/>
        <v>18.933333333333334</v>
      </c>
      <c r="AZ1139" s="9">
        <f t="shared" si="554"/>
        <v>0.99979056592878268</v>
      </c>
      <c r="BA1139" s="9">
        <f t="shared" si="555"/>
        <v>0.99999993338655269</v>
      </c>
      <c r="BB1139" s="35">
        <f t="shared" si="556"/>
        <v>-0.99979056594273386</v>
      </c>
    </row>
    <row r="1140" spans="1:54" x14ac:dyDescent="0.2">
      <c r="A1140">
        <f t="shared" si="557"/>
        <v>1137</v>
      </c>
      <c r="B1140" s="2">
        <f t="shared" si="545"/>
        <v>18.95</v>
      </c>
      <c r="C1140" s="4">
        <f t="shared" si="529"/>
        <v>3790</v>
      </c>
      <c r="D1140" s="7">
        <f>D1139-D1139*$C$4/'Inser. dati e pres. risult.'!$C$22+E1139</f>
        <v>1.9819403534010384E-4</v>
      </c>
      <c r="E1140" s="6">
        <f>D1140*(1-'Inser. dati e pres. risult.'!$H$71)*C$4/'Inser. dati e pres. risult.'!$C$22</f>
        <v>2.2780923602310805E-9</v>
      </c>
      <c r="F1140" s="5">
        <f t="shared" si="530"/>
        <v>99.999801805964665</v>
      </c>
      <c r="G1140" s="2">
        <f>('Inser. dati e pres. risult.'!$C$15*'Inser. dati e pres. risult.'!$D$71/60+G1139)*EXP(-'Inser. dati e pres. risult.'!$D$76*(B1140-B1139))</f>
        <v>51.350040625270765</v>
      </c>
      <c r="H1140" s="8">
        <f>G1140/'Inser. dati e pres. risult.'!$C$22</f>
        <v>0.17706910560438194</v>
      </c>
      <c r="I1140" s="8">
        <f>H1140*'Inser. dati e pres. risult.'!$D$75</f>
        <v>7.9681097521971875E-2</v>
      </c>
      <c r="J1140" s="9">
        <f t="shared" si="531"/>
        <v>7.6589222578095195E-2</v>
      </c>
      <c r="K1140" s="7">
        <f t="shared" si="532"/>
        <v>1.0177271766400682E-4</v>
      </c>
      <c r="L1140" s="8">
        <f>K1140/'Inser. dati e pres. risult.'!$C$22</f>
        <v>3.5094040573795456E-7</v>
      </c>
      <c r="M1140" s="8">
        <f>L1140*'Inser. dati e pres. risult.'!$D$75</f>
        <v>1.5792318258207956E-7</v>
      </c>
      <c r="N1140" s="9">
        <f t="shared" si="533"/>
        <v>1.5792317009655221E-7</v>
      </c>
      <c r="O1140" s="2">
        <f t="shared" si="534"/>
        <v>18.95</v>
      </c>
      <c r="P1140" s="9">
        <f t="shared" si="546"/>
        <v>0.99999793804970494</v>
      </c>
      <c r="Q1140" s="9">
        <f t="shared" si="547"/>
        <v>0.99999993435730383</v>
      </c>
      <c r="R1140" s="35">
        <f t="shared" si="548"/>
        <v>-0.99999793804984027</v>
      </c>
      <c r="T1140" s="2">
        <f t="shared" si="549"/>
        <v>18.95</v>
      </c>
      <c r="U1140" s="4">
        <f t="shared" si="535"/>
        <v>1516</v>
      </c>
      <c r="V1140" s="7">
        <f>V1139-V1139*U$4/'Inser. dati e pres. risult.'!$C$22+W1139</f>
        <v>0.53300807595697253</v>
      </c>
      <c r="W1140" s="6">
        <f>V1140*(1-'Inser. dati e pres. risult.'!$H$71)*U$4/'Inser. dati e pres. risult.'!$C$22</f>
        <v>2.4506118434803356E-6</v>
      </c>
      <c r="X1140" s="5">
        <f t="shared" si="536"/>
        <v>99.466991924043029</v>
      </c>
      <c r="Y1140" s="2">
        <f>('Inser. dati e pres. risult.'!$C$15*'Inser. dati e pres. risult.'!$D$71/60+Y1139)*EXP(-'Inser. dati e pres. risult.'!$D$76*(T1140-T1139))</f>
        <v>51.350040625270765</v>
      </c>
      <c r="Z1140" s="8">
        <f>Y1140/'Inser. dati e pres. risult.'!$C$22</f>
        <v>0.17706910560438194</v>
      </c>
      <c r="AA1140" s="8">
        <f>Z1140*'Inser. dati e pres. risult.'!$D$75</f>
        <v>7.9681097521971875E-2</v>
      </c>
      <c r="AB1140" s="9">
        <f t="shared" si="537"/>
        <v>7.6589222578095195E-2</v>
      </c>
      <c r="AC1140" s="7">
        <f t="shared" si="538"/>
        <v>0.27369986353987946</v>
      </c>
      <c r="AD1140" s="8">
        <f>AC1140/'Inser. dati e pres. risult.'!$C$22</f>
        <v>9.4379263289613604E-4</v>
      </c>
      <c r="AE1140" s="8">
        <f>AD1140*'Inser. dati e pres. risult.'!$D$75</f>
        <v>4.2470668480326125E-4</v>
      </c>
      <c r="AF1140" s="9">
        <f t="shared" si="539"/>
        <v>4.2461650968561582E-4</v>
      </c>
      <c r="AG1140" s="2">
        <f t="shared" si="558"/>
        <v>18.95</v>
      </c>
      <c r="AH1140" s="9">
        <f t="shared" si="550"/>
        <v>0.99445592349168122</v>
      </c>
      <c r="AI1140" s="9">
        <f t="shared" si="551"/>
        <v>0.99999993435730383</v>
      </c>
      <c r="AJ1140" s="35">
        <f t="shared" si="552"/>
        <v>-0.99445592385560933</v>
      </c>
      <c r="AL1140" s="2">
        <f t="shared" si="553"/>
        <v>18.95</v>
      </c>
      <c r="AM1140" s="4">
        <f t="shared" si="540"/>
        <v>2463.5</v>
      </c>
      <c r="AN1140" s="7">
        <f>AN1139-AN1139*AM$4/'Inser. dati e pres. risult.'!$C$22+AO1139</f>
        <v>1.9980646235553973E-2</v>
      </c>
      <c r="AO1140" s="6">
        <f>AN1140*(1-'Inser. dati e pres. risult.'!$H$71)*AM$4/'Inser. dati e pres. risult.'!$C$22</f>
        <v>1.4928069026563325E-7</v>
      </c>
      <c r="AP1140" s="5">
        <f t="shared" si="541"/>
        <v>99.980019353764447</v>
      </c>
      <c r="AQ1140" s="2">
        <f>('Inser. dati e pres. risult.'!$C$15*'Inser. dati e pres. risult.'!$D$71/60+AQ1139)*EXP(-'Inser. dati e pres. risult.'!$D$76*(AL1140-AL1139))</f>
        <v>51.350040625270765</v>
      </c>
      <c r="AR1140" s="8">
        <f>AQ1140/'Inser. dati e pres. risult.'!$C$22</f>
        <v>0.17706910560438194</v>
      </c>
      <c r="AS1140" s="8">
        <f>AR1140*'Inser. dati e pres. risult.'!$D$75</f>
        <v>7.9681097521971875E-2</v>
      </c>
      <c r="AT1140" s="9">
        <f t="shared" si="542"/>
        <v>7.6589222578095195E-2</v>
      </c>
      <c r="AU1140" s="7">
        <f t="shared" si="543"/>
        <v>1.0260069959148599E-2</v>
      </c>
      <c r="AV1140" s="8">
        <f>AU1140/'Inser. dati e pres. risult.'!$C$22</f>
        <v>3.537955158327103E-5</v>
      </c>
      <c r="AW1140" s="8">
        <f>AV1140*'Inser. dati e pres. risult.'!$D$75</f>
        <v>1.5920798212471963E-5</v>
      </c>
      <c r="AX1140" s="9">
        <f t="shared" si="544"/>
        <v>1.592067147726528E-5</v>
      </c>
      <c r="AY1140" s="2">
        <f t="shared" si="559"/>
        <v>18.95</v>
      </c>
      <c r="AZ1140" s="9">
        <f t="shared" si="554"/>
        <v>0.99979212908890636</v>
      </c>
      <c r="BA1140" s="9">
        <f t="shared" si="555"/>
        <v>0.99999993435730383</v>
      </c>
      <c r="BB1140" s="35">
        <f t="shared" si="556"/>
        <v>-0.99979212910255155</v>
      </c>
    </row>
    <row r="1141" spans="1:54" x14ac:dyDescent="0.2">
      <c r="A1141">
        <f t="shared" si="557"/>
        <v>1138</v>
      </c>
      <c r="B1141" s="2">
        <f t="shared" si="545"/>
        <v>18.966666666666665</v>
      </c>
      <c r="C1141" s="4">
        <f t="shared" si="529"/>
        <v>3793.333333333333</v>
      </c>
      <c r="D1141" s="7">
        <f>D1140-D1140*$C$4/'Inser. dati e pres. risult.'!$C$22+E1140</f>
        <v>1.9591822107223301E-4</v>
      </c>
      <c r="E1141" s="6">
        <f>D1141*(1-'Inser. dati e pres. risult.'!$H$71)*C$4/'Inser. dati e pres. risult.'!$C$22</f>
        <v>2.2519335755429101E-9</v>
      </c>
      <c r="F1141" s="5">
        <f t="shared" si="530"/>
        <v>99.999804081778933</v>
      </c>
      <c r="G1141" s="2">
        <f>('Inser. dati e pres. risult.'!$C$15*'Inser. dati e pres. risult.'!$D$71/60+G1140)*EXP(-'Inser. dati e pres. risult.'!$D$76*(B1141-B1140))</f>
        <v>51.350040676411666</v>
      </c>
      <c r="H1141" s="8">
        <f>G1141/'Inser. dati e pres. risult.'!$C$22</f>
        <v>0.17706910578072987</v>
      </c>
      <c r="I1141" s="8">
        <f>H1141*'Inser. dati e pres. risult.'!$D$75</f>
        <v>7.9681097601328452E-2</v>
      </c>
      <c r="J1141" s="9">
        <f t="shared" si="531"/>
        <v>7.6589222651373912E-2</v>
      </c>
      <c r="K1141" s="7">
        <f t="shared" si="532"/>
        <v>1.0060408621309379E-4</v>
      </c>
      <c r="L1141" s="8">
        <f>K1141/'Inser. dati e pres. risult.'!$C$22</f>
        <v>3.4691064211411654E-7</v>
      </c>
      <c r="M1141" s="8">
        <f>L1141*'Inser. dati e pres. risult.'!$D$75</f>
        <v>1.5610978895135245E-7</v>
      </c>
      <c r="N1141" s="9">
        <f t="shared" si="533"/>
        <v>1.5610977677216198E-7</v>
      </c>
      <c r="O1141" s="2">
        <f t="shared" si="534"/>
        <v>18.966666666666665</v>
      </c>
      <c r="P1141" s="9">
        <f t="shared" si="546"/>
        <v>0.99999796172658018</v>
      </c>
      <c r="Q1141" s="9">
        <f t="shared" si="547"/>
        <v>0.9999999353140796</v>
      </c>
      <c r="R1141" s="35">
        <f t="shared" si="548"/>
        <v>-0.99999796172671207</v>
      </c>
      <c r="T1141" s="2">
        <f t="shared" si="549"/>
        <v>18.966666666666665</v>
      </c>
      <c r="U1141" s="4">
        <f t="shared" si="535"/>
        <v>1517.3333333333333</v>
      </c>
      <c r="V1141" s="7">
        <f>V1140-V1140*U$4/'Inser. dati e pres. risult.'!$C$22+W1140</f>
        <v>0.53055991472533559</v>
      </c>
      <c r="W1141" s="6">
        <f>V1141*(1-'Inser. dati e pres. risult.'!$H$71)*U$4/'Inser. dati e pres. risult.'!$C$22</f>
        <v>2.4393559297716597E-6</v>
      </c>
      <c r="X1141" s="5">
        <f t="shared" si="536"/>
        <v>99.46944008527467</v>
      </c>
      <c r="Y1141" s="2">
        <f>('Inser. dati e pres. risult.'!$C$15*'Inser. dati e pres. risult.'!$D$71/60+Y1140)*EXP(-'Inser. dati e pres. risult.'!$D$76*(T1141-T1140))</f>
        <v>51.350040676411666</v>
      </c>
      <c r="Z1141" s="8">
        <f>Y1141/'Inser. dati e pres. risult.'!$C$22</f>
        <v>0.17706910578072987</v>
      </c>
      <c r="AA1141" s="8">
        <f>Z1141*'Inser. dati e pres. risult.'!$D$75</f>
        <v>7.9681097601328452E-2</v>
      </c>
      <c r="AB1141" s="9">
        <f t="shared" si="537"/>
        <v>7.6589222651373912E-2</v>
      </c>
      <c r="AC1141" s="7">
        <f t="shared" si="538"/>
        <v>0.27244273202419489</v>
      </c>
      <c r="AD1141" s="8">
        <f>AC1141/'Inser. dati e pres. risult.'!$C$22</f>
        <v>9.3945769663515482E-4</v>
      </c>
      <c r="AE1141" s="8">
        <f>AD1141*'Inser. dati e pres. risult.'!$D$75</f>
        <v>4.2275596348581969E-4</v>
      </c>
      <c r="AF1141" s="9">
        <f t="shared" si="539"/>
        <v>4.2266661477485812E-4</v>
      </c>
      <c r="AG1141" s="2">
        <f t="shared" si="558"/>
        <v>18.966666666666665</v>
      </c>
      <c r="AH1141" s="9">
        <f t="shared" si="550"/>
        <v>0.99448138262613273</v>
      </c>
      <c r="AI1141" s="9">
        <f t="shared" si="551"/>
        <v>0.9999999353140796</v>
      </c>
      <c r="AJ1141" s="35">
        <f t="shared" si="552"/>
        <v>-0.99448138298310962</v>
      </c>
      <c r="AL1141" s="2">
        <f t="shared" si="553"/>
        <v>18.966666666666665</v>
      </c>
      <c r="AM1141" s="4">
        <f t="shared" si="540"/>
        <v>2465.6666666666665</v>
      </c>
      <c r="AN1141" s="7">
        <f>AN1140-AN1140*AM$4/'Inser. dati e pres. risult.'!$C$22+AO1140</f>
        <v>1.9831514825978603E-2</v>
      </c>
      <c r="AO1141" s="6">
        <f>AN1141*(1-'Inser. dati e pres. risult.'!$H$71)*AM$4/'Inser. dati e pres. risult.'!$C$22</f>
        <v>1.4816649007915063E-7</v>
      </c>
      <c r="AP1141" s="5">
        <f t="shared" si="541"/>
        <v>99.980168485174019</v>
      </c>
      <c r="AQ1141" s="2">
        <f>('Inser. dati e pres. risult.'!$C$15*'Inser. dati e pres. risult.'!$D$71/60+AQ1140)*EXP(-'Inser. dati e pres. risult.'!$D$76*(AL1141-AL1140))</f>
        <v>51.350040676411666</v>
      </c>
      <c r="AR1141" s="8">
        <f>AQ1141/'Inser. dati e pres. risult.'!$C$22</f>
        <v>0.17706910578072987</v>
      </c>
      <c r="AS1141" s="8">
        <f>AR1141*'Inser. dati e pres. risult.'!$D$75</f>
        <v>7.9681097601328452E-2</v>
      </c>
      <c r="AT1141" s="9">
        <f t="shared" si="542"/>
        <v>7.6589222651373912E-2</v>
      </c>
      <c r="AU1141" s="7">
        <f t="shared" si="543"/>
        <v>1.0183490929888623E-2</v>
      </c>
      <c r="AV1141" s="8">
        <f>AU1141/'Inser. dati e pres. risult.'!$C$22</f>
        <v>3.5115485965133184E-5</v>
      </c>
      <c r="AW1141" s="8">
        <f>AV1141*'Inser. dati e pres. risult.'!$D$75</f>
        <v>1.5801968684309934E-5</v>
      </c>
      <c r="AX1141" s="9">
        <f t="shared" si="544"/>
        <v>1.5801843833873619E-5</v>
      </c>
      <c r="AY1141" s="2">
        <f t="shared" si="559"/>
        <v>18.966666666666665</v>
      </c>
      <c r="AZ1141" s="9">
        <f t="shared" si="554"/>
        <v>0.99979368058211271</v>
      </c>
      <c r="BA1141" s="9">
        <f t="shared" si="555"/>
        <v>0.9999999353140796</v>
      </c>
      <c r="BB1141" s="35">
        <f t="shared" si="556"/>
        <v>-0.99979368059545859</v>
      </c>
    </row>
    <row r="1142" spans="1:54" x14ac:dyDescent="0.2">
      <c r="A1142">
        <f t="shared" si="557"/>
        <v>1139</v>
      </c>
      <c r="B1142" s="2">
        <f t="shared" si="545"/>
        <v>18.983333333333334</v>
      </c>
      <c r="C1142" s="4">
        <f t="shared" si="529"/>
        <v>3796.666666666667</v>
      </c>
      <c r="D1142" s="7">
        <f>D1141-D1141*$C$4/'Inser. dati e pres. risult.'!$C$22+E1141</f>
        <v>1.9366853943026565E-4</v>
      </c>
      <c r="E1142" s="6">
        <f>D1142*(1-'Inser. dati e pres. risult.'!$H$71)*C$4/'Inser. dati e pres. risult.'!$C$22</f>
        <v>2.2260751658651243E-9</v>
      </c>
      <c r="F1142" s="5">
        <f t="shared" si="530"/>
        <v>99.999806331460576</v>
      </c>
      <c r="G1142" s="2">
        <f>('Inser. dati e pres. risult.'!$C$15*'Inser. dati e pres. risult.'!$D$71/60+G1141)*EXP(-'Inser. dati e pres. risult.'!$D$76*(B1142-B1141))</f>
        <v>51.350040726816218</v>
      </c>
      <c r="H1142" s="8">
        <f>G1142/'Inser. dati e pres. risult.'!$C$22</f>
        <v>0.17706910595453867</v>
      </c>
      <c r="I1142" s="8">
        <f>H1142*'Inser. dati e pres. risult.'!$D$75</f>
        <v>7.9681097679542401E-2</v>
      </c>
      <c r="J1142" s="9">
        <f t="shared" si="531"/>
        <v>7.6589222723597472E-2</v>
      </c>
      <c r="K1142" s="7">
        <f t="shared" si="532"/>
        <v>9.9448873872471537E-5</v>
      </c>
      <c r="L1142" s="8">
        <f>K1142/'Inser. dati e pres. risult.'!$C$22</f>
        <v>3.4292715128438459E-7</v>
      </c>
      <c r="M1142" s="8">
        <f>L1142*'Inser. dati e pres. risult.'!$D$75</f>
        <v>1.5431721807797308E-7</v>
      </c>
      <c r="N1142" s="9">
        <f t="shared" si="533"/>
        <v>1.543172061246878E-7</v>
      </c>
      <c r="O1142" s="2">
        <f t="shared" si="534"/>
        <v>18.983333333333334</v>
      </c>
      <c r="P1142" s="9">
        <f t="shared" si="546"/>
        <v>0.99999798513158067</v>
      </c>
      <c r="Q1142" s="9">
        <f t="shared" si="547"/>
        <v>0.9999999362570785</v>
      </c>
      <c r="R1142" s="35">
        <f t="shared" si="548"/>
        <v>-0.99999798513170912</v>
      </c>
      <c r="T1142" s="2">
        <f t="shared" si="549"/>
        <v>18.983333333333334</v>
      </c>
      <c r="U1142" s="4">
        <f t="shared" si="535"/>
        <v>1518.6666666666667</v>
      </c>
      <c r="V1142" s="7">
        <f>V1141-V1141*U$4/'Inser. dati e pres. risult.'!$C$22+W1141</f>
        <v>0.52812299815149377</v>
      </c>
      <c r="W1142" s="6">
        <f>V1142*(1-'Inser. dati e pres. risult.'!$H$71)*U$4/'Inser. dati e pres. risult.'!$C$22</f>
        <v>2.4281517156390535E-6</v>
      </c>
      <c r="X1142" s="5">
        <f t="shared" si="536"/>
        <v>99.471877001848512</v>
      </c>
      <c r="Y1142" s="2">
        <f>('Inser. dati e pres. risult.'!$C$15*'Inser. dati e pres. risult.'!$D$71/60+Y1141)*EXP(-'Inser. dati e pres. risult.'!$D$76*(T1142-T1141))</f>
        <v>51.350040726816218</v>
      </c>
      <c r="Z1142" s="8">
        <f>Y1142/'Inser. dati e pres. risult.'!$C$22</f>
        <v>0.17706910595453867</v>
      </c>
      <c r="AA1142" s="8">
        <f>Z1142*'Inser. dati e pres. risult.'!$D$75</f>
        <v>7.9681097679542401E-2</v>
      </c>
      <c r="AB1142" s="9">
        <f t="shared" si="537"/>
        <v>7.6589222723597472E-2</v>
      </c>
      <c r="AC1142" s="7">
        <f t="shared" si="538"/>
        <v>0.27119137463847492</v>
      </c>
      <c r="AD1142" s="8">
        <f>AC1142/'Inser. dati e pres. risult.'!$C$22</f>
        <v>9.3514267116715487E-4</v>
      </c>
      <c r="AE1142" s="8">
        <f>AD1142*'Inser. dati e pres. risult.'!$D$75</f>
        <v>4.2081420202521967E-4</v>
      </c>
      <c r="AF1142" s="9">
        <f t="shared" si="539"/>
        <v>4.2072567214757051E-4</v>
      </c>
      <c r="AG1142" s="2">
        <f t="shared" si="558"/>
        <v>18.983333333333334</v>
      </c>
      <c r="AH1142" s="9">
        <f t="shared" si="550"/>
        <v>0.99450672487347302</v>
      </c>
      <c r="AI1142" s="9">
        <f t="shared" si="551"/>
        <v>0.9999999362570785</v>
      </c>
      <c r="AJ1142" s="35">
        <f t="shared" si="552"/>
        <v>-0.99450672522363048</v>
      </c>
      <c r="AL1142" s="2">
        <f t="shared" si="553"/>
        <v>18.983333333333334</v>
      </c>
      <c r="AM1142" s="4">
        <f t="shared" si="540"/>
        <v>2467.8333333333335</v>
      </c>
      <c r="AN1142" s="7">
        <f>AN1141-AN1141*AM$4/'Inser. dati e pres. risult.'!$C$22+AO1141</f>
        <v>1.9683496502389534E-2</v>
      </c>
      <c r="AO1142" s="6">
        <f>AN1142*(1-'Inser. dati e pres. risult.'!$H$71)*AM$4/'Inser. dati e pres. risult.'!$C$22</f>
        <v>1.470606060523357E-7</v>
      </c>
      <c r="AP1142" s="5">
        <f t="shared" si="541"/>
        <v>99.980316503497605</v>
      </c>
      <c r="AQ1142" s="2">
        <f>('Inser. dati e pres. risult.'!$C$15*'Inser. dati e pres. risult.'!$D$71/60+AQ1141)*EXP(-'Inser. dati e pres. risult.'!$D$76*(AL1142-AL1141))</f>
        <v>51.350040726816218</v>
      </c>
      <c r="AR1142" s="8">
        <f>AQ1142/'Inser. dati e pres. risult.'!$C$22</f>
        <v>0.17706910595453867</v>
      </c>
      <c r="AS1142" s="8">
        <f>AR1142*'Inser. dati e pres. risult.'!$D$75</f>
        <v>7.9681097679542401E-2</v>
      </c>
      <c r="AT1142" s="9">
        <f t="shared" si="542"/>
        <v>7.6589222723597472E-2</v>
      </c>
      <c r="AU1142" s="7">
        <f t="shared" si="543"/>
        <v>1.0107483470438472E-2</v>
      </c>
      <c r="AV1142" s="8">
        <f>AU1142/'Inser. dati e pres. risult.'!$C$22</f>
        <v>3.485339127737404E-5</v>
      </c>
      <c r="AW1142" s="8">
        <f>AV1142*'Inser. dati e pres. risult.'!$D$75</f>
        <v>1.5684026074818317E-5</v>
      </c>
      <c r="AX1142" s="9">
        <f t="shared" si="544"/>
        <v>1.5683903081153971E-5</v>
      </c>
      <c r="AY1142" s="2">
        <f t="shared" si="559"/>
        <v>18.983333333333334</v>
      </c>
      <c r="AZ1142" s="9">
        <f t="shared" si="554"/>
        <v>0.99979522049547687</v>
      </c>
      <c r="BA1142" s="9">
        <f t="shared" si="555"/>
        <v>0.9999999362570785</v>
      </c>
      <c r="BB1142" s="35">
        <f t="shared" si="556"/>
        <v>-0.99979522050853009</v>
      </c>
    </row>
    <row r="1143" spans="1:54" x14ac:dyDescent="0.2">
      <c r="A1143">
        <f t="shared" si="557"/>
        <v>1140</v>
      </c>
      <c r="B1143" s="2">
        <f t="shared" si="545"/>
        <v>19</v>
      </c>
      <c r="C1143" s="4">
        <f t="shared" si="529"/>
        <v>3800</v>
      </c>
      <c r="D1143" s="7">
        <f>D1142-D1142*$C$4/'Inser. dati e pres. risult.'!$C$22+E1142</f>
        <v>1.9144469033956639E-4</v>
      </c>
      <c r="E1143" s="6">
        <f>D1143*(1-'Inser. dati e pres. risult.'!$H$71)*C$4/'Inser. dati e pres. risult.'!$C$22</f>
        <v>2.2005136820639833E-9</v>
      </c>
      <c r="F1143" s="5">
        <f t="shared" si="530"/>
        <v>99.999808555309656</v>
      </c>
      <c r="G1143" s="2">
        <f>('Inser. dati e pres. risult.'!$C$15*'Inser. dati e pres. risult.'!$D$71/60+G1142)*EXP(-'Inser. dati e pres. risult.'!$D$76*(B1143-B1142))</f>
        <v>51.350040776495334</v>
      </c>
      <c r="H1143" s="8">
        <f>G1143/'Inser. dati e pres. risult.'!$C$22</f>
        <v>0.17706910612584598</v>
      </c>
      <c r="I1143" s="8">
        <f>H1143*'Inser. dati e pres. risult.'!$D$75</f>
        <v>7.9681097756630695E-2</v>
      </c>
      <c r="J1143" s="9">
        <f t="shared" si="531"/>
        <v>7.6589222794781642E-2</v>
      </c>
      <c r="K1143" s="7">
        <f t="shared" si="532"/>
        <v>9.8306926553802558E-5</v>
      </c>
      <c r="L1143" s="8">
        <f>K1143/'Inser. dati e pres. risult.'!$C$22</f>
        <v>3.3898940190966398E-7</v>
      </c>
      <c r="M1143" s="8">
        <f>L1143*'Inser. dati e pres. risult.'!$D$75</f>
        <v>1.5254523085934879E-7</v>
      </c>
      <c r="N1143" s="9">
        <f t="shared" si="533"/>
        <v>1.5254521923413478E-7</v>
      </c>
      <c r="O1143" s="2">
        <f t="shared" si="534"/>
        <v>19</v>
      </c>
      <c r="P1143" s="9">
        <f t="shared" si="546"/>
        <v>0.99999800826782581</v>
      </c>
      <c r="Q1143" s="9">
        <f t="shared" si="547"/>
        <v>0.99999993718650648</v>
      </c>
      <c r="R1143" s="35">
        <f t="shared" si="548"/>
        <v>-0.99999800826795093</v>
      </c>
      <c r="T1143" s="2">
        <f t="shared" si="549"/>
        <v>19</v>
      </c>
      <c r="U1143" s="4">
        <f t="shared" si="535"/>
        <v>1520</v>
      </c>
      <c r="V1143" s="7">
        <f>V1142-V1142*U$4/'Inser. dati e pres. risult.'!$C$22+W1142</f>
        <v>0.52569727458757043</v>
      </c>
      <c r="W1143" s="6">
        <f>V1143*(1-'Inser. dati e pres. risult.'!$H$71)*U$4/'Inser. dati e pres. risult.'!$C$22</f>
        <v>2.4169989636210154E-6</v>
      </c>
      <c r="X1143" s="5">
        <f t="shared" si="536"/>
        <v>99.474302725412429</v>
      </c>
      <c r="Y1143" s="2">
        <f>('Inser. dati e pres. risult.'!$C$15*'Inser. dati e pres. risult.'!$D$71/60+Y1142)*EXP(-'Inser. dati e pres. risult.'!$D$76*(T1143-T1142))</f>
        <v>51.350040776495334</v>
      </c>
      <c r="Z1143" s="8">
        <f>Y1143/'Inser. dati e pres. risult.'!$C$22</f>
        <v>0.17706910612584598</v>
      </c>
      <c r="AA1143" s="8">
        <f>Z1143*'Inser. dati e pres. risult.'!$D$75</f>
        <v>7.9681097756630695E-2</v>
      </c>
      <c r="AB1143" s="9">
        <f t="shared" si="537"/>
        <v>7.6589222794781642E-2</v>
      </c>
      <c r="AC1143" s="7">
        <f t="shared" si="538"/>
        <v>0.26994576486164207</v>
      </c>
      <c r="AD1143" s="8">
        <f>AC1143/'Inser. dati e pres. risult.'!$C$22</f>
        <v>9.3084746504014501E-4</v>
      </c>
      <c r="AE1143" s="8">
        <f>AD1143*'Inser. dati e pres. risult.'!$D$75</f>
        <v>4.1888135926806524E-4</v>
      </c>
      <c r="AF1143" s="9">
        <f t="shared" si="539"/>
        <v>4.1879364071983893E-4</v>
      </c>
      <c r="AG1143" s="2">
        <f t="shared" si="558"/>
        <v>19</v>
      </c>
      <c r="AH1143" s="9">
        <f t="shared" si="550"/>
        <v>0.99453195077012357</v>
      </c>
      <c r="AI1143" s="9">
        <f t="shared" si="551"/>
        <v>0.99999993718650648</v>
      </c>
      <c r="AJ1143" s="35">
        <f t="shared" si="552"/>
        <v>-0.99453195111359083</v>
      </c>
      <c r="AL1143" s="2">
        <f t="shared" si="553"/>
        <v>19</v>
      </c>
      <c r="AM1143" s="4">
        <f t="shared" si="540"/>
        <v>2470</v>
      </c>
      <c r="AN1143" s="7">
        <f>AN1142-AN1142*AM$4/'Inser. dati e pres. risult.'!$C$22+AO1142</f>
        <v>1.9536582956943254E-2</v>
      </c>
      <c r="AO1143" s="6">
        <f>AN1143*(1-'Inser. dati e pres. risult.'!$H$71)*AM$4/'Inser. dati e pres. risult.'!$C$22</f>
        <v>1.4596297611509339E-7</v>
      </c>
      <c r="AP1143" s="5">
        <f t="shared" si="541"/>
        <v>99.980463417043055</v>
      </c>
      <c r="AQ1143" s="2">
        <f>('Inser. dati e pres. risult.'!$C$15*'Inser. dati e pres. risult.'!$D$71/60+AQ1142)*EXP(-'Inser. dati e pres. risult.'!$D$76*(AL1143-AL1142))</f>
        <v>51.350040776495334</v>
      </c>
      <c r="AR1143" s="8">
        <f>AQ1143/'Inser. dati e pres. risult.'!$C$22</f>
        <v>0.17706910612584598</v>
      </c>
      <c r="AS1143" s="8">
        <f>AR1143*'Inser. dati e pres. risult.'!$D$75</f>
        <v>7.9681097756630695E-2</v>
      </c>
      <c r="AT1143" s="9">
        <f t="shared" si="542"/>
        <v>7.6589222794781642E-2</v>
      </c>
      <c r="AU1143" s="7">
        <f t="shared" si="543"/>
        <v>1.0032043314724199E-2</v>
      </c>
      <c r="AV1143" s="8">
        <f>AU1143/'Inser. dati e pres. risult.'!$C$22</f>
        <v>3.4593252809393786E-5</v>
      </c>
      <c r="AW1143" s="8">
        <f>AV1143*'Inser. dati e pres. risult.'!$D$75</f>
        <v>1.5566963764227204E-5</v>
      </c>
      <c r="AX1143" s="9">
        <f t="shared" si="544"/>
        <v>1.5566842599623598E-5</v>
      </c>
      <c r="AY1143" s="2">
        <f t="shared" si="559"/>
        <v>19</v>
      </c>
      <c r="AZ1143" s="9">
        <f t="shared" si="554"/>
        <v>0.99979674891542725</v>
      </c>
      <c r="BA1143" s="9">
        <f t="shared" si="555"/>
        <v>0.99999993718650648</v>
      </c>
      <c r="BB1143" s="35">
        <f t="shared" si="556"/>
        <v>-0.99979674892819415</v>
      </c>
    </row>
    <row r="1144" spans="1:54" x14ac:dyDescent="0.2">
      <c r="A1144">
        <f t="shared" si="557"/>
        <v>1141</v>
      </c>
      <c r="B1144" s="2">
        <f t="shared" si="545"/>
        <v>19.016666666666666</v>
      </c>
      <c r="C1144" s="4">
        <f t="shared" si="529"/>
        <v>3803.333333333333</v>
      </c>
      <c r="D1144" s="7">
        <f>D1143-D1143*$C$4/'Inser. dati e pres. risult.'!$C$22+E1143</f>
        <v>1.8924637717118446E-4</v>
      </c>
      <c r="E1144" s="6">
        <f>D1144*(1-'Inser. dati e pres. risult.'!$H$71)*C$4/'Inser. dati e pres. risult.'!$C$22</f>
        <v>2.1752457146113177E-9</v>
      </c>
      <c r="F1144" s="5">
        <f t="shared" si="530"/>
        <v>99.999810753622825</v>
      </c>
      <c r="G1144" s="2">
        <f>('Inser. dati e pres. risult.'!$C$15*'Inser. dati e pres. risult.'!$D$71/60+G1143)*EXP(-'Inser. dati e pres. risult.'!$D$76*(B1144-B1143))</f>
        <v>51.350040825459295</v>
      </c>
      <c r="H1144" s="8">
        <f>G1144/'Inser. dati e pres. risult.'!$C$22</f>
        <v>0.17706910629468722</v>
      </c>
      <c r="I1144" s="8">
        <f>H1144*'Inser. dati e pres. risult.'!$D$75</f>
        <v>7.9681097832609252E-2</v>
      </c>
      <c r="J1144" s="9">
        <f t="shared" si="531"/>
        <v>7.6589222864941076E-2</v>
      </c>
      <c r="K1144" s="7">
        <f t="shared" si="532"/>
        <v>9.7178091938105902E-5</v>
      </c>
      <c r="L1144" s="8">
        <f>K1144/'Inser. dati e pres. risult.'!$C$22</f>
        <v>3.3509686875208934E-7</v>
      </c>
      <c r="M1144" s="8">
        <f>L1144*'Inser. dati e pres. risult.'!$D$75</f>
        <v>1.5079359093844021E-7</v>
      </c>
      <c r="N1144" s="9">
        <f t="shared" si="533"/>
        <v>1.5079357962299866E-7</v>
      </c>
      <c r="O1144" s="2">
        <f t="shared" si="534"/>
        <v>19.016666666666666</v>
      </c>
      <c r="P1144" s="9">
        <f t="shared" si="546"/>
        <v>0.99999803113840324</v>
      </c>
      <c r="Q1144" s="9">
        <f t="shared" si="547"/>
        <v>0.99999993810255483</v>
      </c>
      <c r="R1144" s="35">
        <f t="shared" si="548"/>
        <v>-0.99999803113852515</v>
      </c>
      <c r="T1144" s="2">
        <f t="shared" si="549"/>
        <v>19.016666666666666</v>
      </c>
      <c r="U1144" s="4">
        <f t="shared" si="535"/>
        <v>1521.3333333333333</v>
      </c>
      <c r="V1144" s="7">
        <f>V1143-V1143*U$4/'Inser. dati e pres. risult.'!$C$22+W1143</f>
        <v>0.52328269262291305</v>
      </c>
      <c r="W1144" s="6">
        <f>V1144*(1-'Inser. dati e pres. risult.'!$H$71)*U$4/'Inser. dati e pres. risult.'!$C$22</f>
        <v>2.4058974373467283E-6</v>
      </c>
      <c r="X1144" s="5">
        <f t="shared" si="536"/>
        <v>99.476717307377086</v>
      </c>
      <c r="Y1144" s="2">
        <f>('Inser. dati e pres. risult.'!$C$15*'Inser. dati e pres. risult.'!$D$71/60+Y1143)*EXP(-'Inser. dati e pres. risult.'!$D$76*(T1144-T1143))</f>
        <v>51.350040825459295</v>
      </c>
      <c r="Z1144" s="8">
        <f>Y1144/'Inser. dati e pres. risult.'!$C$22</f>
        <v>0.17706910629468722</v>
      </c>
      <c r="AA1144" s="8">
        <f>Z1144*'Inser. dati e pres. risult.'!$D$75</f>
        <v>7.9681097832609252E-2</v>
      </c>
      <c r="AB1144" s="9">
        <f t="shared" si="537"/>
        <v>7.6589222864941076E-2</v>
      </c>
      <c r="AC1144" s="7">
        <f t="shared" si="538"/>
        <v>0.26870587629442855</v>
      </c>
      <c r="AD1144" s="8">
        <f>AC1144/'Inser. dati e pres. risult.'!$C$22</f>
        <v>9.2657198722216735E-4</v>
      </c>
      <c r="AE1144" s="8">
        <f>AD1144*'Inser. dati e pres. risult.'!$D$75</f>
        <v>4.169573942499753E-4</v>
      </c>
      <c r="AF1144" s="9">
        <f t="shared" si="539"/>
        <v>4.1687047959593215E-4</v>
      </c>
      <c r="AG1144" s="2">
        <f t="shared" si="558"/>
        <v>19.016666666666666</v>
      </c>
      <c r="AH1144" s="9">
        <f t="shared" si="550"/>
        <v>0.99455706085004869</v>
      </c>
      <c r="AI1144" s="9">
        <f t="shared" si="551"/>
        <v>0.99999993810255483</v>
      </c>
      <c r="AJ1144" s="35">
        <f t="shared" si="552"/>
        <v>-0.99455706118695275</v>
      </c>
      <c r="AL1144" s="2">
        <f t="shared" si="553"/>
        <v>19.016666666666666</v>
      </c>
      <c r="AM1144" s="4">
        <f t="shared" si="540"/>
        <v>2472.1666666666665</v>
      </c>
      <c r="AN1144" s="7">
        <f>AN1143-AN1143*AM$4/'Inser. dati e pres. risult.'!$C$22+AO1143</f>
        <v>1.9390765943804275E-2</v>
      </c>
      <c r="AO1144" s="6">
        <f>AN1144*(1-'Inser. dati e pres. risult.'!$H$71)*AM$4/'Inser. dati e pres. risult.'!$C$22</f>
        <v>1.4487353866060676E-7</v>
      </c>
      <c r="AP1144" s="5">
        <f t="shared" si="541"/>
        <v>99.980609234056189</v>
      </c>
      <c r="AQ1144" s="2">
        <f>('Inser. dati e pres. risult.'!$C$15*'Inser. dati e pres. risult.'!$D$71/60+AQ1143)*EXP(-'Inser. dati e pres. risult.'!$D$76*(AL1144-AL1143))</f>
        <v>51.350040825459295</v>
      </c>
      <c r="AR1144" s="8">
        <f>AQ1144/'Inser. dati e pres. risult.'!$C$22</f>
        <v>0.17706910629468722</v>
      </c>
      <c r="AS1144" s="8">
        <f>AR1144*'Inser. dati e pres. risult.'!$D$75</f>
        <v>7.9681097832609252E-2</v>
      </c>
      <c r="AT1144" s="9">
        <f t="shared" si="542"/>
        <v>7.6589222864941076E-2</v>
      </c>
      <c r="AU1144" s="7">
        <f t="shared" si="543"/>
        <v>9.9571662285127521E-3</v>
      </c>
      <c r="AV1144" s="8">
        <f>AU1144/'Inser. dati e pres. risult.'!$C$22</f>
        <v>3.4335055960388798E-5</v>
      </c>
      <c r="AW1144" s="8">
        <f>AV1144*'Inser. dati e pres. risult.'!$D$75</f>
        <v>1.545077518217496E-5</v>
      </c>
      <c r="AX1144" s="9">
        <f t="shared" si="544"/>
        <v>1.5450655819537751E-5</v>
      </c>
      <c r="AY1144" s="2">
        <f t="shared" si="559"/>
        <v>19.016666666666666</v>
      </c>
      <c r="AZ1144" s="9">
        <f t="shared" si="554"/>
        <v>0.99979826592774312</v>
      </c>
      <c r="BA1144" s="9">
        <f t="shared" si="555"/>
        <v>0.99999993810255483</v>
      </c>
      <c r="BB1144" s="35">
        <f t="shared" si="556"/>
        <v>-0.99979826594022991</v>
      </c>
    </row>
    <row r="1145" spans="1:54" x14ac:dyDescent="0.2">
      <c r="A1145">
        <f t="shared" si="557"/>
        <v>1142</v>
      </c>
      <c r="B1145" s="2">
        <f t="shared" si="545"/>
        <v>19.033333333333335</v>
      </c>
      <c r="C1145" s="4">
        <f t="shared" si="529"/>
        <v>3806.666666666667</v>
      </c>
      <c r="D1145" s="7">
        <f>D1144-D1144*$C$4/'Inser. dati e pres. risult.'!$C$22+E1144</f>
        <v>1.8707330670228776E-4</v>
      </c>
      <c r="E1145" s="6">
        <f>D1145*(1-'Inser. dati e pres. risult.'!$H$71)*C$4/'Inser. dati e pres. risult.'!$C$22</f>
        <v>2.1502678931297464E-9</v>
      </c>
      <c r="F1145" s="5">
        <f t="shared" si="530"/>
        <v>99.999812926693295</v>
      </c>
      <c r="G1145" s="2">
        <f>('Inser. dati e pres. risult.'!$C$15*'Inser. dati e pres. risult.'!$D$71/60+G1144)*EXP(-'Inser. dati e pres. risult.'!$D$76*(B1145-B1144))</f>
        <v>51.35004087371825</v>
      </c>
      <c r="H1145" s="8">
        <f>G1145/'Inser. dati e pres. risult.'!$C$22</f>
        <v>0.17706910646109741</v>
      </c>
      <c r="I1145" s="8">
        <f>H1145*'Inser. dati e pres. risult.'!$D$75</f>
        <v>7.9681097907493836E-2</v>
      </c>
      <c r="J1145" s="9">
        <f t="shared" si="531"/>
        <v>7.6589222934090317E-2</v>
      </c>
      <c r="K1145" s="7">
        <f t="shared" si="532"/>
        <v>9.6062219455441059E-5</v>
      </c>
      <c r="L1145" s="8">
        <f>K1145/'Inser. dati e pres. risult.'!$C$22</f>
        <v>3.3124903260496918E-7</v>
      </c>
      <c r="M1145" s="8">
        <f>L1145*'Inser. dati e pres. risult.'!$D$75</f>
        <v>1.4906206467223614E-7</v>
      </c>
      <c r="N1145" s="9">
        <f t="shared" si="533"/>
        <v>1.4906205358933278E-7</v>
      </c>
      <c r="O1145" s="2">
        <f t="shared" si="534"/>
        <v>19.033333333333335</v>
      </c>
      <c r="P1145" s="9">
        <f t="shared" si="546"/>
        <v>0.9999980537463643</v>
      </c>
      <c r="Q1145" s="9">
        <f t="shared" si="547"/>
        <v>0.9999999390054134</v>
      </c>
      <c r="R1145" s="35">
        <f t="shared" si="548"/>
        <v>-0.99999805374648298</v>
      </c>
      <c r="T1145" s="2">
        <f t="shared" si="549"/>
        <v>19.033333333333335</v>
      </c>
      <c r="U1145" s="4">
        <f t="shared" si="535"/>
        <v>1522.6666666666667</v>
      </c>
      <c r="V1145" s="7">
        <f>V1144-V1144*U$4/'Inser. dati e pres. risult.'!$C$22+W1144</f>
        <v>0.52087920108300367</v>
      </c>
      <c r="W1145" s="6">
        <f>V1145*(1-'Inser. dati e pres. risult.'!$H$71)*U$4/'Inser. dati e pres. risult.'!$C$22</f>
        <v>2.3948469015310534E-6</v>
      </c>
      <c r="X1145" s="5">
        <f t="shared" si="536"/>
        <v>99.479120798916995</v>
      </c>
      <c r="Y1145" s="2">
        <f>('Inser. dati e pres. risult.'!$C$15*'Inser. dati e pres. risult.'!$D$71/60+Y1144)*EXP(-'Inser. dati e pres. risult.'!$D$76*(T1145-T1144))</f>
        <v>51.35004087371825</v>
      </c>
      <c r="Z1145" s="8">
        <f>Y1145/'Inser. dati e pres. risult.'!$C$22</f>
        <v>0.17706910646109741</v>
      </c>
      <c r="AA1145" s="8">
        <f>Z1145*'Inser. dati e pres. risult.'!$D$75</f>
        <v>7.9681097907493836E-2</v>
      </c>
      <c r="AB1145" s="9">
        <f t="shared" si="537"/>
        <v>7.6589222934090317E-2</v>
      </c>
      <c r="AC1145" s="7">
        <f t="shared" si="538"/>
        <v>0.26747168265881949</v>
      </c>
      <c r="AD1145" s="8">
        <f>AC1145/'Inser. dati e pres. risult.'!$C$22</f>
        <v>9.2231614709937756E-4</v>
      </c>
      <c r="AE1145" s="8">
        <f>AD1145*'Inser. dati e pres. risult.'!$D$75</f>
        <v>4.1504226619471993E-4</v>
      </c>
      <c r="AF1145" s="9">
        <f t="shared" si="539"/>
        <v>4.1495614806796866E-4</v>
      </c>
      <c r="AG1145" s="2">
        <f t="shared" si="558"/>
        <v>19.033333333333335</v>
      </c>
      <c r="AH1145" s="9">
        <f t="shared" si="550"/>
        <v>0.9945820556447601</v>
      </c>
      <c r="AI1145" s="9">
        <f t="shared" si="551"/>
        <v>0.9999999390054134</v>
      </c>
      <c r="AJ1145" s="35">
        <f t="shared" si="552"/>
        <v>-0.99458205597522531</v>
      </c>
      <c r="AL1145" s="2">
        <f t="shared" si="553"/>
        <v>19.033333333333335</v>
      </c>
      <c r="AM1145" s="4">
        <f t="shared" si="540"/>
        <v>2474.3333333333335</v>
      </c>
      <c r="AN1145" s="7">
        <f>AN1144-AN1144*AM$4/'Inser. dati e pres. risult.'!$C$22+AO1144</f>
        <v>1.9246037278682331E-2</v>
      </c>
      <c r="AO1145" s="6">
        <f>AN1145*(1-'Inser. dati e pres. risult.'!$H$71)*AM$4/'Inser. dati e pres. risult.'!$C$22</f>
        <v>1.437922325418796E-7</v>
      </c>
      <c r="AP1145" s="5">
        <f t="shared" si="541"/>
        <v>99.980753962721323</v>
      </c>
      <c r="AQ1145" s="2">
        <f>('Inser. dati e pres. risult.'!$C$15*'Inser. dati e pres. risult.'!$D$71/60+AQ1144)*EXP(-'Inser. dati e pres. risult.'!$D$76*(AL1145-AL1144))</f>
        <v>51.35004087371825</v>
      </c>
      <c r="AR1145" s="8">
        <f>AQ1145/'Inser. dati e pres. risult.'!$C$22</f>
        <v>0.17706910646109741</v>
      </c>
      <c r="AS1145" s="8">
        <f>AR1145*'Inser. dati e pres. risult.'!$D$75</f>
        <v>7.9681097907493836E-2</v>
      </c>
      <c r="AT1145" s="9">
        <f t="shared" si="542"/>
        <v>7.6589222934090317E-2</v>
      </c>
      <c r="AU1145" s="7">
        <f t="shared" si="543"/>
        <v>9.8828480091744282E-3</v>
      </c>
      <c r="AV1145" s="8">
        <f>AU1145/'Inser. dati e pres. risult.'!$C$22</f>
        <v>3.4078786238532513E-5</v>
      </c>
      <c r="AW1145" s="8">
        <f>AV1145*'Inser. dati e pres. risult.'!$D$75</f>
        <v>1.5335453807339632E-5</v>
      </c>
      <c r="AX1145" s="9">
        <f t="shared" si="544"/>
        <v>1.5335336219890472E-5</v>
      </c>
      <c r="AY1145" s="2">
        <f t="shared" si="559"/>
        <v>19.033333333333335</v>
      </c>
      <c r="AZ1145" s="9">
        <f t="shared" si="554"/>
        <v>0.99979977161756706</v>
      </c>
      <c r="BA1145" s="9">
        <f t="shared" si="555"/>
        <v>0.9999999390054134</v>
      </c>
      <c r="BB1145" s="35">
        <f t="shared" si="556"/>
        <v>-0.99979977162977984</v>
      </c>
    </row>
    <row r="1146" spans="1:54" x14ac:dyDescent="0.2">
      <c r="A1146">
        <f t="shared" si="557"/>
        <v>1143</v>
      </c>
      <c r="B1146" s="2">
        <f t="shared" si="545"/>
        <v>19.05</v>
      </c>
      <c r="C1146" s="4">
        <f t="shared" si="529"/>
        <v>3810</v>
      </c>
      <c r="D1146" s="7">
        <f>D1145-D1145*$C$4/'Inser. dati e pres. risult.'!$C$22+E1145</f>
        <v>1.8492518907705114E-4</v>
      </c>
      <c r="E1146" s="6">
        <f>D1146*(1-'Inser. dati e pres. risult.'!$H$71)*C$4/'Inser. dati e pres. risult.'!$C$22</f>
        <v>2.1255768859431183E-9</v>
      </c>
      <c r="F1146" s="5">
        <f t="shared" si="530"/>
        <v>99.999815074810925</v>
      </c>
      <c r="G1146" s="2">
        <f>('Inser. dati e pres. risult.'!$C$15*'Inser. dati e pres. risult.'!$D$71/60+G1145)*EXP(-'Inser. dati e pres. risult.'!$D$76*(B1146-B1145))</f>
        <v>51.350040921282655</v>
      </c>
      <c r="H1146" s="8">
        <f>G1146/'Inser. dati e pres. risult.'!$C$22</f>
        <v>0.1770691066251126</v>
      </c>
      <c r="I1146" s="8">
        <f>H1146*'Inser. dati e pres. risult.'!$D$75</f>
        <v>7.9681097981300672E-2</v>
      </c>
      <c r="J1146" s="9">
        <f t="shared" si="531"/>
        <v>7.6589223002244355E-2</v>
      </c>
      <c r="K1146" s="7">
        <f t="shared" si="532"/>
        <v>9.4959160264825089E-5</v>
      </c>
      <c r="L1146" s="8">
        <f>K1146/'Inser. dati e pres. risult.'!$C$22</f>
        <v>3.2744538022353481E-7</v>
      </c>
      <c r="M1146" s="8">
        <f>L1146*'Inser. dati e pres. risult.'!$D$75</f>
        <v>1.4735042110059067E-7</v>
      </c>
      <c r="N1146" s="9">
        <f t="shared" si="533"/>
        <v>1.4735041020674799E-7</v>
      </c>
      <c r="O1146" s="2">
        <f t="shared" si="534"/>
        <v>19.05</v>
      </c>
      <c r="P1146" s="9">
        <f t="shared" si="546"/>
        <v>0.99999807609472413</v>
      </c>
      <c r="Q1146" s="9">
        <f t="shared" si="547"/>
        <v>0.99999993989527791</v>
      </c>
      <c r="R1146" s="35">
        <f t="shared" si="548"/>
        <v>-0.99999807609483982</v>
      </c>
      <c r="T1146" s="2">
        <f t="shared" si="549"/>
        <v>19.05</v>
      </c>
      <c r="U1146" s="4">
        <f t="shared" si="535"/>
        <v>1524</v>
      </c>
      <c r="V1146" s="7">
        <f>V1145-V1145*U$4/'Inser. dati e pres. risult.'!$C$22+W1145</f>
        <v>0.51848674902837422</v>
      </c>
      <c r="W1146" s="6">
        <f>V1146*(1-'Inser. dati e pres. risult.'!$H$71)*U$4/'Inser. dati e pres. risult.'!$C$22</f>
        <v>2.3838471219695386E-6</v>
      </c>
      <c r="X1146" s="5">
        <f t="shared" si="536"/>
        <v>99.481513250971631</v>
      </c>
      <c r="Y1146" s="2">
        <f>('Inser. dati e pres. risult.'!$C$15*'Inser. dati e pres. risult.'!$D$71/60+Y1145)*EXP(-'Inser. dati e pres. risult.'!$D$76*(T1146-T1145))</f>
        <v>51.350040921282655</v>
      </c>
      <c r="Z1146" s="8">
        <f>Y1146/'Inser. dati e pres. risult.'!$C$22</f>
        <v>0.1770691066251126</v>
      </c>
      <c r="AA1146" s="8">
        <f>Z1146*'Inser. dati e pres. risult.'!$D$75</f>
        <v>7.9681097981300672E-2</v>
      </c>
      <c r="AB1146" s="9">
        <f t="shared" si="537"/>
        <v>7.6589223002244355E-2</v>
      </c>
      <c r="AC1146" s="7">
        <f t="shared" si="538"/>
        <v>0.26624315779749824</v>
      </c>
      <c r="AD1146" s="8">
        <f>AC1146/'Inser. dati e pres. risult.'!$C$22</f>
        <v>9.1807985447413189E-4</v>
      </c>
      <c r="AE1146" s="8">
        <f>AD1146*'Inser. dati e pres. risult.'!$D$75</f>
        <v>4.1313593451335935E-4</v>
      </c>
      <c r="AF1146" s="9">
        <f t="shared" si="539"/>
        <v>4.1305060561436235E-4</v>
      </c>
      <c r="AG1146" s="2">
        <f t="shared" si="558"/>
        <v>19.05</v>
      </c>
      <c r="AH1146" s="9">
        <f t="shared" si="550"/>
        <v>0.9946069356833368</v>
      </c>
      <c r="AI1146" s="9">
        <f t="shared" si="551"/>
        <v>0.99999993989527791</v>
      </c>
      <c r="AJ1146" s="35">
        <f t="shared" si="552"/>
        <v>-0.99460693600748551</v>
      </c>
      <c r="AL1146" s="2">
        <f t="shared" si="553"/>
        <v>19.05</v>
      </c>
      <c r="AM1146" s="4">
        <f t="shared" si="540"/>
        <v>2476.5</v>
      </c>
      <c r="AN1146" s="7">
        <f>AN1145-AN1145*AM$4/'Inser. dati e pres. risult.'!$C$22+AO1145</f>
        <v>1.9102388838372994E-2</v>
      </c>
      <c r="AO1146" s="6">
        <f>AN1146*(1-'Inser. dati e pres. risult.'!$H$71)*AM$4/'Inser. dati e pres. risult.'!$C$22</f>
        <v>1.4271899706830409E-7</v>
      </c>
      <c r="AP1146" s="5">
        <f t="shared" si="541"/>
        <v>99.980897611161623</v>
      </c>
      <c r="AQ1146" s="2">
        <f>('Inser. dati e pres. risult.'!$C$15*'Inser. dati e pres. risult.'!$D$71/60+AQ1145)*EXP(-'Inser. dati e pres. risult.'!$D$76*(AL1146-AL1145))</f>
        <v>51.350040921282655</v>
      </c>
      <c r="AR1146" s="8">
        <f>AQ1146/'Inser. dati e pres. risult.'!$C$22</f>
        <v>0.1770691066251126</v>
      </c>
      <c r="AS1146" s="8">
        <f>AR1146*'Inser. dati e pres. risult.'!$D$75</f>
        <v>7.9681097981300672E-2</v>
      </c>
      <c r="AT1146" s="9">
        <f t="shared" si="542"/>
        <v>7.6589223002244355E-2</v>
      </c>
      <c r="AU1146" s="7">
        <f t="shared" si="543"/>
        <v>9.8090844854470619E-3</v>
      </c>
      <c r="AV1146" s="8">
        <f>AU1146/'Inser. dati e pres. risult.'!$C$22</f>
        <v>3.382442926016228E-5</v>
      </c>
      <c r="AW1146" s="8">
        <f>AV1146*'Inser. dati e pres. risult.'!$D$75</f>
        <v>1.5220993167073027E-5</v>
      </c>
      <c r="AX1146" s="9">
        <f t="shared" si="544"/>
        <v>1.5220877328303573E-5</v>
      </c>
      <c r="AY1146" s="2">
        <f t="shared" si="559"/>
        <v>19.05</v>
      </c>
      <c r="AZ1146" s="9">
        <f t="shared" si="554"/>
        <v>0.999801266069407</v>
      </c>
      <c r="BA1146" s="9">
        <f t="shared" si="555"/>
        <v>0.99999993989527791</v>
      </c>
      <c r="BB1146" s="35">
        <f t="shared" si="556"/>
        <v>-0.99980126608135178</v>
      </c>
    </row>
    <row r="1147" spans="1:54" x14ac:dyDescent="0.2">
      <c r="A1147">
        <f t="shared" si="557"/>
        <v>1144</v>
      </c>
      <c r="B1147" s="2">
        <f t="shared" si="545"/>
        <v>19.066666666666666</v>
      </c>
      <c r="C1147" s="4">
        <f t="shared" si="529"/>
        <v>3813.3333333333335</v>
      </c>
      <c r="D1147" s="7">
        <f>D1146-D1146*$C$4/'Inser. dati e pres. risult.'!$C$22+E1146</f>
        <v>1.8280173776799398E-4</v>
      </c>
      <c r="E1147" s="6">
        <f>D1147*(1-'Inser. dati e pres. risult.'!$H$71)*C$4/'Inser. dati e pres. risult.'!$C$22</f>
        <v>2.1011693996321167E-9</v>
      </c>
      <c r="F1147" s="5">
        <f t="shared" si="530"/>
        <v>99.999817198262235</v>
      </c>
      <c r="G1147" s="2">
        <f>('Inser. dati e pres. risult.'!$C$15*'Inser. dati e pres. risult.'!$D$71/60+G1146)*EXP(-'Inser. dati e pres. risult.'!$D$76*(B1147-B1146))</f>
        <v>51.350040968162354</v>
      </c>
      <c r="H1147" s="8">
        <f>G1147/'Inser. dati e pres. risult.'!$C$22</f>
        <v>0.17706910678676674</v>
      </c>
      <c r="I1147" s="8">
        <f>H1147*'Inser. dati e pres. risult.'!$D$75</f>
        <v>7.9681098054045038E-2</v>
      </c>
      <c r="J1147" s="9">
        <f t="shared" si="531"/>
        <v>7.6589223069417289E-2</v>
      </c>
      <c r="K1147" s="7">
        <f t="shared" si="532"/>
        <v>9.3868767234377623E-5</v>
      </c>
      <c r="L1147" s="8">
        <f>K1147/'Inser. dati e pres. risult.'!$C$22</f>
        <v>3.2368540425647455E-7</v>
      </c>
      <c r="M1147" s="8">
        <f>L1147*'Inser. dati e pres. risult.'!$D$75</f>
        <v>1.4565843191541354E-7</v>
      </c>
      <c r="N1147" s="9">
        <f t="shared" si="533"/>
        <v>1.4565842132441276E-7</v>
      </c>
      <c r="O1147" s="2">
        <f t="shared" si="534"/>
        <v>19.066666666666666</v>
      </c>
      <c r="P1147" s="9">
        <f t="shared" si="546"/>
        <v>0.99999809818646168</v>
      </c>
      <c r="Q1147" s="9">
        <f t="shared" si="547"/>
        <v>0.99999994077233256</v>
      </c>
      <c r="R1147" s="35">
        <f t="shared" si="548"/>
        <v>-0.99999809818657426</v>
      </c>
      <c r="T1147" s="2">
        <f t="shared" si="549"/>
        <v>19.066666666666666</v>
      </c>
      <c r="U1147" s="4">
        <f t="shared" si="535"/>
        <v>1525.3333333333333</v>
      </c>
      <c r="V1147" s="7">
        <f>V1146-V1146*U$4/'Inser. dati e pres. risult.'!$C$22+W1146</f>
        <v>0.51610528575352665</v>
      </c>
      <c r="W1147" s="6">
        <f>V1147*(1-'Inser. dati e pres. risult.'!$H$71)*U$4/'Inser. dati e pres. risult.'!$C$22</f>
        <v>2.3728978655334575E-6</v>
      </c>
      <c r="X1147" s="5">
        <f t="shared" si="536"/>
        <v>99.483894714246475</v>
      </c>
      <c r="Y1147" s="2">
        <f>('Inser. dati e pres. risult.'!$C$15*'Inser. dati e pres. risult.'!$D$71/60+Y1146)*EXP(-'Inser. dati e pres. risult.'!$D$76*(T1147-T1146))</f>
        <v>51.350040968162354</v>
      </c>
      <c r="Z1147" s="8">
        <f>Y1147/'Inser. dati e pres. risult.'!$C$22</f>
        <v>0.17706910678676674</v>
      </c>
      <c r="AA1147" s="8">
        <f>Z1147*'Inser. dati e pres. risult.'!$D$75</f>
        <v>7.9681098054045038E-2</v>
      </c>
      <c r="AB1147" s="9">
        <f t="shared" si="537"/>
        <v>7.6589223069417289E-2</v>
      </c>
      <c r="AC1147" s="7">
        <f t="shared" si="538"/>
        <v>0.26502027567328734</v>
      </c>
      <c r="AD1147" s="8">
        <f>AC1147/'Inser. dati e pres. risult.'!$C$22</f>
        <v>9.1386301956305983E-4</v>
      </c>
      <c r="AE1147" s="8">
        <f>AD1147*'Inser. dati e pres. risult.'!$D$75</f>
        <v>4.1123835880337695E-4</v>
      </c>
      <c r="AF1147" s="9">
        <f t="shared" si="539"/>
        <v>4.1115381189948952E-4</v>
      </c>
      <c r="AG1147" s="2">
        <f t="shared" si="558"/>
        <v>19.066666666666666</v>
      </c>
      <c r="AH1147" s="9">
        <f t="shared" si="550"/>
        <v>0.99463170149243008</v>
      </c>
      <c r="AI1147" s="9">
        <f t="shared" si="551"/>
        <v>0.99999994077233256</v>
      </c>
      <c r="AJ1147" s="35">
        <f t="shared" si="552"/>
        <v>-0.99463170181038196</v>
      </c>
      <c r="AL1147" s="2">
        <f t="shared" si="553"/>
        <v>19.066666666666666</v>
      </c>
      <c r="AM1147" s="4">
        <f t="shared" si="540"/>
        <v>2478.6666666666665</v>
      </c>
      <c r="AN1147" s="7">
        <f>AN1146-AN1146*AM$4/'Inser. dati e pres. risult.'!$C$22+AO1146</f>
        <v>1.8959812560301759E-2</v>
      </c>
      <c r="AO1147" s="6">
        <f>AN1147*(1-'Inser. dati e pres. risult.'!$H$71)*AM$4/'Inser. dati e pres. risult.'!$C$22</f>
        <v>1.4165377200225464E-7</v>
      </c>
      <c r="AP1147" s="5">
        <f t="shared" si="541"/>
        <v>99.981040187439703</v>
      </c>
      <c r="AQ1147" s="2">
        <f>('Inser. dati e pres. risult.'!$C$15*'Inser. dati e pres. risult.'!$D$71/60+AQ1146)*EXP(-'Inser. dati e pres. risult.'!$D$76*(AL1147-AL1146))</f>
        <v>51.350040968162354</v>
      </c>
      <c r="AR1147" s="8">
        <f>AQ1147/'Inser. dati e pres. risult.'!$C$22</f>
        <v>0.17706910678676674</v>
      </c>
      <c r="AS1147" s="8">
        <f>AR1147*'Inser. dati e pres. risult.'!$D$75</f>
        <v>7.9681098054045038E-2</v>
      </c>
      <c r="AT1147" s="9">
        <f t="shared" si="542"/>
        <v>7.6589223069417289E-2</v>
      </c>
      <c r="AU1147" s="7">
        <f t="shared" si="543"/>
        <v>9.7358715172017451E-3</v>
      </c>
      <c r="AV1147" s="8">
        <f>AU1147/'Inser. dati e pres. risult.'!$C$22</f>
        <v>3.3571970748971537E-5</v>
      </c>
      <c r="AW1147" s="8">
        <f>AV1147*'Inser. dati e pres. risult.'!$D$75</f>
        <v>1.5107386837037192E-5</v>
      </c>
      <c r="AX1147" s="9">
        <f t="shared" si="544"/>
        <v>1.5107272721026632E-5</v>
      </c>
      <c r="AY1147" s="2">
        <f t="shared" si="559"/>
        <v>19.066666666666666</v>
      </c>
      <c r="AZ1147" s="9">
        <f t="shared" si="554"/>
        <v>0.99980274936713576</v>
      </c>
      <c r="BA1147" s="9">
        <f t="shared" si="555"/>
        <v>0.99999994077233256</v>
      </c>
      <c r="BB1147" s="35">
        <f t="shared" si="556"/>
        <v>-0.99980274937881841</v>
      </c>
    </row>
    <row r="1148" spans="1:54" x14ac:dyDescent="0.2">
      <c r="A1148">
        <f t="shared" si="557"/>
        <v>1145</v>
      </c>
      <c r="B1148" s="2">
        <f t="shared" si="545"/>
        <v>19.083333333333332</v>
      </c>
      <c r="C1148" s="4">
        <f t="shared" si="529"/>
        <v>3816.6666666666665</v>
      </c>
      <c r="D1148" s="7">
        <f>D1147-D1147*$C$4/'Inser. dati e pres. risult.'!$C$22+E1147</f>
        <v>1.807026695377615E-4</v>
      </c>
      <c r="E1148" s="6">
        <f>D1148*(1-'Inser. dati e pres. risult.'!$H$71)*C$4/'Inser. dati e pres. risult.'!$C$22</f>
        <v>2.0770421785949616E-9</v>
      </c>
      <c r="F1148" s="5">
        <f t="shared" si="530"/>
        <v>99.999819297330461</v>
      </c>
      <c r="G1148" s="2">
        <f>('Inser. dati e pres. risult.'!$C$15*'Inser. dati e pres. risult.'!$D$71/60+G1147)*EXP(-'Inser. dati e pres. risult.'!$D$76*(B1148-B1147))</f>
        <v>51.3500410143672</v>
      </c>
      <c r="H1148" s="8">
        <f>G1148/'Inser. dati e pres. risult.'!$C$22</f>
        <v>0.17706910694609379</v>
      </c>
      <c r="I1148" s="8">
        <f>H1148*'Inser. dati e pres. risult.'!$D$75</f>
        <v>7.9681098125742214E-2</v>
      </c>
      <c r="J1148" s="9">
        <f t="shared" si="531"/>
        <v>7.6589223135623219E-2</v>
      </c>
      <c r="K1148" s="7">
        <f t="shared" si="532"/>
        <v>9.2790894921696953E-5</v>
      </c>
      <c r="L1148" s="8">
        <f>K1148/'Inser. dati e pres. risult.'!$C$22</f>
        <v>3.1996860317826538E-7</v>
      </c>
      <c r="M1148" s="8">
        <f>L1148*'Inser. dati e pres. risult.'!$D$75</f>
        <v>1.4398587143021943E-7</v>
      </c>
      <c r="N1148" s="9">
        <f t="shared" si="533"/>
        <v>1.4398586101194155E-7</v>
      </c>
      <c r="O1148" s="2">
        <f t="shared" si="534"/>
        <v>19.083333333333332</v>
      </c>
      <c r="P1148" s="9">
        <f t="shared" si="546"/>
        <v>0.9999981200245267</v>
      </c>
      <c r="Q1148" s="9">
        <f t="shared" si="547"/>
        <v>0.99999994163676131</v>
      </c>
      <c r="R1148" s="35">
        <f t="shared" si="548"/>
        <v>-0.99999812002463639</v>
      </c>
      <c r="T1148" s="2">
        <f t="shared" si="549"/>
        <v>19.083333333333332</v>
      </c>
      <c r="U1148" s="4">
        <f t="shared" si="535"/>
        <v>1526.6666666666665</v>
      </c>
      <c r="V1148" s="7">
        <f>V1147-V1147*U$4/'Inser. dati e pres. risult.'!$C$22+W1147</f>
        <v>0.51373476078585878</v>
      </c>
      <c r="W1148" s="6">
        <f>V1148*(1-'Inser. dati e pres. risult.'!$H$71)*U$4/'Inser. dati e pres. risult.'!$C$22</f>
        <v>2.3619989001648701E-6</v>
      </c>
      <c r="X1148" s="5">
        <f t="shared" si="536"/>
        <v>99.486265239214134</v>
      </c>
      <c r="Y1148" s="2">
        <f>('Inser. dati e pres. risult.'!$C$15*'Inser. dati e pres. risult.'!$D$71/60+Y1147)*EXP(-'Inser. dati e pres. risult.'!$D$76*(T1148-T1147))</f>
        <v>51.3500410143672</v>
      </c>
      <c r="Z1148" s="8">
        <f>Y1148/'Inser. dati e pres. risult.'!$C$22</f>
        <v>0.17706910694609379</v>
      </c>
      <c r="AA1148" s="8">
        <f>Z1148*'Inser. dati e pres. risult.'!$D$75</f>
        <v>7.9681098125742214E-2</v>
      </c>
      <c r="AB1148" s="9">
        <f t="shared" si="537"/>
        <v>7.6589223135623219E-2</v>
      </c>
      <c r="AC1148" s="7">
        <f t="shared" si="538"/>
        <v>0.26380301036859971</v>
      </c>
      <c r="AD1148" s="8">
        <f>AC1148/'Inser. dati e pres. risult.'!$C$22</f>
        <v>9.096655529951714E-4</v>
      </c>
      <c r="AE1148" s="8">
        <f>AD1148*'Inser. dati e pres. risult.'!$D$75</f>
        <v>4.0934949884782713E-4</v>
      </c>
      <c r="AF1148" s="9">
        <f t="shared" si="539"/>
        <v>4.092657267728006E-4</v>
      </c>
      <c r="AG1148" s="2">
        <f t="shared" si="558"/>
        <v>19.083333333333332</v>
      </c>
      <c r="AH1148" s="9">
        <f t="shared" si="550"/>
        <v>0.99465635359627458</v>
      </c>
      <c r="AI1148" s="9">
        <f t="shared" si="551"/>
        <v>0.99999994163676131</v>
      </c>
      <c r="AJ1148" s="35">
        <f t="shared" si="552"/>
        <v>-0.994656353908147</v>
      </c>
      <c r="AL1148" s="2">
        <f t="shared" si="553"/>
        <v>19.083333333333332</v>
      </c>
      <c r="AM1148" s="4">
        <f t="shared" si="540"/>
        <v>2480.833333333333</v>
      </c>
      <c r="AN1148" s="7">
        <f>AN1147-AN1147*AM$4/'Inser. dati e pres. risult.'!$C$22+AO1147</f>
        <v>1.8818300442071507E-2</v>
      </c>
      <c r="AO1148" s="6">
        <f>AN1148*(1-'Inser. dati e pres. risult.'!$H$71)*AM$4/'Inser. dati e pres. risult.'!$C$22</f>
        <v>1.4059649755570679E-7</v>
      </c>
      <c r="AP1148" s="5">
        <f t="shared" si="541"/>
        <v>99.981181699557922</v>
      </c>
      <c r="AQ1148" s="2">
        <f>('Inser. dati e pres. risult.'!$C$15*'Inser. dati e pres. risult.'!$D$71/60+AQ1147)*EXP(-'Inser. dati e pres. risult.'!$D$76*(AL1148-AL1147))</f>
        <v>51.3500410143672</v>
      </c>
      <c r="AR1148" s="8">
        <f>AQ1148/'Inser. dati e pres. risult.'!$C$22</f>
        <v>0.17706910694609379</v>
      </c>
      <c r="AS1148" s="8">
        <f>AR1148*'Inser. dati e pres. risult.'!$D$75</f>
        <v>7.9681098125742214E-2</v>
      </c>
      <c r="AT1148" s="9">
        <f t="shared" si="542"/>
        <v>7.6589223135623219E-2</v>
      </c>
      <c r="AU1148" s="7">
        <f t="shared" si="543"/>
        <v>9.6632049952105632E-3</v>
      </c>
      <c r="AV1148" s="8">
        <f>AU1148/'Inser. dati e pres. risult.'!$C$22</f>
        <v>3.3321396535208838E-5</v>
      </c>
      <c r="AW1148" s="8">
        <f>AV1148*'Inser. dati e pres. risult.'!$D$75</f>
        <v>1.4994628440843978E-5</v>
      </c>
      <c r="AX1148" s="9">
        <f t="shared" si="544"/>
        <v>1.4994516021937798E-5</v>
      </c>
      <c r="AY1148" s="2">
        <f t="shared" si="559"/>
        <v>19.083333333333332</v>
      </c>
      <c r="AZ1148" s="9">
        <f t="shared" si="554"/>
        <v>0.99980422159400439</v>
      </c>
      <c r="BA1148" s="9">
        <f t="shared" si="555"/>
        <v>0.99999994163676131</v>
      </c>
      <c r="BB1148" s="35">
        <f t="shared" si="556"/>
        <v>-0.99980422160543059</v>
      </c>
    </row>
    <row r="1149" spans="1:54" x14ac:dyDescent="0.2">
      <c r="A1149">
        <f t="shared" si="557"/>
        <v>1146</v>
      </c>
      <c r="B1149" s="2">
        <f t="shared" si="545"/>
        <v>19.100000000000001</v>
      </c>
      <c r="C1149" s="4">
        <f t="shared" si="529"/>
        <v>3820.0000000000005</v>
      </c>
      <c r="D1149" s="7">
        <f>D1148-D1148*$C$4/'Inser. dati e pres. risult.'!$C$22+E1148</f>
        <v>1.7862770440134514E-4</v>
      </c>
      <c r="E1149" s="6">
        <f>D1149*(1-'Inser. dati e pres. risult.'!$H$71)*C$4/'Inser. dati e pres. risult.'!$C$22</f>
        <v>2.0531920046131642E-9</v>
      </c>
      <c r="F1149" s="5">
        <f t="shared" si="530"/>
        <v>99.9998213722956</v>
      </c>
      <c r="G1149" s="2">
        <f>('Inser. dati e pres. risult.'!$C$15*'Inser. dati e pres. risult.'!$D$71/60+G1148)*EXP(-'Inser. dati e pres. risult.'!$D$76*(B1149-B1148))</f>
        <v>51.350041059906751</v>
      </c>
      <c r="H1149" s="8">
        <f>G1149/'Inser. dati e pres. risult.'!$C$22</f>
        <v>0.17706910710312673</v>
      </c>
      <c r="I1149" s="8">
        <f>H1149*'Inser. dati e pres. risult.'!$D$75</f>
        <v>7.9681098196407035E-2</v>
      </c>
      <c r="J1149" s="9">
        <f t="shared" si="531"/>
        <v>7.65892232008758E-2</v>
      </c>
      <c r="K1149" s="7">
        <f t="shared" si="532"/>
        <v>9.1725399554459593E-5</v>
      </c>
      <c r="L1149" s="8">
        <f>K1149/'Inser. dati e pres. risult.'!$C$22</f>
        <v>3.1629448122227445E-7</v>
      </c>
      <c r="M1149" s="8">
        <f>L1149*'Inser. dati e pres. risult.'!$D$75</f>
        <v>1.4233251655002352E-7</v>
      </c>
      <c r="N1149" s="9">
        <f t="shared" si="533"/>
        <v>1.4233250644757334E-7</v>
      </c>
      <c r="O1149" s="2">
        <f t="shared" si="534"/>
        <v>19.100000000000001</v>
      </c>
      <c r="P1149" s="9">
        <f t="shared" si="546"/>
        <v>0.99999814161182865</v>
      </c>
      <c r="Q1149" s="9">
        <f t="shared" si="547"/>
        <v>0.99999994248874247</v>
      </c>
      <c r="R1149" s="35">
        <f t="shared" si="548"/>
        <v>-0.99999814161193556</v>
      </c>
      <c r="T1149" s="2">
        <f t="shared" si="549"/>
        <v>19.100000000000001</v>
      </c>
      <c r="U1149" s="4">
        <f t="shared" si="535"/>
        <v>1528</v>
      </c>
      <c r="V1149" s="7">
        <f>V1148-V1148*U$4/'Inser. dati e pres. risult.'!$C$22+W1148</f>
        <v>0.51137512388459405</v>
      </c>
      <c r="W1149" s="6">
        <f>V1149*(1-'Inser. dati e pres. risult.'!$H$71)*U$4/'Inser. dati e pres. risult.'!$C$22</f>
        <v>2.3511499948716987E-6</v>
      </c>
      <c r="X1149" s="5">
        <f t="shared" si="536"/>
        <v>99.488624876115409</v>
      </c>
      <c r="Y1149" s="2">
        <f>('Inser. dati e pres. risult.'!$C$15*'Inser. dati e pres. risult.'!$D$71/60+Y1148)*EXP(-'Inser. dati e pres. risult.'!$D$76*(T1149-T1148))</f>
        <v>51.350041059906751</v>
      </c>
      <c r="Z1149" s="8">
        <f>Y1149/'Inser. dati e pres. risult.'!$C$22</f>
        <v>0.17706910710312673</v>
      </c>
      <c r="AA1149" s="8">
        <f>Z1149*'Inser. dati e pres. risult.'!$D$75</f>
        <v>7.9681098196407035E-2</v>
      </c>
      <c r="AB1149" s="9">
        <f t="shared" si="537"/>
        <v>7.65892232008758E-2</v>
      </c>
      <c r="AC1149" s="7">
        <f t="shared" si="538"/>
        <v>0.26259133608488805</v>
      </c>
      <c r="AD1149" s="8">
        <f>AC1149/'Inser. dati e pres. risult.'!$C$22</f>
        <v>9.0548736580995878E-4</v>
      </c>
      <c r="AE1149" s="8">
        <f>AD1149*'Inser. dati e pres. risult.'!$D$75</f>
        <v>4.0746931461448148E-4</v>
      </c>
      <c r="AF1149" s="9">
        <f t="shared" si="539"/>
        <v>4.0738631026759897E-4</v>
      </c>
      <c r="AG1149" s="2">
        <f t="shared" si="558"/>
        <v>19.100000000000001</v>
      </c>
      <c r="AH1149" s="9">
        <f t="shared" si="550"/>
        <v>0.99468089251670411</v>
      </c>
      <c r="AI1149" s="9">
        <f t="shared" si="551"/>
        <v>0.99999994248874247</v>
      </c>
      <c r="AJ1149" s="35">
        <f t="shared" si="552"/>
        <v>-0.99468089282261263</v>
      </c>
      <c r="AL1149" s="2">
        <f t="shared" si="553"/>
        <v>19.100000000000001</v>
      </c>
      <c r="AM1149" s="4">
        <f t="shared" si="540"/>
        <v>2483</v>
      </c>
      <c r="AN1149" s="7">
        <f>AN1148-AN1148*AM$4/'Inser. dati e pres. risult.'!$C$22+AO1148</f>
        <v>1.8677844541013355E-2</v>
      </c>
      <c r="AO1149" s="6">
        <f>AN1149*(1-'Inser. dati e pres. risult.'!$H$71)*AM$4/'Inser. dati e pres. risult.'!$C$22</f>
        <v>1.3954711438688149E-7</v>
      </c>
      <c r="AP1149" s="5">
        <f t="shared" si="541"/>
        <v>99.981322155458983</v>
      </c>
      <c r="AQ1149" s="2">
        <f>('Inser. dati e pres. risult.'!$C$15*'Inser. dati e pres. risult.'!$D$71/60+AQ1148)*EXP(-'Inser. dati e pres. risult.'!$D$76*(AL1149-AL1148))</f>
        <v>51.350041059906751</v>
      </c>
      <c r="AR1149" s="8">
        <f>AQ1149/'Inser. dati e pres. risult.'!$C$22</f>
        <v>0.17706910710312673</v>
      </c>
      <c r="AS1149" s="8">
        <f>AR1149*'Inser. dati e pres. risult.'!$D$75</f>
        <v>7.9681098196407035E-2</v>
      </c>
      <c r="AT1149" s="9">
        <f t="shared" si="542"/>
        <v>7.65892232008758E-2</v>
      </c>
      <c r="AU1149" s="7">
        <f t="shared" si="543"/>
        <v>9.5910808409159082E-3</v>
      </c>
      <c r="AV1149" s="8">
        <f>AU1149/'Inser. dati e pres. risult.'!$C$22</f>
        <v>3.3072692554882445E-5</v>
      </c>
      <c r="AW1149" s="8">
        <f>AV1149*'Inser. dati e pres. risult.'!$D$75</f>
        <v>1.4882711649697101E-5</v>
      </c>
      <c r="AX1149" s="9">
        <f t="shared" si="544"/>
        <v>1.4882600902654808E-5</v>
      </c>
      <c r="AY1149" s="2">
        <f t="shared" si="559"/>
        <v>19.100000000000001</v>
      </c>
      <c r="AZ1149" s="9">
        <f t="shared" si="554"/>
        <v>0.9998056828326406</v>
      </c>
      <c r="BA1149" s="9">
        <f t="shared" si="555"/>
        <v>0.99999994248874247</v>
      </c>
      <c r="BB1149" s="35">
        <f t="shared" si="556"/>
        <v>-0.99980568284381599</v>
      </c>
    </row>
    <row r="1150" spans="1:54" x14ac:dyDescent="0.2">
      <c r="A1150">
        <f t="shared" si="557"/>
        <v>1147</v>
      </c>
      <c r="B1150" s="2">
        <f t="shared" si="545"/>
        <v>19.116666666666667</v>
      </c>
      <c r="C1150" s="4">
        <f t="shared" si="529"/>
        <v>3823.3333333333335</v>
      </c>
      <c r="D1150" s="7">
        <f>D1149-D1149*$C$4/'Inser. dati e pres. risult.'!$C$22+E1149</f>
        <v>1.7657656558873661E-4</v>
      </c>
      <c r="E1150" s="6">
        <f>D1150*(1-'Inser. dati e pres. risult.'!$H$71)*C$4/'Inser. dati e pres. risult.'!$C$22</f>
        <v>2.029615696422262E-9</v>
      </c>
      <c r="F1150" s="5">
        <f t="shared" si="530"/>
        <v>99.999823423434407</v>
      </c>
      <c r="G1150" s="2">
        <f>('Inser. dati e pres. risult.'!$C$15*'Inser. dati e pres. risult.'!$D$71/60+G1149)*EXP(-'Inser. dati e pres. risult.'!$D$76*(B1150-B1149))</f>
        <v>51.350041104790897</v>
      </c>
      <c r="H1150" s="8">
        <f>G1150/'Inser. dati e pres. risult.'!$C$22</f>
        <v>0.17706910725789965</v>
      </c>
      <c r="I1150" s="8">
        <f>H1150*'Inser. dati e pres. risult.'!$D$75</f>
        <v>7.9681098266054851E-2</v>
      </c>
      <c r="J1150" s="9">
        <f t="shared" si="531"/>
        <v>7.6589223265189355E-2</v>
      </c>
      <c r="K1150" s="7">
        <f t="shared" si="532"/>
        <v>9.0672139011244317E-5</v>
      </c>
      <c r="L1150" s="8">
        <f>K1150/'Inser. dati e pres. risult.'!$C$22</f>
        <v>3.1266254831463555E-7</v>
      </c>
      <c r="M1150" s="8">
        <f>L1150*'Inser. dati e pres. risult.'!$D$75</f>
        <v>1.4069814674158601E-7</v>
      </c>
      <c r="N1150" s="9">
        <f t="shared" si="533"/>
        <v>1.4069813680794852E-7</v>
      </c>
      <c r="O1150" s="2">
        <f t="shared" si="534"/>
        <v>19.116666666666667</v>
      </c>
      <c r="P1150" s="9">
        <f t="shared" si="546"/>
        <v>0.99999816295125077</v>
      </c>
      <c r="Q1150" s="9">
        <f t="shared" si="547"/>
        <v>0.99999994332846309</v>
      </c>
      <c r="R1150" s="35">
        <f t="shared" si="548"/>
        <v>-0.9999981629513548</v>
      </c>
      <c r="T1150" s="2">
        <f t="shared" si="549"/>
        <v>19.116666666666667</v>
      </c>
      <c r="U1150" s="4">
        <f t="shared" si="535"/>
        <v>1529.3333333333335</v>
      </c>
      <c r="V1150" s="7">
        <f>V1149-V1149*U$4/'Inser. dati e pres. risult.'!$C$22+W1149</f>
        <v>0.50902632503971723</v>
      </c>
      <c r="W1150" s="6">
        <f>V1150*(1-'Inser. dati e pres. risult.'!$H$71)*U$4/'Inser. dati e pres. risult.'!$C$22</f>
        <v>2.3403509197228397E-6</v>
      </c>
      <c r="X1150" s="5">
        <f t="shared" si="536"/>
        <v>99.490973674960287</v>
      </c>
      <c r="Y1150" s="2">
        <f>('Inser. dati e pres. risult.'!$C$15*'Inser. dati e pres. risult.'!$D$71/60+Y1149)*EXP(-'Inser. dati e pres. risult.'!$D$76*(T1150-T1149))</f>
        <v>51.350041104790897</v>
      </c>
      <c r="Z1150" s="8">
        <f>Y1150/'Inser. dati e pres. risult.'!$C$22</f>
        <v>0.17706910725789965</v>
      </c>
      <c r="AA1150" s="8">
        <f>Z1150*'Inser. dati e pres. risult.'!$D$75</f>
        <v>7.9681098266054851E-2</v>
      </c>
      <c r="AB1150" s="9">
        <f t="shared" si="537"/>
        <v>7.6589223265189355E-2</v>
      </c>
      <c r="AC1150" s="7">
        <f t="shared" si="538"/>
        <v>0.26138522714210133</v>
      </c>
      <c r="AD1150" s="8">
        <f>AC1150/'Inser. dati e pres. risult.'!$C$22</f>
        <v>9.013283694555218E-4</v>
      </c>
      <c r="AE1150" s="8">
        <f>AD1150*'Inser. dati e pres. risult.'!$D$75</f>
        <v>4.0559776625498481E-4</v>
      </c>
      <c r="AF1150" s="9">
        <f t="shared" si="539"/>
        <v>4.0551552260059687E-4</v>
      </c>
      <c r="AG1150" s="2">
        <f t="shared" si="558"/>
        <v>19.116666666666667</v>
      </c>
      <c r="AH1150" s="9">
        <f t="shared" si="550"/>
        <v>0.99470531877315815</v>
      </c>
      <c r="AI1150" s="9">
        <f t="shared" si="551"/>
        <v>0.99999994332846309</v>
      </c>
      <c r="AJ1150" s="35">
        <f t="shared" si="552"/>
        <v>-0.99470531907321591</v>
      </c>
      <c r="AL1150" s="2">
        <f t="shared" si="553"/>
        <v>19.116666666666667</v>
      </c>
      <c r="AM1150" s="4">
        <f t="shared" si="540"/>
        <v>2485.1666666666665</v>
      </c>
      <c r="AN1150" s="7">
        <f>AN1149-AN1149*AM$4/'Inser. dati e pres. risult.'!$C$22+AO1149</f>
        <v>1.8538436973740861E-2</v>
      </c>
      <c r="AO1150" s="6">
        <f>AN1150*(1-'Inser. dati e pres. risult.'!$H$71)*AM$4/'Inser. dati e pres. risult.'!$C$22</f>
        <v>1.3850556359691459E-7</v>
      </c>
      <c r="AP1150" s="5">
        <f t="shared" si="541"/>
        <v>99.981461563026258</v>
      </c>
      <c r="AQ1150" s="2">
        <f>('Inser. dati e pres. risult.'!$C$15*'Inser. dati e pres. risult.'!$D$71/60+AQ1149)*EXP(-'Inser. dati e pres. risult.'!$D$76*(AL1150-AL1149))</f>
        <v>51.350041104790897</v>
      </c>
      <c r="AR1150" s="8">
        <f>AQ1150/'Inser. dati e pres. risult.'!$C$22</f>
        <v>0.17706910725789965</v>
      </c>
      <c r="AS1150" s="8">
        <f>AR1150*'Inser. dati e pres. risult.'!$D$75</f>
        <v>7.9681098266054851E-2</v>
      </c>
      <c r="AT1150" s="9">
        <f t="shared" si="542"/>
        <v>7.6589223265189355E-2</v>
      </c>
      <c r="AU1150" s="7">
        <f t="shared" si="543"/>
        <v>9.5194950062016861E-3</v>
      </c>
      <c r="AV1150" s="8">
        <f>AU1150/'Inser. dati e pres. risult.'!$C$22</f>
        <v>3.2825844848971332E-5</v>
      </c>
      <c r="AW1150" s="8">
        <f>AV1150*'Inser. dati e pres. risult.'!$D$75</f>
        <v>1.4771630182037099E-5</v>
      </c>
      <c r="AX1150" s="9">
        <f t="shared" si="544"/>
        <v>1.4771521082090899E-5</v>
      </c>
      <c r="AY1150" s="2">
        <f t="shared" si="559"/>
        <v>19.116666666666667</v>
      </c>
      <c r="AZ1150" s="9">
        <f t="shared" si="554"/>
        <v>0.99980713316505454</v>
      </c>
      <c r="BA1150" s="9">
        <f t="shared" si="555"/>
        <v>0.99999994332846309</v>
      </c>
      <c r="BB1150" s="35">
        <f t="shared" si="556"/>
        <v>-0.99980713317598457</v>
      </c>
    </row>
    <row r="1151" spans="1:54" x14ac:dyDescent="0.2">
      <c r="A1151">
        <f t="shared" si="557"/>
        <v>1148</v>
      </c>
      <c r="B1151" s="2">
        <f t="shared" si="545"/>
        <v>19.133333333333333</v>
      </c>
      <c r="C1151" s="4">
        <f t="shared" si="529"/>
        <v>3826.6666666666665</v>
      </c>
      <c r="D1151" s="7">
        <f>D1150-D1150*$C$4/'Inser. dati e pres. risult.'!$C$22+E1150</f>
        <v>1.7454897950801079E-4</v>
      </c>
      <c r="E1151" s="6">
        <f>D1151*(1-'Inser. dati e pres. risult.'!$H$71)*C$4/'Inser. dati e pres. risult.'!$C$22</f>
        <v>2.0063101092874821E-9</v>
      </c>
      <c r="F1151" s="5">
        <f t="shared" si="530"/>
        <v>99.999825451020499</v>
      </c>
      <c r="G1151" s="2">
        <f>('Inser. dati e pres. risult.'!$C$15*'Inser. dati e pres. risult.'!$D$71/60+G1150)*EXP(-'Inser. dati e pres. risult.'!$D$76*(B1151-B1150))</f>
        <v>51.350041149028925</v>
      </c>
      <c r="H1151" s="8">
        <f>G1151/'Inser. dati e pres. risult.'!$C$22</f>
        <v>0.17706910741044457</v>
      </c>
      <c r="I1151" s="8">
        <f>H1151*'Inser. dati e pres. risult.'!$D$75</f>
        <v>7.9681098334700065E-2</v>
      </c>
      <c r="J1151" s="9">
        <f t="shared" si="531"/>
        <v>7.6589223328577094E-2</v>
      </c>
      <c r="K1151" s="7">
        <f t="shared" si="532"/>
        <v>8.963097280257361E-5</v>
      </c>
      <c r="L1151" s="8">
        <f>K1151/'Inser. dati e pres. risult.'!$C$22</f>
        <v>3.0907232000887452E-7</v>
      </c>
      <c r="M1151" s="8">
        <f>L1151*'Inser. dati e pres. risult.'!$D$75</f>
        <v>1.3908254400399354E-7</v>
      </c>
      <c r="N1151" s="9">
        <f t="shared" si="533"/>
        <v>1.3908253437833196E-7</v>
      </c>
      <c r="O1151" s="2">
        <f t="shared" si="534"/>
        <v>19.133333333333333</v>
      </c>
      <c r="P1151" s="9">
        <f t="shared" si="546"/>
        <v>0.99999818404563545</v>
      </c>
      <c r="Q1151" s="9">
        <f t="shared" si="547"/>
        <v>0.99999994415609572</v>
      </c>
      <c r="R1151" s="35">
        <f t="shared" si="548"/>
        <v>-0.99999818404573693</v>
      </c>
      <c r="T1151" s="2">
        <f t="shared" si="549"/>
        <v>19.133333333333333</v>
      </c>
      <c r="U1151" s="4">
        <f t="shared" si="535"/>
        <v>1530.6666666666665</v>
      </c>
      <c r="V1151" s="7">
        <f>V1150-V1150*U$4/'Inser. dati e pres. risult.'!$C$22+W1150</f>
        <v>0.50668831447091411</v>
      </c>
      <c r="W1151" s="6">
        <f>V1151*(1-'Inser. dati e pres. risult.'!$H$71)*U$4/'Inser. dati e pres. risult.'!$C$22</f>
        <v>2.329601445843285E-6</v>
      </c>
      <c r="X1151" s="5">
        <f t="shared" si="536"/>
        <v>99.493311685529079</v>
      </c>
      <c r="Y1151" s="2">
        <f>('Inser. dati e pres. risult.'!$C$15*'Inser. dati e pres. risult.'!$D$71/60+Y1150)*EXP(-'Inser. dati e pres. risult.'!$D$76*(T1151-T1150))</f>
        <v>51.350041149028925</v>
      </c>
      <c r="Z1151" s="8">
        <f>Y1151/'Inser. dati e pres. risult.'!$C$22</f>
        <v>0.17706910741044457</v>
      </c>
      <c r="AA1151" s="8">
        <f>Z1151*'Inser. dati e pres. risult.'!$D$75</f>
        <v>7.9681098334700065E-2</v>
      </c>
      <c r="AB1151" s="9">
        <f t="shared" si="537"/>
        <v>7.6589223328577094E-2</v>
      </c>
      <c r="AC1151" s="7">
        <f t="shared" si="538"/>
        <v>0.2601846579781355</v>
      </c>
      <c r="AD1151" s="8">
        <f>AC1151/'Inser. dati e pres. risult.'!$C$22</f>
        <v>8.971884757866741E-4</v>
      </c>
      <c r="AE1151" s="8">
        <f>AD1151*'Inser. dati e pres. risult.'!$D$75</f>
        <v>4.0373481410400333E-4</v>
      </c>
      <c r="AF1151" s="9">
        <f t="shared" si="539"/>
        <v>4.0365332417113819E-4</v>
      </c>
      <c r="AG1151" s="2">
        <f t="shared" si="558"/>
        <v>19.133333333333333</v>
      </c>
      <c r="AH1151" s="9">
        <f t="shared" si="550"/>
        <v>0.99472963288269134</v>
      </c>
      <c r="AI1151" s="9">
        <f t="shared" si="551"/>
        <v>0.99999994415609572</v>
      </c>
      <c r="AJ1151" s="35">
        <f t="shared" si="552"/>
        <v>-0.99472963317700924</v>
      </c>
      <c r="AL1151" s="2">
        <f t="shared" si="553"/>
        <v>19.133333333333333</v>
      </c>
      <c r="AM1151" s="4">
        <f t="shared" si="540"/>
        <v>2487.3333333333335</v>
      </c>
      <c r="AN1151" s="7">
        <f>AN1150-AN1150*AM$4/'Inser. dati e pres. risult.'!$C$22+AO1150</f>
        <v>1.8400069915707546E-2</v>
      </c>
      <c r="AO1151" s="6">
        <f>AN1151*(1-'Inser. dati e pres. risult.'!$H$71)*AM$4/'Inser. dati e pres. risult.'!$C$22</f>
        <v>1.3747178672655074E-7</v>
      </c>
      <c r="AP1151" s="5">
        <f t="shared" si="541"/>
        <v>99.981599930084286</v>
      </c>
      <c r="AQ1151" s="2">
        <f>('Inser. dati e pres. risult.'!$C$15*'Inser. dati e pres. risult.'!$D$71/60+AQ1150)*EXP(-'Inser. dati e pres. risult.'!$D$76*(AL1151-AL1150))</f>
        <v>51.350041149028925</v>
      </c>
      <c r="AR1151" s="8">
        <f>AQ1151/'Inser. dati e pres. risult.'!$C$22</f>
        <v>0.17706910741044457</v>
      </c>
      <c r="AS1151" s="8">
        <f>AR1151*'Inser. dati e pres. risult.'!$D$75</f>
        <v>7.9681098334700065E-2</v>
      </c>
      <c r="AT1151" s="9">
        <f t="shared" si="542"/>
        <v>7.6589223328577094E-2</v>
      </c>
      <c r="AU1151" s="7">
        <f t="shared" si="543"/>
        <v>9.448443473165917E-3</v>
      </c>
      <c r="AV1151" s="8">
        <f>AU1151/'Inser. dati e pres. risult.'!$C$22</f>
        <v>3.2580839562641091E-5</v>
      </c>
      <c r="AW1151" s="8">
        <f>AV1151*'Inser. dati e pres. risult.'!$D$75</f>
        <v>1.4661377803188491E-5</v>
      </c>
      <c r="AX1151" s="9">
        <f t="shared" si="544"/>
        <v>1.4661270325677656E-5</v>
      </c>
      <c r="AY1151" s="2">
        <f t="shared" si="559"/>
        <v>19.133333333333333</v>
      </c>
      <c r="AZ1151" s="9">
        <f t="shared" si="554"/>
        <v>0.999808572672649</v>
      </c>
      <c r="BA1151" s="9">
        <f t="shared" si="555"/>
        <v>0.99999994415609572</v>
      </c>
      <c r="BB1151" s="35">
        <f t="shared" si="556"/>
        <v>-0.99980857268333911</v>
      </c>
    </row>
    <row r="1152" spans="1:54" x14ac:dyDescent="0.2">
      <c r="A1152">
        <f t="shared" si="557"/>
        <v>1149</v>
      </c>
      <c r="B1152" s="2">
        <f t="shared" si="545"/>
        <v>19.149999999999999</v>
      </c>
      <c r="C1152" s="4">
        <f t="shared" si="529"/>
        <v>3829.9999999999995</v>
      </c>
      <c r="D1152" s="7">
        <f>D1151-D1151*$C$4/'Inser. dati e pres. risult.'!$C$22+E1151</f>
        <v>1.7254467570883259E-4</v>
      </c>
      <c r="E1152" s="6">
        <f>D1152*(1-'Inser. dati e pres. risult.'!$H$71)*C$4/'Inser. dati e pres. risult.'!$C$22</f>
        <v>1.9832721345842847E-9</v>
      </c>
      <c r="F1152" s="5">
        <f t="shared" si="530"/>
        <v>99.999827455324294</v>
      </c>
      <c r="G1152" s="2">
        <f>('Inser. dati e pres. risult.'!$C$15*'Inser. dati e pres. risult.'!$D$71/60+G1151)*EXP(-'Inser. dati e pres. risult.'!$D$76*(B1152-B1151))</f>
        <v>51.35004119263013</v>
      </c>
      <c r="H1152" s="8">
        <f>G1152/'Inser. dati e pres. risult.'!$C$22</f>
        <v>0.17706910756079355</v>
      </c>
      <c r="I1152" s="8">
        <f>H1152*'Inser. dati e pres. risult.'!$D$75</f>
        <v>7.9681098402357098E-2</v>
      </c>
      <c r="J1152" s="9">
        <f t="shared" si="531"/>
        <v>7.6589223391052341E-2</v>
      </c>
      <c r="K1152" s="7">
        <f t="shared" si="532"/>
        <v>8.8601762052175609E-5</v>
      </c>
      <c r="L1152" s="8">
        <f>K1152/'Inser. dati e pres. risult.'!$C$22</f>
        <v>3.055233174212952E-7</v>
      </c>
      <c r="M1152" s="8">
        <f>L1152*'Inser. dati e pres. risult.'!$D$75</f>
        <v>1.3748549283958284E-7</v>
      </c>
      <c r="N1152" s="9">
        <f t="shared" si="533"/>
        <v>1.3748548344238998E-7</v>
      </c>
      <c r="O1152" s="2">
        <f t="shared" si="534"/>
        <v>19.149999999999999</v>
      </c>
      <c r="P1152" s="9">
        <f t="shared" si="546"/>
        <v>0.99999820489779956</v>
      </c>
      <c r="Q1152" s="9">
        <f t="shared" si="547"/>
        <v>0.9999999449718141</v>
      </c>
      <c r="R1152" s="35">
        <f t="shared" si="548"/>
        <v>-0.99999820489789826</v>
      </c>
      <c r="T1152" s="2">
        <f t="shared" si="549"/>
        <v>19.149999999999999</v>
      </c>
      <c r="U1152" s="4">
        <f t="shared" si="535"/>
        <v>1532</v>
      </c>
      <c r="V1152" s="7">
        <f>V1151-V1151*U$4/'Inser. dati e pres. risult.'!$C$22+W1151</f>
        <v>0.50436104262651671</v>
      </c>
      <c r="W1152" s="6">
        <f>V1152*(1-'Inser. dati e pres. risult.'!$H$71)*U$4/'Inser. dati e pres. risult.'!$C$22</f>
        <v>2.3189013454092741E-6</v>
      </c>
      <c r="X1152" s="5">
        <f t="shared" si="536"/>
        <v>99.495638957373487</v>
      </c>
      <c r="Y1152" s="2">
        <f>('Inser. dati e pres. risult.'!$C$15*'Inser. dati e pres. risult.'!$D$71/60+Y1151)*EXP(-'Inser. dati e pres. risult.'!$D$76*(T1152-T1151))</f>
        <v>51.35004119263013</v>
      </c>
      <c r="Z1152" s="8">
        <f>Y1152/'Inser. dati e pres. risult.'!$C$22</f>
        <v>0.17706910756079355</v>
      </c>
      <c r="AA1152" s="8">
        <f>Z1152*'Inser. dati e pres. risult.'!$D$75</f>
        <v>7.9681098402357098E-2</v>
      </c>
      <c r="AB1152" s="9">
        <f t="shared" si="537"/>
        <v>7.6589223391052341E-2</v>
      </c>
      <c r="AC1152" s="7">
        <f t="shared" si="538"/>
        <v>0.25898960314829511</v>
      </c>
      <c r="AD1152" s="8">
        <f>AC1152/'Inser. dati e pres. risult.'!$C$22</f>
        <v>8.9306759706308657E-4</v>
      </c>
      <c r="AE1152" s="8">
        <f>AD1152*'Inser. dati e pres. risult.'!$D$75</f>
        <v>4.0188041867838896E-4</v>
      </c>
      <c r="AF1152" s="9">
        <f t="shared" si="539"/>
        <v>4.0179967555964424E-4</v>
      </c>
      <c r="AG1152" s="2">
        <f t="shared" si="558"/>
        <v>19.149999999999999</v>
      </c>
      <c r="AH1152" s="9">
        <f t="shared" si="550"/>
        <v>0.99475383535999418</v>
      </c>
      <c r="AI1152" s="9">
        <f t="shared" si="551"/>
        <v>0.9999999449718141</v>
      </c>
      <c r="AJ1152" s="35">
        <f t="shared" si="552"/>
        <v>-0.99475383564868114</v>
      </c>
      <c r="AL1152" s="2">
        <f t="shared" si="553"/>
        <v>19.149999999999999</v>
      </c>
      <c r="AM1152" s="4">
        <f t="shared" si="540"/>
        <v>2489.5</v>
      </c>
      <c r="AN1152" s="7">
        <f>AN1151-AN1151*AM$4/'Inser. dati e pres. risult.'!$C$22+AO1151</f>
        <v>1.8262735600767719E-2</v>
      </c>
      <c r="AO1152" s="6">
        <f>AN1152*(1-'Inser. dati e pres. risult.'!$H$71)*AM$4/'Inser. dati e pres. risult.'!$C$22</f>
        <v>1.3644572575286238E-7</v>
      </c>
      <c r="AP1152" s="5">
        <f t="shared" si="541"/>
        <v>99.981737264399229</v>
      </c>
      <c r="AQ1152" s="2">
        <f>('Inser. dati e pres. risult.'!$C$15*'Inser. dati e pres. risult.'!$D$71/60+AQ1151)*EXP(-'Inser. dati e pres. risult.'!$D$76*(AL1152-AL1151))</f>
        <v>51.35004119263013</v>
      </c>
      <c r="AR1152" s="8">
        <f>AQ1152/'Inser. dati e pres. risult.'!$C$22</f>
        <v>0.17706910756079355</v>
      </c>
      <c r="AS1152" s="8">
        <f>AR1152*'Inser. dati e pres. risult.'!$D$75</f>
        <v>7.9681098402357098E-2</v>
      </c>
      <c r="AT1152" s="9">
        <f t="shared" si="542"/>
        <v>7.6589223391052341E-2</v>
      </c>
      <c r="AU1152" s="7">
        <f t="shared" si="543"/>
        <v>9.3779222538953513E-3</v>
      </c>
      <c r="AV1152" s="8">
        <f>AU1152/'Inser. dati e pres. risult.'!$C$22</f>
        <v>3.233766294446673E-5</v>
      </c>
      <c r="AW1152" s="8">
        <f>AV1152*'Inser. dati e pres. risult.'!$D$75</f>
        <v>1.4551948325010028E-5</v>
      </c>
      <c r="AX1152" s="9">
        <f t="shared" si="544"/>
        <v>1.4551842445920116E-5</v>
      </c>
      <c r="AY1152" s="2">
        <f t="shared" si="559"/>
        <v>19.149999999999999</v>
      </c>
      <c r="AZ1152" s="9">
        <f t="shared" si="554"/>
        <v>0.99981000143621224</v>
      </c>
      <c r="BA1152" s="9">
        <f t="shared" si="555"/>
        <v>0.9999999449718141</v>
      </c>
      <c r="BB1152" s="35">
        <f t="shared" si="556"/>
        <v>-0.99981000144666754</v>
      </c>
    </row>
    <row r="1153" spans="1:54" x14ac:dyDescent="0.2">
      <c r="A1153">
        <f t="shared" si="557"/>
        <v>1150</v>
      </c>
      <c r="B1153" s="2">
        <f t="shared" si="545"/>
        <v>19.166666666666668</v>
      </c>
      <c r="C1153" s="4">
        <f t="shared" si="529"/>
        <v>3833.3333333333335</v>
      </c>
      <c r="D1153" s="7">
        <f>D1152-D1152*$C$4/'Inser. dati e pres. risult.'!$C$22+E1152</f>
        <v>1.7056338684638288E-4</v>
      </c>
      <c r="E1153" s="6">
        <f>D1153*(1-'Inser. dati e pres. risult.'!$H$71)*C$4/'Inser. dati e pres. risult.'!$C$22</f>
        <v>1.9604986993837132E-9</v>
      </c>
      <c r="F1153" s="5">
        <f t="shared" si="530"/>
        <v>99.999829436613155</v>
      </c>
      <c r="G1153" s="2">
        <f>('Inser. dati e pres. risult.'!$C$15*'Inser. dati e pres. risult.'!$D$71/60+G1152)*EXP(-'Inser. dati e pres. risult.'!$D$76*(B1153-B1152))</f>
        <v>51.35004123560352</v>
      </c>
      <c r="H1153" s="8">
        <f>G1153/'Inser. dati e pres. risult.'!$C$22</f>
        <v>0.17706910770897766</v>
      </c>
      <c r="I1153" s="8">
        <f>H1153*'Inser. dati e pres. risult.'!$D$75</f>
        <v>7.9681098469039952E-2</v>
      </c>
      <c r="J1153" s="9">
        <f t="shared" si="531"/>
        <v>7.6589223452627975E-2</v>
      </c>
      <c r="K1153" s="7">
        <f t="shared" si="532"/>
        <v>8.7584369478459553E-5</v>
      </c>
      <c r="L1153" s="8">
        <f>K1153/'Inser. dati e pres. risult.'!$C$22</f>
        <v>3.0201506716710192E-7</v>
      </c>
      <c r="M1153" s="8">
        <f>L1153*'Inser. dati e pres. risult.'!$D$75</f>
        <v>1.3590678022519586E-7</v>
      </c>
      <c r="N1153" s="9">
        <f t="shared" si="533"/>
        <v>1.3590677094832415E-7</v>
      </c>
      <c r="O1153" s="2">
        <f t="shared" si="534"/>
        <v>19.166666666666668</v>
      </c>
      <c r="P1153" s="9">
        <f t="shared" si="546"/>
        <v>0.99999822551052453</v>
      </c>
      <c r="Q1153" s="9">
        <f t="shared" si="547"/>
        <v>0.99999994577578666</v>
      </c>
      <c r="R1153" s="35">
        <f t="shared" si="548"/>
        <v>-0.99999822551062079</v>
      </c>
      <c r="T1153" s="2">
        <f t="shared" si="549"/>
        <v>19.166666666666668</v>
      </c>
      <c r="U1153" s="4">
        <f t="shared" si="535"/>
        <v>1533.3333333333335</v>
      </c>
      <c r="V1153" s="7">
        <f>V1152-V1152*U$4/'Inser. dati e pres. risult.'!$C$22+W1152</f>
        <v>0.50204446018245286</v>
      </c>
      <c r="W1153" s="6">
        <f>V1153*(1-'Inser. dati e pres. risult.'!$H$71)*U$4/'Inser. dati e pres. risult.'!$C$22</f>
        <v>2.3082503916434635E-6</v>
      </c>
      <c r="X1153" s="5">
        <f t="shared" si="536"/>
        <v>99.497955539817553</v>
      </c>
      <c r="Y1153" s="2">
        <f>('Inser. dati e pres. risult.'!$C$15*'Inser. dati e pres. risult.'!$D$71/60+Y1152)*EXP(-'Inser. dati e pres. risult.'!$D$76*(T1153-T1152))</f>
        <v>51.35004123560352</v>
      </c>
      <c r="Z1153" s="8">
        <f>Y1153/'Inser. dati e pres. risult.'!$C$22</f>
        <v>0.17706910770897766</v>
      </c>
      <c r="AA1153" s="8">
        <f>Z1153*'Inser. dati e pres. risult.'!$D$75</f>
        <v>7.9681098469039952E-2</v>
      </c>
      <c r="AB1153" s="9">
        <f t="shared" si="537"/>
        <v>7.6589223452627975E-2</v>
      </c>
      <c r="AC1153" s="7">
        <f t="shared" si="538"/>
        <v>0.25780003732475265</v>
      </c>
      <c r="AD1153" s="8">
        <f>AC1153/'Inser. dati e pres. risult.'!$C$22</f>
        <v>8.8896564594742296E-4</v>
      </c>
      <c r="AE1153" s="8">
        <f>AD1153*'Inser. dati e pres. risult.'!$D$75</f>
        <v>4.0003454067634035E-4</v>
      </c>
      <c r="AF1153" s="9">
        <f t="shared" si="539"/>
        <v>3.9995453752783572E-4</v>
      </c>
      <c r="AG1153" s="2">
        <f t="shared" si="558"/>
        <v>19.166666666666668</v>
      </c>
      <c r="AH1153" s="9">
        <f t="shared" si="550"/>
        <v>0.99477792671738974</v>
      </c>
      <c r="AI1153" s="9">
        <f t="shared" si="551"/>
        <v>0.99999994577578666</v>
      </c>
      <c r="AJ1153" s="35">
        <f t="shared" si="552"/>
        <v>-0.99477792700055256</v>
      </c>
      <c r="AL1153" s="2">
        <f t="shared" si="553"/>
        <v>19.166666666666668</v>
      </c>
      <c r="AM1153" s="4">
        <f t="shared" si="540"/>
        <v>2491.666666666667</v>
      </c>
      <c r="AN1153" s="7">
        <f>AN1152-AN1152*AM$4/'Inser. dati e pres. risult.'!$C$22+AO1152</f>
        <v>1.8126426320740609E-2</v>
      </c>
      <c r="AO1153" s="6">
        <f>AN1153*(1-'Inser. dati e pres. risult.'!$H$71)*AM$4/'Inser. dati e pres. risult.'!$C$22</f>
        <v>1.3542732308599316E-7</v>
      </c>
      <c r="AP1153" s="5">
        <f t="shared" si="541"/>
        <v>99.981873573679266</v>
      </c>
      <c r="AQ1153" s="2">
        <f>('Inser. dati e pres. risult.'!$C$15*'Inser. dati e pres. risult.'!$D$71/60+AQ1152)*EXP(-'Inser. dati e pres. risult.'!$D$76*(AL1153-AL1152))</f>
        <v>51.35004123560352</v>
      </c>
      <c r="AR1153" s="8">
        <f>AQ1153/'Inser. dati e pres. risult.'!$C$22</f>
        <v>0.17706910770897766</v>
      </c>
      <c r="AS1153" s="8">
        <f>AR1153*'Inser. dati e pres. risult.'!$D$75</f>
        <v>7.9681098469039952E-2</v>
      </c>
      <c r="AT1153" s="9">
        <f t="shared" si="542"/>
        <v>7.6589223452627975E-2</v>
      </c>
      <c r="AU1153" s="7">
        <f t="shared" si="543"/>
        <v>9.3079273902415931E-3</v>
      </c>
      <c r="AV1153" s="8">
        <f>AU1153/'Inser. dati e pres. risult.'!$C$22</f>
        <v>3.2096301345660663E-5</v>
      </c>
      <c r="AW1153" s="8">
        <f>AV1153*'Inser. dati e pres. risult.'!$D$75</f>
        <v>1.4443335605547298E-5</v>
      </c>
      <c r="AX1153" s="9">
        <f t="shared" si="544"/>
        <v>1.4443231301064507E-5</v>
      </c>
      <c r="AY1153" s="2">
        <f t="shared" si="559"/>
        <v>19.166666666666668</v>
      </c>
      <c r="AZ1153" s="9">
        <f t="shared" si="554"/>
        <v>0.99981141953593511</v>
      </c>
      <c r="BA1153" s="9">
        <f t="shared" si="555"/>
        <v>0.99999994577578666</v>
      </c>
      <c r="BB1153" s="35">
        <f t="shared" si="556"/>
        <v>-0.99981141954616071</v>
      </c>
    </row>
    <row r="1154" spans="1:54" x14ac:dyDescent="0.2">
      <c r="A1154">
        <f t="shared" si="557"/>
        <v>1151</v>
      </c>
      <c r="B1154" s="2">
        <f t="shared" si="545"/>
        <v>19.183333333333334</v>
      </c>
      <c r="C1154" s="4">
        <f t="shared" si="529"/>
        <v>3836.6666666666665</v>
      </c>
      <c r="D1154" s="7">
        <f>D1153-D1153*$C$4/'Inser. dati e pres. risult.'!$C$22+E1153</f>
        <v>1.6860484864569854E-4</v>
      </c>
      <c r="E1154" s="6">
        <f>D1154*(1-'Inser. dati e pres. risult.'!$H$71)*C$4/'Inser. dati e pres. risult.'!$C$22</f>
        <v>1.9379867660425137E-9</v>
      </c>
      <c r="F1154" s="5">
        <f t="shared" si="530"/>
        <v>99.999831395151361</v>
      </c>
      <c r="G1154" s="2">
        <f>('Inser. dati e pres. risult.'!$C$15*'Inser. dati e pres. risult.'!$D$71/60+G1153)*EXP(-'Inser. dati e pres. risult.'!$D$76*(B1154-B1153))</f>
        <v>51.350041277958447</v>
      </c>
      <c r="H1154" s="8">
        <f>G1154/'Inser. dati e pres. risult.'!$C$22</f>
        <v>0.17706910785502913</v>
      </c>
      <c r="I1154" s="8">
        <f>H1154*'Inser. dati e pres. risult.'!$D$75</f>
        <v>7.9681098534763115E-2</v>
      </c>
      <c r="J1154" s="9">
        <f t="shared" si="531"/>
        <v>7.6589223513317539E-2</v>
      </c>
      <c r="K1154" s="7">
        <f t="shared" si="532"/>
        <v>8.657865937620557E-5</v>
      </c>
      <c r="L1154" s="8">
        <f>K1154/'Inser. dati e pres. risult.'!$C$22</f>
        <v>2.985471012972606E-7</v>
      </c>
      <c r="M1154" s="8">
        <f>L1154*'Inser. dati e pres. risult.'!$D$75</f>
        <v>1.3434619558376727E-7</v>
      </c>
      <c r="N1154" s="9">
        <f t="shared" si="533"/>
        <v>1.3434618650887131E-7</v>
      </c>
      <c r="O1154" s="2">
        <f t="shared" si="534"/>
        <v>19.183333333333334</v>
      </c>
      <c r="P1154" s="9">
        <f t="shared" si="546"/>
        <v>0.99999824588655761</v>
      </c>
      <c r="Q1154" s="9">
        <f t="shared" si="547"/>
        <v>0.99999994656819002</v>
      </c>
      <c r="R1154" s="35">
        <f t="shared" si="548"/>
        <v>-0.99999824588665132</v>
      </c>
      <c r="T1154" s="2">
        <f t="shared" si="549"/>
        <v>19.183333333333334</v>
      </c>
      <c r="U1154" s="4">
        <f t="shared" si="535"/>
        <v>1534.6666666666667</v>
      </c>
      <c r="V1154" s="7">
        <f>V1153-V1153*U$4/'Inser. dati e pres. risult.'!$C$22+W1153</f>
        <v>0.49973851804120106</v>
      </c>
      <c r="W1154" s="6">
        <f>V1154*(1-'Inser. dati e pres. risult.'!$H$71)*U$4/'Inser. dati e pres. risult.'!$C$22</f>
        <v>2.2976483588101215E-6</v>
      </c>
      <c r="X1154" s="5">
        <f t="shared" si="536"/>
        <v>99.500261481958802</v>
      </c>
      <c r="Y1154" s="2">
        <f>('Inser. dati e pres. risult.'!$C$15*'Inser. dati e pres. risult.'!$D$71/60+Y1153)*EXP(-'Inser. dati e pres. risult.'!$D$76*(T1154-T1153))</f>
        <v>51.350041277958447</v>
      </c>
      <c r="Z1154" s="8">
        <f>Y1154/'Inser. dati e pres. risult.'!$C$22</f>
        <v>0.17706910785502913</v>
      </c>
      <c r="AA1154" s="8">
        <f>Z1154*'Inser. dati e pres. risult.'!$D$75</f>
        <v>7.9681098534763115E-2</v>
      </c>
      <c r="AB1154" s="9">
        <f t="shared" si="537"/>
        <v>7.6589223513317539E-2</v>
      </c>
      <c r="AC1154" s="7">
        <f t="shared" si="538"/>
        <v>0.25661593529601456</v>
      </c>
      <c r="AD1154" s="8">
        <f>AC1154/'Inser. dati e pres. risult.'!$C$22</f>
        <v>8.8488253550349845E-4</v>
      </c>
      <c r="AE1154" s="8">
        <f>AD1154*'Inser. dati e pres. risult.'!$D$75</f>
        <v>3.9819714097657431E-4</v>
      </c>
      <c r="AF1154" s="9">
        <f t="shared" si="539"/>
        <v>3.9811787101706742E-4</v>
      </c>
      <c r="AG1154" s="2">
        <f t="shared" si="558"/>
        <v>19.183333333333334</v>
      </c>
      <c r="AH1154" s="9">
        <f t="shared" si="550"/>
        <v>0.99480190746485575</v>
      </c>
      <c r="AI1154" s="9">
        <f t="shared" si="551"/>
        <v>0.99999994656819002</v>
      </c>
      <c r="AJ1154" s="35">
        <f t="shared" si="552"/>
        <v>-0.99480190774259925</v>
      </c>
      <c r="AL1154" s="2">
        <f t="shared" si="553"/>
        <v>19.183333333333334</v>
      </c>
      <c r="AM1154" s="4">
        <f t="shared" si="540"/>
        <v>2493.8333333333335</v>
      </c>
      <c r="AN1154" s="7">
        <f>AN1153-AN1153*AM$4/'Inser. dati e pres. risult.'!$C$22+AO1153</f>
        <v>1.7991134424977701E-2</v>
      </c>
      <c r="AO1154" s="6">
        <f>AN1154*(1-'Inser. dati e pres. risult.'!$H$71)*AM$4/'Inser. dati e pres. risult.'!$C$22</f>
        <v>1.3441652156592546E-7</v>
      </c>
      <c r="AP1154" s="5">
        <f t="shared" si="541"/>
        <v>99.982008865575025</v>
      </c>
      <c r="AQ1154" s="2">
        <f>('Inser. dati e pres. risult.'!$C$15*'Inser. dati e pres. risult.'!$D$71/60+AQ1153)*EXP(-'Inser. dati e pres. risult.'!$D$76*(AL1154-AL1153))</f>
        <v>51.350041277958447</v>
      </c>
      <c r="AR1154" s="8">
        <f>AQ1154/'Inser. dati e pres. risult.'!$C$22</f>
        <v>0.17706910785502913</v>
      </c>
      <c r="AS1154" s="8">
        <f>AR1154*'Inser. dati e pres. risult.'!$D$75</f>
        <v>7.9681098534763115E-2</v>
      </c>
      <c r="AT1154" s="9">
        <f t="shared" si="542"/>
        <v>7.6589223513317539E-2</v>
      </c>
      <c r="AU1154" s="7">
        <f t="shared" si="543"/>
        <v>9.2384549535990419E-3</v>
      </c>
      <c r="AV1154" s="8">
        <f>AU1154/'Inser. dati e pres. risult.'!$C$22</f>
        <v>3.1856741219307043E-5</v>
      </c>
      <c r="AW1154" s="8">
        <f>AV1154*'Inser. dati e pres. risult.'!$D$75</f>
        <v>1.4335533548688171E-5</v>
      </c>
      <c r="AX1154" s="9">
        <f t="shared" si="544"/>
        <v>1.4335430795431314E-5</v>
      </c>
      <c r="AY1154" s="2">
        <f t="shared" si="559"/>
        <v>19.183333333333334</v>
      </c>
      <c r="AZ1154" s="9">
        <f t="shared" si="554"/>
        <v>0.99981282705140706</v>
      </c>
      <c r="BA1154" s="9">
        <f t="shared" si="555"/>
        <v>0.99999994656819002</v>
      </c>
      <c r="BB1154" s="35">
        <f t="shared" si="556"/>
        <v>-0.99981282706140806</v>
      </c>
    </row>
    <row r="1155" spans="1:54" x14ac:dyDescent="0.2">
      <c r="A1155">
        <f t="shared" si="557"/>
        <v>1152</v>
      </c>
      <c r="B1155" s="2">
        <f t="shared" si="545"/>
        <v>19.2</v>
      </c>
      <c r="C1155" s="4">
        <f t="shared" ref="C1155:C1218" si="560">C$1*B1155</f>
        <v>3840</v>
      </c>
      <c r="D1155" s="7">
        <f>D1154-D1154*$C$4/'Inser. dati e pres. risult.'!$C$22+E1154</f>
        <v>1.6666879986642206E-4</v>
      </c>
      <c r="E1155" s="6">
        <f>D1155*(1-'Inser. dati e pres. risult.'!$H$71)*C$4/'Inser. dati e pres. risult.'!$C$22</f>
        <v>1.9157333317979562E-9</v>
      </c>
      <c r="F1155" s="5">
        <f t="shared" ref="F1155:F1210" si="561">100-D1155</f>
        <v>99.999833331200136</v>
      </c>
      <c r="G1155" s="2">
        <f>('Inser. dati e pres. risult.'!$C$15*'Inser. dati e pres. risult.'!$D$71/60+G1154)*EXP(-'Inser. dati e pres. risult.'!$D$76*(B1155-B1154))</f>
        <v>51.350041319703656</v>
      </c>
      <c r="H1155" s="8">
        <f>G1155/'Inser. dati e pres. risult.'!$C$22</f>
        <v>0.17706910799897813</v>
      </c>
      <c r="I1155" s="8">
        <f>H1155*'Inser. dati e pres. risult.'!$D$75</f>
        <v>7.9681098599540159E-2</v>
      </c>
      <c r="J1155" s="9">
        <f t="shared" ref="J1155:J1210" si="562">1-EXP(-I1155)</f>
        <v>7.6589223573133358E-2</v>
      </c>
      <c r="K1155" s="7">
        <f t="shared" ref="K1155:K1218" si="563">G1155*D1155/100</f>
        <v>8.5584497598461919E-5</v>
      </c>
      <c r="L1155" s="8">
        <f>K1155/'Inser. dati e pres. risult.'!$C$22</f>
        <v>2.9511895723607559E-7</v>
      </c>
      <c r="M1155" s="8">
        <f>L1155*'Inser. dati e pres. risult.'!$D$75</f>
        <v>1.3280353075623402E-7</v>
      </c>
      <c r="N1155" s="9">
        <f t="shared" ref="N1155:N1210" si="564">1-EXP(-M1155)</f>
        <v>1.3280352195721434E-7</v>
      </c>
      <c r="O1155" s="2">
        <f t="shared" ref="O1155:O1218" si="565">B1155</f>
        <v>19.2</v>
      </c>
      <c r="P1155" s="9">
        <f t="shared" si="546"/>
        <v>0.99999826602861652</v>
      </c>
      <c r="Q1155" s="9">
        <f t="shared" si="547"/>
        <v>0.99999994734918529</v>
      </c>
      <c r="R1155" s="35">
        <f t="shared" si="548"/>
        <v>-0.99999826602870778</v>
      </c>
      <c r="T1155" s="2">
        <f t="shared" si="549"/>
        <v>19.2</v>
      </c>
      <c r="U1155" s="4">
        <f t="shared" ref="U1155:U1218" si="566">U$1*T1155</f>
        <v>1536</v>
      </c>
      <c r="V1155" s="7">
        <f>V1154-V1154*U$4/'Inser. dati e pres. risult.'!$C$22+W1154</f>
        <v>0.49744316733074972</v>
      </c>
      <c r="W1155" s="6">
        <f>V1155*(1-'Inser. dati e pres. risult.'!$H$71)*U$4/'Inser. dati e pres. risult.'!$C$22</f>
        <v>2.2870950222103454E-6</v>
      </c>
      <c r="X1155" s="5">
        <f t="shared" ref="X1155:X1218" si="567">100-V1155</f>
        <v>99.502556832669256</v>
      </c>
      <c r="Y1155" s="2">
        <f>('Inser. dati e pres. risult.'!$C$15*'Inser. dati e pres. risult.'!$D$71/60+Y1154)*EXP(-'Inser. dati e pres. risult.'!$D$76*(T1155-T1154))</f>
        <v>51.350041319703656</v>
      </c>
      <c r="Z1155" s="8">
        <f>Y1155/'Inser. dati e pres. risult.'!$C$22</f>
        <v>0.17706910799897813</v>
      </c>
      <c r="AA1155" s="8">
        <f>Z1155*'Inser. dati e pres. risult.'!$D$75</f>
        <v>7.9681098599540159E-2</v>
      </c>
      <c r="AB1155" s="9">
        <f t="shared" ref="AB1155:AB1218" si="568">1-EXP(-AA1155)</f>
        <v>7.6589223573133358E-2</v>
      </c>
      <c r="AC1155" s="7">
        <f t="shared" ref="AC1155:AC1218" si="569">Y1155*V1155/100</f>
        <v>0.25543727196638261</v>
      </c>
      <c r="AD1155" s="8">
        <f>AC1155/'Inser. dati e pres. risult.'!$C$22</f>
        <v>8.8081817919442276E-4</v>
      </c>
      <c r="AE1155" s="8">
        <f>AD1155*'Inser. dati e pres. risult.'!$D$75</f>
        <v>3.9636818063749023E-4</v>
      </c>
      <c r="AF1155" s="9">
        <f t="shared" ref="AF1155:AF1218" si="570">1-EXP(-AE1155)</f>
        <v>3.9628963714788412E-4</v>
      </c>
      <c r="AG1155" s="2">
        <f t="shared" si="558"/>
        <v>19.2</v>
      </c>
      <c r="AH1155" s="9">
        <f t="shared" si="550"/>
        <v>0.99482577811003037</v>
      </c>
      <c r="AI1155" s="9">
        <f t="shared" si="551"/>
        <v>0.99999994734918529</v>
      </c>
      <c r="AJ1155" s="35">
        <f t="shared" si="552"/>
        <v>-0.99482577838245734</v>
      </c>
      <c r="AL1155" s="2">
        <f t="shared" si="553"/>
        <v>19.2</v>
      </c>
      <c r="AM1155" s="4">
        <f t="shared" ref="AM1155:AM1218" si="571">AM$1*AL1155</f>
        <v>2496</v>
      </c>
      <c r="AN1155" s="7">
        <f>AN1154-AN1154*AM$4/'Inser. dati e pres. risult.'!$C$22+AO1154</f>
        <v>1.7856852319933343E-2</v>
      </c>
      <c r="AO1155" s="6">
        <f>AN1155*(1-'Inser. dati e pres. risult.'!$H$71)*AM$4/'Inser. dati e pres. risult.'!$C$22</f>
        <v>1.3341326445927223E-7</v>
      </c>
      <c r="AP1155" s="5">
        <f t="shared" ref="AP1155:AP1218" si="572">100-AN1155</f>
        <v>99.982143147680063</v>
      </c>
      <c r="AQ1155" s="2">
        <f>('Inser. dati e pres. risult.'!$C$15*'Inser. dati e pres. risult.'!$D$71/60+AQ1154)*EXP(-'Inser. dati e pres. risult.'!$D$76*(AL1155-AL1154))</f>
        <v>51.350041319703656</v>
      </c>
      <c r="AR1155" s="8">
        <f>AQ1155/'Inser. dati e pres. risult.'!$C$22</f>
        <v>0.17706910799897813</v>
      </c>
      <c r="AS1155" s="8">
        <f>AR1155*'Inser. dati e pres. risult.'!$D$75</f>
        <v>7.9681098599540159E-2</v>
      </c>
      <c r="AT1155" s="9">
        <f t="shared" ref="AT1155:AT1218" si="573">1-EXP(-AS1155)</f>
        <v>7.6589223573133358E-2</v>
      </c>
      <c r="AU1155" s="7">
        <f t="shared" ref="AU1155:AU1218" si="574">AQ1155*AN1155/100</f>
        <v>9.169501044684232E-3</v>
      </c>
      <c r="AV1155" s="8">
        <f>AU1155/'Inser. dati e pres. risult.'!$C$22</f>
        <v>3.16189691196008E-5</v>
      </c>
      <c r="AW1155" s="8">
        <f>AV1155*'Inser. dati e pres. risult.'!$D$75</f>
        <v>1.422853610382036E-5</v>
      </c>
      <c r="AX1155" s="9">
        <f t="shared" ref="AX1155:AX1218" si="575">1-EXP(-AW1155)</f>
        <v>1.4228434878638119E-5</v>
      </c>
      <c r="AY1155" s="2">
        <f t="shared" si="559"/>
        <v>19.2</v>
      </c>
      <c r="AZ1155" s="9">
        <f t="shared" si="554"/>
        <v>0.99981422406162601</v>
      </c>
      <c r="BA1155" s="9">
        <f t="shared" si="555"/>
        <v>0.99999994734918529</v>
      </c>
      <c r="BB1155" s="35">
        <f t="shared" si="556"/>
        <v>-0.99981422407140719</v>
      </c>
    </row>
    <row r="1156" spans="1:54" x14ac:dyDescent="0.2">
      <c r="A1156">
        <f t="shared" si="557"/>
        <v>1153</v>
      </c>
      <c r="B1156" s="2">
        <f t="shared" ref="B1156:B1219" si="576">$A1156/60</f>
        <v>19.216666666666665</v>
      </c>
      <c r="C1156" s="4">
        <f t="shared" si="560"/>
        <v>3843.333333333333</v>
      </c>
      <c r="D1156" s="7">
        <f>D1155-D1155*$C$4/'Inser. dati e pres. risult.'!$C$22+E1155</f>
        <v>1.6475498226795589E-4</v>
      </c>
      <c r="E1156" s="6">
        <f>D1156*(1-'Inser. dati e pres. risult.'!$H$71)*C$4/'Inser. dati e pres. risult.'!$C$22</f>
        <v>1.8937354283673107E-9</v>
      </c>
      <c r="F1156" s="5">
        <f t="shared" si="561"/>
        <v>99.999835245017735</v>
      </c>
      <c r="G1156" s="2">
        <f>('Inser. dati e pres. risult.'!$C$15*'Inser. dati e pres. risult.'!$D$71/60+G1155)*EXP(-'Inser. dati e pres. risult.'!$D$76*(B1156-B1155))</f>
        <v>51.350041360847932</v>
      </c>
      <c r="H1156" s="8">
        <f>G1156/'Inser. dati e pres. risult.'!$C$22</f>
        <v>0.17706910814085494</v>
      </c>
      <c r="I1156" s="8">
        <f>H1156*'Inser. dati e pres. risult.'!$D$75</f>
        <v>7.9681098663384728E-2</v>
      </c>
      <c r="J1156" s="9">
        <f t="shared" si="562"/>
        <v>7.6589223632088088E-2</v>
      </c>
      <c r="K1156" s="7">
        <f t="shared" si="563"/>
        <v>8.4601751538653032E-5</v>
      </c>
      <c r="L1156" s="8">
        <f>K1156/'Inser. dati e pres. risult.'!$C$22</f>
        <v>2.9173017771949322E-7</v>
      </c>
      <c r="M1156" s="8">
        <f>L1156*'Inser. dati e pres. risult.'!$D$75</f>
        <v>1.3127857997377195E-7</v>
      </c>
      <c r="N1156" s="9">
        <f t="shared" si="564"/>
        <v>1.3127857134698218E-7</v>
      </c>
      <c r="O1156" s="2">
        <f t="shared" si="565"/>
        <v>19.216666666666665</v>
      </c>
      <c r="P1156" s="9">
        <f t="shared" ref="P1156:P1219" si="577">IF(J1156&gt;0,1-N1156/J1156,0)</f>
        <v>0.99999828593939044</v>
      </c>
      <c r="Q1156" s="9">
        <f t="shared" ref="Q1156:Q1219" si="578">J1156/J$1</f>
        <v>0.99999994811893744</v>
      </c>
      <c r="R1156" s="35">
        <f t="shared" ref="R1156:R1219" si="579">-(1-N1156/J$1)</f>
        <v>-0.99999828593947937</v>
      </c>
      <c r="T1156" s="2">
        <f t="shared" ref="T1156:T1219" si="580">$A1156/60</f>
        <v>19.216666666666665</v>
      </c>
      <c r="U1156" s="4">
        <f t="shared" si="566"/>
        <v>1537.3333333333333</v>
      </c>
      <c r="V1156" s="7">
        <f>V1155-V1155*U$4/'Inser. dati e pres. risult.'!$C$22+W1155</f>
        <v>0.49515835940356157</v>
      </c>
      <c r="W1156" s="6">
        <f>V1156*(1-'Inser. dati e pres. risult.'!$H$71)*U$4/'Inser. dati e pres. risult.'!$C$22</f>
        <v>2.2765901581772967E-6</v>
      </c>
      <c r="X1156" s="5">
        <f t="shared" si="567"/>
        <v>99.504841640596439</v>
      </c>
      <c r="Y1156" s="2">
        <f>('Inser. dati e pres. risult.'!$C$15*'Inser. dati e pres. risult.'!$D$71/60+Y1155)*EXP(-'Inser. dati e pres. risult.'!$D$76*(T1156-T1155))</f>
        <v>51.350041360847932</v>
      </c>
      <c r="Z1156" s="8">
        <f>Y1156/'Inser. dati e pres. risult.'!$C$22</f>
        <v>0.17706910814085494</v>
      </c>
      <c r="AA1156" s="8">
        <f>Z1156*'Inser. dati e pres. risult.'!$D$75</f>
        <v>7.9681098663384728E-2</v>
      </c>
      <c r="AB1156" s="9">
        <f t="shared" si="568"/>
        <v>7.6589223632088088E-2</v>
      </c>
      <c r="AC1156" s="7">
        <f t="shared" si="569"/>
        <v>0.25426402235542495</v>
      </c>
      <c r="AD1156" s="8">
        <f>AC1156/'Inser. dati e pres. risult.'!$C$22</f>
        <v>8.7677249088077564E-4</v>
      </c>
      <c r="AE1156" s="8">
        <f>AD1156*'Inser. dati e pres. risult.'!$D$75</f>
        <v>3.9454762089634907E-4</v>
      </c>
      <c r="AF1156" s="9">
        <f t="shared" si="570"/>
        <v>3.9446979721913245E-4</v>
      </c>
      <c r="AG1156" s="2">
        <f t="shared" si="558"/>
        <v>19.216666666666665</v>
      </c>
      <c r="AH1156" s="9">
        <f t="shared" ref="AH1156:AH1219" si="581">IF(AB1156&gt;0,1-AF1156/AB1156,0)</f>
        <v>0.99484953915822349</v>
      </c>
      <c r="AI1156" s="9">
        <f t="shared" ref="AI1156:AI1219" si="582">AB1156/AB$1</f>
        <v>0.99999994811893744</v>
      </c>
      <c r="AJ1156" s="35">
        <f t="shared" ref="AJ1156:AJ1219" si="583">IF(AJ$1=1,-(1-AF1156/AB$1),"")</f>
        <v>-0.99484953942543486</v>
      </c>
      <c r="AL1156" s="2">
        <f t="shared" ref="AL1156:AL1219" si="584">$A1156/60</f>
        <v>19.216666666666665</v>
      </c>
      <c r="AM1156" s="4">
        <f t="shared" si="571"/>
        <v>2498.1666666666665</v>
      </c>
      <c r="AN1156" s="7">
        <f>AN1155-AN1155*AM$4/'Inser. dati e pres. risult.'!$C$22+AO1155</f>
        <v>1.7723572468738531E-2</v>
      </c>
      <c r="AO1156" s="6">
        <f>AN1156*(1-'Inser. dati e pres. risult.'!$H$71)*AM$4/'Inser. dati e pres. risult.'!$C$22</f>
        <v>1.324174954560926E-7</v>
      </c>
      <c r="AP1156" s="5">
        <f t="shared" si="572"/>
        <v>99.982276427531261</v>
      </c>
      <c r="AQ1156" s="2">
        <f>('Inser. dati e pres. risult.'!$C$15*'Inser. dati e pres. risult.'!$D$71/60+AQ1155)*EXP(-'Inser. dati e pres. risult.'!$D$76*(AL1156-AL1155))</f>
        <v>51.350041360847932</v>
      </c>
      <c r="AR1156" s="8">
        <f>AQ1156/'Inser. dati e pres. risult.'!$C$22</f>
        <v>0.17706910814085494</v>
      </c>
      <c r="AS1156" s="8">
        <f>AR1156*'Inser. dati e pres. risult.'!$D$75</f>
        <v>7.9681098663384728E-2</v>
      </c>
      <c r="AT1156" s="9">
        <f t="shared" si="573"/>
        <v>7.6589223632088088E-2</v>
      </c>
      <c r="AU1156" s="7">
        <f t="shared" si="574"/>
        <v>9.1010617933170931E-3</v>
      </c>
      <c r="AV1156" s="8">
        <f>AU1156/'Inser. dati e pres. risult.'!$C$22</f>
        <v>3.1382971701093428E-5</v>
      </c>
      <c r="AW1156" s="8">
        <f>AV1156*'Inser. dati e pres. risult.'!$D$75</f>
        <v>1.4122337265492043E-5</v>
      </c>
      <c r="AX1156" s="9">
        <f t="shared" si="575"/>
        <v>1.4122237545710625E-5</v>
      </c>
      <c r="AY1156" s="2">
        <f t="shared" si="559"/>
        <v>19.216666666666665</v>
      </c>
      <c r="AZ1156" s="9">
        <f t="shared" ref="AZ1156:AZ1219" si="585">IF(AT1156&gt;0,1-AX1156/AT1156,0)</f>
        <v>0.99981561064499691</v>
      </c>
      <c r="BA1156" s="9">
        <f t="shared" ref="BA1156:BA1219" si="586">AT1156/AT$1</f>
        <v>0.99999994811893744</v>
      </c>
      <c r="BB1156" s="35">
        <f t="shared" ref="BB1156:BB1219" si="587">IF(BB$1=1,-(1-AX1156/AT$1),"")</f>
        <v>-0.99981561065456315</v>
      </c>
    </row>
    <row r="1157" spans="1:54" x14ac:dyDescent="0.2">
      <c r="A1157">
        <f t="shared" ref="A1157:A1220" si="588">A1156+1</f>
        <v>1154</v>
      </c>
      <c r="B1157" s="2">
        <f t="shared" si="576"/>
        <v>19.233333333333334</v>
      </c>
      <c r="C1157" s="4">
        <f t="shared" si="560"/>
        <v>3846.666666666667</v>
      </c>
      <c r="D1157" s="7">
        <f>D1156-D1156*$C$4/'Inser. dati e pres. risult.'!$C$22+E1156</f>
        <v>1.6286314057501695E-4</v>
      </c>
      <c r="E1157" s="6">
        <f>D1157*(1-'Inser. dati e pres. risult.'!$H$71)*C$4/'Inser. dati e pres. risult.'!$C$22</f>
        <v>1.8719901215519207E-9</v>
      </c>
      <c r="F1157" s="5">
        <f t="shared" si="561"/>
        <v>99.999837136859426</v>
      </c>
      <c r="G1157" s="2">
        <f>('Inser. dati e pres. risult.'!$C$15*'Inser. dati e pres. risult.'!$D$71/60+G1156)*EXP(-'Inser. dati e pres. risult.'!$D$76*(B1157-B1156))</f>
        <v>51.350041401399764</v>
      </c>
      <c r="H1157" s="8">
        <f>G1157/'Inser. dati e pres. risult.'!$C$22</f>
        <v>0.17706910828068884</v>
      </c>
      <c r="I1157" s="8">
        <f>H1157*'Inser. dati e pres. risult.'!$D$75</f>
        <v>7.9681098726309976E-2</v>
      </c>
      <c r="J1157" s="9">
        <f t="shared" si="562"/>
        <v>7.6589223690193942E-2</v>
      </c>
      <c r="K1157" s="7">
        <f t="shared" si="563"/>
        <v>8.3630290112891091E-5</v>
      </c>
      <c r="L1157" s="8">
        <f>K1157/'Inser. dati e pres. risult.'!$C$22</f>
        <v>2.8838031073410721E-7</v>
      </c>
      <c r="M1157" s="8">
        <f>L1157*'Inser. dati e pres. risult.'!$D$75</f>
        <v>1.2977113983034826E-7</v>
      </c>
      <c r="N1157" s="9">
        <f t="shared" si="564"/>
        <v>1.29771131396339E-7</v>
      </c>
      <c r="O1157" s="2">
        <f t="shared" si="565"/>
        <v>19.233333333333334</v>
      </c>
      <c r="P1157" s="9">
        <f t="shared" si="577"/>
        <v>0.99999830562153336</v>
      </c>
      <c r="Q1157" s="9">
        <f t="shared" si="578"/>
        <v>0.99999994887760624</v>
      </c>
      <c r="R1157" s="35">
        <f t="shared" si="579"/>
        <v>-0.99999830562161995</v>
      </c>
      <c r="T1157" s="2">
        <f t="shared" si="580"/>
        <v>19.233333333333334</v>
      </c>
      <c r="U1157" s="4">
        <f t="shared" si="566"/>
        <v>1538.6666666666667</v>
      </c>
      <c r="V1157" s="7">
        <f>V1156-V1156*U$4/'Inser. dati e pres. risult.'!$C$22+W1156</f>
        <v>0.49288404583554246</v>
      </c>
      <c r="W1157" s="6">
        <f>V1157*(1-'Inser. dati e pres. risult.'!$H$71)*U$4/'Inser. dati e pres. risult.'!$C$22</f>
        <v>2.2661335440714615E-6</v>
      </c>
      <c r="X1157" s="5">
        <f t="shared" si="567"/>
        <v>99.507115954164462</v>
      </c>
      <c r="Y1157" s="2">
        <f>('Inser. dati e pres. risult.'!$C$15*'Inser. dati e pres. risult.'!$D$71/60+Y1156)*EXP(-'Inser. dati e pres. risult.'!$D$76*(T1157-T1156))</f>
        <v>51.350041401399764</v>
      </c>
      <c r="Z1157" s="8">
        <f>Y1157/'Inser. dati e pres. risult.'!$C$22</f>
        <v>0.17706910828068884</v>
      </c>
      <c r="AA1157" s="8">
        <f>Z1157*'Inser. dati e pres. risult.'!$D$75</f>
        <v>7.9681098726309976E-2</v>
      </c>
      <c r="AB1157" s="9">
        <f t="shared" si="568"/>
        <v>7.6589223690193942E-2</v>
      </c>
      <c r="AC1157" s="7">
        <f t="shared" si="569"/>
        <v>0.25309616159744525</v>
      </c>
      <c r="AD1157" s="8">
        <f>AC1157/'Inser. dati e pres. risult.'!$C$22</f>
        <v>8.7274538481877675E-4</v>
      </c>
      <c r="AE1157" s="8">
        <f>AD1157*'Inser. dati e pres. risult.'!$D$75</f>
        <v>3.9273542316844957E-4</v>
      </c>
      <c r="AF1157" s="9">
        <f t="shared" si="570"/>
        <v>3.9265831270718365E-4</v>
      </c>
      <c r="AG1157" s="2">
        <f t="shared" ref="AG1157:AG1220" si="589">T1157</f>
        <v>19.233333333333334</v>
      </c>
      <c r="AH1157" s="9">
        <f t="shared" si="581"/>
        <v>0.99487319111242722</v>
      </c>
      <c r="AI1157" s="9">
        <f t="shared" si="582"/>
        <v>0.99999994887760624</v>
      </c>
      <c r="AJ1157" s="35">
        <f t="shared" si="583"/>
        <v>-0.99487319137452201</v>
      </c>
      <c r="AL1157" s="2">
        <f t="shared" si="584"/>
        <v>19.233333333333334</v>
      </c>
      <c r="AM1157" s="4">
        <f t="shared" si="571"/>
        <v>2500.3333333333335</v>
      </c>
      <c r="AN1157" s="7">
        <f>AN1156-AN1156*AM$4/'Inser. dati e pres. risult.'!$C$22+AO1156</f>
        <v>1.7591287390777893E-2</v>
      </c>
      <c r="AO1157" s="6">
        <f>AN1157*(1-'Inser. dati e pres. risult.'!$H$71)*AM$4/'Inser. dati e pres. risult.'!$C$22</f>
        <v>1.314291586667315E-7</v>
      </c>
      <c r="AP1157" s="5">
        <f t="shared" si="572"/>
        <v>99.982408712609228</v>
      </c>
      <c r="AQ1157" s="2">
        <f>('Inser. dati e pres. risult.'!$C$15*'Inser. dati e pres. risult.'!$D$71/60+AQ1156)*EXP(-'Inser. dati e pres. risult.'!$D$76*(AL1157-AL1156))</f>
        <v>51.350041401399764</v>
      </c>
      <c r="AR1157" s="8">
        <f>AQ1157/'Inser. dati e pres. risult.'!$C$22</f>
        <v>0.17706910828068884</v>
      </c>
      <c r="AS1157" s="8">
        <f>AR1157*'Inser. dati e pres. risult.'!$D$75</f>
        <v>7.9681098726309976E-2</v>
      </c>
      <c r="AT1157" s="9">
        <f t="shared" si="573"/>
        <v>7.6589223690193942E-2</v>
      </c>
      <c r="AU1157" s="7">
        <f t="shared" si="574"/>
        <v>9.0331333582036651E-3</v>
      </c>
      <c r="AV1157" s="8">
        <f>AU1157/'Inser. dati e pres. risult.'!$C$22</f>
        <v>3.1148735717943674E-5</v>
      </c>
      <c r="AW1157" s="8">
        <f>AV1157*'Inser. dati e pres. risult.'!$D$75</f>
        <v>1.4016931073074653E-5</v>
      </c>
      <c r="AX1157" s="9">
        <f t="shared" si="575"/>
        <v>1.4016832836305504E-5</v>
      </c>
      <c r="AY1157" s="2">
        <f t="shared" ref="AY1157:AY1220" si="590">AL1157</f>
        <v>19.233333333333334</v>
      </c>
      <c r="AZ1157" s="9">
        <f t="shared" si="585"/>
        <v>0.99981698687934217</v>
      </c>
      <c r="BA1157" s="9">
        <f t="shared" si="586"/>
        <v>0.99999994887760624</v>
      </c>
      <c r="BB1157" s="35">
        <f t="shared" si="587"/>
        <v>-0.99981698688869824</v>
      </c>
    </row>
    <row r="1158" spans="1:54" x14ac:dyDescent="0.2">
      <c r="A1158">
        <f t="shared" si="588"/>
        <v>1155</v>
      </c>
      <c r="B1158" s="2">
        <f t="shared" si="576"/>
        <v>19.25</v>
      </c>
      <c r="C1158" s="4">
        <f t="shared" si="560"/>
        <v>3850</v>
      </c>
      <c r="D1158" s="7">
        <f>D1157-D1157*$C$4/'Inser. dati e pres. risult.'!$C$22+E1157</f>
        <v>1.609930224435866E-4</v>
      </c>
      <c r="E1158" s="6">
        <f>D1158*(1-'Inser. dati e pres. risult.'!$H$71)*C$4/'Inser. dati e pres. risult.'!$C$22</f>
        <v>1.850494510845825E-9</v>
      </c>
      <c r="F1158" s="5">
        <f t="shared" si="561"/>
        <v>99.999839006977552</v>
      </c>
      <c r="G1158" s="2">
        <f>('Inser. dati e pres. risult.'!$C$15*'Inser. dati e pres. risult.'!$D$71/60+G1157)*EXP(-'Inser. dati e pres. risult.'!$D$76*(B1158-B1157))</f>
        <v>51.350041441367992</v>
      </c>
      <c r="H1158" s="8">
        <f>G1158/'Inser. dati e pres. risult.'!$C$22</f>
        <v>0.17706910841851031</v>
      </c>
      <c r="I1158" s="8">
        <f>H1158*'Inser. dati e pres. risult.'!$D$75</f>
        <v>7.9681098788329643E-2</v>
      </c>
      <c r="J1158" s="9">
        <f t="shared" si="562"/>
        <v>7.6589223747463575E-2</v>
      </c>
      <c r="K1158" s="7">
        <f t="shared" si="563"/>
        <v>8.2669983742492595E-5</v>
      </c>
      <c r="L1158" s="8">
        <f>K1158/'Inser. dati e pres. risult.'!$C$22</f>
        <v>2.85068909456871E-7</v>
      </c>
      <c r="M1158" s="8">
        <f>L1158*'Inser. dati e pres. risult.'!$D$75</f>
        <v>1.2828100925559194E-7</v>
      </c>
      <c r="N1158" s="9">
        <f t="shared" si="564"/>
        <v>1.2828100104389506E-7</v>
      </c>
      <c r="O1158" s="2">
        <f t="shared" si="565"/>
        <v>19.25</v>
      </c>
      <c r="P1158" s="9">
        <f t="shared" si="577"/>
        <v>0.99999832507767061</v>
      </c>
      <c r="Q1158" s="9">
        <f t="shared" si="578"/>
        <v>0.99999994962535677</v>
      </c>
      <c r="R1158" s="35">
        <f t="shared" si="579"/>
        <v>-0.99999832507775499</v>
      </c>
      <c r="T1158" s="2">
        <f t="shared" si="580"/>
        <v>19.25</v>
      </c>
      <c r="U1158" s="4">
        <f t="shared" si="566"/>
        <v>1540</v>
      </c>
      <c r="V1158" s="7">
        <f>V1157-V1157*U$4/'Inser. dati e pres. risult.'!$C$22+W1157</f>
        <v>0.4906201784250151</v>
      </c>
      <c r="W1158" s="6">
        <f>V1158*(1-'Inser. dati e pres. risult.'!$H$71)*U$4/'Inser. dati e pres. risult.'!$C$22</f>
        <v>2.2557249582759332E-6</v>
      </c>
      <c r="X1158" s="5">
        <f t="shared" si="567"/>
        <v>99.509379821574981</v>
      </c>
      <c r="Y1158" s="2">
        <f>('Inser. dati e pres. risult.'!$C$15*'Inser. dati e pres. risult.'!$D$71/60+Y1157)*EXP(-'Inser. dati e pres. risult.'!$D$76*(T1158-T1157))</f>
        <v>51.350041441367992</v>
      </c>
      <c r="Z1158" s="8">
        <f>Y1158/'Inser. dati e pres. risult.'!$C$22</f>
        <v>0.17706910841851031</v>
      </c>
      <c r="AA1158" s="8">
        <f>Z1158*'Inser. dati e pres. risult.'!$D$75</f>
        <v>7.9681098788329643E-2</v>
      </c>
      <c r="AB1158" s="9">
        <f t="shared" si="568"/>
        <v>7.6589223747463575E-2</v>
      </c>
      <c r="AC1158" s="7">
        <f t="shared" si="569"/>
        <v>0.25193366494095881</v>
      </c>
      <c r="AD1158" s="8">
        <f>AC1158/'Inser. dati e pres. risult.'!$C$22</f>
        <v>8.6873677565847869E-4</v>
      </c>
      <c r="AE1158" s="8">
        <f>AD1158*'Inser. dati e pres. risult.'!$D$75</f>
        <v>3.9093154904631543E-4</v>
      </c>
      <c r="AF1158" s="9">
        <f t="shared" si="570"/>
        <v>3.9085514526482346E-4</v>
      </c>
      <c r="AG1158" s="2">
        <f t="shared" si="589"/>
        <v>19.25</v>
      </c>
      <c r="AH1158" s="9">
        <f t="shared" si="581"/>
        <v>0.99489673447333027</v>
      </c>
      <c r="AI1158" s="9">
        <f t="shared" si="582"/>
        <v>0.99999994962535677</v>
      </c>
      <c r="AJ1158" s="35">
        <f t="shared" si="583"/>
        <v>-0.99489673473040552</v>
      </c>
      <c r="AL1158" s="2">
        <f t="shared" si="584"/>
        <v>19.25</v>
      </c>
      <c r="AM1158" s="4">
        <f t="shared" si="571"/>
        <v>2502.5</v>
      </c>
      <c r="AN1158" s="7">
        <f>AN1157-AN1157*AM$4/'Inser. dati e pres. risult.'!$C$22+AO1157</f>
        <v>1.7459989661269829E-2</v>
      </c>
      <c r="AO1158" s="6">
        <f>AN1158*(1-'Inser. dati e pres. risult.'!$H$71)*AM$4/'Inser. dati e pres. risult.'!$C$22</f>
        <v>1.3044819861868275E-7</v>
      </c>
      <c r="AP1158" s="5">
        <f t="shared" si="572"/>
        <v>99.982540010338724</v>
      </c>
      <c r="AQ1158" s="2">
        <f>('Inser. dati e pres. risult.'!$C$15*'Inser. dati e pres. risult.'!$D$71/60+AQ1157)*EXP(-'Inser. dati e pres. risult.'!$D$76*(AL1158-AL1157))</f>
        <v>51.350041441367992</v>
      </c>
      <c r="AR1158" s="8">
        <f>AQ1158/'Inser. dati e pres. risult.'!$C$22</f>
        <v>0.17706910841851031</v>
      </c>
      <c r="AS1158" s="8">
        <f>AR1158*'Inser. dati e pres. risult.'!$D$75</f>
        <v>7.9681098788329643E-2</v>
      </c>
      <c r="AT1158" s="9">
        <f t="shared" si="573"/>
        <v>7.6589223747463575E-2</v>
      </c>
      <c r="AU1158" s="7">
        <f t="shared" si="574"/>
        <v>8.9657119267206251E-3</v>
      </c>
      <c r="AV1158" s="8">
        <f>AU1158/'Inser. dati e pres. risult.'!$C$22</f>
        <v>3.0916248023174569E-5</v>
      </c>
      <c r="AW1158" s="8">
        <f>AV1158*'Inser. dati e pres. risult.'!$D$75</f>
        <v>1.3912311610428556E-5</v>
      </c>
      <c r="AX1158" s="9">
        <f t="shared" si="575"/>
        <v>1.391221483471039E-5</v>
      </c>
      <c r="AY1158" s="2">
        <f t="shared" si="590"/>
        <v>19.25</v>
      </c>
      <c r="AZ1158" s="9">
        <f t="shared" si="585"/>
        <v>0.99981835284190135</v>
      </c>
      <c r="BA1158" s="9">
        <f t="shared" si="586"/>
        <v>0.99999994962535677</v>
      </c>
      <c r="BB1158" s="35">
        <f t="shared" si="587"/>
        <v>-0.99981835285105169</v>
      </c>
    </row>
    <row r="1159" spans="1:54" x14ac:dyDescent="0.2">
      <c r="A1159">
        <f t="shared" si="588"/>
        <v>1156</v>
      </c>
      <c r="B1159" s="2">
        <f t="shared" si="576"/>
        <v>19.266666666666666</v>
      </c>
      <c r="C1159" s="4">
        <f t="shared" si="560"/>
        <v>3853.333333333333</v>
      </c>
      <c r="D1159" s="7">
        <f>D1158-D1158*$C$4/'Inser. dati e pres. risult.'!$C$22+E1158</f>
        <v>1.5914437842725165E-4</v>
      </c>
      <c r="E1159" s="6">
        <f>D1159*(1-'Inser. dati e pres. risult.'!$H$71)*C$4/'Inser. dati e pres. risult.'!$C$22</f>
        <v>1.8292457290488712E-9</v>
      </c>
      <c r="F1159" s="5">
        <f t="shared" si="561"/>
        <v>99.999840855621571</v>
      </c>
      <c r="G1159" s="2">
        <f>('Inser. dati e pres. risult.'!$C$15*'Inser. dati e pres. risult.'!$D$71/60+G1158)*EXP(-'Inser. dati e pres. risult.'!$D$76*(B1159-B1158))</f>
        <v>51.350041480760858</v>
      </c>
      <c r="H1159" s="8">
        <f>G1159/'Inser. dati e pres. risult.'!$C$22</f>
        <v>0.17706910855434779</v>
      </c>
      <c r="I1159" s="8">
        <f>H1159*'Inser. dati e pres. risult.'!$D$75</f>
        <v>7.9681098849456511E-2</v>
      </c>
      <c r="J1159" s="9">
        <f t="shared" si="562"/>
        <v>7.6589223803908757E-2</v>
      </c>
      <c r="K1159" s="7">
        <f t="shared" si="563"/>
        <v>8.1720704336692753E-5</v>
      </c>
      <c r="L1159" s="8">
        <f>K1159/'Inser. dati e pres. risult.'!$C$22</f>
        <v>2.8179553219549223E-7</v>
      </c>
      <c r="M1159" s="8">
        <f>L1159*'Inser. dati e pres. risult.'!$D$75</f>
        <v>1.2680798948797152E-7</v>
      </c>
      <c r="N1159" s="9">
        <f t="shared" si="564"/>
        <v>1.2680798144870664E-7</v>
      </c>
      <c r="O1159" s="2">
        <f t="shared" si="565"/>
        <v>19.266666666666666</v>
      </c>
      <c r="P1159" s="9">
        <f t="shared" si="577"/>
        <v>0.99999834431039836</v>
      </c>
      <c r="Q1159" s="9">
        <f t="shared" si="578"/>
        <v>0.99999995036234268</v>
      </c>
      <c r="R1159" s="35">
        <f t="shared" si="579"/>
        <v>-0.99999834431048051</v>
      </c>
      <c r="T1159" s="2">
        <f t="shared" si="580"/>
        <v>19.266666666666666</v>
      </c>
      <c r="U1159" s="4">
        <f t="shared" si="566"/>
        <v>1541.3333333333333</v>
      </c>
      <c r="V1159" s="7">
        <f>V1158-V1158*U$4/'Inser. dati e pres. risult.'!$C$22+W1158</f>
        <v>0.48836670919169745</v>
      </c>
      <c r="W1159" s="6">
        <f>V1159*(1-'Inser. dati e pres. risult.'!$H$71)*U$4/'Inser. dati e pres. risult.'!$C$22</f>
        <v>2.2453641801917138E-6</v>
      </c>
      <c r="X1159" s="5">
        <f t="shared" si="567"/>
        <v>99.511633290808305</v>
      </c>
      <c r="Y1159" s="2">
        <f>('Inser. dati e pres. risult.'!$C$15*'Inser. dati e pres. risult.'!$D$71/60+Y1158)*EXP(-'Inser. dati e pres. risult.'!$D$76*(T1159-T1158))</f>
        <v>51.350041480760858</v>
      </c>
      <c r="Z1159" s="8">
        <f>Y1159/'Inser. dati e pres. risult.'!$C$22</f>
        <v>0.17706910855434779</v>
      </c>
      <c r="AA1159" s="8">
        <f>Z1159*'Inser. dati e pres. risult.'!$D$75</f>
        <v>7.9681098849456511E-2</v>
      </c>
      <c r="AB1159" s="9">
        <f t="shared" si="568"/>
        <v>7.6589223803908757E-2</v>
      </c>
      <c r="AC1159" s="7">
        <f t="shared" si="569"/>
        <v>0.2507765077481634</v>
      </c>
      <c r="AD1159" s="8">
        <f>AC1159/'Inser. dati e pres. risult.'!$C$22</f>
        <v>8.6474657844194279E-4</v>
      </c>
      <c r="AE1159" s="8">
        <f>AD1159*'Inser. dati e pres. risult.'!$D$75</f>
        <v>3.8913596029887425E-4</v>
      </c>
      <c r="AF1159" s="9">
        <f t="shared" si="570"/>
        <v>3.8906025672102995E-4</v>
      </c>
      <c r="AG1159" s="2">
        <f t="shared" si="589"/>
        <v>19.266666666666666</v>
      </c>
      <c r="AH1159" s="9">
        <f t="shared" si="581"/>
        <v>0.99492016973932074</v>
      </c>
      <c r="AI1159" s="9">
        <f t="shared" si="582"/>
        <v>0.99999995036234268</v>
      </c>
      <c r="AJ1159" s="35">
        <f t="shared" si="583"/>
        <v>-0.99492016999147159</v>
      </c>
      <c r="AL1159" s="2">
        <f t="shared" si="584"/>
        <v>19.266666666666666</v>
      </c>
      <c r="AM1159" s="4">
        <f t="shared" si="571"/>
        <v>2504.6666666666665</v>
      </c>
      <c r="AN1159" s="7">
        <f>AN1158-AN1158*AM$4/'Inser. dati e pres. risult.'!$C$22+AO1158</f>
        <v>1.7329671910849765E-2</v>
      </c>
      <c r="AO1159" s="6">
        <f>AN1159*(1-'Inser. dati e pres. risult.'!$H$71)*AM$4/'Inser. dati e pres. risult.'!$C$22</f>
        <v>1.2947456025347536E-7</v>
      </c>
      <c r="AP1159" s="5">
        <f t="shared" si="572"/>
        <v>99.982670328089156</v>
      </c>
      <c r="AQ1159" s="2">
        <f>('Inser. dati e pres. risult.'!$C$15*'Inser. dati e pres. risult.'!$D$71/60+AQ1158)*EXP(-'Inser. dati e pres. risult.'!$D$76*(AL1159-AL1158))</f>
        <v>51.350041480760858</v>
      </c>
      <c r="AR1159" s="8">
        <f>AQ1159/'Inser. dati e pres. risult.'!$C$22</f>
        <v>0.17706910855434779</v>
      </c>
      <c r="AS1159" s="8">
        <f>AR1159*'Inser. dati e pres. risult.'!$D$75</f>
        <v>7.9681098849456511E-2</v>
      </c>
      <c r="AT1159" s="9">
        <f t="shared" si="573"/>
        <v>7.6589223803908757E-2</v>
      </c>
      <c r="AU1159" s="7">
        <f t="shared" si="574"/>
        <v>8.8987937147011181E-3</v>
      </c>
      <c r="AV1159" s="8">
        <f>AU1159/'Inser. dati e pres. risult.'!$C$22</f>
        <v>3.0685495567934889E-5</v>
      </c>
      <c r="AW1159" s="8">
        <f>AV1159*'Inser. dati e pres. risult.'!$D$75</f>
        <v>1.38084730055707E-5</v>
      </c>
      <c r="AX1159" s="9">
        <f t="shared" si="575"/>
        <v>1.3808377669066729E-5</v>
      </c>
      <c r="AY1159" s="2">
        <f t="shared" si="590"/>
        <v>19.266666666666666</v>
      </c>
      <c r="AZ1159" s="9">
        <f t="shared" si="585"/>
        <v>0.99981970860934144</v>
      </c>
      <c r="BA1159" s="9">
        <f t="shared" si="586"/>
        <v>0.99999995036234268</v>
      </c>
      <c r="BB1159" s="35">
        <f t="shared" si="587"/>
        <v>-0.99981970861829073</v>
      </c>
    </row>
    <row r="1160" spans="1:54" x14ac:dyDescent="0.2">
      <c r="A1160">
        <f t="shared" si="588"/>
        <v>1157</v>
      </c>
      <c r="B1160" s="2">
        <f t="shared" si="576"/>
        <v>19.283333333333335</v>
      </c>
      <c r="C1160" s="4">
        <f t="shared" si="560"/>
        <v>3856.666666666667</v>
      </c>
      <c r="D1160" s="7">
        <f>D1159-D1159*$C$4/'Inser. dati e pres. risult.'!$C$22+E1159</f>
        <v>1.5731696194393183E-4</v>
      </c>
      <c r="E1160" s="6">
        <f>D1160*(1-'Inser. dati e pres. risult.'!$H$71)*C$4/'Inser. dati e pres. risult.'!$C$22</f>
        <v>1.8082409418842757E-9</v>
      </c>
      <c r="F1160" s="5">
        <f t="shared" si="561"/>
        <v>99.999842683038054</v>
      </c>
      <c r="G1160" s="2">
        <f>('Inser. dati e pres. risult.'!$C$15*'Inser. dati e pres. risult.'!$D$71/60+G1159)*EXP(-'Inser. dati e pres. risult.'!$D$76*(B1160-B1159))</f>
        <v>51.350041519586497</v>
      </c>
      <c r="H1160" s="8">
        <f>G1160/'Inser. dati e pres. risult.'!$C$22</f>
        <v>0.17706910868822931</v>
      </c>
      <c r="I1160" s="8">
        <f>H1160*'Inser. dati e pres. risult.'!$D$75</f>
        <v>7.9681098909703194E-2</v>
      </c>
      <c r="J1160" s="9">
        <f t="shared" si="562"/>
        <v>7.6589223859541256E-2</v>
      </c>
      <c r="K1160" s="7">
        <f t="shared" si="563"/>
        <v>8.0782325275561071E-5</v>
      </c>
      <c r="L1160" s="8">
        <f>K1160/'Inser. dati e pres. risult.'!$C$22</f>
        <v>2.7855974232952095E-7</v>
      </c>
      <c r="M1160" s="8">
        <f>L1160*'Inser. dati e pres. risult.'!$D$75</f>
        <v>1.2535188404828442E-7</v>
      </c>
      <c r="N1160" s="9">
        <f t="shared" si="564"/>
        <v>1.2535187621232069E-7</v>
      </c>
      <c r="O1160" s="2">
        <f t="shared" si="565"/>
        <v>19.283333333333335</v>
      </c>
      <c r="P1160" s="9">
        <f t="shared" si="577"/>
        <v>0.99999836332228087</v>
      </c>
      <c r="Q1160" s="9">
        <f t="shared" si="578"/>
        <v>0.99999995108871764</v>
      </c>
      <c r="R1160" s="35">
        <f t="shared" si="579"/>
        <v>-0.99999836332236103</v>
      </c>
      <c r="T1160" s="2">
        <f t="shared" si="580"/>
        <v>19.283333333333335</v>
      </c>
      <c r="U1160" s="4">
        <f t="shared" si="566"/>
        <v>1542.6666666666667</v>
      </c>
      <c r="V1160" s="7">
        <f>V1159-V1159*U$4/'Inser. dati e pres. risult.'!$C$22+W1159</f>
        <v>0.48612359037568592</v>
      </c>
      <c r="W1160" s="6">
        <f>V1160*(1-'Inser. dati e pres. risult.'!$H$71)*U$4/'Inser. dati e pres. risult.'!$C$22</f>
        <v>2.2350509902330407E-6</v>
      </c>
      <c r="X1160" s="5">
        <f t="shared" si="567"/>
        <v>99.513876409624316</v>
      </c>
      <c r="Y1160" s="2">
        <f>('Inser. dati e pres. risult.'!$C$15*'Inser. dati e pres. risult.'!$D$71/60+Y1159)*EXP(-'Inser. dati e pres. risult.'!$D$76*(T1160-T1159))</f>
        <v>51.350041519586497</v>
      </c>
      <c r="Z1160" s="8">
        <f>Y1160/'Inser. dati e pres. risult.'!$C$22</f>
        <v>0.17706910868822931</v>
      </c>
      <c r="AA1160" s="8">
        <f>Z1160*'Inser. dati e pres. risult.'!$D$75</f>
        <v>7.9681098909703194E-2</v>
      </c>
      <c r="AB1160" s="9">
        <f t="shared" si="568"/>
        <v>7.6589223859541256E-2</v>
      </c>
      <c r="AC1160" s="7">
        <f t="shared" si="569"/>
        <v>0.24962466549441931</v>
      </c>
      <c r="AD1160" s="8">
        <f>AC1160/'Inser. dati e pres. risult.'!$C$22</f>
        <v>8.6077470860144588E-4</v>
      </c>
      <c r="AE1160" s="8">
        <f>AD1160*'Inser. dati e pres. risult.'!$D$75</f>
        <v>3.8734861887065067E-4</v>
      </c>
      <c r="AF1160" s="9">
        <f t="shared" si="570"/>
        <v>3.8727360907964137E-4</v>
      </c>
      <c r="AG1160" s="2">
        <f t="shared" si="589"/>
        <v>19.283333333333335</v>
      </c>
      <c r="AH1160" s="9">
        <f t="shared" si="581"/>
        <v>0.99494349740650367</v>
      </c>
      <c r="AI1160" s="9">
        <f t="shared" si="582"/>
        <v>0.99999995108871764</v>
      </c>
      <c r="AJ1160" s="35">
        <f t="shared" si="583"/>
        <v>-0.99494349765382373</v>
      </c>
      <c r="AL1160" s="2">
        <f t="shared" si="584"/>
        <v>19.283333333333335</v>
      </c>
      <c r="AM1160" s="4">
        <f t="shared" si="571"/>
        <v>2506.8333333333335</v>
      </c>
      <c r="AN1160" s="7">
        <f>AN1159-AN1159*AM$4/'Inser. dati e pres. risult.'!$C$22+AO1159</f>
        <v>1.7200326825156542E-2</v>
      </c>
      <c r="AO1160" s="6">
        <f>AN1160*(1-'Inser. dati e pres. risult.'!$H$71)*AM$4/'Inser. dati e pres. risult.'!$C$22</f>
        <v>1.2850818892358344E-7</v>
      </c>
      <c r="AP1160" s="5">
        <f t="shared" si="572"/>
        <v>99.982799673174839</v>
      </c>
      <c r="AQ1160" s="2">
        <f>('Inser. dati e pres. risult.'!$C$15*'Inser. dati e pres. risult.'!$D$71/60+AQ1159)*EXP(-'Inser. dati e pres. risult.'!$D$76*(AL1160-AL1159))</f>
        <v>51.350041519586497</v>
      </c>
      <c r="AR1160" s="8">
        <f>AQ1160/'Inser. dati e pres. risult.'!$C$22</f>
        <v>0.17706910868822931</v>
      </c>
      <c r="AS1160" s="8">
        <f>AR1160*'Inser. dati e pres. risult.'!$D$75</f>
        <v>7.9681098909703194E-2</v>
      </c>
      <c r="AT1160" s="9">
        <f t="shared" si="573"/>
        <v>7.6589223859541256E-2</v>
      </c>
      <c r="AU1160" s="7">
        <f t="shared" si="574"/>
        <v>8.8323749662224584E-3</v>
      </c>
      <c r="AV1160" s="8">
        <f>AU1160/'Inser. dati e pres. risult.'!$C$22</f>
        <v>3.04564654007671E-5</v>
      </c>
      <c r="AW1160" s="8">
        <f>AV1160*'Inser. dati e pres. risult.'!$D$75</f>
        <v>1.3705409430345195E-5</v>
      </c>
      <c r="AX1160" s="9">
        <f t="shared" si="575"/>
        <v>1.3705315511702842E-5</v>
      </c>
      <c r="AY1160" s="2">
        <f t="shared" si="590"/>
        <v>19.283333333333335</v>
      </c>
      <c r="AZ1160" s="9">
        <f t="shared" si="585"/>
        <v>0.99982105425775258</v>
      </c>
      <c r="BA1160" s="9">
        <f t="shared" si="586"/>
        <v>0.99999995108871764</v>
      </c>
      <c r="BB1160" s="35">
        <f t="shared" si="587"/>
        <v>-0.99982105426650503</v>
      </c>
    </row>
    <row r="1161" spans="1:54" x14ac:dyDescent="0.2">
      <c r="A1161">
        <f t="shared" si="588"/>
        <v>1158</v>
      </c>
      <c r="B1161" s="2">
        <f t="shared" si="576"/>
        <v>19.3</v>
      </c>
      <c r="C1161" s="4">
        <f t="shared" si="560"/>
        <v>3860</v>
      </c>
      <c r="D1161" s="7">
        <f>D1160-D1160*$C$4/'Inser. dati e pres. risult.'!$C$22+E1160</f>
        <v>1.5551052924298945E-4</v>
      </c>
      <c r="E1161" s="6">
        <f>D1161*(1-'Inser. dati e pres. risult.'!$H$71)*C$4/'Inser. dati e pres. risult.'!$C$22</f>
        <v>1.7874773476205702E-9</v>
      </c>
      <c r="F1161" s="5">
        <f t="shared" si="561"/>
        <v>99.99984448947076</v>
      </c>
      <c r="G1161" s="2">
        <f>('Inser. dati e pres. risult.'!$C$15*'Inser. dati e pres. risult.'!$D$71/60+G1160)*EXP(-'Inser. dati e pres. risult.'!$D$76*(B1161-B1160))</f>
        <v>51.35004155785338</v>
      </c>
      <c r="H1161" s="8">
        <f>G1161/'Inser. dati e pres. risult.'!$C$22</f>
        <v>0.17706910882018406</v>
      </c>
      <c r="I1161" s="8">
        <f>H1161*'Inser. dati e pres. risult.'!$D$75</f>
        <v>7.9681098969082834E-2</v>
      </c>
      <c r="J1161" s="9">
        <f t="shared" si="562"/>
        <v>7.658922391437295E-2</v>
      </c>
      <c r="K1161" s="7">
        <f t="shared" si="563"/>
        <v>7.9854721393112819E-5</v>
      </c>
      <c r="L1161" s="8">
        <f>K1161/'Inser. dati e pres. risult.'!$C$22</f>
        <v>2.7536110825211316E-7</v>
      </c>
      <c r="M1161" s="8">
        <f>L1161*'Inser. dati e pres. risult.'!$D$75</f>
        <v>1.2391249871345091E-7</v>
      </c>
      <c r="N1161" s="9">
        <f t="shared" si="564"/>
        <v>1.239124910457079E-7</v>
      </c>
      <c r="O1161" s="2">
        <f t="shared" si="565"/>
        <v>19.3</v>
      </c>
      <c r="P1161" s="9">
        <f t="shared" si="577"/>
        <v>0.99999838211585501</v>
      </c>
      <c r="Q1161" s="9">
        <f t="shared" si="578"/>
        <v>0.99999995180463674</v>
      </c>
      <c r="R1161" s="35">
        <f t="shared" si="579"/>
        <v>-0.99999838211593306</v>
      </c>
      <c r="T1161" s="2">
        <f t="shared" si="580"/>
        <v>19.3</v>
      </c>
      <c r="U1161" s="4">
        <f t="shared" si="566"/>
        <v>1544</v>
      </c>
      <c r="V1161" s="7">
        <f>V1160-V1160*U$4/'Inser. dati e pres. risult.'!$C$22+W1160</f>
        <v>0.48389077443644313</v>
      </c>
      <c r="W1161" s="6">
        <f>V1161*(1-'Inser. dati e pres. risult.'!$H$71)*U$4/'Inser. dati e pres. risult.'!$C$22</f>
        <v>2.2247851698227288E-6</v>
      </c>
      <c r="X1161" s="5">
        <f t="shared" si="567"/>
        <v>99.516109225563554</v>
      </c>
      <c r="Y1161" s="2">
        <f>('Inser. dati e pres. risult.'!$C$15*'Inser. dati e pres. risult.'!$D$71/60+Y1160)*EXP(-'Inser. dati e pres. risult.'!$D$76*(T1161-T1160))</f>
        <v>51.35004155785338</v>
      </c>
      <c r="Z1161" s="8">
        <f>Y1161/'Inser. dati e pres. risult.'!$C$22</f>
        <v>0.17706910882018406</v>
      </c>
      <c r="AA1161" s="8">
        <f>Z1161*'Inser. dati e pres. risult.'!$D$75</f>
        <v>7.9681098969082834E-2</v>
      </c>
      <c r="AB1161" s="9">
        <f t="shared" si="568"/>
        <v>7.658922391437295E-2</v>
      </c>
      <c r="AC1161" s="7">
        <f t="shared" si="569"/>
        <v>0.24847811376773213</v>
      </c>
      <c r="AD1161" s="8">
        <f>AC1161/'Inser. dati e pres. risult.'!$C$22</f>
        <v>8.5682108195769705E-4</v>
      </c>
      <c r="AE1161" s="8">
        <f>AD1161*'Inser. dati e pres. risult.'!$D$75</f>
        <v>3.8556948688096365E-4</v>
      </c>
      <c r="AF1161" s="9">
        <f t="shared" si="570"/>
        <v>3.8549516451880095E-4</v>
      </c>
      <c r="AG1161" s="2">
        <f t="shared" si="589"/>
        <v>19.3</v>
      </c>
      <c r="AH1161" s="9">
        <f t="shared" si="581"/>
        <v>0.99496671796870817</v>
      </c>
      <c r="AI1161" s="9">
        <f t="shared" si="582"/>
        <v>0.99999995180463674</v>
      </c>
      <c r="AJ1161" s="35">
        <f t="shared" si="583"/>
        <v>-0.99496671821128901</v>
      </c>
      <c r="AL1161" s="2">
        <f t="shared" si="584"/>
        <v>19.3</v>
      </c>
      <c r="AM1161" s="4">
        <f t="shared" si="571"/>
        <v>2509</v>
      </c>
      <c r="AN1161" s="7">
        <f>AN1160-AN1160*AM$4/'Inser. dati e pres. risult.'!$C$22+AO1160</f>
        <v>1.7071947144421881E-2</v>
      </c>
      <c r="AO1161" s="6">
        <f>AN1161*(1-'Inser. dati e pres. risult.'!$H$71)*AM$4/'Inser. dati e pres. risult.'!$C$22</f>
        <v>1.2754903038935897E-7</v>
      </c>
      <c r="AP1161" s="5">
        <f t="shared" si="572"/>
        <v>99.982928052855584</v>
      </c>
      <c r="AQ1161" s="2">
        <f>('Inser. dati e pres. risult.'!$C$15*'Inser. dati e pres. risult.'!$D$71/60+AQ1160)*EXP(-'Inser. dati e pres. risult.'!$D$76*(AL1161-AL1160))</f>
        <v>51.35004155785338</v>
      </c>
      <c r="AR1161" s="8">
        <f>AQ1161/'Inser. dati e pres. risult.'!$C$22</f>
        <v>0.17706910882018406</v>
      </c>
      <c r="AS1161" s="8">
        <f>AR1161*'Inser. dati e pres. risult.'!$D$75</f>
        <v>7.9681098969082834E-2</v>
      </c>
      <c r="AT1161" s="9">
        <f t="shared" si="573"/>
        <v>7.658922391437295E-2</v>
      </c>
      <c r="AU1161" s="7">
        <f t="shared" si="574"/>
        <v>8.7664519533954006E-3</v>
      </c>
      <c r="AV1161" s="8">
        <f>AU1161/'Inser. dati e pres. risult.'!$C$22</f>
        <v>3.0229144666880693E-5</v>
      </c>
      <c r="AW1161" s="8">
        <f>AV1161*'Inser. dati e pres. risult.'!$D$75</f>
        <v>1.3603115100096312E-5</v>
      </c>
      <c r="AX1161" s="9">
        <f t="shared" si="575"/>
        <v>1.3603022578134727E-5</v>
      </c>
      <c r="AY1161" s="2">
        <f t="shared" si="590"/>
        <v>19.3</v>
      </c>
      <c r="AZ1161" s="9">
        <f t="shared" si="585"/>
        <v>0.99982238986266081</v>
      </c>
      <c r="BA1161" s="9">
        <f t="shared" si="586"/>
        <v>0.99999995180463674</v>
      </c>
      <c r="BB1161" s="35">
        <f t="shared" si="587"/>
        <v>-0.99982238987122074</v>
      </c>
    </row>
    <row r="1162" spans="1:54" x14ac:dyDescent="0.2">
      <c r="A1162">
        <f t="shared" si="588"/>
        <v>1159</v>
      </c>
      <c r="B1162" s="2">
        <f t="shared" si="576"/>
        <v>19.316666666666666</v>
      </c>
      <c r="C1162" s="4">
        <f t="shared" si="560"/>
        <v>3863.3333333333335</v>
      </c>
      <c r="D1162" s="7">
        <f>D1161-D1161*$C$4/'Inser. dati e pres. risult.'!$C$22+E1161</f>
        <v>1.5372483937271648E-4</v>
      </c>
      <c r="E1162" s="6">
        <f>D1162*(1-'Inser. dati e pres. risult.'!$H$71)*C$4/'Inser. dati e pres. risult.'!$C$22</f>
        <v>1.7669521766978919E-9</v>
      </c>
      <c r="F1162" s="5">
        <f t="shared" si="561"/>
        <v>99.999846275160621</v>
      </c>
      <c r="G1162" s="2">
        <f>('Inser. dati e pres. risult.'!$C$15*'Inser. dati e pres. risult.'!$D$71/60+G1161)*EXP(-'Inser. dati e pres. risult.'!$D$76*(B1162-B1161))</f>
        <v>51.350041595569401</v>
      </c>
      <c r="H1162" s="8">
        <f>G1162/'Inser. dati e pres. risult.'!$C$22</f>
        <v>0.17706910895023931</v>
      </c>
      <c r="I1162" s="8">
        <f>H1162*'Inser. dati e pres. risult.'!$D$75</f>
        <v>7.9681099027607685E-2</v>
      </c>
      <c r="J1162" s="9">
        <f t="shared" si="562"/>
        <v>7.6589223968415499E-2</v>
      </c>
      <c r="K1162" s="7">
        <f t="shared" si="563"/>
        <v>7.8937768960612165E-5</v>
      </c>
      <c r="L1162" s="8">
        <f>K1162/'Inser. dati e pres. risult.'!$C$22</f>
        <v>2.7219920331245572E-7</v>
      </c>
      <c r="M1162" s="8">
        <f>L1162*'Inser. dati e pres. risult.'!$D$75</f>
        <v>1.2248964149060508E-7</v>
      </c>
      <c r="N1162" s="9">
        <f t="shared" si="564"/>
        <v>1.224896339913073E-7</v>
      </c>
      <c r="O1162" s="2">
        <f t="shared" si="565"/>
        <v>19.316666666666666</v>
      </c>
      <c r="P1162" s="9">
        <f t="shared" si="577"/>
        <v>0.99999840069362711</v>
      </c>
      <c r="Q1162" s="9">
        <f t="shared" si="578"/>
        <v>0.99999995251025231</v>
      </c>
      <c r="R1162" s="35">
        <f t="shared" si="579"/>
        <v>-0.99999840069370305</v>
      </c>
      <c r="T1162" s="2">
        <f t="shared" si="580"/>
        <v>19.316666666666666</v>
      </c>
      <c r="U1162" s="4">
        <f t="shared" si="566"/>
        <v>1545.3333333333333</v>
      </c>
      <c r="V1162" s="7">
        <f>V1161-V1161*U$4/'Inser. dati e pres. risult.'!$C$22+W1161</f>
        <v>0.48166821405179022</v>
      </c>
      <c r="W1162" s="6">
        <f>V1162*(1-'Inser. dati e pres. risult.'!$H$71)*U$4/'Inser. dati e pres. risult.'!$C$22</f>
        <v>2.2145665013875433E-6</v>
      </c>
      <c r="X1162" s="5">
        <f t="shared" si="567"/>
        <v>99.518331785948206</v>
      </c>
      <c r="Y1162" s="2">
        <f>('Inser. dati e pres. risult.'!$C$15*'Inser. dati e pres. risult.'!$D$71/60+Y1161)*EXP(-'Inser. dati e pres. risult.'!$D$76*(T1162-T1161))</f>
        <v>51.350041595569401</v>
      </c>
      <c r="Z1162" s="8">
        <f>Y1162/'Inser. dati e pres. risult.'!$C$22</f>
        <v>0.17706910895023931</v>
      </c>
      <c r="AA1162" s="8">
        <f>Z1162*'Inser. dati e pres. risult.'!$D$75</f>
        <v>7.9681099027607685E-2</v>
      </c>
      <c r="AB1162" s="9">
        <f t="shared" si="568"/>
        <v>7.6589223968415499E-2</v>
      </c>
      <c r="AC1162" s="7">
        <f t="shared" si="569"/>
        <v>0.24733682826823053</v>
      </c>
      <c r="AD1162" s="8">
        <f>AC1162/'Inser. dati e pres. risult.'!$C$22</f>
        <v>8.528856147180363E-4</v>
      </c>
      <c r="AE1162" s="8">
        <f>AD1162*'Inser. dati e pres. risult.'!$D$75</f>
        <v>3.8379852662311634E-4</v>
      </c>
      <c r="AF1162" s="9">
        <f t="shared" si="570"/>
        <v>3.8372488539006877E-4</v>
      </c>
      <c r="AG1162" s="2">
        <f t="shared" si="589"/>
        <v>19.316666666666666</v>
      </c>
      <c r="AH1162" s="9">
        <f t="shared" si="581"/>
        <v>0.99498983191749912</v>
      </c>
      <c r="AI1162" s="9">
        <f t="shared" si="582"/>
        <v>0.99999995251025231</v>
      </c>
      <c r="AJ1162" s="35">
        <f t="shared" si="583"/>
        <v>-0.99498983215543069</v>
      </c>
      <c r="AL1162" s="2">
        <f t="shared" si="584"/>
        <v>19.316666666666666</v>
      </c>
      <c r="AM1162" s="4">
        <f t="shared" si="571"/>
        <v>2511.1666666666665</v>
      </c>
      <c r="AN1162" s="7">
        <f>AN1161-AN1161*AM$4/'Inser. dati e pres. risult.'!$C$22+AO1161</f>
        <v>1.6944525663062912E-2</v>
      </c>
      <c r="AO1162" s="6">
        <f>AN1162*(1-'Inser. dati e pres. risult.'!$H$71)*AM$4/'Inser. dati e pres. risult.'!$C$22</f>
        <v>1.2659703081598737E-7</v>
      </c>
      <c r="AP1162" s="5">
        <f t="shared" si="572"/>
        <v>99.983055474336936</v>
      </c>
      <c r="AQ1162" s="2">
        <f>('Inser. dati e pres. risult.'!$C$15*'Inser. dati e pres. risult.'!$D$71/60+AQ1161)*EXP(-'Inser. dati e pres. risult.'!$D$76*(AL1162-AL1161))</f>
        <v>51.350041595569401</v>
      </c>
      <c r="AR1162" s="8">
        <f>AQ1162/'Inser. dati e pres. risult.'!$C$22</f>
        <v>0.17706910895023931</v>
      </c>
      <c r="AS1162" s="8">
        <f>AR1162*'Inser. dati e pres. risult.'!$D$75</f>
        <v>7.9681099027607685E-2</v>
      </c>
      <c r="AT1162" s="9">
        <f t="shared" si="573"/>
        <v>7.6589223968415499E-2</v>
      </c>
      <c r="AU1162" s="7">
        <f t="shared" si="574"/>
        <v>8.7010209761547372E-3</v>
      </c>
      <c r="AV1162" s="8">
        <f>AU1162/'Inser. dati e pres. risult.'!$C$22</f>
        <v>3.0003520607430128E-5</v>
      </c>
      <c r="AW1162" s="8">
        <f>AV1162*'Inser. dati e pres. risult.'!$D$75</f>
        <v>1.3501584273343559E-5</v>
      </c>
      <c r="AX1162" s="9">
        <f t="shared" si="575"/>
        <v>1.3501493127399122E-5</v>
      </c>
      <c r="AY1162" s="2">
        <f t="shared" si="590"/>
        <v>19.316666666666666</v>
      </c>
      <c r="AZ1162" s="9">
        <f t="shared" si="585"/>
        <v>0.99982371549902416</v>
      </c>
      <c r="BA1162" s="9">
        <f t="shared" si="586"/>
        <v>0.99999995251025231</v>
      </c>
      <c r="BB1162" s="35">
        <f t="shared" si="587"/>
        <v>-0.9998237155073959</v>
      </c>
    </row>
    <row r="1163" spans="1:54" x14ac:dyDescent="0.2">
      <c r="A1163">
        <f t="shared" si="588"/>
        <v>1160</v>
      </c>
      <c r="B1163" s="2">
        <f t="shared" si="576"/>
        <v>19.333333333333332</v>
      </c>
      <c r="C1163" s="4">
        <f t="shared" si="560"/>
        <v>3866.6666666666665</v>
      </c>
      <c r="D1163" s="7">
        <f>D1162-D1162*$C$4/'Inser. dati e pres. risult.'!$C$22+E1162</f>
        <v>1.5195965414819529E-4</v>
      </c>
      <c r="E1163" s="6">
        <f>D1163*(1-'Inser. dati e pres. risult.'!$H$71)*C$4/'Inser. dati e pres. risult.'!$C$22</f>
        <v>1.7466626913585681E-9</v>
      </c>
      <c r="F1163" s="5">
        <f t="shared" si="561"/>
        <v>99.999848040345853</v>
      </c>
      <c r="G1163" s="2">
        <f>('Inser. dati e pres. risult.'!$C$15*'Inser. dati e pres. risult.'!$D$71/60+G1162)*EXP(-'Inser. dati e pres. risult.'!$D$76*(B1163-B1162))</f>
        <v>51.350041632742482</v>
      </c>
      <c r="H1163" s="8">
        <f>G1163/'Inser. dati e pres. risult.'!$C$22</f>
        <v>0.17706910907842235</v>
      </c>
      <c r="I1163" s="8">
        <f>H1163*'Inser. dati e pres. risult.'!$D$75</f>
        <v>7.9681099085290058E-2</v>
      </c>
      <c r="J1163" s="9">
        <f t="shared" si="562"/>
        <v>7.6589224021680002E-2</v>
      </c>
      <c r="K1163" s="7">
        <f t="shared" si="563"/>
        <v>7.8031345670069769E-5</v>
      </c>
      <c r="L1163" s="8">
        <f>K1163/'Inser. dati e pres. risult.'!$C$22</f>
        <v>2.6907360575886128E-7</v>
      </c>
      <c r="M1163" s="8">
        <f>L1163*'Inser. dati e pres. risult.'!$D$75</f>
        <v>1.2108312259148757E-7</v>
      </c>
      <c r="N1163" s="9">
        <f t="shared" si="564"/>
        <v>1.21083115312004E-7</v>
      </c>
      <c r="O1163" s="2">
        <f t="shared" si="565"/>
        <v>19.333333333333332</v>
      </c>
      <c r="P1163" s="9">
        <f t="shared" si="577"/>
        <v>0.99999841905807429</v>
      </c>
      <c r="Q1163" s="9">
        <f t="shared" si="578"/>
        <v>0.99999995320570922</v>
      </c>
      <c r="R1163" s="35">
        <f t="shared" si="579"/>
        <v>-0.99999841905814824</v>
      </c>
      <c r="T1163" s="2">
        <f t="shared" si="580"/>
        <v>19.333333333333332</v>
      </c>
      <c r="U1163" s="4">
        <f t="shared" si="566"/>
        <v>1546.6666666666665</v>
      </c>
      <c r="V1163" s="7">
        <f>V1162-V1162*U$4/'Inser. dati e pres. risult.'!$C$22+W1162</f>
        <v>0.47945586211690411</v>
      </c>
      <c r="W1163" s="6">
        <f>V1163*(1-'Inser. dati e pres. risult.'!$H$71)*U$4/'Inser. dati e pres. risult.'!$C$22</f>
        <v>2.2043947683535838E-6</v>
      </c>
      <c r="X1163" s="5">
        <f t="shared" si="567"/>
        <v>99.520544137883093</v>
      </c>
      <c r="Y1163" s="2">
        <f>('Inser. dati e pres. risult.'!$C$15*'Inser. dati e pres. risult.'!$D$71/60+Y1162)*EXP(-'Inser. dati e pres. risult.'!$D$76*(T1163-T1162))</f>
        <v>51.350041632742482</v>
      </c>
      <c r="Z1163" s="8">
        <f>Y1163/'Inser. dati e pres. risult.'!$C$22</f>
        <v>0.17706910907842235</v>
      </c>
      <c r="AA1163" s="8">
        <f>Z1163*'Inser. dati e pres. risult.'!$D$75</f>
        <v>7.9681099085290058E-2</v>
      </c>
      <c r="AB1163" s="9">
        <f t="shared" si="568"/>
        <v>7.6589224021680002E-2</v>
      </c>
      <c r="AC1163" s="7">
        <f t="shared" si="569"/>
        <v>0.24620078480765464</v>
      </c>
      <c r="AD1163" s="8">
        <f>AC1163/'Inser. dati e pres. risult.'!$C$22</f>
        <v>8.4896822347467113E-4</v>
      </c>
      <c r="AE1163" s="8">
        <f>AD1163*'Inser. dati e pres. risult.'!$D$75</f>
        <v>3.82035700563602E-4</v>
      </c>
      <c r="AF1163" s="9">
        <f t="shared" si="570"/>
        <v>3.8196273421753357E-4</v>
      </c>
      <c r="AG1163" s="2">
        <f t="shared" si="589"/>
        <v>19.333333333333332</v>
      </c>
      <c r="AH1163" s="9">
        <f t="shared" si="581"/>
        <v>0.99501283974218868</v>
      </c>
      <c r="AI1163" s="9">
        <f t="shared" si="582"/>
        <v>0.99999995320570922</v>
      </c>
      <c r="AJ1163" s="35">
        <f t="shared" si="583"/>
        <v>-0.99501283997555923</v>
      </c>
      <c r="AL1163" s="2">
        <f t="shared" si="584"/>
        <v>19.333333333333332</v>
      </c>
      <c r="AM1163" s="4">
        <f t="shared" si="571"/>
        <v>2513.333333333333</v>
      </c>
      <c r="AN1163" s="7">
        <f>AN1162-AN1162*AM$4/'Inser. dati e pres. risult.'!$C$22+AO1162</f>
        <v>1.6818055229277741E-2</v>
      </c>
      <c r="AO1163" s="6">
        <f>AN1163*(1-'Inser. dati e pres. risult.'!$H$71)*AM$4/'Inser. dati e pres. risult.'!$C$22</f>
        <v>1.2565213677046597E-7</v>
      </c>
      <c r="AP1163" s="5">
        <f t="shared" si="572"/>
        <v>99.98318194477072</v>
      </c>
      <c r="AQ1163" s="2">
        <f>('Inser. dati e pres. risult.'!$C$15*'Inser. dati e pres. risult.'!$D$71/60+AQ1162)*EXP(-'Inser. dati e pres. risult.'!$D$76*(AL1163-AL1162))</f>
        <v>51.350041632742482</v>
      </c>
      <c r="AR1163" s="8">
        <f>AQ1163/'Inser. dati e pres. risult.'!$C$22</f>
        <v>0.17706910907842235</v>
      </c>
      <c r="AS1163" s="8">
        <f>AR1163*'Inser. dati e pres. risult.'!$D$75</f>
        <v>7.9681099085290058E-2</v>
      </c>
      <c r="AT1163" s="9">
        <f t="shared" si="573"/>
        <v>7.6589224021680002E-2</v>
      </c>
      <c r="AU1163" s="7">
        <f t="shared" si="574"/>
        <v>8.6360783620517446E-3</v>
      </c>
      <c r="AV1163" s="8">
        <f>AU1163/'Inser. dati e pres. risult.'!$C$22</f>
        <v>2.9779580558799118E-5</v>
      </c>
      <c r="AW1163" s="8">
        <f>AV1163*'Inser. dati e pres. risult.'!$D$75</f>
        <v>1.3400811251459603E-5</v>
      </c>
      <c r="AX1163" s="9">
        <f t="shared" si="575"/>
        <v>1.3400721460943288E-5</v>
      </c>
      <c r="AY1163" s="2">
        <f t="shared" si="590"/>
        <v>19.333333333333332</v>
      </c>
      <c r="AZ1163" s="9">
        <f t="shared" si="585"/>
        <v>0.99982503124124678</v>
      </c>
      <c r="BA1163" s="9">
        <f t="shared" si="586"/>
        <v>0.99999995320570922</v>
      </c>
      <c r="BB1163" s="35">
        <f t="shared" si="587"/>
        <v>-0.99982503124943434</v>
      </c>
    </row>
    <row r="1164" spans="1:54" x14ac:dyDescent="0.2">
      <c r="A1164">
        <f t="shared" si="588"/>
        <v>1161</v>
      </c>
      <c r="B1164" s="2">
        <f t="shared" si="576"/>
        <v>19.350000000000001</v>
      </c>
      <c r="C1164" s="4">
        <f t="shared" si="560"/>
        <v>3870.0000000000005</v>
      </c>
      <c r="D1164" s="7">
        <f>D1163-D1163*$C$4/'Inser. dati e pres. risult.'!$C$22+E1163</f>
        <v>1.5021473811952809E-4</v>
      </c>
      <c r="E1164" s="6">
        <f>D1164*(1-'Inser. dati e pres. risult.'!$H$71)*C$4/'Inser. dati e pres. risult.'!$C$22</f>
        <v>1.7266061852819335E-9</v>
      </c>
      <c r="F1164" s="5">
        <f t="shared" si="561"/>
        <v>99.999849785261887</v>
      </c>
      <c r="G1164" s="2">
        <f>('Inser. dati e pres. risult.'!$C$15*'Inser. dati e pres. risult.'!$D$71/60+G1163)*EXP(-'Inser. dati e pres. risult.'!$D$76*(B1164-B1163))</f>
        <v>51.350041669380289</v>
      </c>
      <c r="H1164" s="8">
        <f>G1164/'Inser. dati e pres. risult.'!$C$22</f>
        <v>0.17706910920475963</v>
      </c>
      <c r="I1164" s="8">
        <f>H1164*'Inser. dati e pres. risult.'!$D$75</f>
        <v>7.9681099142141831E-2</v>
      </c>
      <c r="J1164" s="9">
        <f t="shared" si="562"/>
        <v>7.6589224074177564E-2</v>
      </c>
      <c r="K1164" s="7">
        <f t="shared" si="563"/>
        <v>7.7135330617928149E-5</v>
      </c>
      <c r="L1164" s="8">
        <f>K1164/'Inser. dati e pres. risult.'!$C$22</f>
        <v>2.6598389868251083E-7</v>
      </c>
      <c r="M1164" s="8">
        <f>L1164*'Inser. dati e pres. risult.'!$D$75</f>
        <v>1.1969275440712987E-7</v>
      </c>
      <c r="N1164" s="9">
        <f t="shared" si="564"/>
        <v>1.1969274726908452E-7</v>
      </c>
      <c r="O1164" s="2">
        <f t="shared" si="565"/>
        <v>19.350000000000001</v>
      </c>
      <c r="P1164" s="9">
        <f t="shared" si="577"/>
        <v>0.99999843721164805</v>
      </c>
      <c r="Q1164" s="9">
        <f t="shared" si="578"/>
        <v>0.99999995389115237</v>
      </c>
      <c r="R1164" s="35">
        <f t="shared" si="579"/>
        <v>-0.9999984372117201</v>
      </c>
      <c r="T1164" s="2">
        <f t="shared" si="580"/>
        <v>19.350000000000001</v>
      </c>
      <c r="U1164" s="4">
        <f t="shared" si="566"/>
        <v>1548</v>
      </c>
      <c r="V1164" s="7">
        <f>V1163-V1163*U$4/'Inser. dati e pres. risult.'!$C$22+W1163</f>
        <v>0.47725367174331884</v>
      </c>
      <c r="W1164" s="6">
        <f>V1164*(1-'Inser. dati e pres. risult.'!$H$71)*U$4/'Inser. dati e pres. risult.'!$C$22</f>
        <v>2.1942697551416976E-6</v>
      </c>
      <c r="X1164" s="5">
        <f t="shared" si="567"/>
        <v>99.522746328256687</v>
      </c>
      <c r="Y1164" s="2">
        <f>('Inser. dati e pres. risult.'!$C$15*'Inser. dati e pres. risult.'!$D$71/60+Y1163)*EXP(-'Inser. dati e pres. risult.'!$D$76*(T1164-T1163))</f>
        <v>51.350041669380289</v>
      </c>
      <c r="Z1164" s="8">
        <f>Y1164/'Inser. dati e pres. risult.'!$C$22</f>
        <v>0.17706910920475963</v>
      </c>
      <c r="AA1164" s="8">
        <f>Z1164*'Inser. dati e pres. risult.'!$D$75</f>
        <v>7.9681099142141831E-2</v>
      </c>
      <c r="AB1164" s="9">
        <f t="shared" si="568"/>
        <v>7.6589224074177564E-2</v>
      </c>
      <c r="AC1164" s="7">
        <f t="shared" si="569"/>
        <v>0.24506995930884165</v>
      </c>
      <c r="AD1164" s="8">
        <f>AC1164/'Inser. dati e pres. risult.'!$C$22</f>
        <v>8.4506882520290225E-4</v>
      </c>
      <c r="AE1164" s="8">
        <f>AD1164*'Inser. dati e pres. risult.'!$D$75</f>
        <v>3.8028097134130604E-4</v>
      </c>
      <c r="AF1164" s="9">
        <f t="shared" si="570"/>
        <v>3.8020867369747968E-4</v>
      </c>
      <c r="AG1164" s="2">
        <f t="shared" si="589"/>
        <v>19.350000000000001</v>
      </c>
      <c r="AH1164" s="9">
        <f t="shared" si="581"/>
        <v>0.99503574192984068</v>
      </c>
      <c r="AI1164" s="9">
        <f t="shared" si="582"/>
        <v>0.99999995389115237</v>
      </c>
      <c r="AJ1164" s="35">
        <f t="shared" si="583"/>
        <v>-0.9950357421587368</v>
      </c>
      <c r="AL1164" s="2">
        <f t="shared" si="584"/>
        <v>19.350000000000001</v>
      </c>
      <c r="AM1164" s="4">
        <f t="shared" si="571"/>
        <v>2515.5</v>
      </c>
      <c r="AN1164" s="7">
        <f>AN1163-AN1163*AM$4/'Inser. dati e pres. risult.'!$C$22+AO1163</f>
        <v>1.6692528744644046E-2</v>
      </c>
      <c r="AO1164" s="6">
        <f>AN1164*(1-'Inser. dati e pres. risult.'!$H$71)*AM$4/'Inser. dati e pres. risult.'!$C$22</f>
        <v>1.2471429521860507E-7</v>
      </c>
      <c r="AP1164" s="5">
        <f t="shared" si="572"/>
        <v>99.983307471255358</v>
      </c>
      <c r="AQ1164" s="2">
        <f>('Inser. dati e pres. risult.'!$C$15*'Inser. dati e pres. risult.'!$D$71/60+AQ1163)*EXP(-'Inser. dati e pres. risult.'!$D$76*(AL1164-AL1163))</f>
        <v>51.350041669380289</v>
      </c>
      <c r="AR1164" s="8">
        <f>AQ1164/'Inser. dati e pres. risult.'!$C$22</f>
        <v>0.17706910920475963</v>
      </c>
      <c r="AS1164" s="8">
        <f>AR1164*'Inser. dati e pres. risult.'!$D$75</f>
        <v>7.9681099142141831E-2</v>
      </c>
      <c r="AT1164" s="9">
        <f t="shared" si="573"/>
        <v>7.6589224074177564E-2</v>
      </c>
      <c r="AU1164" s="7">
        <f t="shared" si="574"/>
        <v>8.5716204660480008E-3</v>
      </c>
      <c r="AV1164" s="8">
        <f>AU1164/'Inser. dati e pres. risult.'!$C$22</f>
        <v>2.9557311951889659E-5</v>
      </c>
      <c r="AW1164" s="8">
        <f>AV1164*'Inser. dati e pres. risult.'!$D$75</f>
        <v>1.3300790378350347E-5</v>
      </c>
      <c r="AX1164" s="9">
        <f t="shared" si="575"/>
        <v>1.3300701923180114E-5</v>
      </c>
      <c r="AY1164" s="2">
        <f t="shared" si="590"/>
        <v>19.350000000000001</v>
      </c>
      <c r="AZ1164" s="9">
        <f t="shared" si="585"/>
        <v>0.99982633716317193</v>
      </c>
      <c r="BA1164" s="9">
        <f t="shared" si="586"/>
        <v>0.99999995389115237</v>
      </c>
      <c r="BB1164" s="35">
        <f t="shared" si="587"/>
        <v>-0.9998263371711793</v>
      </c>
    </row>
    <row r="1165" spans="1:54" x14ac:dyDescent="0.2">
      <c r="A1165">
        <f t="shared" si="588"/>
        <v>1162</v>
      </c>
      <c r="B1165" s="2">
        <f t="shared" si="576"/>
        <v>19.366666666666667</v>
      </c>
      <c r="C1165" s="4">
        <f t="shared" si="560"/>
        <v>3873.3333333333335</v>
      </c>
      <c r="D1165" s="7">
        <f>D1164-D1164*$C$4/'Inser. dati e pres. risult.'!$C$22+E1164</f>
        <v>1.4848985854043145E-4</v>
      </c>
      <c r="E1165" s="6">
        <f>D1165*(1-'Inser. dati e pres. risult.'!$H$71)*C$4/'Inser. dati e pres. risult.'!$C$22</f>
        <v>1.7067799832233515E-9</v>
      </c>
      <c r="F1165" s="5">
        <f t="shared" si="561"/>
        <v>99.999851510141454</v>
      </c>
      <c r="G1165" s="2">
        <f>('Inser. dati e pres. risult.'!$C$15*'Inser. dati e pres. risult.'!$D$71/60+G1164)*EXP(-'Inser. dati e pres. risult.'!$D$76*(B1165-B1164))</f>
        <v>51.350041705490831</v>
      </c>
      <c r="H1165" s="8">
        <f>G1165/'Inser. dati e pres. risult.'!$C$22</f>
        <v>0.17706910932927872</v>
      </c>
      <c r="I1165" s="8">
        <f>H1165*'Inser. dati e pres. risult.'!$D$75</f>
        <v>7.9681099198175426E-2</v>
      </c>
      <c r="J1165" s="9">
        <f t="shared" si="562"/>
        <v>7.6589224125919619E-2</v>
      </c>
      <c r="K1165" s="7">
        <f t="shared" si="563"/>
        <v>7.6249604288935888E-5</v>
      </c>
      <c r="L1165" s="8">
        <f>K1165/'Inser. dati e pres. risult.'!$C$22</f>
        <v>2.629296699618479E-7</v>
      </c>
      <c r="M1165" s="8">
        <f>L1165*'Inser. dati e pres. risult.'!$D$75</f>
        <v>1.1831835148283156E-7</v>
      </c>
      <c r="N1165" s="9">
        <f t="shared" si="564"/>
        <v>1.1831834445530376E-7</v>
      </c>
      <c r="O1165" s="2">
        <f t="shared" si="565"/>
        <v>19.366666666666667</v>
      </c>
      <c r="P1165" s="9">
        <f t="shared" si="577"/>
        <v>0.99999845515676899</v>
      </c>
      <c r="Q1165" s="9">
        <f t="shared" si="578"/>
        <v>0.99999995456673108</v>
      </c>
      <c r="R1165" s="35">
        <f t="shared" si="579"/>
        <v>-0.99999845515683927</v>
      </c>
      <c r="T1165" s="2">
        <f t="shared" si="580"/>
        <v>19.366666666666667</v>
      </c>
      <c r="U1165" s="4">
        <f t="shared" si="566"/>
        <v>1549.3333333333335</v>
      </c>
      <c r="V1165" s="7">
        <f>V1164-V1164*U$4/'Inser. dati e pres. risult.'!$C$22+W1164</f>
        <v>0.47506159625793226</v>
      </c>
      <c r="W1165" s="6">
        <f>V1165*(1-'Inser. dati e pres. risult.'!$H$71)*U$4/'Inser. dati e pres. risult.'!$C$22</f>
        <v>2.1841912471629089E-6</v>
      </c>
      <c r="X1165" s="5">
        <f t="shared" si="567"/>
        <v>99.52493840374207</v>
      </c>
      <c r="Y1165" s="2">
        <f>('Inser. dati e pres. risult.'!$C$15*'Inser. dati e pres. risult.'!$D$71/60+Y1164)*EXP(-'Inser. dati e pres. risult.'!$D$76*(T1165-T1164))</f>
        <v>51.350041705490831</v>
      </c>
      <c r="Z1165" s="8">
        <f>Y1165/'Inser. dati e pres. risult.'!$C$22</f>
        <v>0.17706910932927872</v>
      </c>
      <c r="AA1165" s="8">
        <f>Z1165*'Inser. dati e pres. risult.'!$D$75</f>
        <v>7.9681099198175426E-2</v>
      </c>
      <c r="AB1165" s="9">
        <f t="shared" si="568"/>
        <v>7.6589224125919619E-2</v>
      </c>
      <c r="AC1165" s="7">
        <f t="shared" si="569"/>
        <v>0.24394432780521869</v>
      </c>
      <c r="AD1165" s="8">
        <f>AC1165/'Inser. dati e pres. risult.'!$C$22</f>
        <v>8.411873372593748E-4</v>
      </c>
      <c r="AE1165" s="8">
        <f>AD1165*'Inser. dati e pres. risult.'!$D$75</f>
        <v>3.7853430176671869E-4</v>
      </c>
      <c r="AF1165" s="9">
        <f t="shared" si="570"/>
        <v>3.7846266669694373E-4</v>
      </c>
      <c r="AG1165" s="2">
        <f t="shared" si="589"/>
        <v>19.366666666666667</v>
      </c>
      <c r="AH1165" s="9">
        <f t="shared" si="581"/>
        <v>0.99505853896528951</v>
      </c>
      <c r="AI1165" s="9">
        <f t="shared" si="582"/>
        <v>0.99999995456673108</v>
      </c>
      <c r="AJ1165" s="35">
        <f t="shared" si="583"/>
        <v>-0.99505853918979614</v>
      </c>
      <c r="AL1165" s="2">
        <f t="shared" si="584"/>
        <v>19.366666666666667</v>
      </c>
      <c r="AM1165" s="4">
        <f t="shared" si="571"/>
        <v>2517.6666666666665</v>
      </c>
      <c r="AN1165" s="7">
        <f>AN1164-AN1164*AM$4/'Inser. dati e pres. risult.'!$C$22+AO1164</f>
        <v>1.6567939163720659E-2</v>
      </c>
      <c r="AO1165" s="6">
        <f>AN1165*(1-'Inser. dati e pres. risult.'!$H$71)*AM$4/'Inser. dati e pres. risult.'!$C$22</f>
        <v>1.2378345352205102E-7</v>
      </c>
      <c r="AP1165" s="5">
        <f t="shared" si="572"/>
        <v>99.983432060836279</v>
      </c>
      <c r="AQ1165" s="2">
        <f>('Inser. dati e pres. risult.'!$C$15*'Inser. dati e pres. risult.'!$D$71/60+AQ1164)*EXP(-'Inser. dati e pres. risult.'!$D$76*(AL1165-AL1164))</f>
        <v>51.350041705490831</v>
      </c>
      <c r="AR1165" s="8">
        <f>AQ1165/'Inser. dati e pres. risult.'!$C$22</f>
        <v>0.17706910932927872</v>
      </c>
      <c r="AS1165" s="8">
        <f>AR1165*'Inser. dati e pres. risult.'!$D$75</f>
        <v>7.9681099198175426E-2</v>
      </c>
      <c r="AT1165" s="9">
        <f t="shared" si="573"/>
        <v>7.6589224125919619E-2</v>
      </c>
      <c r="AU1165" s="7">
        <f t="shared" si="574"/>
        <v>8.5076436703109062E-3</v>
      </c>
      <c r="AV1165" s="8">
        <f>AU1165/'Inser. dati e pres. risult.'!$C$22</f>
        <v>2.9336702311416917E-5</v>
      </c>
      <c r="AW1165" s="8">
        <f>AV1165*'Inser. dati e pres. risult.'!$D$75</f>
        <v>1.3201516040137613E-5</v>
      </c>
      <c r="AX1165" s="9">
        <f t="shared" si="575"/>
        <v>1.3201428900488921E-5</v>
      </c>
      <c r="AY1165" s="2">
        <f t="shared" si="590"/>
        <v>19.366666666666667</v>
      </c>
      <c r="AZ1165" s="9">
        <f t="shared" si="585"/>
        <v>0.99982763333809488</v>
      </c>
      <c r="BA1165" s="9">
        <f t="shared" si="586"/>
        <v>0.99999995456673108</v>
      </c>
      <c r="BB1165" s="35">
        <f t="shared" si="587"/>
        <v>-0.99982763334592606</v>
      </c>
    </row>
    <row r="1166" spans="1:54" x14ac:dyDescent="0.2">
      <c r="A1166">
        <f t="shared" si="588"/>
        <v>1163</v>
      </c>
      <c r="B1166" s="2">
        <f t="shared" si="576"/>
        <v>19.383333333333333</v>
      </c>
      <c r="C1166" s="4">
        <f t="shared" si="560"/>
        <v>3876.6666666666665</v>
      </c>
      <c r="D1166" s="7">
        <f>D1165-D1165*$C$4/'Inser. dati e pres. risult.'!$C$22+E1165</f>
        <v>1.4678478533719131E-4</v>
      </c>
      <c r="E1166" s="6">
        <f>D1166*(1-'Inser. dati e pres. risult.'!$H$71)*C$4/'Inser. dati e pres. risult.'!$C$22</f>
        <v>1.687181440657373E-9</v>
      </c>
      <c r="F1166" s="5">
        <f t="shared" si="561"/>
        <v>99.999853215214657</v>
      </c>
      <c r="G1166" s="2">
        <f>('Inser. dati e pres. risult.'!$C$15*'Inser. dati e pres. risult.'!$D$71/60+G1165)*EXP(-'Inser. dati e pres. risult.'!$D$76*(B1166-B1165))</f>
        <v>51.350041741081554</v>
      </c>
      <c r="H1166" s="8">
        <f>G1166/'Inser. dati e pres. risult.'!$C$22</f>
        <v>0.17706910945200535</v>
      </c>
      <c r="I1166" s="8">
        <f>H1166*'Inser. dati e pres. risult.'!$D$75</f>
        <v>7.9681099253402415E-2</v>
      </c>
      <c r="J1166" s="9">
        <f t="shared" si="562"/>
        <v>7.6589224176916715E-2</v>
      </c>
      <c r="K1166" s="7">
        <f t="shared" si="563"/>
        <v>7.5374048540204693E-5</v>
      </c>
      <c r="L1166" s="8">
        <f>K1166/'Inser. dati e pres. risult.'!$C$22</f>
        <v>2.5991051220760238E-7</v>
      </c>
      <c r="M1166" s="8">
        <f>L1166*'Inser. dati e pres. risult.'!$D$75</f>
        <v>1.1695973049342108E-7</v>
      </c>
      <c r="N1166" s="9">
        <f t="shared" si="564"/>
        <v>1.1695972368386265E-7</v>
      </c>
      <c r="O1166" s="2">
        <f t="shared" si="565"/>
        <v>19.383333333333333</v>
      </c>
      <c r="P1166" s="9">
        <f t="shared" si="577"/>
        <v>0.9999984728958291</v>
      </c>
      <c r="Q1166" s="9">
        <f t="shared" si="578"/>
        <v>0.99999995523258312</v>
      </c>
      <c r="R1166" s="35">
        <f t="shared" si="579"/>
        <v>-0.99999847289589749</v>
      </c>
      <c r="T1166" s="2">
        <f t="shared" si="580"/>
        <v>19.383333333333333</v>
      </c>
      <c r="U1166" s="4">
        <f t="shared" si="566"/>
        <v>1550.6666666666665</v>
      </c>
      <c r="V1166" s="7">
        <f>V1165-V1165*U$4/'Inser. dati e pres. risult.'!$C$22+W1165</f>
        <v>0.4728795892020165</v>
      </c>
      <c r="W1166" s="6">
        <f>V1166*(1-'Inser. dati e pres. risult.'!$H$71)*U$4/'Inser. dati e pres. risult.'!$C$22</f>
        <v>2.1741590308138709E-6</v>
      </c>
      <c r="X1166" s="5">
        <f t="shared" si="567"/>
        <v>99.527120410797977</v>
      </c>
      <c r="Y1166" s="2">
        <f>('Inser. dati e pres. risult.'!$C$15*'Inser. dati e pres. risult.'!$D$71/60+Y1165)*EXP(-'Inser. dati e pres. risult.'!$D$76*(T1166-T1165))</f>
        <v>51.350041741081554</v>
      </c>
      <c r="Z1166" s="8">
        <f>Y1166/'Inser. dati e pres. risult.'!$C$22</f>
        <v>0.17706910945200535</v>
      </c>
      <c r="AA1166" s="8">
        <f>Z1166*'Inser. dati e pres. risult.'!$D$75</f>
        <v>7.9681099253402415E-2</v>
      </c>
      <c r="AB1166" s="9">
        <f t="shared" si="568"/>
        <v>7.6589224176916715E-2</v>
      </c>
      <c r="AC1166" s="7">
        <f t="shared" si="569"/>
        <v>0.24282386644029047</v>
      </c>
      <c r="AD1166" s="8">
        <f>AC1166/'Inser. dati e pres. risult.'!$C$22</f>
        <v>8.3732367738031195E-4</v>
      </c>
      <c r="AE1166" s="8">
        <f>AD1166*'Inser. dati e pres. risult.'!$D$75</f>
        <v>3.7679565482114037E-4</v>
      </c>
      <c r="AF1166" s="9">
        <f t="shared" si="570"/>
        <v>3.767246762534926E-4</v>
      </c>
      <c r="AG1166" s="2">
        <f t="shared" si="589"/>
        <v>19.383333333333333</v>
      </c>
      <c r="AH1166" s="9">
        <f t="shared" si="581"/>
        <v>0.9950812313311429</v>
      </c>
      <c r="AI1166" s="9">
        <f t="shared" si="582"/>
        <v>0.99999995523258312</v>
      </c>
      <c r="AJ1166" s="35">
        <f t="shared" si="583"/>
        <v>-0.99508123155134343</v>
      </c>
      <c r="AL1166" s="2">
        <f t="shared" si="584"/>
        <v>19.383333333333333</v>
      </c>
      <c r="AM1166" s="4">
        <f t="shared" si="571"/>
        <v>2519.8333333333335</v>
      </c>
      <c r="AN1166" s="7">
        <f>AN1165-AN1165*AM$4/'Inser. dati e pres. risult.'!$C$22+AO1165</f>
        <v>1.6444279493652129E-2</v>
      </c>
      <c r="AO1166" s="6">
        <f>AN1166*(1-'Inser. dati e pres. risult.'!$H$71)*AM$4/'Inser. dati e pres. risult.'!$C$22</f>
        <v>1.228595594353321E-7</v>
      </c>
      <c r="AP1166" s="5">
        <f t="shared" si="572"/>
        <v>99.983555720506345</v>
      </c>
      <c r="AQ1166" s="2">
        <f>('Inser. dati e pres. risult.'!$C$15*'Inser. dati e pres. risult.'!$D$71/60+AQ1165)*EXP(-'Inser. dati e pres. risult.'!$D$76*(AL1166-AL1165))</f>
        <v>51.350041741081554</v>
      </c>
      <c r="AR1166" s="8">
        <f>AQ1166/'Inser. dati e pres. risult.'!$C$22</f>
        <v>0.17706910945200535</v>
      </c>
      <c r="AS1166" s="8">
        <f>AR1166*'Inser. dati e pres. risult.'!$D$75</f>
        <v>7.9681099253402415E-2</v>
      </c>
      <c r="AT1166" s="9">
        <f t="shared" si="573"/>
        <v>7.6589224176916715E-2</v>
      </c>
      <c r="AU1166" s="7">
        <f t="shared" si="574"/>
        <v>8.444144384010482E-3</v>
      </c>
      <c r="AV1166" s="8">
        <f>AU1166/'Inser. dati e pres. risult.'!$C$22</f>
        <v>2.9117739255208558E-5</v>
      </c>
      <c r="AW1166" s="8">
        <f>AV1166*'Inser. dati e pres. risult.'!$D$75</f>
        <v>1.3102982664843852E-5</v>
      </c>
      <c r="AX1166" s="9">
        <f t="shared" si="575"/>
        <v>1.3102896821104437E-5</v>
      </c>
      <c r="AY1166" s="2">
        <f t="shared" si="590"/>
        <v>19.383333333333333</v>
      </c>
      <c r="AZ1166" s="9">
        <f t="shared" si="585"/>
        <v>0.99982891983876432</v>
      </c>
      <c r="BA1166" s="9">
        <f t="shared" si="586"/>
        <v>0.99999995523258312</v>
      </c>
      <c r="BB1166" s="35">
        <f t="shared" si="587"/>
        <v>-0.99982891984642308</v>
      </c>
    </row>
    <row r="1167" spans="1:54" x14ac:dyDescent="0.2">
      <c r="A1167">
        <f t="shared" si="588"/>
        <v>1164</v>
      </c>
      <c r="B1167" s="2">
        <f t="shared" si="576"/>
        <v>19.399999999999999</v>
      </c>
      <c r="C1167" s="4">
        <f t="shared" si="560"/>
        <v>3879.9999999999995</v>
      </c>
      <c r="D1167" s="7">
        <f>D1166-D1166*$C$4/'Inser. dati e pres. risult.'!$C$22+E1166</f>
        <v>1.4509929107797459E-4</v>
      </c>
      <c r="E1167" s="6">
        <f>D1167*(1-'Inser. dati e pres. risult.'!$H$71)*C$4/'Inser. dati e pres. risult.'!$C$22</f>
        <v>1.6678079434249969E-9</v>
      </c>
      <c r="F1167" s="5">
        <f t="shared" si="561"/>
        <v>99.999854900708925</v>
      </c>
      <c r="G1167" s="2">
        <f>('Inser. dati e pres. risult.'!$C$15*'Inser. dati e pres. risult.'!$D$71/60+G1166)*EXP(-'Inser. dati e pres. risult.'!$D$76*(B1167-B1166))</f>
        <v>51.350041776159934</v>
      </c>
      <c r="H1167" s="8">
        <f>G1167/'Inser. dati e pres. risult.'!$C$22</f>
        <v>0.17706910957296529</v>
      </c>
      <c r="I1167" s="8">
        <f>H1167*'Inser. dati e pres. risult.'!$D$75</f>
        <v>7.9681099307834388E-2</v>
      </c>
      <c r="J1167" s="9">
        <f t="shared" si="562"/>
        <v>7.6589224227179842E-2</v>
      </c>
      <c r="K1167" s="7">
        <f t="shared" si="563"/>
        <v>7.4508546585451852E-5</v>
      </c>
      <c r="L1167" s="8">
        <f>K1167/'Inser. dati e pres. risult.'!$C$22</f>
        <v>2.5692602270845469E-7</v>
      </c>
      <c r="M1167" s="8">
        <f>L1167*'Inser. dati e pres. risult.'!$D$75</f>
        <v>1.1561671021880461E-7</v>
      </c>
      <c r="N1167" s="9">
        <f t="shared" si="564"/>
        <v>1.1561670354431897E-7</v>
      </c>
      <c r="O1167" s="2">
        <f t="shared" si="565"/>
        <v>19.399999999999999</v>
      </c>
      <c r="P1167" s="9">
        <f t="shared" si="577"/>
        <v>0.99999849043119693</v>
      </c>
      <c r="Q1167" s="9">
        <f t="shared" si="578"/>
        <v>0.99999995588885204</v>
      </c>
      <c r="R1167" s="35">
        <f t="shared" si="579"/>
        <v>-0.99999849043126354</v>
      </c>
      <c r="T1167" s="2">
        <f t="shared" si="580"/>
        <v>19.399999999999999</v>
      </c>
      <c r="U1167" s="4">
        <f t="shared" si="566"/>
        <v>1552</v>
      </c>
      <c r="V1167" s="7">
        <f>V1166-V1166*U$4/'Inser. dati e pres. risult.'!$C$22+W1166</f>
        <v>0.47070760433023345</v>
      </c>
      <c r="W1167" s="6">
        <f>V1167*(1-'Inser. dati e pres. risult.'!$H$71)*U$4/'Inser. dati e pres. risult.'!$C$22</f>
        <v>2.1641728934723397E-6</v>
      </c>
      <c r="X1167" s="5">
        <f t="shared" si="567"/>
        <v>99.529292395669771</v>
      </c>
      <c r="Y1167" s="2">
        <f>('Inser. dati e pres. risult.'!$C$15*'Inser. dati e pres. risult.'!$D$71/60+Y1166)*EXP(-'Inser. dati e pres. risult.'!$D$76*(T1167-T1166))</f>
        <v>51.350041776159934</v>
      </c>
      <c r="Z1167" s="8">
        <f>Y1167/'Inser. dati e pres. risult.'!$C$22</f>
        <v>0.17706910957296529</v>
      </c>
      <c r="AA1167" s="8">
        <f>Z1167*'Inser. dati e pres. risult.'!$D$75</f>
        <v>7.9681099307834388E-2</v>
      </c>
      <c r="AB1167" s="9">
        <f t="shared" si="568"/>
        <v>7.6589224227179842E-2</v>
      </c>
      <c r="AC1167" s="7">
        <f t="shared" si="569"/>
        <v>0.24170855146713649</v>
      </c>
      <c r="AD1167" s="8">
        <f>AC1167/'Inser. dati e pres. risult.'!$C$22</f>
        <v>8.3347776367978098E-4</v>
      </c>
      <c r="AE1167" s="8">
        <f>AD1167*'Inser. dati e pres. risult.'!$D$75</f>
        <v>3.7506499365590147E-4</v>
      </c>
      <c r="AF1167" s="9">
        <f t="shared" si="570"/>
        <v>3.7499466557400218E-4</v>
      </c>
      <c r="AG1167" s="2">
        <f t="shared" si="589"/>
        <v>19.399999999999999</v>
      </c>
      <c r="AH1167" s="9">
        <f t="shared" si="581"/>
        <v>0.99510381950779803</v>
      </c>
      <c r="AI1167" s="9">
        <f t="shared" si="582"/>
        <v>0.99999995588885204</v>
      </c>
      <c r="AJ1167" s="35">
        <f t="shared" si="583"/>
        <v>-0.99510381972377415</v>
      </c>
      <c r="AL1167" s="2">
        <f t="shared" si="584"/>
        <v>19.399999999999999</v>
      </c>
      <c r="AM1167" s="4">
        <f t="shared" si="571"/>
        <v>2522</v>
      </c>
      <c r="AN1167" s="7">
        <f>AN1166-AN1166*AM$4/'Inser. dati e pres. risult.'!$C$22+AO1166</f>
        <v>1.6321542793776234E-2</v>
      </c>
      <c r="AO1167" s="6">
        <f>AN1167*(1-'Inser. dati e pres. risult.'!$H$71)*AM$4/'Inser. dati e pres. risult.'!$C$22</f>
        <v>1.2194256110292598E-7</v>
      </c>
      <c r="AP1167" s="5">
        <f t="shared" si="572"/>
        <v>99.983678457206224</v>
      </c>
      <c r="AQ1167" s="2">
        <f>('Inser. dati e pres. risult.'!$C$15*'Inser. dati e pres. risult.'!$D$71/60+AQ1166)*EXP(-'Inser. dati e pres. risult.'!$D$76*(AL1167-AL1166))</f>
        <v>51.350041776159934</v>
      </c>
      <c r="AR1167" s="8">
        <f>AQ1167/'Inser. dati e pres. risult.'!$C$22</f>
        <v>0.17706910957296529</v>
      </c>
      <c r="AS1167" s="8">
        <f>AR1167*'Inser. dati e pres. risult.'!$D$75</f>
        <v>7.9681099307834388E-2</v>
      </c>
      <c r="AT1167" s="9">
        <f t="shared" si="573"/>
        <v>7.6589224227179842E-2</v>
      </c>
      <c r="AU1167" s="7">
        <f t="shared" si="574"/>
        <v>8.3811190431179166E-3</v>
      </c>
      <c r="AV1167" s="8">
        <f>AU1167/'Inser. dati e pres. risult.'!$C$22</f>
        <v>2.8900410493510058E-5</v>
      </c>
      <c r="AW1167" s="8">
        <f>AV1167*'Inser. dati e pres. risult.'!$D$75</f>
        <v>1.3005184722079526E-5</v>
      </c>
      <c r="AX1167" s="9">
        <f t="shared" si="575"/>
        <v>1.3005100155005778E-5</v>
      </c>
      <c r="AY1167" s="2">
        <f t="shared" si="590"/>
        <v>19.399999999999999</v>
      </c>
      <c r="AZ1167" s="9">
        <f t="shared" si="585"/>
        <v>0.99983019673738394</v>
      </c>
      <c r="BA1167" s="9">
        <f t="shared" si="586"/>
        <v>0.99999995588885204</v>
      </c>
      <c r="BB1167" s="35">
        <f t="shared" si="587"/>
        <v>-0.99983019674487417</v>
      </c>
    </row>
    <row r="1168" spans="1:54" x14ac:dyDescent="0.2">
      <c r="A1168">
        <f t="shared" si="588"/>
        <v>1165</v>
      </c>
      <c r="B1168" s="2">
        <f t="shared" si="576"/>
        <v>19.416666666666668</v>
      </c>
      <c r="C1168" s="4">
        <f t="shared" si="560"/>
        <v>3883.3333333333335</v>
      </c>
      <c r="D1168" s="7">
        <f>D1167-D1167*$C$4/'Inser. dati e pres. risult.'!$C$22+E1167</f>
        <v>1.4343315094249301E-4</v>
      </c>
      <c r="E1168" s="6">
        <f>D1168*(1-'Inser. dati e pres. risult.'!$H$71)*C$4/'Inser. dati e pres. risult.'!$C$22</f>
        <v>1.6486569073849788E-9</v>
      </c>
      <c r="F1168" s="5">
        <f t="shared" si="561"/>
        <v>99.999856566849061</v>
      </c>
      <c r="G1168" s="2">
        <f>('Inser. dati e pres. risult.'!$C$15*'Inser. dati e pres. risult.'!$D$71/60+G1167)*EXP(-'Inser. dati e pres. risult.'!$D$76*(B1168-B1167))</f>
        <v>51.350041810733188</v>
      </c>
      <c r="H1168" s="8">
        <f>G1168/'Inser. dati e pres. risult.'!$C$22</f>
        <v>0.1770691096921834</v>
      </c>
      <c r="I1168" s="8">
        <f>H1168*'Inser. dati e pres. risult.'!$D$75</f>
        <v>7.968109936148253E-2</v>
      </c>
      <c r="J1168" s="9">
        <f t="shared" si="562"/>
        <v>7.6589224276719103E-2</v>
      </c>
      <c r="K1168" s="7">
        <f t="shared" si="563"/>
        <v>7.3652982979422203E-5</v>
      </c>
      <c r="L1168" s="8">
        <f>K1168/'Inser. dati e pres. risult.'!$C$22</f>
        <v>2.5397580337731794E-7</v>
      </c>
      <c r="M1168" s="8">
        <f>L1168*'Inser. dati e pres. risult.'!$D$75</f>
        <v>1.1428911151979307E-7</v>
      </c>
      <c r="N1168" s="9">
        <f t="shared" si="564"/>
        <v>1.1428910495769884E-7</v>
      </c>
      <c r="O1168" s="2">
        <f t="shared" si="565"/>
        <v>19.416666666666668</v>
      </c>
      <c r="P1168" s="9">
        <f t="shared" si="577"/>
        <v>0.9999985077652106</v>
      </c>
      <c r="Q1168" s="9">
        <f t="shared" si="578"/>
        <v>0.99999995653566964</v>
      </c>
      <c r="R1168" s="35">
        <f t="shared" si="579"/>
        <v>-0.99999850776527544</v>
      </c>
      <c r="T1168" s="2">
        <f t="shared" si="580"/>
        <v>19.416666666666668</v>
      </c>
      <c r="U1168" s="4">
        <f t="shared" si="566"/>
        <v>1553.3333333333335</v>
      </c>
      <c r="V1168" s="7">
        <f>V1167-V1167*U$4/'Inser. dati e pres. risult.'!$C$22+W1167</f>
        <v>0.46854559560965459</v>
      </c>
      <c r="W1168" s="6">
        <f>V1168*(1-'Inser. dati e pres. risult.'!$H$71)*U$4/'Inser. dati e pres. risult.'!$C$22</f>
        <v>2.1542326234926669E-6</v>
      </c>
      <c r="X1168" s="5">
        <f t="shared" si="567"/>
        <v>99.531454404390345</v>
      </c>
      <c r="Y1168" s="2">
        <f>('Inser. dati e pres. risult.'!$C$15*'Inser. dati e pres. risult.'!$D$71/60+Y1167)*EXP(-'Inser. dati e pres. risult.'!$D$76*(T1168-T1167))</f>
        <v>51.350041810733188</v>
      </c>
      <c r="Z1168" s="8">
        <f>Y1168/'Inser. dati e pres. risult.'!$C$22</f>
        <v>0.1770691096921834</v>
      </c>
      <c r="AA1168" s="8">
        <f>Z1168*'Inser. dati e pres. risult.'!$D$75</f>
        <v>7.968109936148253E-2</v>
      </c>
      <c r="AB1168" s="9">
        <f t="shared" si="568"/>
        <v>7.6589224276719103E-2</v>
      </c>
      <c r="AC1168" s="7">
        <f t="shared" si="569"/>
        <v>0.24059835924790648</v>
      </c>
      <c r="AD1168" s="8">
        <f>AC1168/'Inser. dati e pres. risult.'!$C$22</f>
        <v>8.2964951464795339E-4</v>
      </c>
      <c r="AE1168" s="8">
        <f>AD1168*'Inser. dati e pres. risult.'!$D$75</f>
        <v>3.7334228159157902E-4</v>
      </c>
      <c r="AF1168" s="9">
        <f t="shared" si="570"/>
        <v>3.7327259803421331E-4</v>
      </c>
      <c r="AG1168" s="2">
        <f t="shared" si="589"/>
        <v>19.416666666666668</v>
      </c>
      <c r="AH1168" s="9">
        <f t="shared" si="581"/>
        <v>0.99512630397344715</v>
      </c>
      <c r="AI1168" s="9">
        <f t="shared" si="582"/>
        <v>0.99999995653566964</v>
      </c>
      <c r="AJ1168" s="35">
        <f t="shared" si="583"/>
        <v>-0.99512630418527903</v>
      </c>
      <c r="AL1168" s="2">
        <f t="shared" si="584"/>
        <v>19.416666666666668</v>
      </c>
      <c r="AM1168" s="4">
        <f t="shared" si="571"/>
        <v>2524.166666666667</v>
      </c>
      <c r="AN1168" s="7">
        <f>AN1167-AN1167*AM$4/'Inser. dati e pres. risult.'!$C$22+AO1167</f>
        <v>1.6199722175234414E-2</v>
      </c>
      <c r="AO1168" s="6">
        <f>AN1168*(1-'Inser. dati e pres. risult.'!$H$71)*AM$4/'Inser. dati e pres. risult.'!$C$22</f>
        <v>1.2103240705634915E-7</v>
      </c>
      <c r="AP1168" s="5">
        <f t="shared" si="572"/>
        <v>99.98380027782477</v>
      </c>
      <c r="AQ1168" s="2">
        <f>('Inser. dati e pres. risult.'!$C$15*'Inser. dati e pres. risult.'!$D$71/60+AQ1167)*EXP(-'Inser. dati e pres. risult.'!$D$76*(AL1168-AL1167))</f>
        <v>51.350041810733188</v>
      </c>
      <c r="AR1168" s="8">
        <f>AQ1168/'Inser. dati e pres. risult.'!$C$22</f>
        <v>0.1770691096921834</v>
      </c>
      <c r="AS1168" s="8">
        <f>AR1168*'Inser. dati e pres. risult.'!$D$75</f>
        <v>7.968109936148253E-2</v>
      </c>
      <c r="AT1168" s="9">
        <f t="shared" si="573"/>
        <v>7.6589224276719103E-2</v>
      </c>
      <c r="AU1168" s="7">
        <f t="shared" si="574"/>
        <v>8.3185641102054876E-3</v>
      </c>
      <c r="AV1168" s="8">
        <f>AU1168/'Inser. dati e pres. risult.'!$C$22</f>
        <v>2.8684703828294784E-5</v>
      </c>
      <c r="AW1168" s="8">
        <f>AV1168*'Inser. dati e pres. risult.'!$D$75</f>
        <v>1.2908116722732653E-5</v>
      </c>
      <c r="AX1168" s="9">
        <f t="shared" si="575"/>
        <v>1.2908033413361331E-5</v>
      </c>
      <c r="AY1168" s="2">
        <f t="shared" si="590"/>
        <v>19.416666666666668</v>
      </c>
      <c r="AZ1168" s="9">
        <f t="shared" si="585"/>
        <v>0.99983146410561985</v>
      </c>
      <c r="BA1168" s="9">
        <f t="shared" si="586"/>
        <v>0.99999995653566964</v>
      </c>
      <c r="BB1168" s="35">
        <f t="shared" si="587"/>
        <v>-0.9998314641129451</v>
      </c>
    </row>
    <row r="1169" spans="1:54" x14ac:dyDescent="0.2">
      <c r="A1169">
        <f t="shared" si="588"/>
        <v>1166</v>
      </c>
      <c r="B1169" s="2">
        <f t="shared" si="576"/>
        <v>19.433333333333334</v>
      </c>
      <c r="C1169" s="4">
        <f t="shared" si="560"/>
        <v>3886.6666666666665</v>
      </c>
      <c r="D1169" s="7">
        <f>D1168-D1168*$C$4/'Inser. dati e pres. risult.'!$C$22+E1168</f>
        <v>1.4178614269201543E-4</v>
      </c>
      <c r="E1169" s="6">
        <f>D1169*(1-'Inser. dati e pres. risult.'!$H$71)*C$4/'Inser. dati e pres. risult.'!$C$22</f>
        <v>1.6297257780691443E-9</v>
      </c>
      <c r="F1169" s="5">
        <f t="shared" si="561"/>
        <v>99.999858213857308</v>
      </c>
      <c r="G1169" s="2">
        <f>('Inser. dati e pres. risult.'!$C$15*'Inser. dati e pres. risult.'!$D$71/60+G1168)*EXP(-'Inser. dati e pres. risult.'!$D$76*(B1169-B1168))</f>
        <v>51.350041844808906</v>
      </c>
      <c r="H1169" s="8">
        <f>G1169/'Inser. dati e pres. risult.'!$C$22</f>
        <v>0.17706910980968588</v>
      </c>
      <c r="I1169" s="8">
        <f>H1169*'Inser. dati e pres. risult.'!$D$75</f>
        <v>7.968109941435865E-2</v>
      </c>
      <c r="J1169" s="9">
        <f t="shared" si="562"/>
        <v>7.6589224325545491E-2</v>
      </c>
      <c r="K1169" s="7">
        <f t="shared" si="563"/>
        <v>7.2807243602490389E-5</v>
      </c>
      <c r="L1169" s="8">
        <f>K1169/'Inser. dati e pres. risult.'!$C$22</f>
        <v>2.5105946069824274E-7</v>
      </c>
      <c r="M1169" s="8">
        <f>L1169*'Inser. dati e pres. risult.'!$D$75</f>
        <v>1.1297675731420924E-7</v>
      </c>
      <c r="N1169" s="9">
        <f t="shared" si="564"/>
        <v>1.1297675095445214E-7</v>
      </c>
      <c r="O1169" s="2">
        <f t="shared" si="565"/>
        <v>19.433333333333334</v>
      </c>
      <c r="P1169" s="9">
        <f t="shared" si="577"/>
        <v>0.99999852490018082</v>
      </c>
      <c r="Q1169" s="9">
        <f t="shared" si="578"/>
        <v>0.99999995717317947</v>
      </c>
      <c r="R1169" s="35">
        <f t="shared" si="579"/>
        <v>-0.99999852490024399</v>
      </c>
      <c r="T1169" s="2">
        <f t="shared" si="580"/>
        <v>19.433333333333334</v>
      </c>
      <c r="U1169" s="4">
        <f t="shared" si="566"/>
        <v>1554.6666666666667</v>
      </c>
      <c r="V1169" s="7">
        <f>V1168-V1168*U$4/'Inser. dati e pres. risult.'!$C$22+W1168</f>
        <v>0.46639351721878541</v>
      </c>
      <c r="W1169" s="6">
        <f>V1169*(1-'Inser. dati e pres. risult.'!$H$71)*U$4/'Inser. dati e pres. risult.'!$C$22</f>
        <v>2.1443380102013139E-6</v>
      </c>
      <c r="X1169" s="5">
        <f t="shared" si="567"/>
        <v>99.533606482781209</v>
      </c>
      <c r="Y1169" s="2">
        <f>('Inser. dati e pres. risult.'!$C$15*'Inser. dati e pres. risult.'!$D$71/60+Y1168)*EXP(-'Inser. dati e pres. risult.'!$D$76*(T1169-T1168))</f>
        <v>51.350041844808906</v>
      </c>
      <c r="Z1169" s="8">
        <f>Y1169/'Inser. dati e pres. risult.'!$C$22</f>
        <v>0.17706910980968588</v>
      </c>
      <c r="AA1169" s="8">
        <f>Z1169*'Inser. dati e pres. risult.'!$D$75</f>
        <v>7.968109941435865E-2</v>
      </c>
      <c r="AB1169" s="9">
        <f t="shared" si="568"/>
        <v>7.6589224325545491E-2</v>
      </c>
      <c r="AC1169" s="7">
        <f t="shared" si="569"/>
        <v>0.23949326625332235</v>
      </c>
      <c r="AD1169" s="8">
        <f>AC1169/'Inser. dati e pres. risult.'!$C$22</f>
        <v>8.2583884914938738E-4</v>
      </c>
      <c r="AE1169" s="8">
        <f>AD1169*'Inser. dati e pres. risult.'!$D$75</f>
        <v>3.7162748211722431E-4</v>
      </c>
      <c r="AF1169" s="9">
        <f t="shared" si="570"/>
        <v>3.7155843717773251E-4</v>
      </c>
      <c r="AG1169" s="2">
        <f t="shared" si="589"/>
        <v>19.433333333333334</v>
      </c>
      <c r="AH1169" s="9">
        <f t="shared" si="581"/>
        <v>0.99514868520409072</v>
      </c>
      <c r="AI1169" s="9">
        <f t="shared" si="582"/>
        <v>0.99999995717317947</v>
      </c>
      <c r="AJ1169" s="35">
        <f t="shared" si="583"/>
        <v>-0.99514868541185708</v>
      </c>
      <c r="AL1169" s="2">
        <f t="shared" si="584"/>
        <v>19.433333333333334</v>
      </c>
      <c r="AM1169" s="4">
        <f t="shared" si="571"/>
        <v>2526.3333333333335</v>
      </c>
      <c r="AN1169" s="7">
        <f>AN1168-AN1168*AM$4/'Inser. dati e pres. risult.'!$C$22+AO1168</f>
        <v>1.6078810800585118E-2</v>
      </c>
      <c r="AO1169" s="6">
        <f>AN1169*(1-'Inser. dati e pres. risult.'!$H$71)*AM$4/'Inser. dati e pres. risult.'!$C$22</f>
        <v>1.2012904621126824E-7</v>
      </c>
      <c r="AP1169" s="5">
        <f t="shared" si="572"/>
        <v>99.983921189199421</v>
      </c>
      <c r="AQ1169" s="2">
        <f>('Inser. dati e pres. risult.'!$C$15*'Inser. dati e pres. risult.'!$D$71/60+AQ1168)*EXP(-'Inser. dati e pres. risult.'!$D$76*(AL1169-AL1168))</f>
        <v>51.350041844808906</v>
      </c>
      <c r="AR1169" s="8">
        <f>AQ1169/'Inser. dati e pres. risult.'!$C$22</f>
        <v>0.17706910980968588</v>
      </c>
      <c r="AS1169" s="8">
        <f>AR1169*'Inser. dati e pres. risult.'!$D$75</f>
        <v>7.968109941435865E-2</v>
      </c>
      <c r="AT1169" s="9">
        <f t="shared" si="573"/>
        <v>7.6589224325545491E-2</v>
      </c>
      <c r="AU1169" s="7">
        <f t="shared" si="574"/>
        <v>8.2564760742481133E-3</v>
      </c>
      <c r="AV1169" s="8">
        <f>AU1169/'Inser. dati e pres. risult.'!$C$22</f>
        <v>2.8470607152579701E-5</v>
      </c>
      <c r="AW1169" s="8">
        <f>AV1169*'Inser. dati e pres. risult.'!$D$75</f>
        <v>1.2811773218660865E-5</v>
      </c>
      <c r="AX1169" s="9">
        <f t="shared" si="575"/>
        <v>1.2811691148195692E-5</v>
      </c>
      <c r="AY1169" s="2">
        <f t="shared" si="590"/>
        <v>19.433333333333334</v>
      </c>
      <c r="AZ1169" s="9">
        <f t="shared" si="585"/>
        <v>0.99983272201460427</v>
      </c>
      <c r="BA1169" s="9">
        <f t="shared" si="586"/>
        <v>0.99999995717317947</v>
      </c>
      <c r="BB1169" s="35">
        <f t="shared" si="587"/>
        <v>-0.99983272202176832</v>
      </c>
    </row>
    <row r="1170" spans="1:54" x14ac:dyDescent="0.2">
      <c r="A1170">
        <f t="shared" si="588"/>
        <v>1167</v>
      </c>
      <c r="B1170" s="2">
        <f t="shared" si="576"/>
        <v>19.45</v>
      </c>
      <c r="C1170" s="4">
        <f t="shared" si="560"/>
        <v>3890</v>
      </c>
      <c r="D1170" s="7">
        <f>D1169-D1169*$C$4/'Inser. dati e pres. risult.'!$C$22+E1169</f>
        <v>1.4015804663972437E-4</v>
      </c>
      <c r="E1170" s="6">
        <f>D1170*(1-'Inser. dati e pres. risult.'!$H$71)*C$4/'Inser. dati e pres. risult.'!$C$22</f>
        <v>1.6110120303416611E-9</v>
      </c>
      <c r="F1170" s="5">
        <f t="shared" si="561"/>
        <v>99.999859841953366</v>
      </c>
      <c r="G1170" s="2">
        <f>('Inser. dati e pres. risult.'!$C$15*'Inser. dati e pres. risult.'!$D$71/60+G1169)*EXP(-'Inser. dati e pres. risult.'!$D$76*(B1170-B1169))</f>
        <v>51.350041878394087</v>
      </c>
      <c r="H1170" s="8">
        <f>G1170/'Inser. dati e pres. risult.'!$C$22</f>
        <v>0.17706910992549685</v>
      </c>
      <c r="I1170" s="8">
        <f>H1170*'Inser. dati e pres. risult.'!$D$75</f>
        <v>7.9681099466473587E-2</v>
      </c>
      <c r="J1170" s="9">
        <f t="shared" si="562"/>
        <v>7.6589224373668996E-2</v>
      </c>
      <c r="K1170" s="7">
        <f t="shared" si="563"/>
        <v>7.1971215645437575E-5</v>
      </c>
      <c r="L1170" s="8">
        <f>K1170/'Inser. dati e pres. risult.'!$C$22</f>
        <v>2.4817660567392266E-7</v>
      </c>
      <c r="M1170" s="8">
        <f>L1170*'Inser. dati e pres. risult.'!$D$75</f>
        <v>1.116794725532652E-7</v>
      </c>
      <c r="N1170" s="9">
        <f t="shared" si="564"/>
        <v>1.1167946634138559E-7</v>
      </c>
      <c r="O1170" s="2">
        <f t="shared" si="565"/>
        <v>19.45</v>
      </c>
      <c r="P1170" s="9">
        <f t="shared" si="577"/>
        <v>0.99999854183839498</v>
      </c>
      <c r="Q1170" s="9">
        <f t="shared" si="578"/>
        <v>0.99999995780151207</v>
      </c>
      <c r="R1170" s="35">
        <f t="shared" si="579"/>
        <v>-0.99999854183845649</v>
      </c>
      <c r="T1170" s="2">
        <f t="shared" si="580"/>
        <v>19.45</v>
      </c>
      <c r="U1170" s="4">
        <f t="shared" si="566"/>
        <v>1556</v>
      </c>
      <c r="V1170" s="7">
        <f>V1169-V1169*U$4/'Inser. dati e pres. risult.'!$C$22+W1169</f>
        <v>0.46425132354659432</v>
      </c>
      <c r="W1170" s="6">
        <f>V1170*(1-'Inser. dati e pres. risult.'!$H$71)*U$4/'Inser. dati e pres. risult.'!$C$22</f>
        <v>2.1344888438923894E-6</v>
      </c>
      <c r="X1170" s="5">
        <f t="shared" si="567"/>
        <v>99.535748676453409</v>
      </c>
      <c r="Y1170" s="2">
        <f>('Inser. dati e pres. risult.'!$C$15*'Inser. dati e pres. risult.'!$D$71/60+Y1169)*EXP(-'Inser. dati e pres. risult.'!$D$76*(T1170-T1169))</f>
        <v>51.350041878394087</v>
      </c>
      <c r="Z1170" s="8">
        <f>Y1170/'Inser. dati e pres. risult.'!$C$22</f>
        <v>0.17706910992549685</v>
      </c>
      <c r="AA1170" s="8">
        <f>Z1170*'Inser. dati e pres. risult.'!$D$75</f>
        <v>7.9681099466473587E-2</v>
      </c>
      <c r="AB1170" s="9">
        <f t="shared" si="568"/>
        <v>7.6589224373668996E-2</v>
      </c>
      <c r="AC1170" s="7">
        <f t="shared" si="569"/>
        <v>0.23839324906217502</v>
      </c>
      <c r="AD1170" s="8">
        <f>AC1170/'Inser. dati e pres. risult.'!$C$22</f>
        <v>8.2204568642129316E-4</v>
      </c>
      <c r="AE1170" s="8">
        <f>AD1170*'Inser. dati e pres. risult.'!$D$75</f>
        <v>3.6992055888958195E-4</v>
      </c>
      <c r="AF1170" s="9">
        <f t="shared" si="570"/>
        <v>3.6985214671558797E-4</v>
      </c>
      <c r="AG1170" s="2">
        <f t="shared" si="589"/>
        <v>19.45</v>
      </c>
      <c r="AH1170" s="9">
        <f t="shared" si="581"/>
        <v>0.9951709636735433</v>
      </c>
      <c r="AI1170" s="9">
        <f t="shared" si="582"/>
        <v>0.99999995780151207</v>
      </c>
      <c r="AJ1170" s="35">
        <f t="shared" si="583"/>
        <v>-0.9951709638773214</v>
      </c>
      <c r="AL1170" s="2">
        <f t="shared" si="584"/>
        <v>19.45</v>
      </c>
      <c r="AM1170" s="4">
        <f t="shared" si="571"/>
        <v>2528.5</v>
      </c>
      <c r="AN1170" s="7">
        <f>AN1169-AN1169*AM$4/'Inser. dati e pres. risult.'!$C$22+AO1169</f>
        <v>1.5958801883420061E-2</v>
      </c>
      <c r="AO1170" s="6">
        <f>AN1170*(1-'Inser. dati e pres. risult.'!$H$71)*AM$4/'Inser. dati e pres. risult.'!$C$22</f>
        <v>1.1923242786463274E-7</v>
      </c>
      <c r="AP1170" s="5">
        <f t="shared" si="572"/>
        <v>99.984041198116586</v>
      </c>
      <c r="AQ1170" s="2">
        <f>('Inser. dati e pres. risult.'!$C$15*'Inser. dati e pres. risult.'!$D$71/60+AQ1169)*EXP(-'Inser. dati e pres. risult.'!$D$76*(AL1170-AL1169))</f>
        <v>51.350041878394087</v>
      </c>
      <c r="AR1170" s="8">
        <f>AQ1170/'Inser. dati e pres. risult.'!$C$22</f>
        <v>0.17706910992549685</v>
      </c>
      <c r="AS1170" s="8">
        <f>AR1170*'Inser. dati e pres. risult.'!$D$75</f>
        <v>7.9681099466473587E-2</v>
      </c>
      <c r="AT1170" s="9">
        <f t="shared" si="573"/>
        <v>7.6589224373668996E-2</v>
      </c>
      <c r="AU1170" s="7">
        <f t="shared" si="574"/>
        <v>8.1948514504261456E-3</v>
      </c>
      <c r="AV1170" s="8">
        <f>AU1170/'Inser. dati e pres. risult.'!$C$22</f>
        <v>2.8258108449745328E-5</v>
      </c>
      <c r="AW1170" s="8">
        <f>AV1170*'Inser. dati e pres. risult.'!$D$75</f>
        <v>1.2716148802385398E-5</v>
      </c>
      <c r="AX1170" s="9">
        <f t="shared" si="575"/>
        <v>1.2716067952500687E-5</v>
      </c>
      <c r="AY1170" s="2">
        <f t="shared" si="590"/>
        <v>19.45</v>
      </c>
      <c r="AZ1170" s="9">
        <f t="shared" si="585"/>
        <v>0.99983397053493506</v>
      </c>
      <c r="BA1170" s="9">
        <f t="shared" si="586"/>
        <v>0.99999995780151207</v>
      </c>
      <c r="BB1170" s="35">
        <f t="shared" si="587"/>
        <v>-0.99983397054194123</v>
      </c>
    </row>
    <row r="1171" spans="1:54" x14ac:dyDescent="0.2">
      <c r="A1171">
        <f t="shared" si="588"/>
        <v>1168</v>
      </c>
      <c r="B1171" s="2">
        <f t="shared" si="576"/>
        <v>19.466666666666665</v>
      </c>
      <c r="C1171" s="4">
        <f t="shared" si="560"/>
        <v>3893.333333333333</v>
      </c>
      <c r="D1171" s="7">
        <f>D1170-D1170*$C$4/'Inser. dati e pres. risult.'!$C$22+E1170</f>
        <v>1.3854864562141305E-4</v>
      </c>
      <c r="E1171" s="6">
        <f>D1171*(1-'Inser. dati e pres. risult.'!$H$71)*C$4/'Inser. dati e pres. risult.'!$C$22</f>
        <v>1.5925131680622204E-9</v>
      </c>
      <c r="F1171" s="5">
        <f t="shared" si="561"/>
        <v>99.999861451354377</v>
      </c>
      <c r="G1171" s="2">
        <f>('Inser. dati e pres. risult.'!$C$15*'Inser. dati e pres. risult.'!$D$71/60+G1170)*EXP(-'Inser. dati e pres. risult.'!$D$76*(B1171-B1170))</f>
        <v>51.350041911495801</v>
      </c>
      <c r="H1171" s="8">
        <f>G1171/'Inser. dati e pres. risult.'!$C$22</f>
        <v>0.17706911003964068</v>
      </c>
      <c r="I1171" s="8">
        <f>H1171*'Inser. dati e pres. risult.'!$D$75</f>
        <v>7.9681099517838305E-2</v>
      </c>
      <c r="J1171" s="9">
        <f t="shared" si="562"/>
        <v>7.6589224421099722E-2</v>
      </c>
      <c r="K1171" s="7">
        <f t="shared" si="563"/>
        <v>7.1144787594405392E-5</v>
      </c>
      <c r="L1171" s="8">
        <f>K1171/'Inser. dati e pres. risult.'!$C$22</f>
        <v>2.4532685377381172E-7</v>
      </c>
      <c r="M1171" s="8">
        <f>L1171*'Inser. dati e pres. risult.'!$D$75</f>
        <v>1.1039708419821527E-7</v>
      </c>
      <c r="N1171" s="9">
        <f t="shared" si="564"/>
        <v>1.1039707814575195E-7</v>
      </c>
      <c r="O1171" s="2">
        <f t="shared" si="565"/>
        <v>19.466666666666665</v>
      </c>
      <c r="P1171" s="9">
        <f t="shared" si="577"/>
        <v>0.99999855858211151</v>
      </c>
      <c r="Q1171" s="9">
        <f t="shared" si="578"/>
        <v>0.99999995842079925</v>
      </c>
      <c r="R1171" s="35">
        <f t="shared" si="579"/>
        <v>-0.99999855858217146</v>
      </c>
      <c r="T1171" s="2">
        <f t="shared" si="580"/>
        <v>19.466666666666665</v>
      </c>
      <c r="U1171" s="4">
        <f t="shared" si="566"/>
        <v>1557.3333333333333</v>
      </c>
      <c r="V1171" s="7">
        <f>V1170-V1170*U$4/'Inser. dati e pres. risult.'!$C$22+W1170</f>
        <v>0.46211896919154583</v>
      </c>
      <c r="W1171" s="6">
        <f>V1171*(1-'Inser. dati e pres. risult.'!$H$71)*U$4/'Inser. dati e pres. risult.'!$C$22</f>
        <v>2.124684915823201E-6</v>
      </c>
      <c r="X1171" s="5">
        <f t="shared" si="567"/>
        <v>99.53788103080845</v>
      </c>
      <c r="Y1171" s="2">
        <f>('Inser. dati e pres. risult.'!$C$15*'Inser. dati e pres. risult.'!$D$71/60+Y1170)*EXP(-'Inser. dati e pres. risult.'!$D$76*(T1171-T1170))</f>
        <v>51.350041911495801</v>
      </c>
      <c r="Z1171" s="8">
        <f>Y1171/'Inser. dati e pres. risult.'!$C$22</f>
        <v>0.17706911003964068</v>
      </c>
      <c r="AA1171" s="8">
        <f>Z1171*'Inser. dati e pres. risult.'!$D$75</f>
        <v>7.9681099517838305E-2</v>
      </c>
      <c r="AB1171" s="9">
        <f t="shared" si="568"/>
        <v>7.6589224421099722E-2</v>
      </c>
      <c r="AC1171" s="7">
        <f t="shared" si="569"/>
        <v>0.23729828436083114</v>
      </c>
      <c r="AD1171" s="8">
        <f>AC1171/'Inser. dati e pres. risult.'!$C$22</f>
        <v>8.1826994607183149E-4</v>
      </c>
      <c r="AE1171" s="8">
        <f>AD1171*'Inser. dati e pres. risult.'!$D$75</f>
        <v>3.682214757323242E-4</v>
      </c>
      <c r="AF1171" s="9">
        <f t="shared" si="570"/>
        <v>3.6815369052500824E-4</v>
      </c>
      <c r="AG1171" s="2">
        <f t="shared" si="589"/>
        <v>19.466666666666665</v>
      </c>
      <c r="AH1171" s="9">
        <f t="shared" si="581"/>
        <v>0.99519313985344937</v>
      </c>
      <c r="AI1171" s="9">
        <f t="shared" si="582"/>
        <v>0.99999995842079925</v>
      </c>
      <c r="AJ1171" s="35">
        <f t="shared" si="583"/>
        <v>-0.99519314005331472</v>
      </c>
      <c r="AL1171" s="2">
        <f t="shared" si="584"/>
        <v>19.466666666666665</v>
      </c>
      <c r="AM1171" s="4">
        <f t="shared" si="571"/>
        <v>2530.6666666666665</v>
      </c>
      <c r="AN1171" s="7">
        <f>AN1170-AN1170*AM$4/'Inser. dati e pres. risult.'!$C$22+AO1170</f>
        <v>1.5839688687983293E-2</v>
      </c>
      <c r="AO1171" s="6">
        <f>AN1171*(1-'Inser. dati e pres. risult.'!$H$71)*AM$4/'Inser. dati e pres. risult.'!$C$22</f>
        <v>1.1834250169182929E-7</v>
      </c>
      <c r="AP1171" s="5">
        <f t="shared" si="572"/>
        <v>99.98416031131201</v>
      </c>
      <c r="AQ1171" s="2">
        <f>('Inser. dati e pres. risult.'!$C$15*'Inser. dati e pres. risult.'!$D$71/60+AQ1170)*EXP(-'Inser. dati e pres. risult.'!$D$76*(AL1171-AL1170))</f>
        <v>51.350041911495801</v>
      </c>
      <c r="AR1171" s="8">
        <f>AQ1171/'Inser. dati e pres. risult.'!$C$22</f>
        <v>0.17706911003964068</v>
      </c>
      <c r="AS1171" s="8">
        <f>AR1171*'Inser. dati e pres. risult.'!$D$75</f>
        <v>7.9681099517838305E-2</v>
      </c>
      <c r="AT1171" s="9">
        <f t="shared" si="573"/>
        <v>7.6589224421099722E-2</v>
      </c>
      <c r="AU1171" s="7">
        <f t="shared" si="574"/>
        <v>8.1336867799298804E-3</v>
      </c>
      <c r="AV1171" s="8">
        <f>AU1171/'Inser. dati e pres. risult.'!$C$22</f>
        <v>2.8047195792861658E-5</v>
      </c>
      <c r="AW1171" s="8">
        <f>AV1171*'Inser. dati e pres. risult.'!$D$75</f>
        <v>1.2621238106787747E-5</v>
      </c>
      <c r="AX1171" s="9">
        <f t="shared" si="575"/>
        <v>1.2621158459347193E-5</v>
      </c>
      <c r="AY1171" s="2">
        <f t="shared" si="590"/>
        <v>19.466666666666665</v>
      </c>
      <c r="AZ1171" s="9">
        <f t="shared" si="585"/>
        <v>0.99983520973668627</v>
      </c>
      <c r="BA1171" s="9">
        <f t="shared" si="586"/>
        <v>0.99999995842079925</v>
      </c>
      <c r="BB1171" s="35">
        <f t="shared" si="587"/>
        <v>-0.99983520974353812</v>
      </c>
    </row>
    <row r="1172" spans="1:54" x14ac:dyDescent="0.2">
      <c r="A1172">
        <f t="shared" si="588"/>
        <v>1169</v>
      </c>
      <c r="B1172" s="2">
        <f t="shared" si="576"/>
        <v>19.483333333333334</v>
      </c>
      <c r="C1172" s="4">
        <f t="shared" si="560"/>
        <v>3896.666666666667</v>
      </c>
      <c r="D1172" s="7">
        <f>D1171-D1171*$C$4/'Inser. dati e pres. risult.'!$C$22+E1171</f>
        <v>1.3695772496651892E-4</v>
      </c>
      <c r="E1172" s="6">
        <f>D1172*(1-'Inser. dati e pres. risult.'!$H$71)*C$4/'Inser. dati e pres. risult.'!$C$22</f>
        <v>1.5742267237530927E-9</v>
      </c>
      <c r="F1172" s="5">
        <f t="shared" si="561"/>
        <v>99.999863042275038</v>
      </c>
      <c r="G1172" s="2">
        <f>('Inser. dati e pres. risult.'!$C$15*'Inser. dati e pres. risult.'!$D$71/60+G1171)*EXP(-'Inser. dati e pres. risult.'!$D$76*(B1172-B1171))</f>
        <v>51.350041944120846</v>
      </c>
      <c r="H1172" s="8">
        <f>G1172/'Inser. dati e pres. risult.'!$C$22</f>
        <v>0.17706911015214086</v>
      </c>
      <c r="I1172" s="8">
        <f>H1172*'Inser. dati e pres. risult.'!$D$75</f>
        <v>7.9681099568463393E-2</v>
      </c>
      <c r="J1172" s="9">
        <f t="shared" si="562"/>
        <v>7.6589224467847439E-2</v>
      </c>
      <c r="K1172" s="7">
        <f t="shared" si="563"/>
        <v>7.0327849216021132E-5</v>
      </c>
      <c r="L1172" s="8">
        <f>K1172/'Inser. dati e pres. risult.'!$C$22</f>
        <v>2.4250982488283149E-7</v>
      </c>
      <c r="M1172" s="8">
        <f>L1172*'Inser. dati e pres. risult.'!$D$75</f>
        <v>1.0912942119727417E-7</v>
      </c>
      <c r="N1172" s="9">
        <f t="shared" si="564"/>
        <v>1.0912941528218312E-7</v>
      </c>
      <c r="O1172" s="2">
        <f t="shared" si="565"/>
        <v>19.483333333333334</v>
      </c>
      <c r="P1172" s="9">
        <f t="shared" si="577"/>
        <v>0.99999857513356427</v>
      </c>
      <c r="Q1172" s="9">
        <f t="shared" si="578"/>
        <v>0.99999995903116856</v>
      </c>
      <c r="R1172" s="35">
        <f t="shared" si="579"/>
        <v>-0.99999857513362267</v>
      </c>
      <c r="T1172" s="2">
        <f t="shared" si="580"/>
        <v>19.483333333333334</v>
      </c>
      <c r="U1172" s="4">
        <f t="shared" si="566"/>
        <v>1558.6666666666667</v>
      </c>
      <c r="V1172" s="7">
        <f>V1171-V1171*U$4/'Inser. dati e pres. risult.'!$C$22+W1171</f>
        <v>0.45999640896063848</v>
      </c>
      <c r="W1172" s="6">
        <f>V1172*(1-'Inser. dati e pres. risult.'!$H$71)*U$4/'Inser. dati e pres. risult.'!$C$22</f>
        <v>2.1149260182098338E-6</v>
      </c>
      <c r="X1172" s="5">
        <f t="shared" si="567"/>
        <v>99.540003591039365</v>
      </c>
      <c r="Y1172" s="2">
        <f>('Inser. dati e pres. risult.'!$C$15*'Inser. dati e pres. risult.'!$D$71/60+Y1171)*EXP(-'Inser. dati e pres. risult.'!$D$76*(T1172-T1171))</f>
        <v>51.350041944120846</v>
      </c>
      <c r="Z1172" s="8">
        <f>Y1172/'Inser. dati e pres. risult.'!$C$22</f>
        <v>0.17706911015214086</v>
      </c>
      <c r="AA1172" s="8">
        <f>Z1172*'Inser. dati e pres. risult.'!$D$75</f>
        <v>7.9681099568463393E-2</v>
      </c>
      <c r="AB1172" s="9">
        <f t="shared" si="568"/>
        <v>7.6589224467847439E-2</v>
      </c>
      <c r="AC1172" s="7">
        <f t="shared" si="569"/>
        <v>0.23620834894273751</v>
      </c>
      <c r="AD1172" s="8">
        <f>AC1172/'Inser. dati e pres. risult.'!$C$22</f>
        <v>8.1451154807840522E-4</v>
      </c>
      <c r="AE1172" s="8">
        <f>AD1172*'Inser. dati e pres. risult.'!$D$75</f>
        <v>3.6653019663528233E-4</v>
      </c>
      <c r="AF1172" s="9">
        <f t="shared" si="570"/>
        <v>3.6646303264886715E-4</v>
      </c>
      <c r="AG1172" s="2">
        <f t="shared" si="589"/>
        <v>19.483333333333334</v>
      </c>
      <c r="AH1172" s="9">
        <f t="shared" si="581"/>
        <v>0.9952152142132904</v>
      </c>
      <c r="AI1172" s="9">
        <f t="shared" si="582"/>
        <v>0.99999995903116856</v>
      </c>
      <c r="AJ1172" s="35">
        <f t="shared" si="583"/>
        <v>-0.99521521440931748</v>
      </c>
      <c r="AL1172" s="2">
        <f t="shared" si="584"/>
        <v>19.483333333333334</v>
      </c>
      <c r="AM1172" s="4">
        <f t="shared" si="571"/>
        <v>2532.8333333333335</v>
      </c>
      <c r="AN1172" s="7">
        <f>AN1171-AN1171*AM$4/'Inser. dati e pres. risult.'!$C$22+AO1171</f>
        <v>1.5721464528793153E-2</v>
      </c>
      <c r="AO1172" s="6">
        <f>AN1172*(1-'Inser. dati e pres. risult.'!$H$71)*AM$4/'Inser. dati e pres. risult.'!$C$22</f>
        <v>1.1745921774385698E-7</v>
      </c>
      <c r="AP1172" s="5">
        <f t="shared" si="572"/>
        <v>99.984278535471205</v>
      </c>
      <c r="AQ1172" s="2">
        <f>('Inser. dati e pres. risult.'!$C$15*'Inser. dati e pres. risult.'!$D$71/60+AQ1171)*EXP(-'Inser. dati e pres. risult.'!$D$76*(AL1172-AL1171))</f>
        <v>51.350041944120846</v>
      </c>
      <c r="AR1172" s="8">
        <f>AQ1172/'Inser. dati e pres. risult.'!$C$22</f>
        <v>0.17706911015214086</v>
      </c>
      <c r="AS1172" s="8">
        <f>AR1172*'Inser. dati e pres. risult.'!$D$75</f>
        <v>7.9681099568463393E-2</v>
      </c>
      <c r="AT1172" s="9">
        <f t="shared" si="573"/>
        <v>7.6589224467847439E-2</v>
      </c>
      <c r="AU1172" s="7">
        <f t="shared" si="574"/>
        <v>8.0729786297653646E-3</v>
      </c>
      <c r="AV1172" s="8">
        <f>AU1172/'Inser. dati e pres. risult.'!$C$22</f>
        <v>2.78378573440185E-5</v>
      </c>
      <c r="AW1172" s="8">
        <f>AV1172*'Inser. dati e pres. risult.'!$D$75</f>
        <v>1.2527035804808326E-5</v>
      </c>
      <c r="AX1172" s="9">
        <f t="shared" si="575"/>
        <v>1.2526957341774114E-5</v>
      </c>
      <c r="AY1172" s="2">
        <f t="shared" si="590"/>
        <v>19.483333333333334</v>
      </c>
      <c r="AZ1172" s="9">
        <f t="shared" si="585"/>
        <v>0.99983643968941049</v>
      </c>
      <c r="BA1172" s="9">
        <f t="shared" si="586"/>
        <v>0.99999995903116856</v>
      </c>
      <c r="BB1172" s="35">
        <f t="shared" si="587"/>
        <v>-0.99983643969611136</v>
      </c>
    </row>
    <row r="1173" spans="1:54" x14ac:dyDescent="0.2">
      <c r="A1173">
        <f t="shared" si="588"/>
        <v>1170</v>
      </c>
      <c r="B1173" s="2">
        <f t="shared" si="576"/>
        <v>19.5</v>
      </c>
      <c r="C1173" s="4">
        <f t="shared" si="560"/>
        <v>3900</v>
      </c>
      <c r="D1173" s="7">
        <f>D1172-D1172*$C$4/'Inser. dati e pres. risult.'!$C$22+E1172</f>
        <v>1.3538507246948958E-4</v>
      </c>
      <c r="E1173" s="6">
        <f>D1173*(1-'Inser. dati e pres. risult.'!$H$71)*C$4/'Inser. dati e pres. risult.'!$C$22</f>
        <v>1.5561502582699966E-9</v>
      </c>
      <c r="F1173" s="5">
        <f t="shared" si="561"/>
        <v>99.999864614927532</v>
      </c>
      <c r="G1173" s="2">
        <f>('Inser. dati e pres. risult.'!$C$15*'Inser. dati e pres. risult.'!$D$71/60+G1172)*EXP(-'Inser. dati e pres. risult.'!$D$76*(B1173-B1172))</f>
        <v>51.350041976276394</v>
      </c>
      <c r="H1173" s="8">
        <f>G1173/'Inser. dati e pres. risult.'!$C$22</f>
        <v>0.17706911026302205</v>
      </c>
      <c r="I1173" s="8">
        <f>H1173*'Inser. dati e pres. risult.'!$D$75</f>
        <v>7.9681099618359924E-2</v>
      </c>
      <c r="J1173" s="9">
        <f t="shared" si="562"/>
        <v>7.6589224513922471E-2</v>
      </c>
      <c r="K1173" s="7">
        <f t="shared" si="563"/>
        <v>6.9520291542695108E-5</v>
      </c>
      <c r="L1173" s="8">
        <f>K1173/'Inser. dati e pres. risult.'!$C$22</f>
        <v>2.3972514325067278E-7</v>
      </c>
      <c r="M1173" s="8">
        <f>L1173*'Inser. dati e pres. risult.'!$D$75</f>
        <v>1.0787631446280276E-7</v>
      </c>
      <c r="N1173" s="9">
        <f t="shared" si="564"/>
        <v>1.0787630866371245E-7</v>
      </c>
      <c r="O1173" s="2">
        <f t="shared" si="565"/>
        <v>19.5</v>
      </c>
      <c r="P1173" s="9">
        <f t="shared" si="577"/>
        <v>0.99999859149496095</v>
      </c>
      <c r="Q1173" s="9">
        <f t="shared" si="578"/>
        <v>0.9999999596327549</v>
      </c>
      <c r="R1173" s="35">
        <f t="shared" si="579"/>
        <v>-0.9999985914950178</v>
      </c>
      <c r="T1173" s="2">
        <f t="shared" si="580"/>
        <v>19.5</v>
      </c>
      <c r="U1173" s="4">
        <f t="shared" si="566"/>
        <v>1560</v>
      </c>
      <c r="V1173" s="7">
        <f>V1172-V1172*U$4/'Inser. dati e pres. risult.'!$C$22+W1172</f>
        <v>0.45788359786844685</v>
      </c>
      <c r="W1173" s="6">
        <f>V1173*(1-'Inser. dati e pres. risult.'!$H$71)*U$4/'Inser. dati e pres. risult.'!$C$22</f>
        <v>2.1052119442227458E-6</v>
      </c>
      <c r="X1173" s="5">
        <f t="shared" si="567"/>
        <v>99.542116402131555</v>
      </c>
      <c r="Y1173" s="2">
        <f>('Inser. dati e pres. risult.'!$C$15*'Inser. dati e pres. risult.'!$D$71/60+Y1172)*EXP(-'Inser. dati e pres. risult.'!$D$76*(T1173-T1172))</f>
        <v>51.350041976276394</v>
      </c>
      <c r="Z1173" s="8">
        <f>Y1173/'Inser. dati e pres. risult.'!$C$22</f>
        <v>0.17706911026302205</v>
      </c>
      <c r="AA1173" s="8">
        <f>Z1173*'Inser. dati e pres. risult.'!$D$75</f>
        <v>7.9681099618359924E-2</v>
      </c>
      <c r="AB1173" s="9">
        <f t="shared" si="568"/>
        <v>7.6589224513922471E-2</v>
      </c>
      <c r="AC1173" s="7">
        <f t="shared" si="569"/>
        <v>0.23512341970793205</v>
      </c>
      <c r="AD1173" s="8">
        <f>AC1173/'Inser. dati e pres. risult.'!$C$22</f>
        <v>8.1077041278597255E-4</v>
      </c>
      <c r="AE1173" s="8">
        <f>AD1173*'Inser. dati e pres. risult.'!$D$75</f>
        <v>3.6484668575368766E-4</v>
      </c>
      <c r="AF1173" s="9">
        <f t="shared" si="570"/>
        <v>3.6478013729523973E-4</v>
      </c>
      <c r="AG1173" s="2">
        <f t="shared" si="589"/>
        <v>19.5</v>
      </c>
      <c r="AH1173" s="9">
        <f t="shared" si="581"/>
        <v>0.99523718722039112</v>
      </c>
      <c r="AI1173" s="9">
        <f t="shared" si="582"/>
        <v>0.9999999596327549</v>
      </c>
      <c r="AJ1173" s="35">
        <f t="shared" si="583"/>
        <v>-0.99523718741265277</v>
      </c>
      <c r="AL1173" s="2">
        <f t="shared" si="584"/>
        <v>19.5</v>
      </c>
      <c r="AM1173" s="4">
        <f t="shared" si="571"/>
        <v>2535</v>
      </c>
      <c r="AN1173" s="7">
        <f>AN1172-AN1172*AM$4/'Inser. dati e pres. risult.'!$C$22+AO1172</f>
        <v>1.5604122770267041E-2</v>
      </c>
      <c r="AO1173" s="6">
        <f>AN1173*(1-'Inser. dati e pres. risult.'!$H$71)*AM$4/'Inser. dati e pres. risult.'!$C$22</f>
        <v>1.1658252644452396E-7</v>
      </c>
      <c r="AP1173" s="5">
        <f t="shared" si="572"/>
        <v>99.98439587722973</v>
      </c>
      <c r="AQ1173" s="2">
        <f>('Inser. dati e pres. risult.'!$C$15*'Inser. dati e pres. risult.'!$D$71/60+AQ1172)*EXP(-'Inser. dati e pres. risult.'!$D$76*(AL1173-AL1172))</f>
        <v>51.350041976276394</v>
      </c>
      <c r="AR1173" s="8">
        <f>AQ1173/'Inser. dati e pres. risult.'!$C$22</f>
        <v>0.17706911026302205</v>
      </c>
      <c r="AS1173" s="8">
        <f>AR1173*'Inser. dati e pres. risult.'!$D$75</f>
        <v>7.9681099618359924E-2</v>
      </c>
      <c r="AT1173" s="9">
        <f t="shared" si="573"/>
        <v>7.6589224513922471E-2</v>
      </c>
      <c r="AU1173" s="7">
        <f t="shared" si="574"/>
        <v>8.0127235925618271E-3</v>
      </c>
      <c r="AV1173" s="8">
        <f>AU1173/'Inser. dati e pres. risult.'!$C$22</f>
        <v>2.7630081353661473E-5</v>
      </c>
      <c r="AW1173" s="8">
        <f>AV1173*'Inser. dati e pres. risult.'!$D$75</f>
        <v>1.2433536609147663E-5</v>
      </c>
      <c r="AX1173" s="9">
        <f t="shared" si="575"/>
        <v>1.2433459313010431E-5</v>
      </c>
      <c r="AY1173" s="2">
        <f t="shared" si="590"/>
        <v>19.5</v>
      </c>
      <c r="AZ1173" s="9">
        <f t="shared" si="585"/>
        <v>0.99983766046213529</v>
      </c>
      <c r="BA1173" s="9">
        <f t="shared" si="586"/>
        <v>0.9999999596327549</v>
      </c>
      <c r="BB1173" s="35">
        <f t="shared" si="587"/>
        <v>-0.99983766046868849</v>
      </c>
    </row>
    <row r="1174" spans="1:54" x14ac:dyDescent="0.2">
      <c r="A1174">
        <f t="shared" si="588"/>
        <v>1171</v>
      </c>
      <c r="B1174" s="2">
        <f t="shared" si="576"/>
        <v>19.516666666666666</v>
      </c>
      <c r="C1174" s="4">
        <f t="shared" si="560"/>
        <v>3903.333333333333</v>
      </c>
      <c r="D1174" s="7">
        <f>D1173-D1173*$C$4/'Inser. dati e pres. risult.'!$C$22+E1173</f>
        <v>1.3383047836147785E-4</v>
      </c>
      <c r="E1174" s="6">
        <f>D1174*(1-'Inser. dati e pres. risult.'!$H$71)*C$4/'Inser. dati e pres. risult.'!$C$22</f>
        <v>1.5382813604767584E-9</v>
      </c>
      <c r="F1174" s="5">
        <f t="shared" si="561"/>
        <v>99.999866169521638</v>
      </c>
      <c r="G1174" s="2">
        <f>('Inser. dati e pres. risult.'!$C$15*'Inser. dati e pres. risult.'!$D$71/60+G1173)*EXP(-'Inser. dati e pres. risult.'!$D$76*(B1174-B1173))</f>
        <v>51.350042007969051</v>
      </c>
      <c r="H1174" s="8">
        <f>G1174/'Inser. dati e pres. risult.'!$C$22</f>
        <v>0.17706911037230708</v>
      </c>
      <c r="I1174" s="8">
        <f>H1174*'Inser. dati e pres. risult.'!$D$75</f>
        <v>7.9681099667538183E-2</v>
      </c>
      <c r="J1174" s="9">
        <f t="shared" si="562"/>
        <v>7.6589224559334146E-2</v>
      </c>
      <c r="K1174" s="7">
        <f t="shared" si="563"/>
        <v>6.8722006858084816E-5</v>
      </c>
      <c r="L1174" s="8">
        <f>K1174/'Inser. dati e pres. risult.'!$C$22</f>
        <v>2.3697243744167179E-7</v>
      </c>
      <c r="M1174" s="8">
        <f>L1174*'Inser. dati e pres. risult.'!$D$75</f>
        <v>1.066375968487523E-7</v>
      </c>
      <c r="N1174" s="9">
        <f t="shared" si="564"/>
        <v>1.0663759120177474E-7</v>
      </c>
      <c r="O1174" s="2">
        <f t="shared" si="565"/>
        <v>19.516666666666666</v>
      </c>
      <c r="P1174" s="9">
        <f t="shared" si="577"/>
        <v>0.99999860766848314</v>
      </c>
      <c r="Q1174" s="9">
        <f t="shared" si="578"/>
        <v>0.99999996022568005</v>
      </c>
      <c r="R1174" s="35">
        <f t="shared" si="579"/>
        <v>-0.99999860766853854</v>
      </c>
      <c r="T1174" s="2">
        <f t="shared" si="580"/>
        <v>19.516666666666666</v>
      </c>
      <c r="U1174" s="4">
        <f t="shared" si="566"/>
        <v>1561.3333333333333</v>
      </c>
      <c r="V1174" s="7">
        <f>V1173-V1173*U$4/'Inser. dati e pres. risult.'!$C$22+W1173</f>
        <v>0.45578049113616831</v>
      </c>
      <c r="W1174" s="6">
        <f>V1174*(1-'Inser. dati e pres. risult.'!$H$71)*U$4/'Inser. dati e pres. risult.'!$C$22</f>
        <v>2.0955424879823847E-6</v>
      </c>
      <c r="X1174" s="5">
        <f t="shared" si="567"/>
        <v>99.544219508863833</v>
      </c>
      <c r="Y1174" s="2">
        <f>('Inser. dati e pres. risult.'!$C$15*'Inser. dati e pres. risult.'!$D$71/60+Y1173)*EXP(-'Inser. dati e pres. risult.'!$D$76*(T1174-T1173))</f>
        <v>51.350042007969051</v>
      </c>
      <c r="Z1174" s="8">
        <f>Y1174/'Inser. dati e pres. risult.'!$C$22</f>
        <v>0.17706911037230708</v>
      </c>
      <c r="AA1174" s="8">
        <f>Z1174*'Inser. dati e pres. risult.'!$D$75</f>
        <v>7.9681099667538183E-2</v>
      </c>
      <c r="AB1174" s="9">
        <f t="shared" si="568"/>
        <v>7.6589224559334146E-2</v>
      </c>
      <c r="AC1174" s="7">
        <f t="shared" si="569"/>
        <v>0.2340434736625501</v>
      </c>
      <c r="AD1174" s="8">
        <f>AC1174/'Inser. dati e pres. risult.'!$C$22</f>
        <v>8.0704646090534521E-4</v>
      </c>
      <c r="AE1174" s="8">
        <f>AD1174*'Inser. dati e pres. risult.'!$D$75</f>
        <v>3.6317090740740535E-4</v>
      </c>
      <c r="AF1174" s="9">
        <f t="shared" si="570"/>
        <v>3.6310496883595889E-4</v>
      </c>
      <c r="AG1174" s="2">
        <f t="shared" si="589"/>
        <v>19.516666666666666</v>
      </c>
      <c r="AH1174" s="9">
        <f t="shared" si="581"/>
        <v>0.99525905933993808</v>
      </c>
      <c r="AI1174" s="9">
        <f t="shared" si="582"/>
        <v>0.99999996022568005</v>
      </c>
      <c r="AJ1174" s="35">
        <f t="shared" si="583"/>
        <v>-0.9952590595285058</v>
      </c>
      <c r="AL1174" s="2">
        <f t="shared" si="584"/>
        <v>19.516666666666666</v>
      </c>
      <c r="AM1174" s="4">
        <f t="shared" si="571"/>
        <v>2537.1666666666665</v>
      </c>
      <c r="AN1174" s="7">
        <f>AN1173-AN1173*AM$4/'Inser. dati e pres. risult.'!$C$22+AO1173</f>
        <v>1.5487656826348962E-2</v>
      </c>
      <c r="AO1174" s="6">
        <f>AN1174*(1-'Inser. dati e pres. risult.'!$H$71)*AM$4/'Inser. dati e pres. risult.'!$C$22</f>
        <v>1.1571237858766477E-7</v>
      </c>
      <c r="AP1174" s="5">
        <f t="shared" si="572"/>
        <v>99.984512343173648</v>
      </c>
      <c r="AQ1174" s="2">
        <f>('Inser. dati e pres. risult.'!$C$15*'Inser. dati e pres. risult.'!$D$71/60+AQ1173)*EXP(-'Inser. dati e pres. risult.'!$D$76*(AL1174-AL1173))</f>
        <v>51.350042007969051</v>
      </c>
      <c r="AR1174" s="8">
        <f>AQ1174/'Inser. dati e pres. risult.'!$C$22</f>
        <v>0.17706911037230708</v>
      </c>
      <c r="AS1174" s="8">
        <f>AR1174*'Inser. dati e pres. risult.'!$D$75</f>
        <v>7.9681099667538183E-2</v>
      </c>
      <c r="AT1174" s="9">
        <f t="shared" si="573"/>
        <v>7.6589224559334146E-2</v>
      </c>
      <c r="AU1174" s="7">
        <f t="shared" si="574"/>
        <v>7.9529182863802787E-3</v>
      </c>
      <c r="AV1174" s="8">
        <f>AU1174/'Inser. dati e pres. risult.'!$C$22</f>
        <v>2.7423856159931994E-5</v>
      </c>
      <c r="AW1174" s="8">
        <f>AV1174*'Inser. dati e pres. risult.'!$D$75</f>
        <v>1.2340735271969397E-5</v>
      </c>
      <c r="AX1174" s="9">
        <f t="shared" si="575"/>
        <v>1.2340659125364972E-5</v>
      </c>
      <c r="AY1174" s="2">
        <f t="shared" si="590"/>
        <v>19.516666666666666</v>
      </c>
      <c r="AZ1174" s="9">
        <f t="shared" si="585"/>
        <v>0.99983887212337808</v>
      </c>
      <c r="BA1174" s="9">
        <f t="shared" si="586"/>
        <v>0.99999996022568005</v>
      </c>
      <c r="BB1174" s="35">
        <f t="shared" si="587"/>
        <v>-0.99983887212978684</v>
      </c>
    </row>
    <row r="1175" spans="1:54" x14ac:dyDescent="0.2">
      <c r="A1175">
        <f t="shared" si="588"/>
        <v>1172</v>
      </c>
      <c r="B1175" s="2">
        <f t="shared" si="576"/>
        <v>19.533333333333335</v>
      </c>
      <c r="C1175" s="4">
        <f t="shared" si="560"/>
        <v>3906.666666666667</v>
      </c>
      <c r="D1175" s="7">
        <f>D1174-D1174*$C$4/'Inser. dati e pres. risult.'!$C$22+E1174</f>
        <v>1.3229373528236157E-4</v>
      </c>
      <c r="E1175" s="6">
        <f>D1175*(1-'Inser. dati e pres. risult.'!$H$71)*C$4/'Inser. dati e pres. risult.'!$C$22</f>
        <v>1.5206176469236975E-9</v>
      </c>
      <c r="F1175" s="5">
        <f t="shared" si="561"/>
        <v>99.999867706264723</v>
      </c>
      <c r="G1175" s="2">
        <f>('Inser. dati e pres. risult.'!$C$15*'Inser. dati e pres. risult.'!$D$71/60+G1174)*EXP(-'Inser. dati e pres. risult.'!$D$76*(B1175-B1174))</f>
        <v>51.350042039205327</v>
      </c>
      <c r="H1175" s="8">
        <f>G1175/'Inser. dati e pres. risult.'!$C$22</f>
        <v>0.17706911048001836</v>
      </c>
      <c r="I1175" s="8">
        <f>H1175*'Inser. dati e pres. risult.'!$D$75</f>
        <v>7.9681099716008258E-2</v>
      </c>
      <c r="J1175" s="9">
        <f t="shared" si="562"/>
        <v>7.658922460409201E-2</v>
      </c>
      <c r="K1175" s="7">
        <f t="shared" si="563"/>
        <v>6.793288868272768E-5</v>
      </c>
      <c r="L1175" s="8">
        <f>K1175/'Inser. dati e pres. risult.'!$C$22</f>
        <v>2.3425134028526787E-7</v>
      </c>
      <c r="M1175" s="8">
        <f>L1175*'Inser. dati e pres. risult.'!$D$75</f>
        <v>1.0541310312837054E-7</v>
      </c>
      <c r="N1175" s="9">
        <f t="shared" si="564"/>
        <v>1.0541309758416162E-7</v>
      </c>
      <c r="O1175" s="2">
        <f t="shared" si="565"/>
        <v>19.533333333333335</v>
      </c>
      <c r="P1175" s="9">
        <f t="shared" si="577"/>
        <v>0.99999862365628944</v>
      </c>
      <c r="Q1175" s="9">
        <f t="shared" si="578"/>
        <v>0.99999996081006848</v>
      </c>
      <c r="R1175" s="35">
        <f t="shared" si="579"/>
        <v>-0.99999862365634329</v>
      </c>
      <c r="T1175" s="2">
        <f t="shared" si="580"/>
        <v>19.533333333333335</v>
      </c>
      <c r="U1175" s="4">
        <f t="shared" si="566"/>
        <v>1562.6666666666667</v>
      </c>
      <c r="V1175" s="7">
        <f>V1174-V1174*U$4/'Inser. dati e pres. risult.'!$C$22+W1174</f>
        <v>0.4536870441906739</v>
      </c>
      <c r="W1175" s="6">
        <f>V1175*(1-'Inser. dati e pres. risult.'!$H$71)*U$4/'Inser. dati e pres. risult.'!$C$22</f>
        <v>2.0859174445548243E-6</v>
      </c>
      <c r="X1175" s="5">
        <f t="shared" si="567"/>
        <v>99.546312955809327</v>
      </c>
      <c r="Y1175" s="2">
        <f>('Inser. dati e pres. risult.'!$C$15*'Inser. dati e pres. risult.'!$D$71/60+Y1174)*EXP(-'Inser. dati e pres. risult.'!$D$76*(T1175-T1174))</f>
        <v>51.350042039205327</v>
      </c>
      <c r="Z1175" s="8">
        <f>Y1175/'Inser. dati e pres. risult.'!$C$22</f>
        <v>0.17706911048001836</v>
      </c>
      <c r="AA1175" s="8">
        <f>Z1175*'Inser. dati e pres. risult.'!$D$75</f>
        <v>7.9681099716008258E-2</v>
      </c>
      <c r="AB1175" s="9">
        <f t="shared" si="568"/>
        <v>7.658922460409201E-2</v>
      </c>
      <c r="AC1175" s="7">
        <f t="shared" si="569"/>
        <v>0.2329684879183391</v>
      </c>
      <c r="AD1175" s="8">
        <f>AC1175/'Inser. dati e pres. risult.'!$C$22</f>
        <v>8.0333961351151419E-4</v>
      </c>
      <c r="AE1175" s="8">
        <f>AD1175*'Inser. dati e pres. risult.'!$D$75</f>
        <v>3.615028260801814E-4</v>
      </c>
      <c r="AF1175" s="9">
        <f t="shared" si="570"/>
        <v>3.6143749180661544E-4</v>
      </c>
      <c r="AG1175" s="2">
        <f t="shared" si="589"/>
        <v>19.533333333333335</v>
      </c>
      <c r="AH1175" s="9">
        <f t="shared" si="581"/>
        <v>0.99528083103497955</v>
      </c>
      <c r="AI1175" s="9">
        <f t="shared" si="582"/>
        <v>0.99999996081006848</v>
      </c>
      <c r="AJ1175" s="35">
        <f t="shared" si="583"/>
        <v>-0.99528083121992339</v>
      </c>
      <c r="AL1175" s="2">
        <f t="shared" si="584"/>
        <v>19.533333333333335</v>
      </c>
      <c r="AM1175" s="4">
        <f t="shared" si="571"/>
        <v>2539.3333333333335</v>
      </c>
      <c r="AN1175" s="7">
        <f>AN1174-AN1174*AM$4/'Inser. dati e pres. risult.'!$C$22+AO1174</f>
        <v>1.5372060160139884E-2</v>
      </c>
      <c r="AO1175" s="6">
        <f>AN1175*(1-'Inser. dati e pres. risult.'!$H$71)*AM$4/'Inser. dati e pres. risult.'!$C$22</f>
        <v>1.1484872533437854E-7</v>
      </c>
      <c r="AP1175" s="5">
        <f t="shared" si="572"/>
        <v>99.984627939839854</v>
      </c>
      <c r="AQ1175" s="2">
        <f>('Inser. dati e pres. risult.'!$C$15*'Inser. dati e pres. risult.'!$D$71/60+AQ1174)*EXP(-'Inser. dati e pres. risult.'!$D$76*(AL1175-AL1174))</f>
        <v>51.350042039205327</v>
      </c>
      <c r="AR1175" s="8">
        <f>AQ1175/'Inser. dati e pres. risult.'!$C$22</f>
        <v>0.17706911048001836</v>
      </c>
      <c r="AS1175" s="8">
        <f>AR1175*'Inser. dati e pres. risult.'!$D$75</f>
        <v>7.9681099716008258E-2</v>
      </c>
      <c r="AT1175" s="9">
        <f t="shared" si="573"/>
        <v>7.658922460409201E-2</v>
      </c>
      <c r="AU1175" s="7">
        <f t="shared" si="574"/>
        <v>7.8935593545237642E-3</v>
      </c>
      <c r="AV1175" s="8">
        <f>AU1175/'Inser. dati e pres. risult.'!$C$22</f>
        <v>2.7219170188012979E-5</v>
      </c>
      <c r="AW1175" s="8">
        <f>AV1175*'Inser. dati e pres. risult.'!$D$75</f>
        <v>1.2248626584605841E-5</v>
      </c>
      <c r="AX1175" s="9">
        <f t="shared" si="575"/>
        <v>1.2248551570448463E-5</v>
      </c>
      <c r="AY1175" s="2">
        <f t="shared" si="590"/>
        <v>19.533333333333335</v>
      </c>
      <c r="AZ1175" s="9">
        <f t="shared" si="585"/>
        <v>0.99984007474114323</v>
      </c>
      <c r="BA1175" s="9">
        <f t="shared" si="586"/>
        <v>0.99999996081006848</v>
      </c>
      <c r="BB1175" s="35">
        <f t="shared" si="587"/>
        <v>-0.99984007474741066</v>
      </c>
    </row>
    <row r="1176" spans="1:54" x14ac:dyDescent="0.2">
      <c r="A1176">
        <f t="shared" si="588"/>
        <v>1173</v>
      </c>
      <c r="B1176" s="2">
        <f t="shared" si="576"/>
        <v>19.55</v>
      </c>
      <c r="C1176" s="4">
        <f t="shared" si="560"/>
        <v>3910</v>
      </c>
      <c r="D1176" s="7">
        <f>D1175-D1175*$C$4/'Inser. dati e pres. risult.'!$C$22+E1175</f>
        <v>1.307746382530848E-4</v>
      </c>
      <c r="E1176" s="6">
        <f>D1176*(1-'Inser. dati e pres. risult.'!$H$71)*C$4/'Inser. dati e pres. risult.'!$C$22</f>
        <v>1.5031567615297116E-9</v>
      </c>
      <c r="F1176" s="5">
        <f t="shared" si="561"/>
        <v>99.999869225361749</v>
      </c>
      <c r="G1176" s="2">
        <f>('Inser. dati e pres. risult.'!$C$15*'Inser. dati e pres. risult.'!$D$71/60+G1175)*EXP(-'Inser. dati e pres. risult.'!$D$76*(B1176-B1175))</f>
        <v>51.350042069992099</v>
      </c>
      <c r="H1176" s="8">
        <f>G1176/'Inser. dati e pres. risult.'!$C$22</f>
        <v>0.17706911058617966</v>
      </c>
      <c r="I1176" s="8">
        <f>H1176*'Inser. dati e pres. risult.'!$D$75</f>
        <v>7.9681099763780849E-2</v>
      </c>
      <c r="J1176" s="9">
        <f t="shared" si="562"/>
        <v>7.6589224648205723E-2</v>
      </c>
      <c r="K1176" s="7">
        <f t="shared" si="563"/>
        <v>6.715283175983902E-5</v>
      </c>
      <c r="L1176" s="8">
        <f>K1176/'Inser. dati e pres. risult.'!$C$22</f>
        <v>2.315614888270311E-7</v>
      </c>
      <c r="M1176" s="8">
        <f>L1176*'Inser. dati e pres. risult.'!$D$75</f>
        <v>1.04202669972164E-7</v>
      </c>
      <c r="N1176" s="9">
        <f t="shared" si="564"/>
        <v>1.0420266449706617E-7</v>
      </c>
      <c r="O1176" s="2">
        <f t="shared" si="565"/>
        <v>19.55</v>
      </c>
      <c r="P1176" s="9">
        <f t="shared" si="577"/>
        <v>0.99999863946051193</v>
      </c>
      <c r="Q1176" s="9">
        <f t="shared" si="578"/>
        <v>0.99999996138604652</v>
      </c>
      <c r="R1176" s="35">
        <f t="shared" si="579"/>
        <v>-0.99999863946056444</v>
      </c>
      <c r="T1176" s="2">
        <f t="shared" si="580"/>
        <v>19.55</v>
      </c>
      <c r="U1176" s="4">
        <f t="shared" si="566"/>
        <v>1564</v>
      </c>
      <c r="V1176" s="7">
        <f>V1175-V1175*U$4/'Inser. dati e pres. risult.'!$C$22+W1175</f>
        <v>0.45160321266356362</v>
      </c>
      <c r="W1176" s="6">
        <f>V1176*(1-'Inser. dati e pres. risult.'!$H$71)*U$4/'Inser. dati e pres. risult.'!$C$22</f>
        <v>2.0763366099474208E-6</v>
      </c>
      <c r="X1176" s="5">
        <f t="shared" si="567"/>
        <v>99.548396787336429</v>
      </c>
      <c r="Y1176" s="2">
        <f>('Inser. dati e pres. risult.'!$C$15*'Inser. dati e pres. risult.'!$D$71/60+Y1175)*EXP(-'Inser. dati e pres. risult.'!$D$76*(T1176-T1175))</f>
        <v>51.350042069992099</v>
      </c>
      <c r="Z1176" s="8">
        <f>Y1176/'Inser. dati e pres. risult.'!$C$22</f>
        <v>0.17706911058617966</v>
      </c>
      <c r="AA1176" s="8">
        <f>Z1176*'Inser. dati e pres. risult.'!$D$75</f>
        <v>7.9681099763780849E-2</v>
      </c>
      <c r="AB1176" s="9">
        <f t="shared" si="568"/>
        <v>7.6589224648205723E-2</v>
      </c>
      <c r="AC1176" s="7">
        <f t="shared" si="569"/>
        <v>0.2318984396921758</v>
      </c>
      <c r="AD1176" s="8">
        <f>AC1176/'Inser. dati e pres. risult.'!$C$22</f>
        <v>7.9964979204198553E-4</v>
      </c>
      <c r="AE1176" s="8">
        <f>AD1176*'Inser. dati e pres. risult.'!$D$75</f>
        <v>3.5984240641889352E-4</v>
      </c>
      <c r="AF1176" s="9">
        <f t="shared" si="570"/>
        <v>3.5977767090522583E-4</v>
      </c>
      <c r="AG1176" s="2">
        <f t="shared" si="589"/>
        <v>19.55</v>
      </c>
      <c r="AH1176" s="9">
        <f t="shared" si="581"/>
        <v>0.99530250276644294</v>
      </c>
      <c r="AI1176" s="9">
        <f t="shared" si="582"/>
        <v>0.99999996138604652</v>
      </c>
      <c r="AJ1176" s="35">
        <f t="shared" si="583"/>
        <v>-0.99530250294783185</v>
      </c>
      <c r="AL1176" s="2">
        <f t="shared" si="584"/>
        <v>19.55</v>
      </c>
      <c r="AM1176" s="4">
        <f t="shared" si="571"/>
        <v>2541.5</v>
      </c>
      <c r="AN1176" s="7">
        <f>AN1175-AN1175*AM$4/'Inser. dati e pres. risult.'!$C$22+AO1175</f>
        <v>1.5257326283530839E-2</v>
      </c>
      <c r="AO1176" s="6">
        <f>AN1176*(1-'Inser. dati e pres. risult.'!$H$71)*AM$4/'Inser. dati e pres. risult.'!$C$22</f>
        <v>1.1399151821028796E-7</v>
      </c>
      <c r="AP1176" s="5">
        <f t="shared" si="572"/>
        <v>99.984742673716468</v>
      </c>
      <c r="AQ1176" s="2">
        <f>('Inser. dati e pres. risult.'!$C$15*'Inser. dati e pres. risult.'!$D$71/60+AQ1175)*EXP(-'Inser. dati e pres. risult.'!$D$76*(AL1176-AL1175))</f>
        <v>51.350042069992099</v>
      </c>
      <c r="AR1176" s="8">
        <f>AQ1176/'Inser. dati e pres. risult.'!$C$22</f>
        <v>0.17706911058617966</v>
      </c>
      <c r="AS1176" s="8">
        <f>AR1176*'Inser. dati e pres. risult.'!$D$75</f>
        <v>7.9681099763780849E-2</v>
      </c>
      <c r="AT1176" s="9">
        <f t="shared" si="573"/>
        <v>7.6589224648205723E-2</v>
      </c>
      <c r="AU1176" s="7">
        <f t="shared" si="574"/>
        <v>7.834643465349048E-3</v>
      </c>
      <c r="AV1176" s="8">
        <f>AU1176/'Inser. dati e pres. risult.'!$C$22</f>
        <v>2.7016011949479475E-5</v>
      </c>
      <c r="AW1176" s="8">
        <f>AV1176*'Inser. dati e pres. risult.'!$D$75</f>
        <v>1.2157205377265764E-5</v>
      </c>
      <c r="AX1176" s="9">
        <f t="shared" si="575"/>
        <v>1.2157131478729433E-5</v>
      </c>
      <c r="AY1176" s="2">
        <f t="shared" si="590"/>
        <v>19.55</v>
      </c>
      <c r="AZ1176" s="9">
        <f t="shared" si="585"/>
        <v>0.99984126838292764</v>
      </c>
      <c r="BA1176" s="9">
        <f t="shared" si="586"/>
        <v>0.99999996138604652</v>
      </c>
      <c r="BB1176" s="35">
        <f t="shared" si="587"/>
        <v>-0.99984126838905685</v>
      </c>
    </row>
    <row r="1177" spans="1:54" x14ac:dyDescent="0.2">
      <c r="A1177">
        <f t="shared" si="588"/>
        <v>1174</v>
      </c>
      <c r="B1177" s="2">
        <f t="shared" si="576"/>
        <v>19.566666666666666</v>
      </c>
      <c r="C1177" s="4">
        <f t="shared" si="560"/>
        <v>3913.3333333333335</v>
      </c>
      <c r="D1177" s="7">
        <f>D1176-D1176*$C$4/'Inser. dati e pres. risult.'!$C$22+E1176</f>
        <v>1.2927298464831662E-4</v>
      </c>
      <c r="E1177" s="6">
        <f>D1177*(1-'Inser. dati e pres. risult.'!$H$71)*C$4/'Inser. dati e pres. risult.'!$C$22</f>
        <v>1.4858963752680085E-9</v>
      </c>
      <c r="F1177" s="5">
        <f t="shared" si="561"/>
        <v>99.999870727015349</v>
      </c>
      <c r="G1177" s="2">
        <f>('Inser. dati e pres. risult.'!$C$15*'Inser. dati e pres. risult.'!$D$71/60+G1176)*EXP(-'Inser. dati e pres. risult.'!$D$76*(B1177-B1176))</f>
        <v>51.350042100335685</v>
      </c>
      <c r="H1177" s="8">
        <f>G1177/'Inser. dati e pres. risult.'!$C$22</f>
        <v>0.17706911069081271</v>
      </c>
      <c r="I1177" s="8">
        <f>H1177*'Inser. dati e pres. risult.'!$D$75</f>
        <v>7.9681099810865727E-2</v>
      </c>
      <c r="J1177" s="9">
        <f t="shared" si="562"/>
        <v>7.6589224691684388E-2</v>
      </c>
      <c r="K1177" s="7">
        <f t="shared" si="563"/>
        <v>6.638173204127108E-5</v>
      </c>
      <c r="L1177" s="8">
        <f>K1177/'Inser. dati e pres. risult.'!$C$22</f>
        <v>2.289025242802451E-7</v>
      </c>
      <c r="M1177" s="8">
        <f>L1177*'Inser. dati e pres. risult.'!$D$75</f>
        <v>1.0300613592611029E-7</v>
      </c>
      <c r="N1177" s="9">
        <f t="shared" si="564"/>
        <v>1.030061306250829E-7</v>
      </c>
      <c r="O1177" s="2">
        <f t="shared" si="565"/>
        <v>19.566666666666666</v>
      </c>
      <c r="P1177" s="9">
        <f t="shared" si="577"/>
        <v>0.99999865508325692</v>
      </c>
      <c r="Q1177" s="9">
        <f t="shared" si="578"/>
        <v>0.99999996195373297</v>
      </c>
      <c r="R1177" s="35">
        <f t="shared" si="579"/>
        <v>-0.9999986550833081</v>
      </c>
      <c r="T1177" s="2">
        <f t="shared" si="580"/>
        <v>19.566666666666666</v>
      </c>
      <c r="U1177" s="4">
        <f t="shared" si="566"/>
        <v>1565.3333333333333</v>
      </c>
      <c r="V1177" s="7">
        <f>V1176-V1176*U$4/'Inser. dati e pres. risult.'!$C$22+W1176</f>
        <v>0.44952895239022611</v>
      </c>
      <c r="W1177" s="6">
        <f>V1177*(1-'Inser. dati e pres. risult.'!$H$71)*U$4/'Inser. dati e pres. risult.'!$C$22</f>
        <v>2.0667997811044894E-6</v>
      </c>
      <c r="X1177" s="5">
        <f t="shared" si="567"/>
        <v>99.550471047609776</v>
      </c>
      <c r="Y1177" s="2">
        <f>('Inser. dati e pres. risult.'!$C$15*'Inser. dati e pres. risult.'!$D$71/60+Y1176)*EXP(-'Inser. dati e pres. risult.'!$D$76*(T1177-T1176))</f>
        <v>51.350042100335685</v>
      </c>
      <c r="Z1177" s="8">
        <f>Y1177/'Inser. dati e pres. risult.'!$C$22</f>
        <v>0.17706911069081271</v>
      </c>
      <c r="AA1177" s="8">
        <f>Z1177*'Inser. dati e pres. risult.'!$D$75</f>
        <v>7.9681099810865727E-2</v>
      </c>
      <c r="AB1177" s="9">
        <f t="shared" si="568"/>
        <v>7.6589224691684388E-2</v>
      </c>
      <c r="AC1177" s="7">
        <f t="shared" si="569"/>
        <v>0.23083330630557908</v>
      </c>
      <c r="AD1177" s="8">
        <f>AC1177/'Inser. dati e pres. risult.'!$C$22</f>
        <v>7.9597691829510022E-4</v>
      </c>
      <c r="AE1177" s="8">
        <f>AD1177*'Inser. dati e pres. risult.'!$D$75</f>
        <v>3.5818961323279513E-4</v>
      </c>
      <c r="AF1177" s="9">
        <f t="shared" si="570"/>
        <v>3.5812547099189906E-4</v>
      </c>
      <c r="AG1177" s="2">
        <f t="shared" si="589"/>
        <v>19.566666666666666</v>
      </c>
      <c r="AH1177" s="9">
        <f t="shared" si="581"/>
        <v>0.99532407499313957</v>
      </c>
      <c r="AI1177" s="9">
        <f t="shared" si="582"/>
        <v>0.99999996195373297</v>
      </c>
      <c r="AJ1177" s="35">
        <f t="shared" si="583"/>
        <v>-0.99532407517104104</v>
      </c>
      <c r="AL1177" s="2">
        <f t="shared" si="584"/>
        <v>19.566666666666666</v>
      </c>
      <c r="AM1177" s="4">
        <f t="shared" si="571"/>
        <v>2543.6666666666665</v>
      </c>
      <c r="AN1177" s="7">
        <f>AN1176-AN1176*AM$4/'Inser. dati e pres. risult.'!$C$22+AO1176</f>
        <v>1.5143448756838762E-2</v>
      </c>
      <c r="AO1177" s="6">
        <f>AN1177*(1-'Inser. dati e pres. risult.'!$H$71)*AM$4/'Inser. dati e pres. risult.'!$C$22</f>
        <v>1.1314070910281843E-7</v>
      </c>
      <c r="AP1177" s="5">
        <f t="shared" si="572"/>
        <v>99.984856551243155</v>
      </c>
      <c r="AQ1177" s="2">
        <f>('Inser. dati e pres. risult.'!$C$15*'Inser. dati e pres. risult.'!$D$71/60+AQ1176)*EXP(-'Inser. dati e pres. risult.'!$D$76*(AL1177-AL1176))</f>
        <v>51.350042100335685</v>
      </c>
      <c r="AR1177" s="8">
        <f>AQ1177/'Inser. dati e pres. risult.'!$C$22</f>
        <v>0.17706911069081271</v>
      </c>
      <c r="AS1177" s="8">
        <f>AR1177*'Inser. dati e pres. risult.'!$D$75</f>
        <v>7.9681099810865727E-2</v>
      </c>
      <c r="AT1177" s="9">
        <f t="shared" si="573"/>
        <v>7.6589224691684388E-2</v>
      </c>
      <c r="AU1177" s="7">
        <f t="shared" si="574"/>
        <v>7.7761673120794652E-3</v>
      </c>
      <c r="AV1177" s="8">
        <f>AU1177/'Inser. dati e pres. risult.'!$C$22</f>
        <v>2.681437004165333E-5</v>
      </c>
      <c r="AW1177" s="8">
        <f>AV1177*'Inser. dati e pres. risult.'!$D$75</f>
        <v>1.2066466518743999E-5</v>
      </c>
      <c r="AX1177" s="9">
        <f t="shared" si="575"/>
        <v>1.2066393719201152E-5</v>
      </c>
      <c r="AY1177" s="2">
        <f t="shared" si="590"/>
        <v>19.566666666666666</v>
      </c>
      <c r="AZ1177" s="9">
        <f t="shared" si="585"/>
        <v>0.99984245311572517</v>
      </c>
      <c r="BA1177" s="9">
        <f t="shared" si="586"/>
        <v>0.99999996195373297</v>
      </c>
      <c r="BB1177" s="35">
        <f t="shared" si="587"/>
        <v>-0.99984245312171927</v>
      </c>
    </row>
    <row r="1178" spans="1:54" x14ac:dyDescent="0.2">
      <c r="A1178">
        <f t="shared" si="588"/>
        <v>1175</v>
      </c>
      <c r="B1178" s="2">
        <f t="shared" si="576"/>
        <v>19.583333333333332</v>
      </c>
      <c r="C1178" s="4">
        <f t="shared" si="560"/>
        <v>3916.6666666666665</v>
      </c>
      <c r="D1178" s="7">
        <f>D1177-D1177*$C$4/'Inser. dati e pres. risult.'!$C$22+E1177</f>
        <v>1.2778857416942388E-4</v>
      </c>
      <c r="E1178" s="6">
        <f>D1178*(1-'Inser. dati e pres. risult.'!$H$71)*C$4/'Inser. dati e pres. risult.'!$C$22</f>
        <v>1.4688341858554484E-9</v>
      </c>
      <c r="F1178" s="5">
        <f t="shared" si="561"/>
        <v>99.999872211425824</v>
      </c>
      <c r="G1178" s="2">
        <f>('Inser. dati e pres. risult.'!$C$15*'Inser. dati e pres. risult.'!$D$71/60+G1177)*EXP(-'Inser. dati e pres. risult.'!$D$76*(B1178-B1177))</f>
        <v>51.350042130242464</v>
      </c>
      <c r="H1178" s="8">
        <f>G1178/'Inser. dati e pres. risult.'!$C$22</f>
        <v>0.17706911079393953</v>
      </c>
      <c r="I1178" s="8">
        <f>H1178*'Inser. dati e pres. risult.'!$D$75</f>
        <v>7.9681099857272786E-2</v>
      </c>
      <c r="J1178" s="9">
        <f t="shared" si="562"/>
        <v>7.658922473453722E-2</v>
      </c>
      <c r="K1178" s="7">
        <f t="shared" si="563"/>
        <v>6.5619486673635307E-5</v>
      </c>
      <c r="L1178" s="8">
        <f>K1178/'Inser. dati e pres. risult.'!$C$22</f>
        <v>2.2627409197805279E-7</v>
      </c>
      <c r="M1178" s="8">
        <f>L1178*'Inser. dati e pres. risult.'!$D$75</f>
        <v>1.0182334139012375E-7</v>
      </c>
      <c r="N1178" s="9">
        <f t="shared" si="564"/>
        <v>1.0182333620711859E-7</v>
      </c>
      <c r="O1178" s="2">
        <f t="shared" si="565"/>
        <v>19.583333333333332</v>
      </c>
      <c r="P1178" s="9">
        <f t="shared" si="577"/>
        <v>0.99999867052661051</v>
      </c>
      <c r="Q1178" s="9">
        <f t="shared" si="578"/>
        <v>0.99999996251324808</v>
      </c>
      <c r="R1178" s="35">
        <f t="shared" si="579"/>
        <v>-0.99999867052666036</v>
      </c>
      <c r="T1178" s="2">
        <f t="shared" si="580"/>
        <v>19.583333333333332</v>
      </c>
      <c r="U1178" s="4">
        <f t="shared" si="566"/>
        <v>1566.6666666666665</v>
      </c>
      <c r="V1178" s="7">
        <f>V1177-V1177*U$4/'Inser. dati e pres. risult.'!$C$22+W1177</f>
        <v>0.44746421940890274</v>
      </c>
      <c r="W1178" s="6">
        <f>V1178*(1-'Inser. dati e pres. risult.'!$H$71)*U$4/'Inser. dati e pres. risult.'!$C$22</f>
        <v>2.0573067559030026E-6</v>
      </c>
      <c r="X1178" s="5">
        <f t="shared" si="567"/>
        <v>99.5525357805911</v>
      </c>
      <c r="Y1178" s="2">
        <f>('Inser. dati e pres. risult.'!$C$15*'Inser. dati e pres. risult.'!$D$71/60+Y1177)*EXP(-'Inser. dati e pres. risult.'!$D$76*(T1178-T1177))</f>
        <v>51.350042130242464</v>
      </c>
      <c r="Z1178" s="8">
        <f>Y1178/'Inser. dati e pres. risult.'!$C$22</f>
        <v>0.17706911079393953</v>
      </c>
      <c r="AA1178" s="8">
        <f>Z1178*'Inser. dati e pres. risult.'!$D$75</f>
        <v>7.9681099857272786E-2</v>
      </c>
      <c r="AB1178" s="9">
        <f t="shared" si="568"/>
        <v>7.658922473453722E-2</v>
      </c>
      <c r="AC1178" s="7">
        <f t="shared" si="569"/>
        <v>0.22977306518423213</v>
      </c>
      <c r="AD1178" s="8">
        <f>AC1178/'Inser. dati e pres. risult.'!$C$22</f>
        <v>7.9232091442838664E-4</v>
      </c>
      <c r="AE1178" s="8">
        <f>AD1178*'Inser. dati e pres. risult.'!$D$75</f>
        <v>3.5654441149277397E-4</v>
      </c>
      <c r="AF1178" s="9">
        <f t="shared" si="570"/>
        <v>3.5648085708761545E-4</v>
      </c>
      <c r="AG1178" s="2">
        <f t="shared" si="589"/>
        <v>19.583333333333332</v>
      </c>
      <c r="AH1178" s="9">
        <f t="shared" si="581"/>
        <v>0.99534554817178</v>
      </c>
      <c r="AI1178" s="9">
        <f t="shared" si="582"/>
        <v>0.99999996251324808</v>
      </c>
      <c r="AJ1178" s="35">
        <f t="shared" si="583"/>
        <v>-0.99534554834626032</v>
      </c>
      <c r="AL1178" s="2">
        <f t="shared" si="584"/>
        <v>19.583333333333332</v>
      </c>
      <c r="AM1178" s="4">
        <f t="shared" si="571"/>
        <v>2545.833333333333</v>
      </c>
      <c r="AN1178" s="7">
        <f>AN1177-AN1177*AM$4/'Inser. dati e pres. risult.'!$C$22+AO1177</f>
        <v>1.5030421188445048E-2</v>
      </c>
      <c r="AO1178" s="6">
        <f>AN1178*(1-'Inser. dati e pres. risult.'!$H$71)*AM$4/'Inser. dati e pres. risult.'!$C$22</f>
        <v>1.1229625025849758E-7</v>
      </c>
      <c r="AP1178" s="5">
        <f t="shared" si="572"/>
        <v>99.984969578811558</v>
      </c>
      <c r="AQ1178" s="2">
        <f>('Inser. dati e pres. risult.'!$C$15*'Inser. dati e pres. risult.'!$D$71/60+AQ1177)*EXP(-'Inser. dati e pres. risult.'!$D$76*(AL1178-AL1177))</f>
        <v>51.350042130242464</v>
      </c>
      <c r="AR1178" s="8">
        <f>AQ1178/'Inser. dati e pres. risult.'!$C$22</f>
        <v>0.17706911079393953</v>
      </c>
      <c r="AS1178" s="8">
        <f>AR1178*'Inser. dati e pres. risult.'!$D$75</f>
        <v>7.9681099857272786E-2</v>
      </c>
      <c r="AT1178" s="9">
        <f t="shared" si="573"/>
        <v>7.658922473453722E-2</v>
      </c>
      <c r="AU1178" s="7">
        <f t="shared" si="574"/>
        <v>7.7181276126194222E-3</v>
      </c>
      <c r="AV1178" s="8">
        <f>AU1178/'Inser. dati e pres. risult.'!$C$22</f>
        <v>2.6614233146963524E-5</v>
      </c>
      <c r="AW1178" s="8">
        <f>AV1178*'Inser. dati e pres. risult.'!$D$75</f>
        <v>1.1976404916133585E-5</v>
      </c>
      <c r="AX1178" s="9">
        <f t="shared" si="575"/>
        <v>1.1976333199270606E-5</v>
      </c>
      <c r="AY1178" s="2">
        <f t="shared" si="590"/>
        <v>19.583333333333332</v>
      </c>
      <c r="AZ1178" s="9">
        <f t="shared" si="585"/>
        <v>0.99984362900602819</v>
      </c>
      <c r="BA1178" s="9">
        <f t="shared" si="586"/>
        <v>0.99999996251324808</v>
      </c>
      <c r="BB1178" s="35">
        <f t="shared" si="587"/>
        <v>-0.99984362901189006</v>
      </c>
    </row>
    <row r="1179" spans="1:54" x14ac:dyDescent="0.2">
      <c r="A1179">
        <f t="shared" si="588"/>
        <v>1176</v>
      </c>
      <c r="B1179" s="2">
        <f t="shared" si="576"/>
        <v>19.600000000000001</v>
      </c>
      <c r="C1179" s="4">
        <f t="shared" si="560"/>
        <v>3920.0000000000005</v>
      </c>
      <c r="D1179" s="7">
        <f>D1178-D1178*$C$4/'Inser. dati e pres. risult.'!$C$22+E1178</f>
        <v>1.2632120881775428E-4</v>
      </c>
      <c r="E1179" s="6">
        <f>D1179*(1-'Inser. dati e pres. risult.'!$H$71)*C$4/'Inser. dati e pres. risult.'!$C$22</f>
        <v>1.451967917445453E-9</v>
      </c>
      <c r="F1179" s="5">
        <f t="shared" si="561"/>
        <v>99.999873678791175</v>
      </c>
      <c r="G1179" s="2">
        <f>('Inser. dati e pres. risult.'!$C$15*'Inser. dati e pres. risult.'!$D$71/60+G1178)*EXP(-'Inser. dati e pres. risult.'!$D$76*(B1179-B1178))</f>
        <v>51.350042159718569</v>
      </c>
      <c r="H1179" s="8">
        <f>G1179/'Inser. dati e pres. risult.'!$C$22</f>
        <v>0.17706911089558128</v>
      </c>
      <c r="I1179" s="8">
        <f>H1179*'Inser. dati e pres. risult.'!$D$75</f>
        <v>7.9681099903011574E-2</v>
      </c>
      <c r="J1179" s="9">
        <f t="shared" si="562"/>
        <v>7.658922477677288E-2</v>
      </c>
      <c r="K1179" s="7">
        <f t="shared" si="563"/>
        <v>6.4865993984582952E-5</v>
      </c>
      <c r="L1179" s="8">
        <f>K1179/'Inser. dati e pres. risult.'!$C$22</f>
        <v>2.2367584132614811E-7</v>
      </c>
      <c r="M1179" s="8">
        <f>L1179*'Inser. dati e pres. risult.'!$D$75</f>
        <v>1.0065412859676664E-7</v>
      </c>
      <c r="N1179" s="9">
        <f t="shared" si="564"/>
        <v>1.0065412348048142E-7</v>
      </c>
      <c r="O1179" s="2">
        <f t="shared" si="565"/>
        <v>19.600000000000001</v>
      </c>
      <c r="P1179" s="9">
        <f t="shared" si="577"/>
        <v>0.9999986857926324</v>
      </c>
      <c r="Q1179" s="9">
        <f t="shared" si="578"/>
        <v>0.99999996306470507</v>
      </c>
      <c r="R1179" s="35">
        <f t="shared" si="579"/>
        <v>-0.99999868579268092</v>
      </c>
      <c r="T1179" s="2">
        <f t="shared" si="580"/>
        <v>19.600000000000001</v>
      </c>
      <c r="U1179" s="4">
        <f t="shared" si="566"/>
        <v>1568</v>
      </c>
      <c r="V1179" s="7">
        <f>V1178-V1178*U$4/'Inser. dati e pres. risult.'!$C$22+W1178</f>
        <v>0.44540896995975565</v>
      </c>
      <c r="W1179" s="6">
        <f>V1179*(1-'Inser. dati e pres. risult.'!$H$71)*U$4/'Inser. dati e pres. risult.'!$C$22</f>
        <v>2.0478573331483036E-6</v>
      </c>
      <c r="X1179" s="5">
        <f t="shared" si="567"/>
        <v>99.554591030040243</v>
      </c>
      <c r="Y1179" s="2">
        <f>('Inser. dati e pres. risult.'!$C$15*'Inser. dati e pres. risult.'!$D$71/60+Y1178)*EXP(-'Inser. dati e pres. risult.'!$D$76*(T1179-T1178))</f>
        <v>51.350042159718569</v>
      </c>
      <c r="Z1179" s="8">
        <f>Y1179/'Inser. dati e pres. risult.'!$C$22</f>
        <v>0.17706911089558128</v>
      </c>
      <c r="AA1179" s="8">
        <f>Z1179*'Inser. dati e pres. risult.'!$D$75</f>
        <v>7.9681099903011574E-2</v>
      </c>
      <c r="AB1179" s="9">
        <f t="shared" si="568"/>
        <v>7.658922477677288E-2</v>
      </c>
      <c r="AC1179" s="7">
        <f t="shared" si="569"/>
        <v>0.22871769385750274</v>
      </c>
      <c r="AD1179" s="8">
        <f>AC1179/'Inser. dati e pres. risult.'!$C$22</f>
        <v>7.8868170295690596E-4</v>
      </c>
      <c r="AE1179" s="8">
        <f>AD1179*'Inser. dati e pres. risult.'!$D$75</f>
        <v>3.5490676633060769E-4</v>
      </c>
      <c r="AF1179" s="9">
        <f t="shared" si="570"/>
        <v>3.5484379437411562E-4</v>
      </c>
      <c r="AG1179" s="2">
        <f t="shared" si="589"/>
        <v>19.600000000000001</v>
      </c>
      <c r="AH1179" s="9">
        <f t="shared" si="581"/>
        <v>0.99536692275697602</v>
      </c>
      <c r="AI1179" s="9">
        <f t="shared" si="582"/>
        <v>0.99999996306470507</v>
      </c>
      <c r="AJ1179" s="35">
        <f t="shared" si="583"/>
        <v>-0.99536692292810014</v>
      </c>
      <c r="AL1179" s="2">
        <f t="shared" si="584"/>
        <v>19.600000000000001</v>
      </c>
      <c r="AM1179" s="4">
        <f t="shared" si="571"/>
        <v>2548</v>
      </c>
      <c r="AN1179" s="7">
        <f>AN1178-AN1178*AM$4/'Inser. dati e pres. risult.'!$C$22+AO1178</f>
        <v>1.4918237234436809E-2</v>
      </c>
      <c r="AO1179" s="6">
        <f>AN1179*(1-'Inser. dati e pres. risult.'!$H$71)*AM$4/'Inser. dati e pres. risult.'!$C$22</f>
        <v>1.1145809428027512E-7</v>
      </c>
      <c r="AP1179" s="5">
        <f t="shared" si="572"/>
        <v>99.98508176276556</v>
      </c>
      <c r="AQ1179" s="2">
        <f>('Inser. dati e pres. risult.'!$C$15*'Inser. dati e pres. risult.'!$D$71/60+AQ1178)*EXP(-'Inser. dati e pres. risult.'!$D$76*(AL1179-AL1178))</f>
        <v>51.350042159718569</v>
      </c>
      <c r="AR1179" s="8">
        <f>AQ1179/'Inser. dati e pres. risult.'!$C$22</f>
        <v>0.17706911089558128</v>
      </c>
      <c r="AS1179" s="8">
        <f>AR1179*'Inser. dati e pres. risult.'!$D$75</f>
        <v>7.9681099903011574E-2</v>
      </c>
      <c r="AT1179" s="9">
        <f t="shared" si="573"/>
        <v>7.658922477677288E-2</v>
      </c>
      <c r="AU1179" s="7">
        <f t="shared" si="574"/>
        <v>7.6605211093701353E-3</v>
      </c>
      <c r="AV1179" s="8">
        <f>AU1179/'Inser. dati e pres. risult.'!$C$22</f>
        <v>2.6415590032310811E-5</v>
      </c>
      <c r="AW1179" s="8">
        <f>AV1179*'Inser. dati e pres. risult.'!$D$75</f>
        <v>1.1887015514539865E-5</v>
      </c>
      <c r="AX1179" s="9">
        <f t="shared" si="575"/>
        <v>1.1886944864203386E-5</v>
      </c>
      <c r="AY1179" s="2">
        <f t="shared" si="590"/>
        <v>19.600000000000001</v>
      </c>
      <c r="AZ1179" s="9">
        <f t="shared" si="585"/>
        <v>0.99984479611983479</v>
      </c>
      <c r="BA1179" s="9">
        <f t="shared" si="586"/>
        <v>0.99999996306470507</v>
      </c>
      <c r="BB1179" s="35">
        <f t="shared" si="587"/>
        <v>-0.9998447961255672</v>
      </c>
    </row>
    <row r="1180" spans="1:54" x14ac:dyDescent="0.2">
      <c r="A1180">
        <f t="shared" si="588"/>
        <v>1177</v>
      </c>
      <c r="B1180" s="2">
        <f t="shared" si="576"/>
        <v>19.616666666666667</v>
      </c>
      <c r="C1180" s="4">
        <f t="shared" si="560"/>
        <v>3923.3333333333335</v>
      </c>
      <c r="D1180" s="7">
        <f>D1179-D1179*$C$4/'Inser. dati e pres. risult.'!$C$22+E1179</f>
        <v>1.2487069286822627E-4</v>
      </c>
      <c r="E1180" s="6">
        <f>D1180*(1-'Inser. dati e pres. risult.'!$H$71)*C$4/'Inser. dati e pres. risult.'!$C$22</f>
        <v>1.4352953203244412E-9</v>
      </c>
      <c r="F1180" s="5">
        <f t="shared" si="561"/>
        <v>99.999875129307128</v>
      </c>
      <c r="G1180" s="2">
        <f>('Inser. dati e pres. risult.'!$C$15*'Inser. dati e pres. risult.'!$D$71/60+G1179)*EXP(-'Inser. dati e pres. risult.'!$D$76*(B1180-B1179))</f>
        <v>51.350042188770509</v>
      </c>
      <c r="H1180" s="8">
        <f>G1180/'Inser. dati e pres. risult.'!$C$22</f>
        <v>0.17706911099576036</v>
      </c>
      <c r="I1180" s="8">
        <f>H1180*'Inser. dati e pres. risult.'!$D$75</f>
        <v>7.9681099948092166E-2</v>
      </c>
      <c r="J1180" s="9">
        <f t="shared" si="562"/>
        <v>7.6589224818400803E-2</v>
      </c>
      <c r="K1180" s="7">
        <f t="shared" si="563"/>
        <v>6.4121153469244235E-5</v>
      </c>
      <c r="L1180" s="8">
        <f>K1180/'Inser. dati e pres. risult.'!$C$22</f>
        <v>2.211074257560146E-7</v>
      </c>
      <c r="M1180" s="8">
        <f>L1180*'Inser. dati e pres. risult.'!$D$75</f>
        <v>9.9498341590206577E-8</v>
      </c>
      <c r="N1180" s="9">
        <f t="shared" si="564"/>
        <v>9.9498336680881039E-8</v>
      </c>
      <c r="O1180" s="2">
        <f t="shared" si="565"/>
        <v>19.616666666666667</v>
      </c>
      <c r="P1180" s="9">
        <f t="shared" si="577"/>
        <v>0.99999870088335641</v>
      </c>
      <c r="Q1180" s="9">
        <f t="shared" si="578"/>
        <v>0.99999996360822696</v>
      </c>
      <c r="R1180" s="35">
        <f t="shared" si="579"/>
        <v>-0.9999987008834037</v>
      </c>
      <c r="T1180" s="2">
        <f t="shared" si="580"/>
        <v>19.616666666666667</v>
      </c>
      <c r="U1180" s="4">
        <f t="shared" si="566"/>
        <v>1569.3333333333335</v>
      </c>
      <c r="V1180" s="7">
        <f>V1179-V1179*U$4/'Inser. dati e pres. risult.'!$C$22+W1179</f>
        <v>0.44336316048394048</v>
      </c>
      <c r="W1180" s="6">
        <f>V1180*(1-'Inser. dati e pres. risult.'!$H$71)*U$4/'Inser. dati e pres. risult.'!$C$22</f>
        <v>2.0384513125698427E-6</v>
      </c>
      <c r="X1180" s="5">
        <f t="shared" si="567"/>
        <v>99.556636839516059</v>
      </c>
      <c r="Y1180" s="2">
        <f>('Inser. dati e pres. risult.'!$C$15*'Inser. dati e pres. risult.'!$D$71/60+Y1179)*EXP(-'Inser. dati e pres. risult.'!$D$76*(T1180-T1179))</f>
        <v>51.350042188770509</v>
      </c>
      <c r="Z1180" s="8">
        <f>Y1180/'Inser. dati e pres. risult.'!$C$22</f>
        <v>0.17706911099576036</v>
      </c>
      <c r="AA1180" s="8">
        <f>Z1180*'Inser. dati e pres. risult.'!$D$75</f>
        <v>7.9681099948092166E-2</v>
      </c>
      <c r="AB1180" s="9">
        <f t="shared" si="568"/>
        <v>7.6589224818400803E-2</v>
      </c>
      <c r="AC1180" s="7">
        <f t="shared" si="569"/>
        <v>0.22766716995796973</v>
      </c>
      <c r="AD1180" s="8">
        <f>AC1180/'Inser. dati e pres. risult.'!$C$22</f>
        <v>7.8505920675161979E-4</v>
      </c>
      <c r="AE1180" s="8">
        <f>AD1180*'Inser. dati e pres. risult.'!$D$75</f>
        <v>3.5327664303822892E-4</v>
      </c>
      <c r="AF1180" s="9">
        <f t="shared" si="570"/>
        <v>3.5321424819267921E-4</v>
      </c>
      <c r="AG1180" s="2">
        <f t="shared" si="589"/>
        <v>19.616666666666667</v>
      </c>
      <c r="AH1180" s="9">
        <f t="shared" si="581"/>
        <v>0.9953881992012561</v>
      </c>
      <c r="AI1180" s="9">
        <f t="shared" si="582"/>
        <v>0.99999996360822696</v>
      </c>
      <c r="AJ1180" s="35">
        <f t="shared" si="583"/>
        <v>-0.99538819936908762</v>
      </c>
      <c r="AL1180" s="2">
        <f t="shared" si="584"/>
        <v>19.616666666666667</v>
      </c>
      <c r="AM1180" s="4">
        <f t="shared" si="571"/>
        <v>2550.1666666666665</v>
      </c>
      <c r="AN1180" s="7">
        <f>AN1179-AN1179*AM$4/'Inser. dati e pres. risult.'!$C$22+AO1179</f>
        <v>1.4806890598250815E-2</v>
      </c>
      <c r="AO1180" s="6">
        <f>AN1180*(1-'Inser. dati e pres. risult.'!$H$71)*AM$4/'Inser. dati e pres. risult.'!$C$22</f>
        <v>1.1062619412486249E-7</v>
      </c>
      <c r="AP1180" s="5">
        <f t="shared" si="572"/>
        <v>99.985193109401749</v>
      </c>
      <c r="AQ1180" s="2">
        <f>('Inser. dati e pres. risult.'!$C$15*'Inser. dati e pres. risult.'!$D$71/60+AQ1179)*EXP(-'Inser. dati e pres. risult.'!$D$76*(AL1180-AL1179))</f>
        <v>51.350042188770509</v>
      </c>
      <c r="AR1180" s="8">
        <f>AQ1180/'Inser. dati e pres. risult.'!$C$22</f>
        <v>0.17706911099576036</v>
      </c>
      <c r="AS1180" s="8">
        <f>AR1180*'Inser. dati e pres. risult.'!$D$75</f>
        <v>7.9681099948092166E-2</v>
      </c>
      <c r="AT1180" s="9">
        <f t="shared" si="573"/>
        <v>7.6589224818400803E-2</v>
      </c>
      <c r="AU1180" s="7">
        <f t="shared" si="574"/>
        <v>7.6033445690468875E-3</v>
      </c>
      <c r="AV1180" s="8">
        <f>AU1180/'Inser. dati e pres. risult.'!$C$22</f>
        <v>2.6218429548437542E-5</v>
      </c>
      <c r="AW1180" s="8">
        <f>AV1180*'Inser. dati e pres. risult.'!$D$75</f>
        <v>1.1798293296796895E-5</v>
      </c>
      <c r="AX1180" s="9">
        <f t="shared" si="575"/>
        <v>1.1798223697234711E-5</v>
      </c>
      <c r="AY1180" s="2">
        <f t="shared" si="590"/>
        <v>19.616666666666667</v>
      </c>
      <c r="AZ1180" s="9">
        <f t="shared" si="585"/>
        <v>0.99984595452264713</v>
      </c>
      <c r="BA1180" s="9">
        <f t="shared" si="586"/>
        <v>0.99999996360822696</v>
      </c>
      <c r="BB1180" s="35">
        <f t="shared" si="587"/>
        <v>-0.9998459545282532</v>
      </c>
    </row>
    <row r="1181" spans="1:54" x14ac:dyDescent="0.2">
      <c r="A1181">
        <f t="shared" si="588"/>
        <v>1178</v>
      </c>
      <c r="B1181" s="2">
        <f t="shared" si="576"/>
        <v>19.633333333333333</v>
      </c>
      <c r="C1181" s="4">
        <f t="shared" si="560"/>
        <v>3926.6666666666665</v>
      </c>
      <c r="D1181" s="7">
        <f>D1180-D1180*$C$4/'Inser. dati e pres. risult.'!$C$22+E1180</f>
        <v>1.2343683284322214E-4</v>
      </c>
      <c r="E1181" s="6">
        <f>D1181*(1-'Inser. dati e pres. risult.'!$H$71)*C$4/'Inser. dati e pres. risult.'!$C$22</f>
        <v>1.4188141706117501E-9</v>
      </c>
      <c r="F1181" s="5">
        <f t="shared" si="561"/>
        <v>99.999876563167163</v>
      </c>
      <c r="G1181" s="2">
        <f>('Inser. dati e pres. risult.'!$C$15*'Inser. dati e pres. risult.'!$D$71/60+G1180)*EXP(-'Inser. dati e pres. risult.'!$D$76*(B1181-B1180))</f>
        <v>51.350042217404237</v>
      </c>
      <c r="H1181" s="8">
        <f>G1181/'Inser. dati e pres. risult.'!$C$22</f>
        <v>0.17706911109449736</v>
      </c>
      <c r="I1181" s="8">
        <f>H1181*'Inser. dati e pres. risult.'!$D$75</f>
        <v>7.9681099992523818E-2</v>
      </c>
      <c r="J1181" s="9">
        <f t="shared" si="562"/>
        <v>7.6589224859429428E-2</v>
      </c>
      <c r="K1181" s="7">
        <f t="shared" si="563"/>
        <v>6.3384865776821263E-5</v>
      </c>
      <c r="L1181" s="8">
        <f>K1181/'Inser. dati e pres. risult.'!$C$22</f>
        <v>2.1856850267869401E-7</v>
      </c>
      <c r="M1181" s="8">
        <f>L1181*'Inser. dati e pres. risult.'!$D$75</f>
        <v>9.8355826205412307E-8</v>
      </c>
      <c r="N1181" s="9">
        <f t="shared" si="564"/>
        <v>9.8355821376294728E-8</v>
      </c>
      <c r="O1181" s="2">
        <f t="shared" si="565"/>
        <v>19.633333333333333</v>
      </c>
      <c r="P1181" s="9">
        <f t="shared" si="577"/>
        <v>0.99999871580079891</v>
      </c>
      <c r="Q1181" s="9">
        <f t="shared" si="578"/>
        <v>0.999999964143924</v>
      </c>
      <c r="R1181" s="35">
        <f t="shared" si="579"/>
        <v>-0.99999871580084498</v>
      </c>
      <c r="T1181" s="2">
        <f t="shared" si="580"/>
        <v>19.633333333333333</v>
      </c>
      <c r="U1181" s="4">
        <f t="shared" si="566"/>
        <v>1570.6666666666665</v>
      </c>
      <c r="V1181" s="7">
        <f>V1180-V1180*U$4/'Inser. dati e pres. risult.'!$C$22+W1180</f>
        <v>0.4413267476226832</v>
      </c>
      <c r="W1181" s="6">
        <f>V1181*(1-'Inser. dati e pres. risult.'!$H$71)*U$4/'Inser. dati e pres. risult.'!$C$22</f>
        <v>2.0290884948169363E-6</v>
      </c>
      <c r="X1181" s="5">
        <f t="shared" si="567"/>
        <v>99.558673252377318</v>
      </c>
      <c r="Y1181" s="2">
        <f>('Inser. dati e pres. risult.'!$C$15*'Inser. dati e pres. risult.'!$D$71/60+Y1180)*EXP(-'Inser. dati e pres. risult.'!$D$76*(T1181-T1180))</f>
        <v>51.350042217404237</v>
      </c>
      <c r="Z1181" s="8">
        <f>Y1181/'Inser. dati e pres. risult.'!$C$22</f>
        <v>0.17706911109449736</v>
      </c>
      <c r="AA1181" s="8">
        <f>Z1181*'Inser. dati e pres. risult.'!$D$75</f>
        <v>7.9681099992523818E-2</v>
      </c>
      <c r="AB1181" s="9">
        <f t="shared" si="568"/>
        <v>7.6589224859429428E-2</v>
      </c>
      <c r="AC1181" s="7">
        <f t="shared" si="569"/>
        <v>0.22662147122094489</v>
      </c>
      <c r="AD1181" s="8">
        <f>AC1181/'Inser. dati e pres. risult.'!$C$22</f>
        <v>7.8145334903774097E-4</v>
      </c>
      <c r="AE1181" s="8">
        <f>AD1181*'Inser. dati e pres. risult.'!$D$75</f>
        <v>3.5165400706698346E-4</v>
      </c>
      <c r="AF1181" s="9">
        <f t="shared" si="570"/>
        <v>3.5159218404356984E-4</v>
      </c>
      <c r="AG1181" s="2">
        <f t="shared" si="589"/>
        <v>19.633333333333333</v>
      </c>
      <c r="AH1181" s="9">
        <f t="shared" si="581"/>
        <v>0.995409377955073</v>
      </c>
      <c r="AI1181" s="9">
        <f t="shared" si="582"/>
        <v>0.999999964143924</v>
      </c>
      <c r="AJ1181" s="35">
        <f t="shared" si="583"/>
        <v>-0.99540937811967467</v>
      </c>
      <c r="AL1181" s="2">
        <f t="shared" si="584"/>
        <v>19.633333333333333</v>
      </c>
      <c r="AM1181" s="4">
        <f t="shared" si="571"/>
        <v>2552.3333333333335</v>
      </c>
      <c r="AN1181" s="7">
        <f>AN1180-AN1180*AM$4/'Inser. dati e pres. risult.'!$C$22+AO1180</f>
        <v>1.4696375030320077E-2</v>
      </c>
      <c r="AO1181" s="6">
        <f>AN1181*(1-'Inser. dati e pres. risult.'!$H$71)*AM$4/'Inser. dati e pres. risult.'!$C$22</f>
        <v>1.0980050310009261E-7</v>
      </c>
      <c r="AP1181" s="5">
        <f t="shared" si="572"/>
        <v>99.985303624969674</v>
      </c>
      <c r="AQ1181" s="2">
        <f>('Inser. dati e pres. risult.'!$C$15*'Inser. dati e pres. risult.'!$D$71/60+AQ1180)*EXP(-'Inser. dati e pres. risult.'!$D$76*(AL1181-AL1180))</f>
        <v>51.350042217404237</v>
      </c>
      <c r="AR1181" s="8">
        <f>AQ1181/'Inser. dati e pres. risult.'!$C$22</f>
        <v>0.17706911109449736</v>
      </c>
      <c r="AS1181" s="8">
        <f>AR1181*'Inser. dati e pres. risult.'!$D$75</f>
        <v>7.9681099992523818E-2</v>
      </c>
      <c r="AT1181" s="9">
        <f t="shared" si="573"/>
        <v>7.6589224859429428E-2</v>
      </c>
      <c r="AU1181" s="7">
        <f t="shared" si="574"/>
        <v>7.5465947824974143E-3</v>
      </c>
      <c r="AV1181" s="8">
        <f>AU1181/'Inser. dati e pres. risult.'!$C$22</f>
        <v>2.6022740629301427E-5</v>
      </c>
      <c r="AW1181" s="8">
        <f>AV1181*'Inser. dati e pres. risult.'!$D$75</f>
        <v>1.1710233283185642E-5</v>
      </c>
      <c r="AX1181" s="9">
        <f t="shared" si="575"/>
        <v>1.1710164718681249E-5</v>
      </c>
      <c r="AY1181" s="2">
        <f t="shared" si="590"/>
        <v>19.633333333333333</v>
      </c>
      <c r="AZ1181" s="9">
        <f t="shared" si="585"/>
        <v>0.99984710427948353</v>
      </c>
      <c r="BA1181" s="9">
        <f t="shared" si="586"/>
        <v>0.999999964143924</v>
      </c>
      <c r="BB1181" s="35">
        <f t="shared" si="587"/>
        <v>-0.9998471042849657</v>
      </c>
    </row>
    <row r="1182" spans="1:54" x14ac:dyDescent="0.2">
      <c r="A1182">
        <f t="shared" si="588"/>
        <v>1179</v>
      </c>
      <c r="B1182" s="2">
        <f t="shared" si="576"/>
        <v>19.649999999999999</v>
      </c>
      <c r="C1182" s="4">
        <f t="shared" si="560"/>
        <v>3929.9999999999995</v>
      </c>
      <c r="D1182" s="7">
        <f>D1181-D1181*$C$4/'Inser. dati e pres. risult.'!$C$22+E1181</f>
        <v>1.22019437486781E-4</v>
      </c>
      <c r="E1182" s="6">
        <f>D1182*(1-'Inser. dati e pres. risult.'!$H$71)*C$4/'Inser. dati e pres. risult.'!$C$22</f>
        <v>1.4025222699630013E-9</v>
      </c>
      <c r="F1182" s="5">
        <f t="shared" si="561"/>
        <v>99.999877980562516</v>
      </c>
      <c r="G1182" s="2">
        <f>('Inser. dati e pres. risult.'!$C$15*'Inser. dati e pres. risult.'!$D$71/60+G1181)*EXP(-'Inser. dati e pres. risult.'!$D$76*(B1182-B1181))</f>
        <v>51.350042245625765</v>
      </c>
      <c r="H1182" s="8">
        <f>G1182/'Inser. dati e pres. risult.'!$C$22</f>
        <v>0.17706911119181298</v>
      </c>
      <c r="I1182" s="8">
        <f>H1182*'Inser. dati e pres. risult.'!$D$75</f>
        <v>7.9681100036315844E-2</v>
      </c>
      <c r="J1182" s="9">
        <f t="shared" si="562"/>
        <v>7.6589224899867414E-2</v>
      </c>
      <c r="K1182" s="7">
        <f t="shared" si="563"/>
        <v>6.2657032697336964E-5</v>
      </c>
      <c r="L1182" s="8">
        <f>K1182/'Inser. dati e pres. risult.'!$C$22</f>
        <v>2.1605873343909299E-7</v>
      </c>
      <c r="M1182" s="8">
        <f>L1182*'Inser. dati e pres. risult.'!$D$75</f>
        <v>9.7226430047591841E-8</v>
      </c>
      <c r="N1182" s="9">
        <f t="shared" si="564"/>
        <v>9.7226425355145807E-8</v>
      </c>
      <c r="O1182" s="2">
        <f t="shared" si="565"/>
        <v>19.649999999999999</v>
      </c>
      <c r="P1182" s="9">
        <f t="shared" si="577"/>
        <v>0.99999873054694732</v>
      </c>
      <c r="Q1182" s="9">
        <f t="shared" si="578"/>
        <v>0.99999996467190932</v>
      </c>
      <c r="R1182" s="35">
        <f t="shared" si="579"/>
        <v>-0.99999873054699207</v>
      </c>
      <c r="T1182" s="2">
        <f t="shared" si="580"/>
        <v>19.649999999999999</v>
      </c>
      <c r="U1182" s="4">
        <f t="shared" si="566"/>
        <v>1572</v>
      </c>
      <c r="V1182" s="7">
        <f>V1181-V1181*U$4/'Inser. dati e pres. risult.'!$C$22+W1181</f>
        <v>0.43929968821636112</v>
      </c>
      <c r="W1182" s="6">
        <f>V1182*(1-'Inser. dati e pres. risult.'!$H$71)*U$4/'Inser. dati e pres. risult.'!$C$22</f>
        <v>2.0197686814545356E-6</v>
      </c>
      <c r="X1182" s="5">
        <f t="shared" si="567"/>
        <v>99.560700311783634</v>
      </c>
      <c r="Y1182" s="2">
        <f>('Inser. dati e pres. risult.'!$C$15*'Inser. dati e pres. risult.'!$D$71/60+Y1181)*EXP(-'Inser. dati e pres. risult.'!$D$76*(T1182-T1181))</f>
        <v>51.350042245625765</v>
      </c>
      <c r="Z1182" s="8">
        <f>Y1182/'Inser. dati e pres. risult.'!$C$22</f>
        <v>0.17706911119181298</v>
      </c>
      <c r="AA1182" s="8">
        <f>Z1182*'Inser. dati e pres. risult.'!$D$75</f>
        <v>7.9681100036315844E-2</v>
      </c>
      <c r="AB1182" s="9">
        <f t="shared" si="568"/>
        <v>7.6589224899867414E-2</v>
      </c>
      <c r="AC1182" s="7">
        <f t="shared" si="569"/>
        <v>0.2255805754840037</v>
      </c>
      <c r="AD1182" s="8">
        <f>AC1182/'Inser. dati e pres. risult.'!$C$22</f>
        <v>7.7786405339311617E-4</v>
      </c>
      <c r="AE1182" s="8">
        <f>AD1182*'Inser. dati e pres. risult.'!$D$75</f>
        <v>3.5003882402690227E-4</v>
      </c>
      <c r="AF1182" s="9">
        <f t="shared" si="570"/>
        <v>3.4997756758536891E-4</v>
      </c>
      <c r="AG1182" s="2">
        <f t="shared" si="589"/>
        <v>19.649999999999999</v>
      </c>
      <c r="AH1182" s="9">
        <f t="shared" si="581"/>
        <v>0.9954304594668123</v>
      </c>
      <c r="AI1182" s="9">
        <f t="shared" si="582"/>
        <v>0.99999996467190932</v>
      </c>
      <c r="AJ1182" s="35">
        <f t="shared" si="583"/>
        <v>-0.9954304596282455</v>
      </c>
      <c r="AL1182" s="2">
        <f t="shared" si="584"/>
        <v>19.649999999999999</v>
      </c>
      <c r="AM1182" s="4">
        <f t="shared" si="571"/>
        <v>2554.5</v>
      </c>
      <c r="AN1182" s="7">
        <f>AN1181-AN1181*AM$4/'Inser. dati e pres. risult.'!$C$22+AO1181</f>
        <v>1.4586684327723084E-2</v>
      </c>
      <c r="AO1182" s="6">
        <f>AN1182*(1-'Inser. dati e pres. risult.'!$H$71)*AM$4/'Inser. dati e pres. risult.'!$C$22</f>
        <v>1.0898097486229898E-7</v>
      </c>
      <c r="AP1182" s="5">
        <f t="shared" si="572"/>
        <v>99.985413315672275</v>
      </c>
      <c r="AQ1182" s="2">
        <f>('Inser. dati e pres. risult.'!$C$15*'Inser. dati e pres. risult.'!$D$71/60+AQ1181)*EXP(-'Inser. dati e pres. risult.'!$D$76*(AL1182-AL1181))</f>
        <v>51.350042245625765</v>
      </c>
      <c r="AR1182" s="8">
        <f>AQ1182/'Inser. dati e pres. risult.'!$C$22</f>
        <v>0.17706911119181298</v>
      </c>
      <c r="AS1182" s="8">
        <f>AR1182*'Inser. dati e pres. risult.'!$D$75</f>
        <v>7.9681100036315844E-2</v>
      </c>
      <c r="AT1182" s="9">
        <f t="shared" si="573"/>
        <v>7.6589224899867414E-2</v>
      </c>
      <c r="AU1182" s="7">
        <f t="shared" si="574"/>
        <v>7.4902685645218759E-3</v>
      </c>
      <c r="AV1182" s="8">
        <f>AU1182/'Inser. dati e pres. risult.'!$C$22</f>
        <v>2.5828512291454745E-5</v>
      </c>
      <c r="AW1182" s="8">
        <f>AV1182*'Inser. dati e pres. risult.'!$D$75</f>
        <v>1.1622830531154636E-5</v>
      </c>
      <c r="AX1182" s="9">
        <f t="shared" si="575"/>
        <v>1.1622762986274182E-5</v>
      </c>
      <c r="AY1182" s="2">
        <f t="shared" si="590"/>
        <v>19.649999999999999</v>
      </c>
      <c r="AZ1182" s="9">
        <f t="shared" si="585"/>
        <v>0.9998482454548735</v>
      </c>
      <c r="BA1182" s="9">
        <f t="shared" si="586"/>
        <v>0.99999996467190932</v>
      </c>
      <c r="BB1182" s="35">
        <f t="shared" si="587"/>
        <v>-0.99984824546023465</v>
      </c>
    </row>
    <row r="1183" spans="1:54" x14ac:dyDescent="0.2">
      <c r="A1183">
        <f t="shared" si="588"/>
        <v>1180</v>
      </c>
      <c r="B1183" s="2">
        <f t="shared" si="576"/>
        <v>19.666666666666668</v>
      </c>
      <c r="C1183" s="4">
        <f t="shared" si="560"/>
        <v>3933.3333333333335</v>
      </c>
      <c r="D1183" s="7">
        <f>D1182-D1182*$C$4/'Inser. dati e pres. risult.'!$C$22+E1182</f>
        <v>1.2061831773908796E-4</v>
      </c>
      <c r="E1183" s="6">
        <f>D1183*(1-'Inser. dati e pres. risult.'!$H$71)*C$4/'Inser. dati e pres. risult.'!$C$22</f>
        <v>1.3864174452768743E-9</v>
      </c>
      <c r="F1183" s="5">
        <f t="shared" si="561"/>
        <v>99.999879381682263</v>
      </c>
      <c r="G1183" s="2">
        <f>('Inser. dati e pres. risult.'!$C$15*'Inser. dati e pres. risult.'!$D$71/60+G1182)*EXP(-'Inser. dati e pres. risult.'!$D$76*(B1183-B1182))</f>
        <v>51.350042273440884</v>
      </c>
      <c r="H1183" s="8">
        <f>G1183/'Inser. dati e pres. risult.'!$C$22</f>
        <v>0.17706911128772718</v>
      </c>
      <c r="I1183" s="8">
        <f>H1183*'Inser. dati e pres. risult.'!$D$75</f>
        <v>7.9681100079477235E-2</v>
      </c>
      <c r="J1183" s="9">
        <f t="shared" si="562"/>
        <v>7.6589224939723199E-2</v>
      </c>
      <c r="K1183" s="7">
        <f t="shared" si="563"/>
        <v>6.1937557148534909E-5</v>
      </c>
      <c r="L1183" s="8">
        <f>K1183/'Inser. dati e pres. risult.'!$C$22</f>
        <v>2.1357778327081003E-7</v>
      </c>
      <c r="M1183" s="8">
        <f>L1183*'Inser. dati e pres. risult.'!$D$75</f>
        <v>9.6110002471864518E-8</v>
      </c>
      <c r="N1183" s="9">
        <f t="shared" si="564"/>
        <v>9.6109997849147533E-8</v>
      </c>
      <c r="O1183" s="2">
        <f t="shared" si="565"/>
        <v>19.666666666666668</v>
      </c>
      <c r="P1183" s="9">
        <f t="shared" si="577"/>
        <v>0.99999874512377007</v>
      </c>
      <c r="Q1183" s="9">
        <f t="shared" si="578"/>
        <v>0.99999996519229306</v>
      </c>
      <c r="R1183" s="35">
        <f t="shared" si="579"/>
        <v>-0.9999987451238137</v>
      </c>
      <c r="T1183" s="2">
        <f t="shared" si="580"/>
        <v>19.666666666666668</v>
      </c>
      <c r="U1183" s="4">
        <f t="shared" si="566"/>
        <v>1573.3333333333335</v>
      </c>
      <c r="V1183" s="7">
        <f>V1182-V1182*U$4/'Inser. dati e pres. risult.'!$C$22+W1182</f>
        <v>0.43728193930358805</v>
      </c>
      <c r="W1183" s="6">
        <f>V1183*(1-'Inser. dati e pres. risult.'!$H$71)*U$4/'Inser. dati e pres. risult.'!$C$22</f>
        <v>2.0104916749590274E-6</v>
      </c>
      <c r="X1183" s="5">
        <f t="shared" si="567"/>
        <v>99.562718060696412</v>
      </c>
      <c r="Y1183" s="2">
        <f>('Inser. dati e pres. risult.'!$C$15*'Inser. dati e pres. risult.'!$D$71/60+Y1182)*EXP(-'Inser. dati e pres. risult.'!$D$76*(T1183-T1182))</f>
        <v>51.350042273440884</v>
      </c>
      <c r="Z1183" s="8">
        <f>Y1183/'Inser. dati e pres. risult.'!$C$22</f>
        <v>0.17706911128772718</v>
      </c>
      <c r="AA1183" s="8">
        <f>Z1183*'Inser. dati e pres. risult.'!$D$75</f>
        <v>7.9681100079477235E-2</v>
      </c>
      <c r="AB1183" s="9">
        <f t="shared" si="568"/>
        <v>7.6589224939723199E-2</v>
      </c>
      <c r="AC1183" s="7">
        <f t="shared" si="569"/>
        <v>0.22454446068651457</v>
      </c>
      <c r="AD1183" s="8">
        <f>AC1183/'Inser. dati e pres. risult.'!$C$22</f>
        <v>7.7429124374660198E-4</v>
      </c>
      <c r="AE1183" s="8">
        <f>AD1183*'Inser. dati e pres. risult.'!$D$75</f>
        <v>3.4843105968597091E-4</v>
      </c>
      <c r="AF1183" s="9">
        <f t="shared" si="570"/>
        <v>3.4837036463386539E-4</v>
      </c>
      <c r="AG1183" s="2">
        <f t="shared" si="589"/>
        <v>19.666666666666668</v>
      </c>
      <c r="AH1183" s="9">
        <f t="shared" si="581"/>
        <v>0.99545144418280718</v>
      </c>
      <c r="AI1183" s="9">
        <f t="shared" si="582"/>
        <v>0.99999996519229306</v>
      </c>
      <c r="AJ1183" s="35">
        <f t="shared" si="583"/>
        <v>-0.99545144434113197</v>
      </c>
      <c r="AL1183" s="2">
        <f t="shared" si="584"/>
        <v>19.666666666666668</v>
      </c>
      <c r="AM1183" s="4">
        <f t="shared" si="571"/>
        <v>2556.666666666667</v>
      </c>
      <c r="AN1183" s="7">
        <f>AN1182-AN1182*AM$4/'Inser. dati e pres. risult.'!$C$22+AO1182</f>
        <v>1.4477812333835648E-2</v>
      </c>
      <c r="AO1183" s="6">
        <f>AN1183*(1-'Inser. dati e pres. risult.'!$H$71)*AM$4/'Inser. dati e pres. risult.'!$C$22</f>
        <v>1.0816756341371471E-7</v>
      </c>
      <c r="AP1183" s="5">
        <f t="shared" si="572"/>
        <v>99.985522187666163</v>
      </c>
      <c r="AQ1183" s="2">
        <f>('Inser. dati e pres. risult.'!$C$15*'Inser. dati e pres. risult.'!$D$71/60+AQ1182)*EXP(-'Inser. dati e pres. risult.'!$D$76*(AL1183-AL1182))</f>
        <v>51.350042273440884</v>
      </c>
      <c r="AR1183" s="8">
        <f>AQ1183/'Inser. dati e pres. risult.'!$C$22</f>
        <v>0.17706911128772718</v>
      </c>
      <c r="AS1183" s="8">
        <f>AR1183*'Inser. dati e pres. risult.'!$D$75</f>
        <v>7.9681100079477235E-2</v>
      </c>
      <c r="AT1183" s="9">
        <f t="shared" si="573"/>
        <v>7.6589224939723199E-2</v>
      </c>
      <c r="AU1183" s="7">
        <f t="shared" si="574"/>
        <v>7.4343627536940437E-3</v>
      </c>
      <c r="AV1183" s="8">
        <f>AU1183/'Inser. dati e pres. risult.'!$C$22</f>
        <v>2.5635733633427738E-5</v>
      </c>
      <c r="AW1183" s="8">
        <f>AV1183*'Inser. dati e pres. risult.'!$D$75</f>
        <v>1.1536080135042483E-5</v>
      </c>
      <c r="AX1183" s="9">
        <f t="shared" si="575"/>
        <v>1.1536013594715122E-5</v>
      </c>
      <c r="AY1183" s="2">
        <f t="shared" si="590"/>
        <v>19.666666666666668</v>
      </c>
      <c r="AZ1183" s="9">
        <f t="shared" si="585"/>
        <v>0.9998493781128639</v>
      </c>
      <c r="BA1183" s="9">
        <f t="shared" si="586"/>
        <v>0.99999996519229306</v>
      </c>
      <c r="BB1183" s="35">
        <f t="shared" si="587"/>
        <v>-0.9998493781181067</v>
      </c>
    </row>
    <row r="1184" spans="1:54" x14ac:dyDescent="0.2">
      <c r="A1184">
        <f t="shared" si="588"/>
        <v>1181</v>
      </c>
      <c r="B1184" s="2">
        <f t="shared" si="576"/>
        <v>19.683333333333334</v>
      </c>
      <c r="C1184" s="4">
        <f t="shared" si="560"/>
        <v>3936.6666666666665</v>
      </c>
      <c r="D1184" s="7">
        <f>D1183-D1183*$C$4/'Inser. dati e pres. risult.'!$C$22+E1183</f>
        <v>1.1923328671125635E-4</v>
      </c>
      <c r="E1184" s="6">
        <f>D1184*(1-'Inser. dati e pres. risult.'!$H$71)*C$4/'Inser. dati e pres. risult.'!$C$22</f>
        <v>1.3704975484052467E-9</v>
      </c>
      <c r="F1184" s="5">
        <f t="shared" si="561"/>
        <v>99.999880766713289</v>
      </c>
      <c r="G1184" s="2">
        <f>('Inser. dati e pres. risult.'!$C$15*'Inser. dati e pres. risult.'!$D$71/60+G1183)*EXP(-'Inser. dati e pres. risult.'!$D$76*(B1184-B1183))</f>
        <v>51.350042300855748</v>
      </c>
      <c r="H1184" s="8">
        <f>G1184/'Inser. dati e pres. risult.'!$C$22</f>
        <v>0.1770691113822612</v>
      </c>
      <c r="I1184" s="8">
        <f>H1184*'Inser. dati e pres. risult.'!$D$75</f>
        <v>7.968110012201754E-2</v>
      </c>
      <c r="J1184" s="9">
        <f t="shared" si="562"/>
        <v>7.6589224979005333E-2</v>
      </c>
      <c r="K1184" s="7">
        <f t="shared" si="563"/>
        <v>6.1226343162930756E-5</v>
      </c>
      <c r="L1184" s="8">
        <f>K1184/'Inser. dati e pres. risult.'!$C$22</f>
        <v>2.1112532125148536E-7</v>
      </c>
      <c r="M1184" s="8">
        <f>L1184*'Inser. dati e pres. risult.'!$D$75</f>
        <v>9.5006394563168407E-8</v>
      </c>
      <c r="N1184" s="9">
        <f t="shared" si="564"/>
        <v>9.5006390088414605E-8</v>
      </c>
      <c r="O1184" s="2">
        <f t="shared" si="565"/>
        <v>19.683333333333334</v>
      </c>
      <c r="P1184" s="9">
        <f t="shared" si="577"/>
        <v>0.9999987595332096</v>
      </c>
      <c r="Q1184" s="9">
        <f t="shared" si="578"/>
        <v>0.99999996570518668</v>
      </c>
      <c r="R1184" s="35">
        <f t="shared" si="579"/>
        <v>-0.99999875953325212</v>
      </c>
      <c r="T1184" s="2">
        <f t="shared" si="580"/>
        <v>19.683333333333334</v>
      </c>
      <c r="U1184" s="4">
        <f t="shared" si="566"/>
        <v>1574.6666666666667</v>
      </c>
      <c r="V1184" s="7">
        <f>V1183-V1183*U$4/'Inser. dati e pres. risult.'!$C$22+W1183</f>
        <v>0.43527345812030399</v>
      </c>
      <c r="W1184" s="6">
        <f>V1184*(1-'Inser. dati e pres. risult.'!$H$71)*U$4/'Inser. dati e pres. risult.'!$C$22</f>
        <v>2.0012572787140429E-6</v>
      </c>
      <c r="X1184" s="5">
        <f t="shared" si="567"/>
        <v>99.564726541879693</v>
      </c>
      <c r="Y1184" s="2">
        <f>('Inser. dati e pres. risult.'!$C$15*'Inser. dati e pres. risult.'!$D$71/60+Y1183)*EXP(-'Inser. dati e pres. risult.'!$D$76*(T1184-T1183))</f>
        <v>51.350042300855748</v>
      </c>
      <c r="Z1184" s="8">
        <f>Y1184/'Inser. dati e pres. risult.'!$C$22</f>
        <v>0.1770691113822612</v>
      </c>
      <c r="AA1184" s="8">
        <f>Z1184*'Inser. dati e pres. risult.'!$D$75</f>
        <v>7.968110012201754E-2</v>
      </c>
      <c r="AB1184" s="9">
        <f t="shared" si="568"/>
        <v>7.6589224979005333E-2</v>
      </c>
      <c r="AC1184" s="7">
        <f t="shared" si="569"/>
        <v>0.22351310486917375</v>
      </c>
      <c r="AD1184" s="8">
        <f>AC1184/'Inser. dati e pres. risult.'!$C$22</f>
        <v>7.7073484437646124E-4</v>
      </c>
      <c r="AE1184" s="8">
        <f>AD1184*'Inser. dati e pres. risult.'!$D$75</f>
        <v>3.4683067996940756E-4</v>
      </c>
      <c r="AF1184" s="9">
        <f t="shared" si="570"/>
        <v>3.4677054116194483E-4</v>
      </c>
      <c r="AG1184" s="2">
        <f t="shared" si="589"/>
        <v>19.683333333333334</v>
      </c>
      <c r="AH1184" s="9">
        <f t="shared" si="581"/>
        <v>0.99547233254733936</v>
      </c>
      <c r="AI1184" s="9">
        <f t="shared" si="582"/>
        <v>0.99999996570518668</v>
      </c>
      <c r="AJ1184" s="35">
        <f t="shared" si="583"/>
        <v>-0.99547233270261493</v>
      </c>
      <c r="AL1184" s="2">
        <f t="shared" si="584"/>
        <v>19.683333333333334</v>
      </c>
      <c r="AM1184" s="4">
        <f t="shared" si="571"/>
        <v>2558.8333333333335</v>
      </c>
      <c r="AN1184" s="7">
        <f>AN1183-AN1183*AM$4/'Inser. dati e pres. risult.'!$C$22+AO1183</f>
        <v>1.4369752937985347E-2</v>
      </c>
      <c r="AO1184" s="6">
        <f>AN1184*(1-'Inser. dati e pres. risult.'!$H$71)*AM$4/'Inser. dati e pres. risult.'!$C$22</f>
        <v>1.073602230998906E-7</v>
      </c>
      <c r="AP1184" s="5">
        <f t="shared" si="572"/>
        <v>99.985630247062019</v>
      </c>
      <c r="AQ1184" s="2">
        <f>('Inser. dati e pres. risult.'!$C$15*'Inser. dati e pres. risult.'!$D$71/60+AQ1183)*EXP(-'Inser. dati e pres. risult.'!$D$76*(AL1184-AL1183))</f>
        <v>51.350042300855748</v>
      </c>
      <c r="AR1184" s="8">
        <f>AQ1184/'Inser. dati e pres. risult.'!$C$22</f>
        <v>0.1770691113822612</v>
      </c>
      <c r="AS1184" s="8">
        <f>AR1184*'Inser. dati e pres. risult.'!$D$75</f>
        <v>7.968110012201754E-2</v>
      </c>
      <c r="AT1184" s="9">
        <f t="shared" si="573"/>
        <v>7.6589224979005333E-2</v>
      </c>
      <c r="AU1184" s="7">
        <f t="shared" si="574"/>
        <v>7.3788742121839368E-3</v>
      </c>
      <c r="AV1184" s="8">
        <f>AU1184/'Inser. dati e pres. risult.'!$C$22</f>
        <v>2.5444393835117024E-5</v>
      </c>
      <c r="AW1184" s="8">
        <f>AV1184*'Inser. dati e pres. risult.'!$D$75</f>
        <v>1.1449977225802661E-5</v>
      </c>
      <c r="AX1184" s="9">
        <f t="shared" si="575"/>
        <v>1.1449911675009972E-5</v>
      </c>
      <c r="AY1184" s="2">
        <f t="shared" si="590"/>
        <v>19.683333333333334</v>
      </c>
      <c r="AZ1184" s="9">
        <f t="shared" si="585"/>
        <v>0.99985050231702766</v>
      </c>
      <c r="BA1184" s="9">
        <f t="shared" si="586"/>
        <v>0.99999996570518668</v>
      </c>
      <c r="BB1184" s="35">
        <f t="shared" si="587"/>
        <v>-0.99985050232215467</v>
      </c>
    </row>
    <row r="1185" spans="1:54" x14ac:dyDescent="0.2">
      <c r="A1185">
        <f t="shared" si="588"/>
        <v>1182</v>
      </c>
      <c r="B1185" s="2">
        <f t="shared" si="576"/>
        <v>19.7</v>
      </c>
      <c r="C1185" s="4">
        <f t="shared" si="560"/>
        <v>3940</v>
      </c>
      <c r="D1185" s="7">
        <f>D1184-D1184*$C$4/'Inser. dati e pres. risult.'!$C$22+E1184</f>
        <v>1.1786415966039951E-4</v>
      </c>
      <c r="E1185" s="6">
        <f>D1185*(1-'Inser. dati e pres. risult.'!$H$71)*C$4/'Inser. dati e pres. risult.'!$C$22</f>
        <v>1.3547604558666622E-9</v>
      </c>
      <c r="F1185" s="5">
        <f t="shared" si="561"/>
        <v>99.999882135840338</v>
      </c>
      <c r="G1185" s="2">
        <f>('Inser. dati e pres. risult.'!$C$15*'Inser. dati e pres. risult.'!$D$71/60+G1184)*EXP(-'Inser. dati e pres. risult.'!$D$76*(B1185-B1184))</f>
        <v>51.350042327875961</v>
      </c>
      <c r="H1185" s="8">
        <f>G1185/'Inser. dati e pres. risult.'!$C$22</f>
        <v>0.17706911147543436</v>
      </c>
      <c r="I1185" s="8">
        <f>H1185*'Inser. dati e pres. risult.'!$D$75</f>
        <v>7.9681100163945459E-2</v>
      </c>
      <c r="J1185" s="9">
        <f t="shared" si="562"/>
        <v>7.6589225017722029E-2</v>
      </c>
      <c r="K1185" s="7">
        <f t="shared" si="563"/>
        <v>6.0523295875010449E-5</v>
      </c>
      <c r="L1185" s="8">
        <f>K1185/'Inser. dati e pres. risult.'!$C$22</f>
        <v>2.0870102025865671E-7</v>
      </c>
      <c r="M1185" s="8">
        <f>L1185*'Inser. dati e pres. risult.'!$D$75</f>
        <v>9.3915459116395524E-8</v>
      </c>
      <c r="N1185" s="9">
        <f t="shared" si="564"/>
        <v>9.3915454746351656E-8</v>
      </c>
      <c r="O1185" s="2">
        <f t="shared" si="565"/>
        <v>19.7</v>
      </c>
      <c r="P1185" s="9">
        <f t="shared" si="577"/>
        <v>0.9999987737771896</v>
      </c>
      <c r="Q1185" s="9">
        <f t="shared" si="578"/>
        <v>0.99999996621069775</v>
      </c>
      <c r="R1185" s="35">
        <f t="shared" si="579"/>
        <v>-0.99999877377723101</v>
      </c>
      <c r="T1185" s="2">
        <f t="shared" si="580"/>
        <v>19.7</v>
      </c>
      <c r="U1185" s="4">
        <f t="shared" si="566"/>
        <v>1576</v>
      </c>
      <c r="V1185" s="7">
        <f>V1184-V1184*U$4/'Inser. dati e pres. risult.'!$C$22+W1184</f>
        <v>0.43327420209886869</v>
      </c>
      <c r="W1185" s="6">
        <f>V1185*(1-'Inser. dati e pres. risult.'!$H$71)*U$4/'Inser. dati e pres. risult.'!$C$22</f>
        <v>1.9920652970062945E-6</v>
      </c>
      <c r="X1185" s="5">
        <f t="shared" si="567"/>
        <v>99.566725797901128</v>
      </c>
      <c r="Y1185" s="2">
        <f>('Inser. dati e pres. risult.'!$C$15*'Inser. dati e pres. risult.'!$D$71/60+Y1184)*EXP(-'Inser. dati e pres. risult.'!$D$76*(T1185-T1184))</f>
        <v>51.350042327875961</v>
      </c>
      <c r="Z1185" s="8">
        <f>Y1185/'Inser. dati e pres. risult.'!$C$22</f>
        <v>0.17706911147543436</v>
      </c>
      <c r="AA1185" s="8">
        <f>Z1185*'Inser. dati e pres. risult.'!$D$75</f>
        <v>7.9681100163945459E-2</v>
      </c>
      <c r="AB1185" s="9">
        <f t="shared" si="568"/>
        <v>7.6589225017722029E-2</v>
      </c>
      <c r="AC1185" s="7">
        <f t="shared" si="569"/>
        <v>0.22248648617353592</v>
      </c>
      <c r="AD1185" s="8">
        <f>AC1185/'Inser. dati e pres. risult.'!$C$22</f>
        <v>7.6719477990874459E-4</v>
      </c>
      <c r="AE1185" s="8">
        <f>AD1185*'Inser. dati e pres. risult.'!$D$75</f>
        <v>3.4523765095893506E-4</v>
      </c>
      <c r="AF1185" s="9">
        <f t="shared" si="570"/>
        <v>3.4517806329859013E-4</v>
      </c>
      <c r="AG1185" s="2">
        <f t="shared" si="589"/>
        <v>19.7</v>
      </c>
      <c r="AH1185" s="9">
        <f t="shared" si="581"/>
        <v>0.99549312500265252</v>
      </c>
      <c r="AI1185" s="9">
        <f t="shared" si="582"/>
        <v>0.99999996621069775</v>
      </c>
      <c r="AJ1185" s="35">
        <f t="shared" si="583"/>
        <v>-0.99549312515493671</v>
      </c>
      <c r="AL1185" s="2">
        <f t="shared" si="584"/>
        <v>19.7</v>
      </c>
      <c r="AM1185" s="4">
        <f t="shared" si="571"/>
        <v>2561</v>
      </c>
      <c r="AN1185" s="7">
        <f>AN1184-AN1184*AM$4/'Inser. dati e pres. risult.'!$C$22+AO1184</f>
        <v>1.4262500075108557E-2</v>
      </c>
      <c r="AO1185" s="6">
        <f>AN1185*(1-'Inser. dati e pres. risult.'!$H$71)*AM$4/'Inser. dati e pres. risult.'!$C$22</f>
        <v>1.06558908607133E-7</v>
      </c>
      <c r="AP1185" s="5">
        <f t="shared" si="572"/>
        <v>99.985737499924895</v>
      </c>
      <c r="AQ1185" s="2">
        <f>('Inser. dati e pres. risult.'!$C$15*'Inser. dati e pres. risult.'!$D$71/60+AQ1184)*EXP(-'Inser. dati e pres. risult.'!$D$76*(AL1185-AL1184))</f>
        <v>51.350042327875961</v>
      </c>
      <c r="AR1185" s="8">
        <f>AQ1185/'Inser. dati e pres. risult.'!$C$22</f>
        <v>0.17706911147543436</v>
      </c>
      <c r="AS1185" s="8">
        <f>AR1185*'Inser. dati e pres. risult.'!$D$75</f>
        <v>7.9681100163945459E-2</v>
      </c>
      <c r="AT1185" s="9">
        <f t="shared" si="573"/>
        <v>7.6589225017722029E-2</v>
      </c>
      <c r="AU1185" s="7">
        <f t="shared" si="574"/>
        <v>7.3237998255815846E-3</v>
      </c>
      <c r="AV1185" s="8">
        <f>AU1185/'Inser. dati e pres. risult.'!$C$22</f>
        <v>2.5254482157177878E-5</v>
      </c>
      <c r="AW1185" s="8">
        <f>AV1185*'Inser. dati e pres. risult.'!$D$75</f>
        <v>1.1364516970730046E-5</v>
      </c>
      <c r="AX1185" s="9">
        <f t="shared" si="575"/>
        <v>1.1364452394801994E-5</v>
      </c>
      <c r="AY1185" s="2">
        <f t="shared" si="590"/>
        <v>19.7</v>
      </c>
      <c r="AZ1185" s="9">
        <f t="shared" si="585"/>
        <v>0.99985161813045931</v>
      </c>
      <c r="BA1185" s="9">
        <f t="shared" si="586"/>
        <v>0.99999996621069775</v>
      </c>
      <c r="BB1185" s="35">
        <f t="shared" si="587"/>
        <v>-0.99985161813547307</v>
      </c>
    </row>
    <row r="1186" spans="1:54" x14ac:dyDescent="0.2">
      <c r="A1186">
        <f t="shared" si="588"/>
        <v>1183</v>
      </c>
      <c r="B1186" s="2">
        <f t="shared" si="576"/>
        <v>19.716666666666665</v>
      </c>
      <c r="C1186" s="4">
        <f t="shared" si="560"/>
        <v>3943.333333333333</v>
      </c>
      <c r="D1186" s="7">
        <f>D1185-D1185*$C$4/'Inser. dati e pres. risult.'!$C$22+E1185</f>
        <v>1.165107539649887E-4</v>
      </c>
      <c r="E1186" s="6">
        <f>D1186*(1-'Inser. dati e pres. risult.'!$H$71)*C$4/'Inser. dati e pres. risult.'!$C$22</f>
        <v>1.3392040685630897E-9</v>
      </c>
      <c r="F1186" s="5">
        <f t="shared" si="561"/>
        <v>99.999883489246031</v>
      </c>
      <c r="G1186" s="2">
        <f>('Inser. dati e pres. risult.'!$C$15*'Inser. dati e pres. risult.'!$D$71/60+G1185)*EXP(-'Inser. dati e pres. risult.'!$D$76*(B1186-B1185))</f>
        <v>51.35004235450721</v>
      </c>
      <c r="H1186" s="8">
        <f>G1186/'Inser. dati e pres. risult.'!$C$22</f>
        <v>0.17706911156726624</v>
      </c>
      <c r="I1186" s="8">
        <f>H1186*'Inser. dati e pres. risult.'!$D$75</f>
        <v>7.9681100205269806E-2</v>
      </c>
      <c r="J1186" s="9">
        <f t="shared" si="562"/>
        <v>7.6589225055881394E-2</v>
      </c>
      <c r="K1186" s="7">
        <f t="shared" si="563"/>
        <v>5.9828321508577388E-5</v>
      </c>
      <c r="L1186" s="8">
        <f>K1186/'Inser. dati e pres. risult.'!$C$22</f>
        <v>2.0630455692612893E-7</v>
      </c>
      <c r="M1186" s="8">
        <f>L1186*'Inser. dati e pres. risult.'!$D$75</f>
        <v>9.2837050616758023E-8</v>
      </c>
      <c r="N1186" s="9">
        <f t="shared" si="564"/>
        <v>9.2837046272720158E-8</v>
      </c>
      <c r="O1186" s="2">
        <f t="shared" si="565"/>
        <v>19.716666666666665</v>
      </c>
      <c r="P1186" s="9">
        <f t="shared" si="577"/>
        <v>0.99999878785761043</v>
      </c>
      <c r="Q1186" s="9">
        <f t="shared" si="578"/>
        <v>0.99999996670893176</v>
      </c>
      <c r="R1186" s="35">
        <f t="shared" si="579"/>
        <v>-0.99999878785765084</v>
      </c>
      <c r="T1186" s="2">
        <f t="shared" si="580"/>
        <v>19.716666666666665</v>
      </c>
      <c r="U1186" s="4">
        <f t="shared" si="566"/>
        <v>1577.3333333333333</v>
      </c>
      <c r="V1186" s="7">
        <f>V1185-V1185*U$4/'Inser. dati e pres. risult.'!$C$22+W1185</f>
        <v>0.43128412886715939</v>
      </c>
      <c r="W1186" s="6">
        <f>V1186*(1-'Inser. dati e pres. risult.'!$H$71)*U$4/'Inser. dati e pres. risult.'!$C$22</f>
        <v>1.9829155350214242E-6</v>
      </c>
      <c r="X1186" s="5">
        <f t="shared" si="567"/>
        <v>99.568715871132838</v>
      </c>
      <c r="Y1186" s="2">
        <f>('Inser. dati e pres. risult.'!$C$15*'Inser. dati e pres. risult.'!$D$71/60+Y1185)*EXP(-'Inser. dati e pres. risult.'!$D$76*(T1186-T1185))</f>
        <v>51.35004235450721</v>
      </c>
      <c r="Z1186" s="8">
        <f>Y1186/'Inser. dati e pres. risult.'!$C$22</f>
        <v>0.17706911156726624</v>
      </c>
      <c r="AA1186" s="8">
        <f>Z1186*'Inser. dati e pres. risult.'!$D$75</f>
        <v>7.9681100205269806E-2</v>
      </c>
      <c r="AB1186" s="9">
        <f t="shared" si="568"/>
        <v>7.6589225055881394E-2</v>
      </c>
      <c r="AC1186" s="7">
        <f t="shared" si="569"/>
        <v>0.22146458284155379</v>
      </c>
      <c r="AD1186" s="8">
        <f>AC1186/'Inser. dati e pres. risult.'!$C$22</f>
        <v>7.636709753157027E-4</v>
      </c>
      <c r="AE1186" s="8">
        <f>AD1186*'Inser. dati e pres. risult.'!$D$75</f>
        <v>3.4365193889206625E-4</v>
      </c>
      <c r="AF1186" s="9">
        <f t="shared" si="570"/>
        <v>3.4359289732799336E-4</v>
      </c>
      <c r="AG1186" s="2">
        <f t="shared" si="589"/>
        <v>19.716666666666665</v>
      </c>
      <c r="AH1186" s="9">
        <f t="shared" si="581"/>
        <v>0.99551382198896388</v>
      </c>
      <c r="AI1186" s="9">
        <f t="shared" si="582"/>
        <v>0.99999996670893176</v>
      </c>
      <c r="AJ1186" s="35">
        <f t="shared" si="583"/>
        <v>-0.99551382213831352</v>
      </c>
      <c r="AL1186" s="2">
        <f t="shared" si="584"/>
        <v>19.716666666666665</v>
      </c>
      <c r="AM1186" s="4">
        <f t="shared" si="571"/>
        <v>2563.1666666666665</v>
      </c>
      <c r="AN1186" s="7">
        <f>AN1185-AN1185*AM$4/'Inser. dati e pres. risult.'!$C$22+AO1185</f>
        <v>1.415604772541003E-2</v>
      </c>
      <c r="AO1186" s="6">
        <f>AN1186*(1-'Inser. dati e pres. risult.'!$H$71)*AM$4/'Inser. dati e pres. risult.'!$C$22</f>
        <v>1.0576357495996009E-7</v>
      </c>
      <c r="AP1186" s="5">
        <f t="shared" si="572"/>
        <v>99.985843952274593</v>
      </c>
      <c r="AQ1186" s="2">
        <f>('Inser. dati e pres. risult.'!$C$15*'Inser. dati e pres. risult.'!$D$71/60+AQ1185)*EXP(-'Inser. dati e pres. risult.'!$D$76*(AL1186-AL1185))</f>
        <v>51.35004235450721</v>
      </c>
      <c r="AR1186" s="8">
        <f>AQ1186/'Inser. dati e pres. risult.'!$C$22</f>
        <v>0.17706911156726624</v>
      </c>
      <c r="AS1186" s="8">
        <f>AR1186*'Inser. dati e pres. risult.'!$D$75</f>
        <v>7.9681100205269806E-2</v>
      </c>
      <c r="AT1186" s="9">
        <f t="shared" si="573"/>
        <v>7.6589225055881394E-2</v>
      </c>
      <c r="AU1186" s="7">
        <f t="shared" si="574"/>
        <v>7.2691365027223055E-3</v>
      </c>
      <c r="AV1186" s="8">
        <f>AU1186/'Inser. dati e pres. risult.'!$C$22</f>
        <v>2.5065987940421743E-5</v>
      </c>
      <c r="AW1186" s="8">
        <f>AV1186*'Inser. dati e pres. risult.'!$D$75</f>
        <v>1.1279694573189784E-5</v>
      </c>
      <c r="AX1186" s="9">
        <f t="shared" si="575"/>
        <v>1.1279630957705677E-5</v>
      </c>
      <c r="AY1186" s="2">
        <f t="shared" si="590"/>
        <v>19.716666666666665</v>
      </c>
      <c r="AZ1186" s="9">
        <f t="shared" si="585"/>
        <v>0.99985272561578376</v>
      </c>
      <c r="BA1186" s="9">
        <f t="shared" si="586"/>
        <v>0.99999996670893176</v>
      </c>
      <c r="BB1186" s="35">
        <f t="shared" si="587"/>
        <v>-0.99985272562068661</v>
      </c>
    </row>
    <row r="1187" spans="1:54" x14ac:dyDescent="0.2">
      <c r="A1187">
        <f t="shared" si="588"/>
        <v>1184</v>
      </c>
      <c r="B1187" s="2">
        <f t="shared" si="576"/>
        <v>19.733333333333334</v>
      </c>
      <c r="C1187" s="4">
        <f t="shared" si="560"/>
        <v>3946.666666666667</v>
      </c>
      <c r="D1187" s="7">
        <f>D1186-D1186*$C$4/'Inser. dati e pres. risult.'!$C$22+E1186</f>
        <v>1.1517288910049417E-4</v>
      </c>
      <c r="E1187" s="6">
        <f>D1187*(1-'Inser. dati e pres. risult.'!$H$71)*C$4/'Inser. dati e pres. risult.'!$C$22</f>
        <v>1.3238263114999341E-9</v>
      </c>
      <c r="F1187" s="5">
        <f t="shared" si="561"/>
        <v>99.999884827110904</v>
      </c>
      <c r="G1187" s="2">
        <f>('Inser. dati e pres. risult.'!$C$15*'Inser. dati e pres. risult.'!$D$71/60+G1186)*EXP(-'Inser. dati e pres. risult.'!$D$76*(B1187-B1186))</f>
        <v>51.350042380754935</v>
      </c>
      <c r="H1187" s="8">
        <f>G1187/'Inser. dati e pres. risult.'!$C$22</f>
        <v>0.17706911165777564</v>
      </c>
      <c r="I1187" s="8">
        <f>H1187*'Inser. dati e pres. risult.'!$D$75</f>
        <v>7.9681100245999045E-2</v>
      </c>
      <c r="J1187" s="9">
        <f t="shared" si="562"/>
        <v>7.6589225093491198E-2</v>
      </c>
      <c r="K1187" s="7">
        <f t="shared" si="563"/>
        <v>5.9141327364243638E-5</v>
      </c>
      <c r="L1187" s="8">
        <f>K1187/'Inser. dati e pres. risult.'!$C$22</f>
        <v>2.0393561160084012E-7</v>
      </c>
      <c r="M1187" s="8">
        <f>L1187*'Inser. dati e pres. risult.'!$D$75</f>
        <v>9.1771025220378061E-8</v>
      </c>
      <c r="N1187" s="9">
        <f t="shared" si="564"/>
        <v>9.1771021004660724E-8</v>
      </c>
      <c r="O1187" s="2">
        <f t="shared" si="565"/>
        <v>19.733333333333334</v>
      </c>
      <c r="P1187" s="9">
        <f t="shared" si="577"/>
        <v>0.99999880177634792</v>
      </c>
      <c r="Q1187" s="9">
        <f t="shared" si="578"/>
        <v>0.99999996719999051</v>
      </c>
      <c r="R1187" s="35">
        <f t="shared" si="579"/>
        <v>-0.99999880177638723</v>
      </c>
      <c r="T1187" s="2">
        <f t="shared" si="580"/>
        <v>19.733333333333334</v>
      </c>
      <c r="U1187" s="4">
        <f t="shared" si="566"/>
        <v>1578.6666666666667</v>
      </c>
      <c r="V1187" s="7">
        <f>V1186-V1186*U$4/'Inser. dati e pres. risult.'!$C$22+W1186</f>
        <v>0.42930319624767299</v>
      </c>
      <c r="W1187" s="6">
        <f>V1187*(1-'Inser. dati e pres. risult.'!$H$71)*U$4/'Inser. dati e pres. risult.'!$C$22</f>
        <v>1.9738077988398774E-6</v>
      </c>
      <c r="X1187" s="5">
        <f t="shared" si="567"/>
        <v>99.570696803752327</v>
      </c>
      <c r="Y1187" s="2">
        <f>('Inser. dati e pres. risult.'!$C$15*'Inser. dati e pres. risult.'!$D$71/60+Y1186)*EXP(-'Inser. dati e pres. risult.'!$D$76*(T1187-T1186))</f>
        <v>51.350042380754935</v>
      </c>
      <c r="Z1187" s="8">
        <f>Y1187/'Inser. dati e pres. risult.'!$C$22</f>
        <v>0.17706911165777564</v>
      </c>
      <c r="AA1187" s="8">
        <f>Z1187*'Inser. dati e pres. risult.'!$D$75</f>
        <v>7.9681100245999045E-2</v>
      </c>
      <c r="AB1187" s="9">
        <f t="shared" si="568"/>
        <v>7.6589225093491198E-2</v>
      </c>
      <c r="AC1187" s="7">
        <f t="shared" si="569"/>
        <v>0.22044737321511562</v>
      </c>
      <c r="AD1187" s="8">
        <f>AC1187/'Inser. dati e pres. risult.'!$C$22</f>
        <v>7.6016335591419179E-4</v>
      </c>
      <c r="AE1187" s="8">
        <f>AD1187*'Inser. dati e pres. risult.'!$D$75</f>
        <v>3.4207351016138631E-4</v>
      </c>
      <c r="AF1187" s="9">
        <f t="shared" si="570"/>
        <v>3.4201500968888965E-4</v>
      </c>
      <c r="AG1187" s="2">
        <f t="shared" si="589"/>
        <v>19.733333333333334</v>
      </c>
      <c r="AH1187" s="9">
        <f t="shared" si="581"/>
        <v>0.99553442394447267</v>
      </c>
      <c r="AI1187" s="9">
        <f t="shared" si="582"/>
        <v>0.99999996719999051</v>
      </c>
      <c r="AJ1187" s="35">
        <f t="shared" si="583"/>
        <v>-0.99553442409094361</v>
      </c>
      <c r="AL1187" s="2">
        <f t="shared" si="584"/>
        <v>19.733333333333334</v>
      </c>
      <c r="AM1187" s="4">
        <f t="shared" si="571"/>
        <v>2565.3333333333335</v>
      </c>
      <c r="AN1187" s="7">
        <f>AN1186-AN1186*AM$4/'Inser. dati e pres. risult.'!$C$22+AO1186</f>
        <v>1.4050389914025031E-2</v>
      </c>
      <c r="AO1187" s="6">
        <f>AN1187*(1-'Inser. dati e pres. risult.'!$H$71)*AM$4/'Inser. dati e pres. risult.'!$C$22</f>
        <v>1.049741775185779E-7</v>
      </c>
      <c r="AP1187" s="5">
        <f t="shared" si="572"/>
        <v>99.985949610085981</v>
      </c>
      <c r="AQ1187" s="2">
        <f>('Inser. dati e pres. risult.'!$C$15*'Inser. dati e pres. risult.'!$D$71/60+AQ1186)*EXP(-'Inser. dati e pres. risult.'!$D$76*(AL1187-AL1186))</f>
        <v>51.350042380754935</v>
      </c>
      <c r="AR1187" s="8">
        <f>AQ1187/'Inser. dati e pres. risult.'!$C$22</f>
        <v>0.17706911165777564</v>
      </c>
      <c r="AS1187" s="8">
        <f>AR1187*'Inser. dati e pres. risult.'!$D$75</f>
        <v>7.9681100245999045E-2</v>
      </c>
      <c r="AT1187" s="9">
        <f t="shared" si="573"/>
        <v>7.6589225093491198E-2</v>
      </c>
      <c r="AU1187" s="7">
        <f t="shared" si="574"/>
        <v>7.2148811755131702E-3</v>
      </c>
      <c r="AV1187" s="8">
        <f>AU1187/'Inser. dati e pres. risult.'!$C$22</f>
        <v>2.4878900605217828E-5</v>
      </c>
      <c r="AW1187" s="8">
        <f>AV1187*'Inser. dati e pres. risult.'!$D$75</f>
        <v>1.1195505272348023E-5</v>
      </c>
      <c r="AX1187" s="9">
        <f t="shared" si="575"/>
        <v>1.1195442602862649E-5</v>
      </c>
      <c r="AY1187" s="2">
        <f t="shared" si="590"/>
        <v>19.733333333333334</v>
      </c>
      <c r="AZ1187" s="9">
        <f t="shared" si="585"/>
        <v>0.99985382483516194</v>
      </c>
      <c r="BA1187" s="9">
        <f t="shared" si="586"/>
        <v>0.99999996719999051</v>
      </c>
      <c r="BB1187" s="35">
        <f t="shared" si="587"/>
        <v>-0.99985382483995644</v>
      </c>
    </row>
    <row r="1188" spans="1:54" x14ac:dyDescent="0.2">
      <c r="A1188">
        <f t="shared" si="588"/>
        <v>1185</v>
      </c>
      <c r="B1188" s="2">
        <f t="shared" si="576"/>
        <v>19.75</v>
      </c>
      <c r="C1188" s="4">
        <f t="shared" si="560"/>
        <v>3950</v>
      </c>
      <c r="D1188" s="7">
        <f>D1187-D1187*$C$4/'Inser. dati e pres. risult.'!$C$22+E1187</f>
        <v>1.1385038661530573E-4</v>
      </c>
      <c r="E1188" s="6">
        <f>D1188*(1-'Inser. dati e pres. risult.'!$H$71)*C$4/'Inser. dati e pres. risult.'!$C$22</f>
        <v>1.3086251335092625E-9</v>
      </c>
      <c r="F1188" s="5">
        <f t="shared" si="561"/>
        <v>99.999886149613388</v>
      </c>
      <c r="G1188" s="2">
        <f>('Inser. dati e pres. risult.'!$C$15*'Inser. dati e pres. risult.'!$D$71/60+G1187)*EXP(-'Inser. dati e pres. risult.'!$D$76*(B1188-B1187))</f>
        <v>51.350042406624972</v>
      </c>
      <c r="H1188" s="8">
        <f>G1188/'Inser. dati e pres. risult.'!$C$22</f>
        <v>0.17706911174698267</v>
      </c>
      <c r="I1188" s="8">
        <f>H1188*'Inser. dati e pres. risult.'!$D$75</f>
        <v>7.9681100286142198E-2</v>
      </c>
      <c r="J1188" s="9">
        <f t="shared" si="562"/>
        <v>7.6589225130559768E-2</v>
      </c>
      <c r="K1188" s="7">
        <f t="shared" si="563"/>
        <v>5.846222180706597E-5</v>
      </c>
      <c r="L1188" s="8">
        <f>K1188/'Inser. dati e pres. risult.'!$C$22</f>
        <v>2.0159386830022749E-7</v>
      </c>
      <c r="M1188" s="8">
        <f>L1188*'Inser. dati e pres. risult.'!$D$75</f>
        <v>9.0717240735102375E-8</v>
      </c>
      <c r="N1188" s="9">
        <f t="shared" si="564"/>
        <v>9.0717236611581598E-8</v>
      </c>
      <c r="O1188" s="2">
        <f t="shared" si="565"/>
        <v>19.75</v>
      </c>
      <c r="P1188" s="9">
        <f t="shared" si="577"/>
        <v>0.99999881553526027</v>
      </c>
      <c r="Q1188" s="9">
        <f t="shared" si="578"/>
        <v>0.99999996768398247</v>
      </c>
      <c r="R1188" s="35">
        <f t="shared" si="579"/>
        <v>-0.99999881553529857</v>
      </c>
      <c r="T1188" s="2">
        <f t="shared" si="580"/>
        <v>19.75</v>
      </c>
      <c r="U1188" s="4">
        <f t="shared" si="566"/>
        <v>1580</v>
      </c>
      <c r="V1188" s="7">
        <f>V1187-V1187*U$4/'Inser. dati e pres. risult.'!$C$22+W1187</f>
        <v>0.42733136225663193</v>
      </c>
      <c r="W1188" s="6">
        <f>V1188*(1-'Inser. dati e pres. risult.'!$H$71)*U$4/'Inser. dati e pres. risult.'!$C$22</f>
        <v>1.9647418954327924E-6</v>
      </c>
      <c r="X1188" s="5">
        <f t="shared" si="567"/>
        <v>99.572668637743362</v>
      </c>
      <c r="Y1188" s="2">
        <f>('Inser. dati e pres. risult.'!$C$15*'Inser. dati e pres. risult.'!$D$71/60+Y1187)*EXP(-'Inser. dati e pres. risult.'!$D$76*(T1188-T1187))</f>
        <v>51.350042406624972</v>
      </c>
      <c r="Z1188" s="8">
        <f>Y1188/'Inser. dati e pres. risult.'!$C$22</f>
        <v>0.17706911174698267</v>
      </c>
      <c r="AA1188" s="8">
        <f>Z1188*'Inser. dati e pres. risult.'!$D$75</f>
        <v>7.9681100286142198E-2</v>
      </c>
      <c r="AB1188" s="9">
        <f t="shared" si="568"/>
        <v>7.6589225130559768E-2</v>
      </c>
      <c r="AC1188" s="7">
        <f t="shared" si="569"/>
        <v>0.2194348357355887</v>
      </c>
      <c r="AD1188" s="8">
        <f>AC1188/'Inser. dati e pres. risult.'!$C$22</f>
        <v>7.5667184736409891E-4</v>
      </c>
      <c r="AE1188" s="8">
        <f>AD1188*'Inser. dati e pres. risult.'!$D$75</f>
        <v>3.4050233131384454E-4</v>
      </c>
      <c r="AF1188" s="9">
        <f t="shared" si="570"/>
        <v>3.4044436697422409E-4</v>
      </c>
      <c r="AG1188" s="2">
        <f t="shared" si="589"/>
        <v>19.75</v>
      </c>
      <c r="AH1188" s="9">
        <f t="shared" si="581"/>
        <v>0.99555493130536477</v>
      </c>
      <c r="AI1188" s="9">
        <f t="shared" si="582"/>
        <v>0.99999996768398247</v>
      </c>
      <c r="AJ1188" s="35">
        <f t="shared" si="583"/>
        <v>-0.99555493144901164</v>
      </c>
      <c r="AL1188" s="2">
        <f t="shared" si="584"/>
        <v>19.75</v>
      </c>
      <c r="AM1188" s="4">
        <f t="shared" si="571"/>
        <v>2567.5</v>
      </c>
      <c r="AN1188" s="7">
        <f>AN1187-AN1187*AM$4/'Inser. dati e pres. risult.'!$C$22+AO1187</f>
        <v>1.3945520710683973E-2</v>
      </c>
      <c r="AO1188" s="6">
        <f>AN1188*(1-'Inser. dati e pres. risult.'!$H$71)*AM$4/'Inser. dati e pres. risult.'!$C$22</f>
        <v>1.0419067197637459E-7</v>
      </c>
      <c r="AP1188" s="5">
        <f t="shared" si="572"/>
        <v>99.986054479289322</v>
      </c>
      <c r="AQ1188" s="2">
        <f>('Inser. dati e pres. risult.'!$C$15*'Inser. dati e pres. risult.'!$D$71/60+AQ1187)*EXP(-'Inser. dati e pres. risult.'!$D$76*(AL1188-AL1187))</f>
        <v>51.350042406624972</v>
      </c>
      <c r="AR1188" s="8">
        <f>AQ1188/'Inser. dati e pres. risult.'!$C$22</f>
        <v>0.17706911174698267</v>
      </c>
      <c r="AS1188" s="8">
        <f>AR1188*'Inser. dati e pres. risult.'!$D$75</f>
        <v>7.9681100286142198E-2</v>
      </c>
      <c r="AT1188" s="9">
        <f t="shared" si="573"/>
        <v>7.6589225130559768E-2</v>
      </c>
      <c r="AU1188" s="7">
        <f t="shared" si="574"/>
        <v>7.1610307987608878E-3</v>
      </c>
      <c r="AV1188" s="8">
        <f>AU1188/'Inser. dati e pres. risult.'!$C$22</f>
        <v>2.4693209650899613E-5</v>
      </c>
      <c r="AW1188" s="8">
        <f>AV1188*'Inser. dati e pres. risult.'!$D$75</f>
        <v>1.1111944342904826E-5</v>
      </c>
      <c r="AX1188" s="9">
        <f t="shared" si="575"/>
        <v>1.1111882605496781E-5</v>
      </c>
      <c r="AY1188" s="2">
        <f t="shared" si="590"/>
        <v>19.75</v>
      </c>
      <c r="AZ1188" s="9">
        <f t="shared" si="585"/>
        <v>0.99985491585028374</v>
      </c>
      <c r="BA1188" s="9">
        <f t="shared" si="586"/>
        <v>0.99999996768398247</v>
      </c>
      <c r="BB1188" s="35">
        <f t="shared" si="587"/>
        <v>-0.99985491585497221</v>
      </c>
    </row>
    <row r="1189" spans="1:54" x14ac:dyDescent="0.2">
      <c r="A1189">
        <f t="shared" si="588"/>
        <v>1186</v>
      </c>
      <c r="B1189" s="2">
        <f t="shared" si="576"/>
        <v>19.766666666666666</v>
      </c>
      <c r="C1189" s="4">
        <f t="shared" si="560"/>
        <v>3953.333333333333</v>
      </c>
      <c r="D1189" s="7">
        <f>D1188-D1188*$C$4/'Inser. dati e pres. risult.'!$C$22+E1188</f>
        <v>1.1254307010692998E-4</v>
      </c>
      <c r="E1189" s="6">
        <f>D1189*(1-'Inser. dati e pres. risult.'!$H$71)*C$4/'Inser. dati e pres. risult.'!$C$22</f>
        <v>1.2935985069762077E-9</v>
      </c>
      <c r="F1189" s="5">
        <f t="shared" si="561"/>
        <v>99.999887456929898</v>
      </c>
      <c r="G1189" s="2">
        <f>('Inser. dati e pres. risult.'!$C$15*'Inser. dati e pres. risult.'!$D$71/60+G1188)*EXP(-'Inser. dati e pres. risult.'!$D$76*(B1189-B1188))</f>
        <v>51.350042432122599</v>
      </c>
      <c r="H1189" s="8">
        <f>G1189/'Inser. dati e pres. risult.'!$C$22</f>
        <v>0.17706911183490551</v>
      </c>
      <c r="I1189" s="8">
        <f>H1189*'Inser. dati e pres. risult.'!$D$75</f>
        <v>7.968110032570748E-2</v>
      </c>
      <c r="J1189" s="9">
        <f t="shared" si="562"/>
        <v>7.6589225167094765E-2</v>
      </c>
      <c r="K1189" s="7">
        <f t="shared" si="563"/>
        <v>5.7790914254322036E-5</v>
      </c>
      <c r="L1189" s="8">
        <f>K1189/'Inser. dati e pres. risult.'!$C$22</f>
        <v>1.9927901467007598E-7</v>
      </c>
      <c r="M1189" s="8">
        <f>L1189*'Inser. dati e pres. risult.'!$D$75</f>
        <v>8.9675556601534191E-8</v>
      </c>
      <c r="N1189" s="9">
        <f t="shared" si="564"/>
        <v>8.967555253924786E-8</v>
      </c>
      <c r="O1189" s="2">
        <f t="shared" si="565"/>
        <v>19.766666666666666</v>
      </c>
      <c r="P1189" s="9">
        <f t="shared" si="577"/>
        <v>0.99999882913618277</v>
      </c>
      <c r="Q1189" s="9">
        <f t="shared" si="578"/>
        <v>0.99999996816100767</v>
      </c>
      <c r="R1189" s="35">
        <f t="shared" si="579"/>
        <v>-0.99999882913622007</v>
      </c>
      <c r="T1189" s="2">
        <f t="shared" si="580"/>
        <v>19.766666666666666</v>
      </c>
      <c r="U1189" s="4">
        <f t="shared" si="566"/>
        <v>1581.3333333333333</v>
      </c>
      <c r="V1189" s="7">
        <f>V1188-V1188*U$4/'Inser. dati e pres. risult.'!$C$22+W1188</f>
        <v>0.42536858510309461</v>
      </c>
      <c r="W1189" s="6">
        <f>V1189*(1-'Inser. dati e pres. risult.'!$H$71)*U$4/'Inser. dati e pres. risult.'!$C$22</f>
        <v>1.955717632657908E-6</v>
      </c>
      <c r="X1189" s="5">
        <f t="shared" si="567"/>
        <v>99.574631414896899</v>
      </c>
      <c r="Y1189" s="2">
        <f>('Inser. dati e pres. risult.'!$C$15*'Inser. dati e pres. risult.'!$D$71/60+Y1188)*EXP(-'Inser. dati e pres. risult.'!$D$76*(T1189-T1188))</f>
        <v>51.350042432122599</v>
      </c>
      <c r="Z1189" s="8">
        <f>Y1189/'Inser. dati e pres. risult.'!$C$22</f>
        <v>0.17706911183490551</v>
      </c>
      <c r="AA1189" s="8">
        <f>Z1189*'Inser. dati e pres. risult.'!$D$75</f>
        <v>7.968110032570748E-2</v>
      </c>
      <c r="AB1189" s="9">
        <f t="shared" si="568"/>
        <v>7.6589225167094765E-2</v>
      </c>
      <c r="AC1189" s="7">
        <f t="shared" si="569"/>
        <v>0.2184269489433586</v>
      </c>
      <c r="AD1189" s="8">
        <f>AC1189/'Inser. dati e pres. risult.'!$C$22</f>
        <v>7.5319637566675381E-4</v>
      </c>
      <c r="AE1189" s="8">
        <f>AD1189*'Inser. dati e pres. risult.'!$D$75</f>
        <v>3.3893836905003923E-4</v>
      </c>
      <c r="AF1189" s="9">
        <f t="shared" si="570"/>
        <v>3.3888093592993052E-4</v>
      </c>
      <c r="AG1189" s="2">
        <f t="shared" si="589"/>
        <v>19.766666666666666</v>
      </c>
      <c r="AH1189" s="9">
        <f t="shared" si="581"/>
        <v>0.99557534450582841</v>
      </c>
      <c r="AI1189" s="9">
        <f t="shared" si="582"/>
        <v>0.99999996816100767</v>
      </c>
      <c r="AJ1189" s="35">
        <f t="shared" si="583"/>
        <v>-0.99557534464670494</v>
      </c>
      <c r="AL1189" s="2">
        <f t="shared" si="584"/>
        <v>19.766666666666666</v>
      </c>
      <c r="AM1189" s="4">
        <f t="shared" si="571"/>
        <v>2569.6666666666665</v>
      </c>
      <c r="AN1189" s="7">
        <f>AN1188-AN1188*AM$4/'Inser. dati e pres. risult.'!$C$22+AO1188</f>
        <v>1.3841434229379576E-2</v>
      </c>
      <c r="AO1189" s="6">
        <f>AN1189*(1-'Inser. dati e pres. risult.'!$H$71)*AM$4/'Inser. dati e pres. risult.'!$C$22</f>
        <v>1.034130143574337E-7</v>
      </c>
      <c r="AP1189" s="5">
        <f t="shared" si="572"/>
        <v>99.986158565770623</v>
      </c>
      <c r="AQ1189" s="2">
        <f>('Inser. dati e pres. risult.'!$C$15*'Inser. dati e pres. risult.'!$D$71/60+AQ1188)*EXP(-'Inser. dati e pres. risult.'!$D$76*(AL1189-AL1188))</f>
        <v>51.350042432122599</v>
      </c>
      <c r="AR1189" s="8">
        <f>AQ1189/'Inser. dati e pres. risult.'!$C$22</f>
        <v>0.17706911183490551</v>
      </c>
      <c r="AS1189" s="8">
        <f>AR1189*'Inser. dati e pres. risult.'!$D$75</f>
        <v>7.968110032570748E-2</v>
      </c>
      <c r="AT1189" s="9">
        <f t="shared" si="573"/>
        <v>7.6589225167094765E-2</v>
      </c>
      <c r="AU1189" s="7">
        <f t="shared" si="574"/>
        <v>7.1075823500007544E-3</v>
      </c>
      <c r="AV1189" s="8">
        <f>AU1189/'Inser. dati e pres. risult.'!$C$22</f>
        <v>2.4508904655175014E-5</v>
      </c>
      <c r="AW1189" s="8">
        <f>AV1189*'Inser. dati e pres. risult.'!$D$75</f>
        <v>1.1029007094828757E-5</v>
      </c>
      <c r="AX1189" s="9">
        <f t="shared" si="575"/>
        <v>1.102894627558193E-5</v>
      </c>
      <c r="AY1189" s="2">
        <f t="shared" si="590"/>
        <v>19.766666666666666</v>
      </c>
      <c r="AZ1189" s="9">
        <f t="shared" si="585"/>
        <v>0.99985599872238529</v>
      </c>
      <c r="BA1189" s="9">
        <f t="shared" si="586"/>
        <v>0.99999996816100767</v>
      </c>
      <c r="BB1189" s="35">
        <f t="shared" si="587"/>
        <v>-0.99985599872697017</v>
      </c>
    </row>
    <row r="1190" spans="1:54" x14ac:dyDescent="0.2">
      <c r="A1190">
        <f t="shared" si="588"/>
        <v>1187</v>
      </c>
      <c r="B1190" s="2">
        <f t="shared" si="576"/>
        <v>19.783333333333335</v>
      </c>
      <c r="C1190" s="4">
        <f t="shared" si="560"/>
        <v>3956.666666666667</v>
      </c>
      <c r="D1190" s="7">
        <f>D1189-D1189*$C$4/'Inser. dati e pres. risult.'!$C$22+E1189</f>
        <v>1.1125076519846075E-4</v>
      </c>
      <c r="E1190" s="6">
        <f>D1190*(1-'Inser. dati e pres. risult.'!$H$71)*C$4/'Inser. dati e pres. risult.'!$C$22</f>
        <v>1.2787444275685156E-9</v>
      </c>
      <c r="F1190" s="5">
        <f t="shared" si="561"/>
        <v>99.999888749234799</v>
      </c>
      <c r="G1190" s="2">
        <f>('Inser. dati e pres. risult.'!$C$15*'Inser. dati e pres. risult.'!$D$71/60+G1189)*EXP(-'Inser. dati e pres. risult.'!$D$76*(B1190-B1189))</f>
        <v>51.350042457253025</v>
      </c>
      <c r="H1190" s="8">
        <f>G1190/'Inser. dati e pres. risult.'!$C$22</f>
        <v>0.17706911192156216</v>
      </c>
      <c r="I1190" s="8">
        <f>H1190*'Inser. dati e pres. risult.'!$D$75</f>
        <v>7.9681100364702981E-2</v>
      </c>
      <c r="J1190" s="9">
        <f t="shared" si="562"/>
        <v>7.6589225203103628E-2</v>
      </c>
      <c r="K1190" s="7">
        <f t="shared" si="563"/>
        <v>5.7127315163428474E-5</v>
      </c>
      <c r="L1190" s="8">
        <f>K1190/'Inser. dati e pres. risult.'!$C$22</f>
        <v>1.9699074194285681E-7</v>
      </c>
      <c r="M1190" s="8">
        <f>L1190*'Inser. dati e pres. risult.'!$D$75</f>
        <v>8.8645833874285572E-8</v>
      </c>
      <c r="N1190" s="9">
        <f t="shared" si="564"/>
        <v>8.8645829898759132E-8</v>
      </c>
      <c r="O1190" s="2">
        <f t="shared" si="565"/>
        <v>19.783333333333335</v>
      </c>
      <c r="P1190" s="9">
        <f t="shared" si="577"/>
        <v>0.99999884258092875</v>
      </c>
      <c r="Q1190" s="9">
        <f t="shared" si="578"/>
        <v>0.99999996863116347</v>
      </c>
      <c r="R1190" s="35">
        <f t="shared" si="579"/>
        <v>-0.99999884258096505</v>
      </c>
      <c r="T1190" s="2">
        <f t="shared" si="580"/>
        <v>19.783333333333335</v>
      </c>
      <c r="U1190" s="4">
        <f t="shared" si="566"/>
        <v>1582.6666666666667</v>
      </c>
      <c r="V1190" s="7">
        <f>V1189-V1189*U$4/'Inser. dati e pres. risult.'!$C$22+W1189</f>
        <v>0.42341482318806939</v>
      </c>
      <c r="W1190" s="6">
        <f>V1190*(1-'Inser. dati e pres. risult.'!$H$71)*U$4/'Inser. dati e pres. risult.'!$C$22</f>
        <v>1.9467348192554932E-6</v>
      </c>
      <c r="X1190" s="5">
        <f t="shared" si="567"/>
        <v>99.576585176811932</v>
      </c>
      <c r="Y1190" s="2">
        <f>('Inser. dati e pres. risult.'!$C$15*'Inser. dati e pres. risult.'!$D$71/60+Y1189)*EXP(-'Inser. dati e pres. risult.'!$D$76*(T1190-T1189))</f>
        <v>51.350042457253025</v>
      </c>
      <c r="Z1190" s="8">
        <f>Y1190/'Inser. dati e pres. risult.'!$C$22</f>
        <v>0.17706911192156216</v>
      </c>
      <c r="AA1190" s="8">
        <f>Z1190*'Inser. dati e pres. risult.'!$D$75</f>
        <v>7.9681100364702981E-2</v>
      </c>
      <c r="AB1190" s="9">
        <f t="shared" si="568"/>
        <v>7.6589225203103628E-2</v>
      </c>
      <c r="AC1190" s="7">
        <f t="shared" si="569"/>
        <v>0.21742369147737645</v>
      </c>
      <c r="AD1190" s="8">
        <f>AC1190/'Inser. dati e pres. risult.'!$C$22</f>
        <v>7.4973686716336703E-4</v>
      </c>
      <c r="AE1190" s="8">
        <f>AD1190*'Inser. dati e pres. risult.'!$D$75</f>
        <v>3.3738159022351518E-4</v>
      </c>
      <c r="AF1190" s="9">
        <f t="shared" si="570"/>
        <v>3.3732468345470945E-4</v>
      </c>
      <c r="AG1190" s="2">
        <f t="shared" si="589"/>
        <v>19.783333333333335</v>
      </c>
      <c r="AH1190" s="9">
        <f t="shared" si="581"/>
        <v>0.99559566397805732</v>
      </c>
      <c r="AI1190" s="9">
        <f t="shared" si="582"/>
        <v>0.99999996863116347</v>
      </c>
      <c r="AJ1190" s="35">
        <f t="shared" si="583"/>
        <v>-0.99559566411621625</v>
      </c>
      <c r="AL1190" s="2">
        <f t="shared" si="584"/>
        <v>19.783333333333335</v>
      </c>
      <c r="AM1190" s="4">
        <f t="shared" si="571"/>
        <v>2571.8333333333335</v>
      </c>
      <c r="AN1190" s="7">
        <f>AN1189-AN1189*AM$4/'Inser. dati e pres. risult.'!$C$22+AO1189</f>
        <v>1.3738124628036499E-2</v>
      </c>
      <c r="AO1190" s="6">
        <f>AN1190*(1-'Inser. dati e pres. risult.'!$H$71)*AM$4/'Inser. dati e pres. risult.'!$C$22</f>
        <v>1.0264116101406588E-7</v>
      </c>
      <c r="AP1190" s="5">
        <f t="shared" si="572"/>
        <v>99.986261875371966</v>
      </c>
      <c r="AQ1190" s="2">
        <f>('Inser. dati e pres. risult.'!$C$15*'Inser. dati e pres. risult.'!$D$71/60+AQ1189)*EXP(-'Inser. dati e pres. risult.'!$D$76*(AL1190-AL1189))</f>
        <v>51.350042457253025</v>
      </c>
      <c r="AR1190" s="8">
        <f>AQ1190/'Inser. dati e pres. risult.'!$C$22</f>
        <v>0.17706911192156216</v>
      </c>
      <c r="AS1190" s="8">
        <f>AR1190*'Inser. dati e pres. risult.'!$D$75</f>
        <v>7.9681100364702981E-2</v>
      </c>
      <c r="AT1190" s="9">
        <f t="shared" si="573"/>
        <v>7.6589225203103628E-2</v>
      </c>
      <c r="AU1190" s="7">
        <f t="shared" si="574"/>
        <v>7.0545328293270763E-3</v>
      </c>
      <c r="AV1190" s="8">
        <f>AU1190/'Inser. dati e pres. risult.'!$C$22</f>
        <v>2.4325975273541642E-5</v>
      </c>
      <c r="AW1190" s="8">
        <f>AV1190*'Inser. dati e pres. risult.'!$D$75</f>
        <v>1.0946688873093739E-5</v>
      </c>
      <c r="AX1190" s="9">
        <f t="shared" si="575"/>
        <v>1.094662895828602E-5</v>
      </c>
      <c r="AY1190" s="2">
        <f t="shared" si="590"/>
        <v>19.783333333333335</v>
      </c>
      <c r="AZ1190" s="9">
        <f t="shared" si="585"/>
        <v>0.99985707351224329</v>
      </c>
      <c r="BA1190" s="9">
        <f t="shared" si="586"/>
        <v>0.99999996863116347</v>
      </c>
      <c r="BB1190" s="35">
        <f t="shared" si="587"/>
        <v>-0.9998570735167267</v>
      </c>
    </row>
    <row r="1191" spans="1:54" x14ac:dyDescent="0.2">
      <c r="A1191">
        <f t="shared" si="588"/>
        <v>1188</v>
      </c>
      <c r="B1191" s="2">
        <f t="shared" si="576"/>
        <v>19.8</v>
      </c>
      <c r="C1191" s="4">
        <f t="shared" si="560"/>
        <v>3960</v>
      </c>
      <c r="D1191" s="7">
        <f>D1190-D1190*$C$4/'Inser. dati e pres. risult.'!$C$22+E1190</f>
        <v>1.0997329951531981E-4</v>
      </c>
      <c r="E1191" s="6">
        <f>D1191*(1-'Inser. dati e pres. risult.'!$H$71)*C$4/'Inser. dati e pres. risult.'!$C$22</f>
        <v>1.2640609139691943E-9</v>
      </c>
      <c r="F1191" s="5">
        <f t="shared" si="561"/>
        <v>99.999890026700484</v>
      </c>
      <c r="G1191" s="2">
        <f>('Inser. dati e pres. risult.'!$C$15*'Inser. dati e pres. risult.'!$D$71/60+G1190)*EXP(-'Inser. dati e pres. risult.'!$D$76*(B1191-B1190))</f>
        <v>51.350042482021841</v>
      </c>
      <c r="H1191" s="8">
        <f>G1191/'Inser. dati e pres. risult.'!$C$22</f>
        <v>0.17706911200697187</v>
      </c>
      <c r="I1191" s="8">
        <f>H1191*'Inser. dati e pres. risult.'!$D$75</f>
        <v>7.9681100403137348E-2</v>
      </c>
      <c r="J1191" s="9">
        <f t="shared" si="562"/>
        <v>7.6589225238594349E-2</v>
      </c>
      <c r="K1191" s="7">
        <f t="shared" si="563"/>
        <v>5.6471336019997846E-5</v>
      </c>
      <c r="L1191" s="8">
        <f>K1191/'Inser. dati e pres. risult.'!$C$22</f>
        <v>1.9472874489654429E-7</v>
      </c>
      <c r="M1191" s="8">
        <f>L1191*'Inser. dati e pres. risult.'!$D$75</f>
        <v>8.7627935203444937E-8</v>
      </c>
      <c r="N1191" s="9">
        <f t="shared" si="564"/>
        <v>8.7627931355527267E-8</v>
      </c>
      <c r="O1191" s="2">
        <f t="shared" si="565"/>
        <v>19.8</v>
      </c>
      <c r="P1191" s="9">
        <f t="shared" si="577"/>
        <v>0.99999885587129156</v>
      </c>
      <c r="Q1191" s="9">
        <f t="shared" si="578"/>
        <v>0.99999996909455391</v>
      </c>
      <c r="R1191" s="35">
        <f t="shared" si="579"/>
        <v>-0.99999885587132686</v>
      </c>
      <c r="T1191" s="2">
        <f t="shared" si="580"/>
        <v>19.8</v>
      </c>
      <c r="U1191" s="4">
        <f t="shared" si="566"/>
        <v>1584</v>
      </c>
      <c r="V1191" s="7">
        <f>V1190-V1190*U$4/'Inser. dati e pres. risult.'!$C$22+W1190</f>
        <v>0.42147003510363312</v>
      </c>
      <c r="W1191" s="6">
        <f>V1191*(1-'Inser. dati e pres. risult.'!$H$71)*U$4/'Inser. dati e pres. risult.'!$C$22</f>
        <v>1.937793264844292E-6</v>
      </c>
      <c r="X1191" s="5">
        <f t="shared" si="567"/>
        <v>99.578529964896362</v>
      </c>
      <c r="Y1191" s="2">
        <f>('Inser. dati e pres. risult.'!$C$15*'Inser. dati e pres. risult.'!$D$71/60+Y1190)*EXP(-'Inser. dati e pres. risult.'!$D$76*(T1191-T1190))</f>
        <v>51.350042482021841</v>
      </c>
      <c r="Z1191" s="8">
        <f>Y1191/'Inser. dati e pres. risult.'!$C$22</f>
        <v>0.17706911200697187</v>
      </c>
      <c r="AA1191" s="8">
        <f>Z1191*'Inser. dati e pres. risult.'!$D$75</f>
        <v>7.9681100403137348E-2</v>
      </c>
      <c r="AB1191" s="9">
        <f t="shared" si="568"/>
        <v>7.6589225238594349E-2</v>
      </c>
      <c r="AC1191" s="7">
        <f t="shared" si="569"/>
        <v>0.21642504207470797</v>
      </c>
      <c r="AD1191" s="8">
        <f>AC1191/'Inser. dati e pres. risult.'!$C$22</f>
        <v>7.4629324853347579E-4</v>
      </c>
      <c r="AE1191" s="8">
        <f>AD1191*'Inser. dati e pres. risult.'!$D$75</f>
        <v>3.3583196184006412E-4</v>
      </c>
      <c r="AF1191" s="9">
        <f t="shared" si="570"/>
        <v>3.3577557659891788E-4</v>
      </c>
      <c r="AG1191" s="2">
        <f t="shared" si="589"/>
        <v>19.8</v>
      </c>
      <c r="AH1191" s="9">
        <f t="shared" si="581"/>
        <v>0.99561589015226493</v>
      </c>
      <c r="AI1191" s="9">
        <f t="shared" si="582"/>
        <v>0.99999996909455391</v>
      </c>
      <c r="AJ1191" s="35">
        <f t="shared" si="583"/>
        <v>-0.99561589028775788</v>
      </c>
      <c r="AL1191" s="2">
        <f t="shared" si="584"/>
        <v>19.8</v>
      </c>
      <c r="AM1191" s="4">
        <f t="shared" si="571"/>
        <v>2574</v>
      </c>
      <c r="AN1191" s="7">
        <f>AN1190-AN1190*AM$4/'Inser. dati e pres. risult.'!$C$22+AO1190</f>
        <v>1.3635586108183446E-2</v>
      </c>
      <c r="AO1191" s="6">
        <f>AN1191*(1-'Inser. dati e pres. risult.'!$H$71)*AM$4/'Inser. dati e pres. risult.'!$C$22</f>
        <v>1.0187506862435917E-7</v>
      </c>
      <c r="AP1191" s="5">
        <f t="shared" si="572"/>
        <v>99.98636441389182</v>
      </c>
      <c r="AQ1191" s="2">
        <f>('Inser. dati e pres. risult.'!$C$15*'Inser. dati e pres. risult.'!$D$71/60+AQ1190)*EXP(-'Inser. dati e pres. risult.'!$D$76*(AL1191-AL1190))</f>
        <v>51.350042482021841</v>
      </c>
      <c r="AR1191" s="8">
        <f>AQ1191/'Inser. dati e pres. risult.'!$C$22</f>
        <v>0.17706911200697187</v>
      </c>
      <c r="AS1191" s="8">
        <f>AR1191*'Inser. dati e pres. risult.'!$D$75</f>
        <v>7.9681100403137348E-2</v>
      </c>
      <c r="AT1191" s="9">
        <f t="shared" si="573"/>
        <v>7.6589225238594349E-2</v>
      </c>
      <c r="AU1191" s="7">
        <f t="shared" si="574"/>
        <v>7.001879259224868E-3</v>
      </c>
      <c r="AV1191" s="8">
        <f>AU1191/'Inser. dati e pres. risult.'!$C$22</f>
        <v>2.4144411238706443E-5</v>
      </c>
      <c r="AW1191" s="8">
        <f>AV1191*'Inser. dati e pres. risult.'!$D$75</f>
        <v>1.0864985057417899E-5</v>
      </c>
      <c r="AX1191" s="9">
        <f t="shared" si="575"/>
        <v>1.0864926033637978E-5</v>
      </c>
      <c r="AY1191" s="2">
        <f t="shared" si="590"/>
        <v>19.8</v>
      </c>
      <c r="AZ1191" s="9">
        <f t="shared" si="585"/>
        <v>0.99985814028017916</v>
      </c>
      <c r="BA1191" s="9">
        <f t="shared" si="586"/>
        <v>0.99999996909455391</v>
      </c>
      <c r="BB1191" s="35">
        <f t="shared" si="587"/>
        <v>-0.99985814028456343</v>
      </c>
    </row>
    <row r="1192" spans="1:54" x14ac:dyDescent="0.2">
      <c r="A1192">
        <f t="shared" si="588"/>
        <v>1189</v>
      </c>
      <c r="B1192" s="2">
        <f t="shared" si="576"/>
        <v>19.816666666666666</v>
      </c>
      <c r="C1192" s="4">
        <f t="shared" si="560"/>
        <v>3963.3333333333335</v>
      </c>
      <c r="D1192" s="7">
        <f>D1191-D1191*$C$4/'Inser. dati e pres. risult.'!$C$22+E1191</f>
        <v>1.0871050266226459E-4</v>
      </c>
      <c r="E1192" s="6">
        <f>D1192*(1-'Inser. dati e pres. risult.'!$H$71)*C$4/'Inser. dati e pres. risult.'!$C$22</f>
        <v>1.2495460076122378E-9</v>
      </c>
      <c r="F1192" s="5">
        <f t="shared" si="561"/>
        <v>99.999891289497342</v>
      </c>
      <c r="G1192" s="2">
        <f>('Inser. dati e pres. risult.'!$C$15*'Inser. dati e pres. risult.'!$D$71/60+G1191)*EXP(-'Inser. dati e pres. risult.'!$D$76*(B1192-B1191))</f>
        <v>51.3500425064341</v>
      </c>
      <c r="H1192" s="8">
        <f>G1192/'Inser. dati e pres. risult.'!$C$22</f>
        <v>0.17706911209115206</v>
      </c>
      <c r="I1192" s="8">
        <f>H1192*'Inser. dati e pres. risult.'!$D$75</f>
        <v>7.9681100441018435E-2</v>
      </c>
      <c r="J1192" s="9">
        <f t="shared" si="562"/>
        <v>7.6589225273574146E-2</v>
      </c>
      <c r="K1192" s="7">
        <f t="shared" si="563"/>
        <v>5.5822889326031046E-5</v>
      </c>
      <c r="L1192" s="8">
        <f>K1192/'Inser. dati e pres. risult.'!$C$22</f>
        <v>1.9249272181390016E-7</v>
      </c>
      <c r="M1192" s="8">
        <f>L1192*'Inser. dati e pres. risult.'!$D$75</f>
        <v>8.6621724816255076E-8</v>
      </c>
      <c r="N1192" s="9">
        <f t="shared" si="564"/>
        <v>8.662172101825405E-8</v>
      </c>
      <c r="O1192" s="2">
        <f t="shared" si="565"/>
        <v>19.816666666666666</v>
      </c>
      <c r="P1192" s="9">
        <f t="shared" si="577"/>
        <v>0.99999886900904522</v>
      </c>
      <c r="Q1192" s="9">
        <f t="shared" si="578"/>
        <v>0.99999996955127346</v>
      </c>
      <c r="R1192" s="35">
        <f t="shared" si="579"/>
        <v>-0.99999886900907964</v>
      </c>
      <c r="T1192" s="2">
        <f t="shared" si="580"/>
        <v>19.816666666666666</v>
      </c>
      <c r="U1192" s="4">
        <f t="shared" si="566"/>
        <v>1585.3333333333333</v>
      </c>
      <c r="V1192" s="7">
        <f>V1191-V1191*U$4/'Inser. dati e pres. risult.'!$C$22+W1191</f>
        <v>0.41953417963205369</v>
      </c>
      <c r="W1192" s="6">
        <f>V1192*(1-'Inser. dati e pres. risult.'!$H$71)*U$4/'Inser. dati e pres. risult.'!$C$22</f>
        <v>1.9288927799174896E-6</v>
      </c>
      <c r="X1192" s="5">
        <f t="shared" si="567"/>
        <v>99.580465820367948</v>
      </c>
      <c r="Y1192" s="2">
        <f>('Inser. dati e pres. risult.'!$C$15*'Inser. dati e pres. risult.'!$D$71/60+Y1191)*EXP(-'Inser. dati e pres. risult.'!$D$76*(T1192-T1191))</f>
        <v>51.3500425064341</v>
      </c>
      <c r="Z1192" s="8">
        <f>Y1192/'Inser. dati e pres. risult.'!$C$22</f>
        <v>0.17706911209115206</v>
      </c>
      <c r="AA1192" s="8">
        <f>Z1192*'Inser. dati e pres. risult.'!$D$75</f>
        <v>7.9681100441018435E-2</v>
      </c>
      <c r="AB1192" s="9">
        <f t="shared" si="568"/>
        <v>7.6589225273574146E-2</v>
      </c>
      <c r="AC1192" s="7">
        <f t="shared" si="569"/>
        <v>0.21543097957007917</v>
      </c>
      <c r="AD1192" s="8">
        <f>AC1192/'Inser. dati e pres. risult.'!$C$22</f>
        <v>7.4286544679337649E-4</v>
      </c>
      <c r="AE1192" s="8">
        <f>AD1192*'Inser. dati e pres. risult.'!$D$75</f>
        <v>3.3428945105701941E-4</v>
      </c>
      <c r="AF1192" s="9">
        <f t="shared" si="570"/>
        <v>3.3423358256401414E-4</v>
      </c>
      <c r="AG1192" s="2">
        <f t="shared" si="589"/>
        <v>19.816666666666666</v>
      </c>
      <c r="AH1192" s="9">
        <f t="shared" si="581"/>
        <v>0.99563602345669189</v>
      </c>
      <c r="AI1192" s="9">
        <f t="shared" si="582"/>
        <v>0.99999996955127346</v>
      </c>
      <c r="AJ1192" s="35">
        <f t="shared" si="583"/>
        <v>-0.99563602358956949</v>
      </c>
      <c r="AL1192" s="2">
        <f t="shared" si="584"/>
        <v>19.816666666666666</v>
      </c>
      <c r="AM1192" s="4">
        <f t="shared" si="571"/>
        <v>2576.1666666666665</v>
      </c>
      <c r="AN1192" s="7">
        <f>AN1191-AN1191*AM$4/'Inser. dati e pres. risult.'!$C$22+AO1191</f>
        <v>1.3533812914627711E-2</v>
      </c>
      <c r="AO1192" s="6">
        <f>AN1192*(1-'Inser. dati e pres. risult.'!$H$71)*AM$4/'Inser. dati e pres. risult.'!$C$22</f>
        <v>1.0111469418974735E-7</v>
      </c>
      <c r="AP1192" s="5">
        <f t="shared" si="572"/>
        <v>99.986466187085369</v>
      </c>
      <c r="AQ1192" s="2">
        <f>('Inser. dati e pres. risult.'!$C$15*'Inser. dati e pres. risult.'!$D$71/60+AQ1191)*EXP(-'Inser. dati e pres. risult.'!$D$76*(AL1192-AL1191))</f>
        <v>51.3500425064341</v>
      </c>
      <c r="AR1192" s="8">
        <f>AQ1192/'Inser. dati e pres. risult.'!$C$22</f>
        <v>0.17706911209115206</v>
      </c>
      <c r="AS1192" s="8">
        <f>AR1192*'Inser. dati e pres. risult.'!$D$75</f>
        <v>7.9681100441018435E-2</v>
      </c>
      <c r="AT1192" s="9">
        <f t="shared" si="573"/>
        <v>7.6589225273574146E-2</v>
      </c>
      <c r="AU1192" s="7">
        <f t="shared" si="574"/>
        <v>6.9496186844025974E-3</v>
      </c>
      <c r="AV1192" s="8">
        <f>AU1192/'Inser. dati e pres. risult.'!$C$22</f>
        <v>2.3964202360008957E-5</v>
      </c>
      <c r="AW1192" s="8">
        <f>AV1192*'Inser. dati e pres. risult.'!$D$75</f>
        <v>1.078389106200403E-5</v>
      </c>
      <c r="AX1192" s="9">
        <f t="shared" si="575"/>
        <v>1.0783832916083647E-5</v>
      </c>
      <c r="AY1192" s="2">
        <f t="shared" si="590"/>
        <v>19.816666666666666</v>
      </c>
      <c r="AZ1192" s="9">
        <f t="shared" si="585"/>
        <v>0.99985919908606513</v>
      </c>
      <c r="BA1192" s="9">
        <f t="shared" si="586"/>
        <v>0.99999996955127346</v>
      </c>
      <c r="BB1192" s="35">
        <f t="shared" si="587"/>
        <v>-0.99985919909035237</v>
      </c>
    </row>
    <row r="1193" spans="1:54" x14ac:dyDescent="0.2">
      <c r="A1193">
        <f t="shared" si="588"/>
        <v>1190</v>
      </c>
      <c r="B1193" s="2">
        <f t="shared" si="576"/>
        <v>19.833333333333332</v>
      </c>
      <c r="C1193" s="4">
        <f t="shared" si="560"/>
        <v>3966.6666666666665</v>
      </c>
      <c r="D1193" s="7">
        <f>D1192-D1192*$C$4/'Inser. dati e pres. risult.'!$C$22+E1192</f>
        <v>1.0746220620065996E-4</v>
      </c>
      <c r="E1193" s="6">
        <f>D1193*(1-'Inser. dati e pres. risult.'!$H$71)*C$4/'Inser. dati e pres. risult.'!$C$22</f>
        <v>1.2351977724213802E-9</v>
      </c>
      <c r="F1193" s="5">
        <f t="shared" si="561"/>
        <v>99.999892537793798</v>
      </c>
      <c r="G1193" s="2">
        <f>('Inser. dati e pres. risult.'!$C$15*'Inser. dati e pres. risult.'!$D$71/60+G1192)*EXP(-'Inser. dati e pres. risult.'!$D$76*(B1193-B1192))</f>
        <v>51.350042530494939</v>
      </c>
      <c r="H1193" s="8">
        <f>G1193/'Inser. dati e pres. risult.'!$C$22</f>
        <v>0.17706911217412047</v>
      </c>
      <c r="I1193" s="8">
        <f>H1193*'Inser. dati e pres. risult.'!$D$75</f>
        <v>7.9681100478354208E-2</v>
      </c>
      <c r="J1193" s="9">
        <f t="shared" si="562"/>
        <v>7.6589225308050457E-2</v>
      </c>
      <c r="K1193" s="7">
        <f t="shared" si="563"/>
        <v>5.5181888588247063E-5</v>
      </c>
      <c r="L1193" s="8">
        <f>K1193/'Inser. dati e pres. risult.'!$C$22</f>
        <v>1.9028237444223126E-7</v>
      </c>
      <c r="M1193" s="8">
        <f>L1193*'Inser. dati e pres. risult.'!$D$75</f>
        <v>8.5627068499004075E-8</v>
      </c>
      <c r="N1193" s="9">
        <f t="shared" si="564"/>
        <v>8.562706488302041E-8</v>
      </c>
      <c r="O1193" s="2">
        <f t="shared" si="565"/>
        <v>19.833333333333332</v>
      </c>
      <c r="P1193" s="9">
        <f t="shared" si="577"/>
        <v>0.99999888199593956</v>
      </c>
      <c r="Q1193" s="9">
        <f t="shared" si="578"/>
        <v>0.99999997000141916</v>
      </c>
      <c r="R1193" s="35">
        <f t="shared" si="579"/>
        <v>-0.99999888199597309</v>
      </c>
      <c r="T1193" s="2">
        <f t="shared" si="580"/>
        <v>19.833333333333332</v>
      </c>
      <c r="U1193" s="4">
        <f t="shared" si="566"/>
        <v>1586.6666666666665</v>
      </c>
      <c r="V1193" s="7">
        <f>V1192-V1192*U$4/'Inser. dati e pres. risult.'!$C$22+W1192</f>
        <v>0.4176072157449161</v>
      </c>
      <c r="W1193" s="6">
        <f>V1193*(1-'Inser. dati e pres. risult.'!$H$71)*U$4/'Inser. dati e pres. risult.'!$C$22</f>
        <v>1.9200331758386964E-6</v>
      </c>
      <c r="X1193" s="5">
        <f t="shared" si="567"/>
        <v>99.582392784255077</v>
      </c>
      <c r="Y1193" s="2">
        <f>('Inser. dati e pres. risult.'!$C$15*'Inser. dati e pres. risult.'!$D$71/60+Y1192)*EXP(-'Inser. dati e pres. risult.'!$D$76*(T1193-T1192))</f>
        <v>51.350042530494939</v>
      </c>
      <c r="Z1193" s="8">
        <f>Y1193/'Inser. dati e pres. risult.'!$C$22</f>
        <v>0.17706911217412047</v>
      </c>
      <c r="AA1193" s="8">
        <f>Z1193*'Inser. dati e pres. risult.'!$D$75</f>
        <v>7.9681100478354208E-2</v>
      </c>
      <c r="AB1193" s="9">
        <f t="shared" si="568"/>
        <v>7.6589225308050457E-2</v>
      </c>
      <c r="AC1193" s="7">
        <f t="shared" si="569"/>
        <v>0.21444148289543019</v>
      </c>
      <c r="AD1193" s="8">
        <f>AC1193/'Inser. dati e pres. risult.'!$C$22</f>
        <v>7.3945338929458685E-4</v>
      </c>
      <c r="AE1193" s="8">
        <f>AD1193*'Inser. dati e pres. risult.'!$D$75</f>
        <v>3.3275402518256409E-4</v>
      </c>
      <c r="AF1193" s="9">
        <f t="shared" si="570"/>
        <v>3.3269866870211384E-4</v>
      </c>
      <c r="AG1193" s="2">
        <f t="shared" si="589"/>
        <v>19.833333333333332</v>
      </c>
      <c r="AH1193" s="9">
        <f t="shared" si="581"/>
        <v>0.99565606431761178</v>
      </c>
      <c r="AI1193" s="9">
        <f t="shared" si="582"/>
        <v>0.99999997000141916</v>
      </c>
      <c r="AJ1193" s="35">
        <f t="shared" si="583"/>
        <v>-0.99565606444792365</v>
      </c>
      <c r="AL1193" s="2">
        <f t="shared" si="584"/>
        <v>19.833333333333332</v>
      </c>
      <c r="AM1193" s="4">
        <f t="shared" si="571"/>
        <v>2578.333333333333</v>
      </c>
      <c r="AN1193" s="7">
        <f>AN1192-AN1192*AM$4/'Inser. dati e pres. risult.'!$C$22+AO1192</f>
        <v>1.3432799335132155E-2</v>
      </c>
      <c r="AO1193" s="6">
        <f>AN1193*(1-'Inser. dati e pres. risult.'!$H$71)*AM$4/'Inser. dati e pres. risult.'!$C$22</f>
        <v>1.0035999503259665E-7</v>
      </c>
      <c r="AP1193" s="5">
        <f t="shared" si="572"/>
        <v>99.986567200664865</v>
      </c>
      <c r="AQ1193" s="2">
        <f>('Inser. dati e pres. risult.'!$C$15*'Inser. dati e pres. risult.'!$D$71/60+AQ1192)*EXP(-'Inser. dati e pres. risult.'!$D$76*(AL1193-AL1192))</f>
        <v>51.350042530494939</v>
      </c>
      <c r="AR1193" s="8">
        <f>AQ1193/'Inser. dati e pres. risult.'!$C$22</f>
        <v>0.17706911217412047</v>
      </c>
      <c r="AS1193" s="8">
        <f>AR1193*'Inser. dati e pres. risult.'!$D$75</f>
        <v>7.9681100478354208E-2</v>
      </c>
      <c r="AT1193" s="9">
        <f t="shared" si="573"/>
        <v>7.6589225308050457E-2</v>
      </c>
      <c r="AU1193" s="7">
        <f t="shared" si="574"/>
        <v>6.8977481716264036E-3</v>
      </c>
      <c r="AV1193" s="8">
        <f>AU1193/'Inser. dati e pres. risult.'!$C$22</f>
        <v>2.3785338522849669E-5</v>
      </c>
      <c r="AW1193" s="8">
        <f>AV1193*'Inser. dati e pres. risult.'!$D$75</f>
        <v>1.0703402335282351E-5</v>
      </c>
      <c r="AX1193" s="9">
        <f t="shared" si="575"/>
        <v>1.0703345054041691E-5</v>
      </c>
      <c r="AY1193" s="2">
        <f t="shared" si="590"/>
        <v>19.833333333333332</v>
      </c>
      <c r="AZ1193" s="9">
        <f t="shared" si="585"/>
        <v>0.99986024998932954</v>
      </c>
      <c r="BA1193" s="9">
        <f t="shared" si="586"/>
        <v>0.99999997000141916</v>
      </c>
      <c r="BB1193" s="35">
        <f t="shared" si="587"/>
        <v>-0.99986024999352185</v>
      </c>
    </row>
    <row r="1194" spans="1:54" x14ac:dyDescent="0.2">
      <c r="A1194">
        <f t="shared" si="588"/>
        <v>1191</v>
      </c>
      <c r="B1194" s="2">
        <f t="shared" si="576"/>
        <v>19.850000000000001</v>
      </c>
      <c r="C1194" s="4">
        <f t="shared" si="560"/>
        <v>3970.0000000000005</v>
      </c>
      <c r="D1194" s="7">
        <f>D1193-D1193*$C$4/'Inser. dati e pres. risult.'!$C$22+E1193</f>
        <v>1.0622824362601101E-4</v>
      </c>
      <c r="E1194" s="6">
        <f>D1194*(1-'Inser. dati e pres. risult.'!$H$71)*C$4/'Inser. dati e pres. risult.'!$C$22</f>
        <v>1.2210142945518519E-9</v>
      </c>
      <c r="F1194" s="5">
        <f t="shared" si="561"/>
        <v>99.999893771756376</v>
      </c>
      <c r="G1194" s="2">
        <f>('Inser. dati e pres. risult.'!$C$15*'Inser. dati e pres. risult.'!$D$71/60+G1193)*EXP(-'Inser. dati e pres. risult.'!$D$76*(B1194-B1193))</f>
        <v>51.350042554209253</v>
      </c>
      <c r="H1194" s="8">
        <f>G1194/'Inser. dati e pres. risult.'!$C$22</f>
        <v>0.17706911225589397</v>
      </c>
      <c r="I1194" s="8">
        <f>H1194*'Inser. dati e pres. risult.'!$D$75</f>
        <v>7.9681100515152287E-2</v>
      </c>
      <c r="J1194" s="9">
        <f t="shared" si="562"/>
        <v>7.6589225342030165E-2</v>
      </c>
      <c r="K1194" s="7">
        <f t="shared" si="563"/>
        <v>5.4548248306545735E-5</v>
      </c>
      <c r="L1194" s="8">
        <f>K1194/'Inser. dati e pres. risult.'!$C$22</f>
        <v>1.8809740795360598E-7</v>
      </c>
      <c r="M1194" s="8">
        <f>L1194*'Inser. dati e pres. risult.'!$D$75</f>
        <v>8.4643833579122689E-8</v>
      </c>
      <c r="N1194" s="9">
        <f t="shared" si="564"/>
        <v>8.4643829945107996E-8</v>
      </c>
      <c r="O1194" s="2">
        <f t="shared" si="565"/>
        <v>19.850000000000001</v>
      </c>
      <c r="P1194" s="9">
        <f t="shared" si="577"/>
        <v>0.99999889483371107</v>
      </c>
      <c r="Q1194" s="9">
        <f t="shared" si="578"/>
        <v>0.99999997044508082</v>
      </c>
      <c r="R1194" s="35">
        <f t="shared" si="579"/>
        <v>-0.99999889483374371</v>
      </c>
      <c r="T1194" s="2">
        <f t="shared" si="580"/>
        <v>19.850000000000001</v>
      </c>
      <c r="U1194" s="4">
        <f t="shared" si="566"/>
        <v>1588</v>
      </c>
      <c r="V1194" s="7">
        <f>V1193-V1193*U$4/'Inser. dati e pres. risult.'!$C$22+W1193</f>
        <v>0.41568910260225322</v>
      </c>
      <c r="W1194" s="6">
        <f>V1194*(1-'Inser. dati e pres. risult.'!$H$71)*U$4/'Inser. dati e pres. risult.'!$C$22</f>
        <v>1.9112142648379473E-6</v>
      </c>
      <c r="X1194" s="5">
        <f t="shared" si="567"/>
        <v>99.584310897397742</v>
      </c>
      <c r="Y1194" s="2">
        <f>('Inser. dati e pres. risult.'!$C$15*'Inser. dati e pres. risult.'!$D$71/60+Y1193)*EXP(-'Inser. dati e pres. risult.'!$D$76*(T1194-T1193))</f>
        <v>51.350042554209253</v>
      </c>
      <c r="Z1194" s="8">
        <f>Y1194/'Inser. dati e pres. risult.'!$C$22</f>
        <v>0.17706911225589397</v>
      </c>
      <c r="AA1194" s="8">
        <f>Z1194*'Inser. dati e pres. risult.'!$D$75</f>
        <v>7.9681100515152287E-2</v>
      </c>
      <c r="AB1194" s="9">
        <f t="shared" si="568"/>
        <v>7.6589225342030165E-2</v>
      </c>
      <c r="AC1194" s="7">
        <f t="shared" si="569"/>
        <v>0.2134565310794676</v>
      </c>
      <c r="AD1194" s="8">
        <f>AC1194/'Inser. dati e pres. risult.'!$C$22</f>
        <v>7.3605700372230212E-4</v>
      </c>
      <c r="AE1194" s="8">
        <f>AD1194*'Inser. dati e pres. risult.'!$D$75</f>
        <v>3.3122565167503597E-4</v>
      </c>
      <c r="AF1194" s="9">
        <f t="shared" si="570"/>
        <v>3.3117080251487963E-4</v>
      </c>
      <c r="AG1194" s="2">
        <f t="shared" si="589"/>
        <v>19.850000000000001</v>
      </c>
      <c r="AH1194" s="9">
        <f t="shared" si="581"/>
        <v>0.99567601315934529</v>
      </c>
      <c r="AI1194" s="9">
        <f t="shared" si="582"/>
        <v>0.99999997044508082</v>
      </c>
      <c r="AJ1194" s="35">
        <f t="shared" si="583"/>
        <v>-0.99567601328714028</v>
      </c>
      <c r="AL1194" s="2">
        <f t="shared" si="584"/>
        <v>19.850000000000001</v>
      </c>
      <c r="AM1194" s="4">
        <f t="shared" si="571"/>
        <v>2580.5</v>
      </c>
      <c r="AN1194" s="7">
        <f>AN1193-AN1193*AM$4/'Inser. dati e pres. risult.'!$C$22+AO1193</f>
        <v>1.3332539700094593E-2</v>
      </c>
      <c r="AO1194" s="6">
        <f>AN1194*(1-'Inser. dati e pres. risult.'!$H$71)*AM$4/'Inser. dati e pres. risult.'!$C$22</f>
        <v>9.9610928793810262E-8</v>
      </c>
      <c r="AP1194" s="5">
        <f t="shared" si="572"/>
        <v>99.986667460299898</v>
      </c>
      <c r="AQ1194" s="2">
        <f>('Inser. dati e pres. risult.'!$C$15*'Inser. dati e pres. risult.'!$D$71/60+AQ1193)*EXP(-'Inser. dati e pres. risult.'!$D$76*(AL1194-AL1193))</f>
        <v>51.350042554209253</v>
      </c>
      <c r="AR1194" s="8">
        <f>AQ1194/'Inser. dati e pres. risult.'!$C$22</f>
        <v>0.17706911225589397</v>
      </c>
      <c r="AS1194" s="8">
        <f>AR1194*'Inser. dati e pres. risult.'!$D$75</f>
        <v>7.9681100515152287E-2</v>
      </c>
      <c r="AT1194" s="9">
        <f t="shared" si="573"/>
        <v>7.6589225342030165E-2</v>
      </c>
      <c r="AU1194" s="7">
        <f t="shared" si="574"/>
        <v>6.8462648095554161E-3</v>
      </c>
      <c r="AV1194" s="8">
        <f>AU1194/'Inser. dati e pres. risult.'!$C$22</f>
        <v>2.3607809688122125E-5</v>
      </c>
      <c r="AW1194" s="8">
        <f>AV1194*'Inser. dati e pres. risult.'!$D$75</f>
        <v>1.0623514359654957E-5</v>
      </c>
      <c r="AX1194" s="9">
        <f t="shared" si="575"/>
        <v>1.0623457930347691E-5</v>
      </c>
      <c r="AY1194" s="2">
        <f t="shared" si="590"/>
        <v>19.850000000000001</v>
      </c>
      <c r="AZ1194" s="9">
        <f t="shared" si="585"/>
        <v>0.99986129304895166</v>
      </c>
      <c r="BA1194" s="9">
        <f t="shared" si="586"/>
        <v>0.99999997044508082</v>
      </c>
      <c r="BB1194" s="35">
        <f t="shared" si="587"/>
        <v>-0.99986129305305116</v>
      </c>
    </row>
    <row r="1195" spans="1:54" x14ac:dyDescent="0.2">
      <c r="A1195">
        <f t="shared" si="588"/>
        <v>1192</v>
      </c>
      <c r="B1195" s="2">
        <f t="shared" si="576"/>
        <v>19.866666666666667</v>
      </c>
      <c r="C1195" s="4">
        <f t="shared" si="560"/>
        <v>3973.3333333333335</v>
      </c>
      <c r="D1195" s="7">
        <f>D1194-D1194*$C$4/'Inser. dati e pres. risult.'!$C$22+E1194</f>
        <v>1.0500845034575371E-4</v>
      </c>
      <c r="E1195" s="6">
        <f>D1195*(1-'Inser. dati e pres. risult.'!$H$71)*C$4/'Inser. dati e pres. risult.'!$C$22</f>
        <v>1.2069936821351013E-9</v>
      </c>
      <c r="F1195" s="5">
        <f t="shared" si="561"/>
        <v>99.999894991549652</v>
      </c>
      <c r="G1195" s="2">
        <f>('Inser. dati e pres. risult.'!$C$15*'Inser. dati e pres. risult.'!$D$71/60+G1194)*EXP(-'Inser. dati e pres. risult.'!$D$76*(B1195-B1194))</f>
        <v>51.35004257758235</v>
      </c>
      <c r="H1195" s="8">
        <f>G1195/'Inser. dati e pres. risult.'!$C$22</f>
        <v>0.17706911233649086</v>
      </c>
      <c r="I1195" s="8">
        <f>H1195*'Inser. dati e pres. risult.'!$D$75</f>
        <v>7.9681100551420886E-2</v>
      </c>
      <c r="J1195" s="9">
        <f t="shared" si="562"/>
        <v>7.6589225375521042E-2</v>
      </c>
      <c r="K1195" s="7">
        <f t="shared" si="563"/>
        <v>5.3921883962603948E-5</v>
      </c>
      <c r="L1195" s="8">
        <f>K1195/'Inser. dati e pres. risult.'!$C$22</f>
        <v>1.8593753090553087E-7</v>
      </c>
      <c r="M1195" s="8">
        <f>L1195*'Inser. dati e pres. risult.'!$D$75</f>
        <v>8.3671888907488892E-8</v>
      </c>
      <c r="N1195" s="9">
        <f t="shared" si="564"/>
        <v>8.3671885420244507E-8</v>
      </c>
      <c r="O1195" s="2">
        <f t="shared" si="565"/>
        <v>19.866666666666667</v>
      </c>
      <c r="P1195" s="9">
        <f t="shared" si="577"/>
        <v>0.99999890752406739</v>
      </c>
      <c r="Q1195" s="9">
        <f t="shared" si="578"/>
        <v>0.99999997088236003</v>
      </c>
      <c r="R1195" s="35">
        <f t="shared" si="579"/>
        <v>-0.99999890752409915</v>
      </c>
      <c r="T1195" s="2">
        <f t="shared" si="580"/>
        <v>19.866666666666667</v>
      </c>
      <c r="U1195" s="4">
        <f t="shared" si="566"/>
        <v>1589.3333333333335</v>
      </c>
      <c r="V1195" s="7">
        <f>V1194-V1194*U$4/'Inser. dati e pres. risult.'!$C$22+W1194</f>
        <v>0.41377979955168015</v>
      </c>
      <c r="W1195" s="6">
        <f>V1195*(1-'Inser. dati e pres. risult.'!$H$71)*U$4/'Inser. dati e pres. risult.'!$C$22</f>
        <v>1.9024358600077265E-6</v>
      </c>
      <c r="X1195" s="5">
        <f t="shared" si="567"/>
        <v>99.586220200448324</v>
      </c>
      <c r="Y1195" s="2">
        <f>('Inser. dati e pres. risult.'!$C$15*'Inser. dati e pres. risult.'!$D$71/60+Y1194)*EXP(-'Inser. dati e pres. risult.'!$D$76*(T1195-T1194))</f>
        <v>51.35004257758235</v>
      </c>
      <c r="Z1195" s="8">
        <f>Y1195/'Inser. dati e pres. risult.'!$C$22</f>
        <v>0.17706911233649086</v>
      </c>
      <c r="AA1195" s="8">
        <f>Z1195*'Inser. dati e pres. risult.'!$D$75</f>
        <v>7.9681100551420886E-2</v>
      </c>
      <c r="AB1195" s="9">
        <f t="shared" si="568"/>
        <v>7.6589225375521042E-2</v>
      </c>
      <c r="AC1195" s="7">
        <f t="shared" si="569"/>
        <v>0.21247610324722266</v>
      </c>
      <c r="AD1195" s="8">
        <f>AC1195/'Inser. dati e pres. risult.'!$C$22</f>
        <v>7.3267621809387123E-4</v>
      </c>
      <c r="AE1195" s="8">
        <f>AD1195*'Inser. dati e pres. risult.'!$D$75</f>
        <v>3.2970429814224207E-4</v>
      </c>
      <c r="AF1195" s="9">
        <f t="shared" si="570"/>
        <v>3.2964995165307709E-4</v>
      </c>
      <c r="AG1195" s="2">
        <f t="shared" si="589"/>
        <v>19.866666666666667</v>
      </c>
      <c r="AH1195" s="9">
        <f t="shared" si="581"/>
        <v>0.99569587040426655</v>
      </c>
      <c r="AI1195" s="9">
        <f t="shared" si="582"/>
        <v>0.99999997088236003</v>
      </c>
      <c r="AJ1195" s="35">
        <f t="shared" si="583"/>
        <v>-0.99569587052959263</v>
      </c>
      <c r="AL1195" s="2">
        <f t="shared" si="584"/>
        <v>19.866666666666667</v>
      </c>
      <c r="AM1195" s="4">
        <f t="shared" si="571"/>
        <v>2582.6666666666665</v>
      </c>
      <c r="AN1195" s="7">
        <f>AN1194-AN1194*AM$4/'Inser. dati e pres. risult.'!$C$22+AO1194</f>
        <v>1.3233028382229575E-2</v>
      </c>
      <c r="AO1195" s="6">
        <f>AN1195*(1-'Inser. dati e pres. risult.'!$H$71)*AM$4/'Inser. dati e pres. risult.'!$C$22</f>
        <v>9.886745343045093E-8</v>
      </c>
      <c r="AP1195" s="5">
        <f t="shared" si="572"/>
        <v>99.986766971617769</v>
      </c>
      <c r="AQ1195" s="2">
        <f>('Inser. dati e pres. risult.'!$C$15*'Inser. dati e pres. risult.'!$D$71/60+AQ1194)*EXP(-'Inser. dati e pres. risult.'!$D$76*(AL1195-AL1194))</f>
        <v>51.35004257758235</v>
      </c>
      <c r="AR1195" s="8">
        <f>AQ1195/'Inser. dati e pres. risult.'!$C$22</f>
        <v>0.17706911233649086</v>
      </c>
      <c r="AS1195" s="8">
        <f>AR1195*'Inser. dati e pres. risult.'!$D$75</f>
        <v>7.9681100551420886E-2</v>
      </c>
      <c r="AT1195" s="9">
        <f t="shared" si="573"/>
        <v>7.6589225375521042E-2</v>
      </c>
      <c r="AU1195" s="7">
        <f t="shared" si="574"/>
        <v>6.795165708578443E-3</v>
      </c>
      <c r="AV1195" s="8">
        <f>AU1195/'Inser. dati e pres. risult.'!$C$22</f>
        <v>2.3431605891649803E-5</v>
      </c>
      <c r="AW1195" s="8">
        <f>AV1195*'Inser. dati e pres. risult.'!$D$75</f>
        <v>1.0544222651242411E-5</v>
      </c>
      <c r="AX1195" s="9">
        <f t="shared" si="575"/>
        <v>1.0544167061143916E-5</v>
      </c>
      <c r="AY1195" s="2">
        <f t="shared" si="590"/>
        <v>19.866666666666667</v>
      </c>
      <c r="AZ1195" s="9">
        <f t="shared" si="585"/>
        <v>0.99986232832347577</v>
      </c>
      <c r="BA1195" s="9">
        <f t="shared" si="586"/>
        <v>0.99999997088236003</v>
      </c>
      <c r="BB1195" s="35">
        <f t="shared" si="587"/>
        <v>-0.99986232832748434</v>
      </c>
    </row>
    <row r="1196" spans="1:54" x14ac:dyDescent="0.2">
      <c r="A1196">
        <f t="shared" si="588"/>
        <v>1193</v>
      </c>
      <c r="B1196" s="2">
        <f t="shared" si="576"/>
        <v>19.883333333333333</v>
      </c>
      <c r="C1196" s="4">
        <f t="shared" si="560"/>
        <v>3976.6666666666665</v>
      </c>
      <c r="D1196" s="7">
        <f>D1195-D1195*$C$4/'Inser. dati e pres. risult.'!$C$22+E1195</f>
        <v>1.0380266365730075E-4</v>
      </c>
      <c r="E1196" s="6">
        <f>D1196*(1-'Inser. dati e pres. risult.'!$H$71)*C$4/'Inser. dati e pres. risult.'!$C$22</f>
        <v>1.1931340650264466E-9</v>
      </c>
      <c r="F1196" s="5">
        <f t="shared" si="561"/>
        <v>99.999896197336341</v>
      </c>
      <c r="G1196" s="2">
        <f>('Inser. dati e pres. risult.'!$C$15*'Inser. dati e pres. risult.'!$D$71/60+G1195)*EXP(-'Inser. dati e pres. risult.'!$D$76*(B1196-B1195))</f>
        <v>51.350042600618977</v>
      </c>
      <c r="H1196" s="8">
        <f>G1196/'Inser. dati e pres. risult.'!$C$22</f>
        <v>0.17706911241592752</v>
      </c>
      <c r="I1196" s="8">
        <f>H1196*'Inser. dati e pres. risult.'!$D$75</f>
        <v>7.9681100587167389E-2</v>
      </c>
      <c r="J1196" s="9">
        <f t="shared" si="562"/>
        <v>7.6589225408529749E-2</v>
      </c>
      <c r="K1196" s="7">
        <f t="shared" si="563"/>
        <v>5.3302712008601165E-5</v>
      </c>
      <c r="L1196" s="8">
        <f>K1196/'Inser. dati e pres. risult.'!$C$22</f>
        <v>1.8380245520207297E-7</v>
      </c>
      <c r="M1196" s="8">
        <f>L1196*'Inser. dati e pres. risult.'!$D$75</f>
        <v>8.271110484093284E-8</v>
      </c>
      <c r="N1196" s="9">
        <f t="shared" si="564"/>
        <v>8.2711101412336063E-8</v>
      </c>
      <c r="O1196" s="2">
        <f t="shared" si="565"/>
        <v>19.883333333333333</v>
      </c>
      <c r="P1196" s="9">
        <f t="shared" si="577"/>
        <v>0.99999892006870461</v>
      </c>
      <c r="Q1196" s="9">
        <f t="shared" si="578"/>
        <v>0.99999997131334373</v>
      </c>
      <c r="R1196" s="35">
        <f t="shared" si="579"/>
        <v>-0.99999892006873559</v>
      </c>
      <c r="T1196" s="2">
        <f t="shared" si="580"/>
        <v>19.883333333333333</v>
      </c>
      <c r="U1196" s="4">
        <f t="shared" si="566"/>
        <v>1590.6666666666665</v>
      </c>
      <c r="V1196" s="7">
        <f>V1195-V1195*U$4/'Inser. dati e pres. risult.'!$C$22+W1195</f>
        <v>0.41187926612753245</v>
      </c>
      <c r="W1196" s="6">
        <f>V1196*(1-'Inser. dati e pres. risult.'!$H$71)*U$4/'Inser. dati e pres. risult.'!$C$22</f>
        <v>1.8936977752990012E-6</v>
      </c>
      <c r="X1196" s="5">
        <f t="shared" si="567"/>
        <v>99.588120733872472</v>
      </c>
      <c r="Y1196" s="2">
        <f>('Inser. dati e pres. risult.'!$C$15*'Inser. dati e pres. risult.'!$D$71/60+Y1195)*EXP(-'Inser. dati e pres. risult.'!$D$76*(T1196-T1195))</f>
        <v>51.350042600618977</v>
      </c>
      <c r="Z1196" s="8">
        <f>Y1196/'Inser. dati e pres. risult.'!$C$22</f>
        <v>0.17706911241592752</v>
      </c>
      <c r="AA1196" s="8">
        <f>Z1196*'Inser. dati e pres. risult.'!$D$75</f>
        <v>7.9681100587167389E-2</v>
      </c>
      <c r="AB1196" s="9">
        <f t="shared" si="568"/>
        <v>7.6589225408529749E-2</v>
      </c>
      <c r="AC1196" s="7">
        <f t="shared" si="569"/>
        <v>0.21150017861960471</v>
      </c>
      <c r="AD1196" s="8">
        <f>AC1196/'Inser. dati e pres. risult.'!$C$22</f>
        <v>7.2931096075725765E-4</v>
      </c>
      <c r="AE1196" s="8">
        <f>AD1196*'Inser. dati e pres. risult.'!$D$75</f>
        <v>3.2818993234076595E-4</v>
      </c>
      <c r="AF1196" s="9">
        <f t="shared" si="570"/>
        <v>3.2813608391590865E-4</v>
      </c>
      <c r="AG1196" s="2">
        <f t="shared" si="589"/>
        <v>19.883333333333333</v>
      </c>
      <c r="AH1196" s="9">
        <f t="shared" si="581"/>
        <v>0.99571563647281169</v>
      </c>
      <c r="AI1196" s="9">
        <f t="shared" si="582"/>
        <v>0.99999997131334373</v>
      </c>
      <c r="AJ1196" s="35">
        <f t="shared" si="583"/>
        <v>-0.99571563659571571</v>
      </c>
      <c r="AL1196" s="2">
        <f t="shared" si="584"/>
        <v>19.883333333333333</v>
      </c>
      <c r="AM1196" s="4">
        <f t="shared" si="571"/>
        <v>2584.8333333333335</v>
      </c>
      <c r="AN1196" s="7">
        <f>AN1195-AN1195*AM$4/'Inser. dati e pres. risult.'!$C$22+AO1195</f>
        <v>1.3134259796252556E-2</v>
      </c>
      <c r="AO1196" s="6">
        <f>AN1196*(1-'Inser. dati e pres. risult.'!$H$71)*AM$4/'Inser. dati e pres. risult.'!$C$22</f>
        <v>9.8129527213381242E-8</v>
      </c>
      <c r="AP1196" s="5">
        <f t="shared" si="572"/>
        <v>99.986865740203754</v>
      </c>
      <c r="AQ1196" s="2">
        <f>('Inser. dati e pres. risult.'!$C$15*'Inser. dati e pres. risult.'!$D$71/60+AQ1195)*EXP(-'Inser. dati e pres. risult.'!$D$76*(AL1196-AL1195))</f>
        <v>51.350042600618977</v>
      </c>
      <c r="AR1196" s="8">
        <f>AQ1196/'Inser. dati e pres. risult.'!$C$22</f>
        <v>0.17706911241592752</v>
      </c>
      <c r="AS1196" s="8">
        <f>AR1196*'Inser. dati e pres. risult.'!$D$75</f>
        <v>7.9681100587167389E-2</v>
      </c>
      <c r="AT1196" s="9">
        <f t="shared" si="573"/>
        <v>7.6589225408529749E-2</v>
      </c>
      <c r="AU1196" s="7">
        <f t="shared" si="574"/>
        <v>6.7444480006516585E-3</v>
      </c>
      <c r="AV1196" s="8">
        <f>AU1196/'Inser. dati e pres. risult.'!$C$22</f>
        <v>2.3256717243626408E-5</v>
      </c>
      <c r="AW1196" s="8">
        <f>AV1196*'Inser. dati e pres. risult.'!$D$75</f>
        <v>1.0465522759631883E-5</v>
      </c>
      <c r="AX1196" s="9">
        <f t="shared" si="575"/>
        <v>1.0465467996212396E-5</v>
      </c>
      <c r="AY1196" s="2">
        <f t="shared" si="590"/>
        <v>19.883333333333333</v>
      </c>
      <c r="AZ1196" s="9">
        <f t="shared" si="585"/>
        <v>0.99986335587100683</v>
      </c>
      <c r="BA1196" s="9">
        <f t="shared" si="586"/>
        <v>0.99999997131334373</v>
      </c>
      <c r="BB1196" s="35">
        <f t="shared" si="587"/>
        <v>-0.9998633558749267</v>
      </c>
    </row>
    <row r="1197" spans="1:54" x14ac:dyDescent="0.2">
      <c r="A1197">
        <f t="shared" si="588"/>
        <v>1194</v>
      </c>
      <c r="B1197" s="2">
        <f t="shared" si="576"/>
        <v>19.899999999999999</v>
      </c>
      <c r="C1197" s="4">
        <f t="shared" si="560"/>
        <v>3979.9999999999995</v>
      </c>
      <c r="D1197" s="7">
        <f>D1196-D1196*$C$4/'Inser. dati e pres. risult.'!$C$22+E1196</f>
        <v>1.0261072272633934E-4</v>
      </c>
      <c r="E1197" s="6">
        <f>D1197*(1-'Inser. dati e pres. risult.'!$H$71)*C$4/'Inser. dati e pres. risult.'!$C$22</f>
        <v>1.1794335945556257E-9</v>
      </c>
      <c r="F1197" s="5">
        <f t="shared" si="561"/>
        <v>99.99989738927728</v>
      </c>
      <c r="G1197" s="2">
        <f>('Inser. dati e pres. risult.'!$C$15*'Inser. dati e pres. risult.'!$D$71/60+G1196)*EXP(-'Inser. dati e pres. risult.'!$D$76*(B1197-B1196))</f>
        <v>51.350042623323986</v>
      </c>
      <c r="H1197" s="8">
        <f>G1197/'Inser. dati e pres. risult.'!$C$22</f>
        <v>0.17706911249422064</v>
      </c>
      <c r="I1197" s="8">
        <f>H1197*'Inser. dati e pres. risult.'!$D$75</f>
        <v>7.968110062239929E-2</v>
      </c>
      <c r="J1197" s="9">
        <f t="shared" si="562"/>
        <v>7.658922544106328E-2</v>
      </c>
      <c r="K1197" s="7">
        <f t="shared" si="563"/>
        <v>5.2690649856076048E-5</v>
      </c>
      <c r="L1197" s="8">
        <f>K1197/'Inser. dati e pres. risult.'!$C$22</f>
        <v>1.8169189605543466E-7</v>
      </c>
      <c r="M1197" s="8">
        <f>L1197*'Inser. dati e pres. risult.'!$D$75</f>
        <v>8.1761353224945597E-8</v>
      </c>
      <c r="N1197" s="9">
        <f t="shared" si="564"/>
        <v>8.1761349912667924E-8</v>
      </c>
      <c r="O1197" s="2">
        <f t="shared" si="565"/>
        <v>19.899999999999999</v>
      </c>
      <c r="P1197" s="9">
        <f t="shared" si="577"/>
        <v>0.99999893246929394</v>
      </c>
      <c r="Q1197" s="9">
        <f t="shared" si="578"/>
        <v>0.99999997173812327</v>
      </c>
      <c r="R1197" s="35">
        <f t="shared" si="579"/>
        <v>-0.99999893246932414</v>
      </c>
      <c r="T1197" s="2">
        <f t="shared" si="580"/>
        <v>19.899999999999999</v>
      </c>
      <c r="U1197" s="4">
        <f t="shared" si="566"/>
        <v>1592</v>
      </c>
      <c r="V1197" s="7">
        <f>V1196-V1196*U$4/'Inser. dati e pres. risult.'!$C$22+W1196</f>
        <v>0.40998746205000874</v>
      </c>
      <c r="W1197" s="6">
        <f>V1197*(1-'Inser. dati e pres. risult.'!$H$71)*U$4/'Inser. dati e pres. risult.'!$C$22</f>
        <v>1.8849998255172833E-6</v>
      </c>
      <c r="X1197" s="5">
        <f t="shared" si="567"/>
        <v>99.590012537949988</v>
      </c>
      <c r="Y1197" s="2">
        <f>('Inser. dati e pres. risult.'!$C$15*'Inser. dati e pres. risult.'!$D$71/60+Y1196)*EXP(-'Inser. dati e pres. risult.'!$D$76*(T1197-T1196))</f>
        <v>51.350042623323986</v>
      </c>
      <c r="Z1197" s="8">
        <f>Y1197/'Inser. dati e pres. risult.'!$C$22</f>
        <v>0.17706911249422064</v>
      </c>
      <c r="AA1197" s="8">
        <f>Z1197*'Inser. dati e pres. risult.'!$D$75</f>
        <v>7.968110062239929E-2</v>
      </c>
      <c r="AB1197" s="9">
        <f t="shared" si="568"/>
        <v>7.658922544106328E-2</v>
      </c>
      <c r="AC1197" s="7">
        <f t="shared" si="569"/>
        <v>0.21052873651296372</v>
      </c>
      <c r="AD1197" s="8">
        <f>AC1197/'Inser. dati e pres. risult.'!$C$22</f>
        <v>7.2596116038953012E-4</v>
      </c>
      <c r="AE1197" s="8">
        <f>AD1197*'Inser. dati e pres. risult.'!$D$75</f>
        <v>3.2668252217528854E-4</v>
      </c>
      <c r="AF1197" s="9">
        <f t="shared" si="570"/>
        <v>3.2662916725034741E-4</v>
      </c>
      <c r="AG1197" s="2">
        <f t="shared" si="589"/>
        <v>19.899999999999999</v>
      </c>
      <c r="AH1197" s="9">
        <f t="shared" si="581"/>
        <v>0.99573531178348718</v>
      </c>
      <c r="AI1197" s="9">
        <f t="shared" si="582"/>
        <v>0.99999997173812327</v>
      </c>
      <c r="AJ1197" s="35">
        <f t="shared" si="583"/>
        <v>-0.99573531190401521</v>
      </c>
      <c r="AL1197" s="2">
        <f t="shared" si="584"/>
        <v>19.899999999999999</v>
      </c>
      <c r="AM1197" s="4">
        <f t="shared" si="571"/>
        <v>2587</v>
      </c>
      <c r="AN1197" s="7">
        <f>AN1196-AN1196*AM$4/'Inser. dati e pres. risult.'!$C$22+AO1196</f>
        <v>1.3036228398566389E-2</v>
      </c>
      <c r="AO1197" s="6">
        <f>AN1197*(1-'Inser. dati e pres. risult.'!$H$71)*AM$4/'Inser. dati e pres. risult.'!$C$22</f>
        <v>9.7397108724921385E-8</v>
      </c>
      <c r="AP1197" s="5">
        <f t="shared" si="572"/>
        <v>99.986963771601438</v>
      </c>
      <c r="AQ1197" s="2">
        <f>('Inser. dati e pres. risult.'!$C$15*'Inser. dati e pres. risult.'!$D$71/60+AQ1196)*EXP(-'Inser. dati e pres. risult.'!$D$76*(AL1197-AL1196))</f>
        <v>51.350042623323986</v>
      </c>
      <c r="AR1197" s="8">
        <f>AQ1197/'Inser. dati e pres. risult.'!$C$22</f>
        <v>0.17706911249422064</v>
      </c>
      <c r="AS1197" s="8">
        <f>AR1197*'Inser. dati e pres. risult.'!$D$75</f>
        <v>7.968110062239929E-2</v>
      </c>
      <c r="AT1197" s="9">
        <f t="shared" si="573"/>
        <v>7.658922544106328E-2</v>
      </c>
      <c r="AU1197" s="7">
        <f t="shared" si="574"/>
        <v>6.6941088391377071E-3</v>
      </c>
      <c r="AV1197" s="8">
        <f>AU1197/'Inser. dati e pres. risult.'!$C$22</f>
        <v>2.308313392806106E-5</v>
      </c>
      <c r="AW1197" s="8">
        <f>AV1197*'Inser. dati e pres. risult.'!$D$75</f>
        <v>1.0387410267627477E-5</v>
      </c>
      <c r="AX1197" s="9">
        <f t="shared" si="575"/>
        <v>1.0387356318641849E-5</v>
      </c>
      <c r="AY1197" s="2">
        <f t="shared" si="590"/>
        <v>19.899999999999999</v>
      </c>
      <c r="AZ1197" s="9">
        <f t="shared" si="585"/>
        <v>0.99986437574921505</v>
      </c>
      <c r="BA1197" s="9">
        <f t="shared" si="586"/>
        <v>0.99999997173812327</v>
      </c>
      <c r="BB1197" s="35">
        <f t="shared" si="587"/>
        <v>-0.9998643757530481</v>
      </c>
    </row>
    <row r="1198" spans="1:54" x14ac:dyDescent="0.2">
      <c r="A1198">
        <f t="shared" si="588"/>
        <v>1195</v>
      </c>
      <c r="B1198" s="2">
        <f t="shared" si="576"/>
        <v>19.916666666666668</v>
      </c>
      <c r="C1198" s="4">
        <f t="shared" si="560"/>
        <v>3983.3333333333335</v>
      </c>
      <c r="D1198" s="7">
        <f>D1197-D1197*$C$4/'Inser. dati e pres. risult.'!$C$22+E1197</f>
        <v>1.0143246856537827E-4</v>
      </c>
      <c r="E1198" s="6">
        <f>D1198*(1-'Inser. dati e pres. risult.'!$H$71)*C$4/'Inser. dati e pres. risult.'!$C$22</f>
        <v>1.1658904432802113E-9</v>
      </c>
      <c r="F1198" s="5">
        <f t="shared" si="561"/>
        <v>99.999898567531432</v>
      </c>
      <c r="G1198" s="2">
        <f>('Inser. dati e pres. risult.'!$C$15*'Inser. dati e pres. risult.'!$D$71/60+G1197)*EXP(-'Inser. dati e pres. risult.'!$D$76*(B1198-B1197))</f>
        <v>51.35004264570199</v>
      </c>
      <c r="H1198" s="8">
        <f>G1198/'Inser. dati e pres. risult.'!$C$22</f>
        <v>0.17706911257138616</v>
      </c>
      <c r="I1198" s="8">
        <f>H1198*'Inser. dati e pres. risult.'!$D$75</f>
        <v>7.9681100657123777E-2</v>
      </c>
      <c r="J1198" s="9">
        <f t="shared" si="562"/>
        <v>7.6589225473128186E-2</v>
      </c>
      <c r="K1198" s="7">
        <f t="shared" si="563"/>
        <v>5.208561586491E-5</v>
      </c>
      <c r="L1198" s="8">
        <f>K1198/'Inser. dati e pres. risult.'!$C$22</f>
        <v>1.7960557194796553E-7</v>
      </c>
      <c r="M1198" s="8">
        <f>L1198*'Inser. dati e pres. risult.'!$D$75</f>
        <v>8.0822507376584489E-8</v>
      </c>
      <c r="N1198" s="9">
        <f t="shared" si="564"/>
        <v>8.0822504133770678E-8</v>
      </c>
      <c r="O1198" s="2">
        <f t="shared" si="565"/>
        <v>19.916666666666668</v>
      </c>
      <c r="P1198" s="9">
        <f t="shared" si="577"/>
        <v>0.99999894472749096</v>
      </c>
      <c r="Q1198" s="9">
        <f t="shared" si="578"/>
        <v>0.99999997215678404</v>
      </c>
      <c r="R1198" s="35">
        <f t="shared" si="579"/>
        <v>-0.99999894472752027</v>
      </c>
      <c r="T1198" s="2">
        <f t="shared" si="580"/>
        <v>19.916666666666668</v>
      </c>
      <c r="U1198" s="4">
        <f t="shared" si="566"/>
        <v>1593.3333333333335</v>
      </c>
      <c r="V1198" s="7">
        <f>V1197-V1197*U$4/'Inser. dati e pres. risult.'!$C$22+W1197</f>
        <v>0.40810434722431699</v>
      </c>
      <c r="W1198" s="6">
        <f>V1198*(1-'Inser. dati e pres. risult.'!$H$71)*U$4/'Inser. dati e pres. risult.'!$C$22</f>
        <v>1.8763418263187002E-6</v>
      </c>
      <c r="X1198" s="5">
        <f t="shared" si="567"/>
        <v>99.591895652775676</v>
      </c>
      <c r="Y1198" s="2">
        <f>('Inser. dati e pres. risult.'!$C$15*'Inser. dati e pres. risult.'!$D$71/60+Y1197)*EXP(-'Inser. dati e pres. risult.'!$D$76*(T1198-T1197))</f>
        <v>51.35004264570199</v>
      </c>
      <c r="Z1198" s="8">
        <f>Y1198/'Inser. dati e pres. risult.'!$C$22</f>
        <v>0.17706911257138616</v>
      </c>
      <c r="AA1198" s="8">
        <f>Z1198*'Inser. dati e pres. risult.'!$D$75</f>
        <v>7.9681100657123777E-2</v>
      </c>
      <c r="AB1198" s="9">
        <f t="shared" si="568"/>
        <v>7.6589225473128186E-2</v>
      </c>
      <c r="AC1198" s="7">
        <f t="shared" si="569"/>
        <v>0.20956175633865051</v>
      </c>
      <c r="AD1198" s="8">
        <f>AC1198/'Inser. dati e pres. risult.'!$C$22</f>
        <v>7.2262674599534663E-4</v>
      </c>
      <c r="AE1198" s="8">
        <f>AD1198*'Inser. dati e pres. risult.'!$D$75</f>
        <v>3.2518203569790598E-4</v>
      </c>
      <c r="AF1198" s="9">
        <f t="shared" si="570"/>
        <v>3.2512916975024897E-4</v>
      </c>
      <c r="AG1198" s="2">
        <f t="shared" si="589"/>
        <v>19.916666666666668</v>
      </c>
      <c r="AH1198" s="9">
        <f t="shared" si="581"/>
        <v>0.99575489675288176</v>
      </c>
      <c r="AI1198" s="9">
        <f t="shared" si="582"/>
        <v>0.99999997215678404</v>
      </c>
      <c r="AJ1198" s="35">
        <f t="shared" si="583"/>
        <v>-0.9957548968710791</v>
      </c>
      <c r="AL1198" s="2">
        <f t="shared" si="584"/>
        <v>19.916666666666668</v>
      </c>
      <c r="AM1198" s="4">
        <f t="shared" si="571"/>
        <v>2589.166666666667</v>
      </c>
      <c r="AN1198" s="7">
        <f>AN1197-AN1197*AM$4/'Inser. dati e pres. risult.'!$C$22+AO1197</f>
        <v>1.2938928686950193E-2</v>
      </c>
      <c r="AO1198" s="6">
        <f>AN1198*(1-'Inser. dati e pres. risult.'!$H$71)*AM$4/'Inser. dati e pres. risult.'!$C$22</f>
        <v>9.6670156856524509E-8</v>
      </c>
      <c r="AP1198" s="5">
        <f t="shared" si="572"/>
        <v>99.98706107131305</v>
      </c>
      <c r="AQ1198" s="2">
        <f>('Inser. dati e pres. risult.'!$C$15*'Inser. dati e pres. risult.'!$D$71/60+AQ1197)*EXP(-'Inser. dati e pres. risult.'!$D$76*(AL1198-AL1197))</f>
        <v>51.35004264570199</v>
      </c>
      <c r="AR1198" s="8">
        <f>AQ1198/'Inser. dati e pres. risult.'!$C$22</f>
        <v>0.17706911257138616</v>
      </c>
      <c r="AS1198" s="8">
        <f>AR1198*'Inser. dati e pres. risult.'!$D$75</f>
        <v>7.9681100657123777E-2</v>
      </c>
      <c r="AT1198" s="9">
        <f t="shared" si="573"/>
        <v>7.6589225473128186E-2</v>
      </c>
      <c r="AU1198" s="7">
        <f t="shared" si="574"/>
        <v>6.6441453986458929E-3</v>
      </c>
      <c r="AV1198" s="8">
        <f>AU1198/'Inser. dati e pres. risult.'!$C$22</f>
        <v>2.2910846202227216E-5</v>
      </c>
      <c r="AW1198" s="8">
        <f>AV1198*'Inser. dati e pres. risult.'!$D$75</f>
        <v>1.0309880791002248E-5</v>
      </c>
      <c r="AX1198" s="9">
        <f t="shared" si="575"/>
        <v>1.0309827644383596E-5</v>
      </c>
      <c r="AY1198" s="2">
        <f t="shared" si="590"/>
        <v>19.916666666666668</v>
      </c>
      <c r="AZ1198" s="9">
        <f t="shared" si="585"/>
        <v>0.99986538801534164</v>
      </c>
      <c r="BA1198" s="9">
        <f t="shared" si="586"/>
        <v>0.99999997215678404</v>
      </c>
      <c r="BB1198" s="35">
        <f t="shared" si="587"/>
        <v>-0.99986538801908964</v>
      </c>
    </row>
    <row r="1199" spans="1:54" x14ac:dyDescent="0.2">
      <c r="A1199">
        <f t="shared" si="588"/>
        <v>1196</v>
      </c>
      <c r="B1199" s="2">
        <f t="shared" si="576"/>
        <v>19.933333333333334</v>
      </c>
      <c r="C1199" s="4">
        <f t="shared" si="560"/>
        <v>3986.6666666666665</v>
      </c>
      <c r="D1199" s="7">
        <f>D1198-D1198*$C$4/'Inser. dati e pres. risult.'!$C$22+E1198</f>
        <v>1.0026774401254135E-4</v>
      </c>
      <c r="E1199" s="6">
        <f>D1199*(1-'Inser. dati e pres. risult.'!$H$71)*C$4/'Inser. dati e pres. risult.'!$C$22</f>
        <v>1.1525028047418556E-9</v>
      </c>
      <c r="F1199" s="5">
        <f t="shared" si="561"/>
        <v>99.999899732255983</v>
      </c>
      <c r="G1199" s="2">
        <f>('Inser. dati e pres. risult.'!$C$15*'Inser. dati e pres. risult.'!$D$71/60+G1198)*EXP(-'Inser. dati e pres. risult.'!$D$76*(B1199-B1198))</f>
        <v>51.350042667758011</v>
      </c>
      <c r="H1199" s="8">
        <f>G1199/'Inser. dati e pres. risult.'!$C$22</f>
        <v>0.17706911264744141</v>
      </c>
      <c r="I1199" s="8">
        <f>H1199*'Inser. dati e pres. risult.'!$D$75</f>
        <v>7.9681100691348636E-2</v>
      </c>
      <c r="J1199" s="9">
        <f t="shared" si="562"/>
        <v>7.6589225504731795E-2</v>
      </c>
      <c r="K1199" s="7">
        <f t="shared" si="563"/>
        <v>5.1487529332438359E-5</v>
      </c>
      <c r="L1199" s="8">
        <f>K1199/'Inser. dati e pres. risult.'!$C$22</f>
        <v>1.7754320459461503E-7</v>
      </c>
      <c r="M1199" s="8">
        <f>L1199*'Inser. dati e pres. risult.'!$D$75</f>
        <v>7.9894442067576768E-8</v>
      </c>
      <c r="N1199" s="9">
        <f t="shared" si="564"/>
        <v>7.9894438842487148E-8</v>
      </c>
      <c r="O1199" s="2">
        <f t="shared" si="565"/>
        <v>19.933333333333334</v>
      </c>
      <c r="P1199" s="9">
        <f t="shared" si="577"/>
        <v>0.99999895684493068</v>
      </c>
      <c r="Q1199" s="9">
        <f t="shared" si="578"/>
        <v>0.99999997256942175</v>
      </c>
      <c r="R1199" s="35">
        <f t="shared" si="579"/>
        <v>-0.99999895684495932</v>
      </c>
      <c r="T1199" s="2">
        <f t="shared" si="580"/>
        <v>19.933333333333334</v>
      </c>
      <c r="U1199" s="4">
        <f t="shared" si="566"/>
        <v>1594.6666666666667</v>
      </c>
      <c r="V1199" s="7">
        <f>V1198-V1198*U$4/'Inser. dati e pres. risult.'!$C$22+W1198</f>
        <v>0.40622988173982461</v>
      </c>
      <c r="W1199" s="6">
        <f>V1199*(1-'Inser. dati e pres. risult.'!$H$71)*U$4/'Inser. dati e pres. risult.'!$C$22</f>
        <v>1.8677235942060915E-6</v>
      </c>
      <c r="X1199" s="5">
        <f t="shared" si="567"/>
        <v>99.593770118260181</v>
      </c>
      <c r="Y1199" s="2">
        <f>('Inser. dati e pres. risult.'!$C$15*'Inser. dati e pres. risult.'!$D$71/60+Y1198)*EXP(-'Inser. dati e pres. risult.'!$D$76*(T1199-T1198))</f>
        <v>51.350042667758011</v>
      </c>
      <c r="Z1199" s="8">
        <f>Y1199/'Inser. dati e pres. risult.'!$C$22</f>
        <v>0.17706911264744141</v>
      </c>
      <c r="AA1199" s="8">
        <f>Z1199*'Inser. dati e pres. risult.'!$D$75</f>
        <v>7.9681100691348636E-2</v>
      </c>
      <c r="AB1199" s="9">
        <f t="shared" si="568"/>
        <v>7.6589225504731795E-2</v>
      </c>
      <c r="AC1199" s="7">
        <f t="shared" si="569"/>
        <v>0.20859921760258285</v>
      </c>
      <c r="AD1199" s="8">
        <f>AC1199/'Inser. dati e pres. risult.'!$C$22</f>
        <v>7.1930764690545811E-4</v>
      </c>
      <c r="AE1199" s="8">
        <f>AD1199*'Inser. dati e pres. risult.'!$D$75</f>
        <v>3.2368844110745615E-4</v>
      </c>
      <c r="AF1199" s="9">
        <f t="shared" si="570"/>
        <v>3.2363605965590736E-4</v>
      </c>
      <c r="AG1199" s="2">
        <f t="shared" si="589"/>
        <v>19.933333333333334</v>
      </c>
      <c r="AH1199" s="9">
        <f t="shared" si="581"/>
        <v>0.99577439179567218</v>
      </c>
      <c r="AI1199" s="9">
        <f t="shared" si="582"/>
        <v>0.99999997256942175</v>
      </c>
      <c r="AJ1199" s="35">
        <f t="shared" si="583"/>
        <v>-0.99577439191158301</v>
      </c>
      <c r="AL1199" s="2">
        <f t="shared" si="584"/>
        <v>19.933333333333334</v>
      </c>
      <c r="AM1199" s="4">
        <f t="shared" si="571"/>
        <v>2591.3333333333335</v>
      </c>
      <c r="AN1199" s="7">
        <f>AN1198-AN1198*AM$4/'Inser. dati e pres. risult.'!$C$22+AO1198</f>
        <v>1.2842355200250526E-2</v>
      </c>
      <c r="AO1199" s="6">
        <f>AN1199*(1-'Inser. dati e pres. risult.'!$H$71)*AM$4/'Inser. dati e pres. risult.'!$C$22</f>
        <v>9.5948630806469534E-8</v>
      </c>
      <c r="AP1199" s="5">
        <f t="shared" si="572"/>
        <v>99.987157644799751</v>
      </c>
      <c r="AQ1199" s="2">
        <f>('Inser. dati e pres. risult.'!$C$15*'Inser. dati e pres. risult.'!$D$71/60+AQ1198)*EXP(-'Inser. dati e pres. risult.'!$D$76*(AL1199-AL1198))</f>
        <v>51.350042667758011</v>
      </c>
      <c r="AR1199" s="8">
        <f>AQ1199/'Inser. dati e pres. risult.'!$C$22</f>
        <v>0.17706911264744141</v>
      </c>
      <c r="AS1199" s="8">
        <f>AR1199*'Inser. dati e pres. risult.'!$D$75</f>
        <v>7.9681100691348636E-2</v>
      </c>
      <c r="AT1199" s="9">
        <f t="shared" si="573"/>
        <v>7.6589225504731795E-2</v>
      </c>
      <c r="AU1199" s="7">
        <f t="shared" si="574"/>
        <v>6.5945548748736846E-3</v>
      </c>
      <c r="AV1199" s="8">
        <f>AU1199/'Inser. dati e pres. risult.'!$C$22</f>
        <v>2.2739844396116153E-5</v>
      </c>
      <c r="AW1199" s="8">
        <f>AV1199*'Inser. dati e pres. risult.'!$D$75</f>
        <v>1.0232929978252268E-5</v>
      </c>
      <c r="AX1199" s="9">
        <f t="shared" si="575"/>
        <v>1.0232877622029513E-5</v>
      </c>
      <c r="AY1199" s="2">
        <f t="shared" si="590"/>
        <v>19.933333333333334</v>
      </c>
      <c r="AZ1199" s="9">
        <f t="shared" si="585"/>
        <v>0.99986639272620148</v>
      </c>
      <c r="BA1199" s="9">
        <f t="shared" si="586"/>
        <v>0.99999997256942175</v>
      </c>
      <c r="BB1199" s="35">
        <f t="shared" si="587"/>
        <v>-0.99986639272986633</v>
      </c>
    </row>
    <row r="1200" spans="1:54" x14ac:dyDescent="0.2">
      <c r="A1200">
        <f t="shared" si="588"/>
        <v>1197</v>
      </c>
      <c r="B1200" s="2">
        <f t="shared" si="576"/>
        <v>19.95</v>
      </c>
      <c r="C1200" s="4">
        <f t="shared" si="560"/>
        <v>3990</v>
      </c>
      <c r="D1200" s="7">
        <f>D1199-D1199*$C$4/'Inser. dati e pres. risult.'!$C$22+E1199</f>
        <v>9.911639371060423E-5</v>
      </c>
      <c r="E1200" s="6">
        <f>D1200*(1-'Inser. dati e pres. risult.'!$H$71)*C$4/'Inser. dati e pres. risult.'!$C$22</f>
        <v>1.139268893225337E-9</v>
      </c>
      <c r="F1200" s="5">
        <f t="shared" si="561"/>
        <v>99.999900883606287</v>
      </c>
      <c r="G1200" s="2">
        <f>('Inser. dati e pres. risult.'!$C$15*'Inser. dati e pres. risult.'!$D$71/60+G1199)*EXP(-'Inser. dati e pres. risult.'!$D$76*(B1200-B1199))</f>
        <v>51.350042689496526</v>
      </c>
      <c r="H1200" s="8">
        <f>G1200/'Inser. dati e pres. risult.'!$C$22</f>
        <v>0.17706911272240181</v>
      </c>
      <c r="I1200" s="8">
        <f>H1200*'Inser. dati e pres. risult.'!$D$75</f>
        <v>7.968110072508082E-2</v>
      </c>
      <c r="J1200" s="9">
        <f t="shared" si="562"/>
        <v>7.6589225535880434E-2</v>
      </c>
      <c r="K1200" s="7">
        <f t="shared" si="563"/>
        <v>5.0896310482684723E-5</v>
      </c>
      <c r="L1200" s="8">
        <f>K1200/'Inser. dati e pres. risult.'!$C$22</f>
        <v>1.7550451890580939E-7</v>
      </c>
      <c r="M1200" s="8">
        <f>L1200*'Inser. dati e pres. risult.'!$D$75</f>
        <v>7.8977033507614226E-8</v>
      </c>
      <c r="N1200" s="9">
        <f t="shared" si="564"/>
        <v>7.8977030359972389E-8</v>
      </c>
      <c r="O1200" s="2">
        <f t="shared" si="565"/>
        <v>19.95</v>
      </c>
      <c r="P1200" s="9">
        <f t="shared" si="577"/>
        <v>0.99999896882322803</v>
      </c>
      <c r="Q1200" s="9">
        <f t="shared" si="578"/>
        <v>0.9999999729761192</v>
      </c>
      <c r="R1200" s="35">
        <f t="shared" si="579"/>
        <v>-0.9999989688232559</v>
      </c>
      <c r="T1200" s="2">
        <f t="shared" si="580"/>
        <v>19.95</v>
      </c>
      <c r="U1200" s="4">
        <f t="shared" si="566"/>
        <v>1596</v>
      </c>
      <c r="V1200" s="7">
        <f>V1199-V1199*U$4/'Inser. dati e pres. risult.'!$C$22+W1199</f>
        <v>0.40436402586921272</v>
      </c>
      <c r="W1200" s="6">
        <f>V1200*(1-'Inser. dati e pres. risult.'!$H$71)*U$4/'Inser. dati e pres. risult.'!$C$22</f>
        <v>1.8591449465251173E-6</v>
      </c>
      <c r="X1200" s="5">
        <f t="shared" si="567"/>
        <v>99.595635974130786</v>
      </c>
      <c r="Y1200" s="2">
        <f>('Inser. dati e pres. risult.'!$C$15*'Inser. dati e pres. risult.'!$D$71/60+Y1199)*EXP(-'Inser. dati e pres. risult.'!$D$76*(T1200-T1199))</f>
        <v>51.350042689496526</v>
      </c>
      <c r="Z1200" s="8">
        <f>Y1200/'Inser. dati e pres. risult.'!$C$22</f>
        <v>0.17706911272240181</v>
      </c>
      <c r="AA1200" s="8">
        <f>Z1200*'Inser. dati e pres. risult.'!$D$75</f>
        <v>7.968110072508082E-2</v>
      </c>
      <c r="AB1200" s="9">
        <f t="shared" si="568"/>
        <v>7.6589225535880434E-2</v>
      </c>
      <c r="AC1200" s="7">
        <f t="shared" si="569"/>
        <v>0.2076410999048075</v>
      </c>
      <c r="AD1200" s="8">
        <f>AC1200/'Inser. dati e pres. risult.'!$C$22</f>
        <v>7.1600379277519824E-4</v>
      </c>
      <c r="AE1200" s="8">
        <f>AD1200*'Inser. dati e pres. risult.'!$D$75</f>
        <v>3.2220170674883924E-4</v>
      </c>
      <c r="AF1200" s="9">
        <f t="shared" si="570"/>
        <v>3.2214980535327786E-4</v>
      </c>
      <c r="AG1200" s="2">
        <f t="shared" si="589"/>
        <v>19.95</v>
      </c>
      <c r="AH1200" s="9">
        <f t="shared" si="581"/>
        <v>0.99579379732463336</v>
      </c>
      <c r="AI1200" s="9">
        <f t="shared" si="582"/>
        <v>0.9999999729761192</v>
      </c>
      <c r="AJ1200" s="35">
        <f t="shared" si="583"/>
        <v>-0.99579379743830132</v>
      </c>
      <c r="AL1200" s="2">
        <f t="shared" si="584"/>
        <v>19.95</v>
      </c>
      <c r="AM1200" s="4">
        <f t="shared" si="571"/>
        <v>2593.5</v>
      </c>
      <c r="AN1200" s="7">
        <f>AN1199-AN1199*AM$4/'Inser. dati e pres. risult.'!$C$22+AO1199</f>
        <v>1.2746502518074862E-2</v>
      </c>
      <c r="AO1200" s="6">
        <f>AN1200*(1-'Inser. dati e pres. risult.'!$H$71)*AM$4/'Inser. dati e pres. risult.'!$C$22</f>
        <v>9.5232490077570886E-8</v>
      </c>
      <c r="AP1200" s="5">
        <f t="shared" si="572"/>
        <v>99.98725349748193</v>
      </c>
      <c r="AQ1200" s="2">
        <f>('Inser. dati e pres. risult.'!$C$15*'Inser. dati e pres. risult.'!$D$71/60+AQ1199)*EXP(-'Inser. dati e pres. risult.'!$D$76*(AL1200-AL1199))</f>
        <v>51.350042689496526</v>
      </c>
      <c r="AR1200" s="8">
        <f>AQ1200/'Inser. dati e pres. risult.'!$C$22</f>
        <v>0.17706911272240181</v>
      </c>
      <c r="AS1200" s="8">
        <f>AR1200*'Inser. dati e pres. risult.'!$D$75</f>
        <v>7.968110072508082E-2</v>
      </c>
      <c r="AT1200" s="9">
        <f t="shared" si="573"/>
        <v>7.6589225535880434E-2</v>
      </c>
      <c r="AU1200" s="7">
        <f t="shared" si="574"/>
        <v>6.5453344844491916E-3</v>
      </c>
      <c r="AV1200" s="8">
        <f>AU1200/'Inser. dati e pres. risult.'!$C$22</f>
        <v>2.2570118911893765E-5</v>
      </c>
      <c r="AW1200" s="8">
        <f>AV1200*'Inser. dati e pres. risult.'!$D$75</f>
        <v>1.0156553510352194E-5</v>
      </c>
      <c r="AX1200" s="9">
        <f t="shared" si="575"/>
        <v>1.0156501932701012E-5</v>
      </c>
      <c r="AY1200" s="2">
        <f t="shared" si="590"/>
        <v>19.95</v>
      </c>
      <c r="AZ1200" s="9">
        <f t="shared" si="585"/>
        <v>0.99986738993818469</v>
      </c>
      <c r="BA1200" s="9">
        <f t="shared" si="586"/>
        <v>0.9999999729761192</v>
      </c>
      <c r="BB1200" s="35">
        <f t="shared" si="587"/>
        <v>-0.99986738994176827</v>
      </c>
    </row>
    <row r="1201" spans="1:54" x14ac:dyDescent="0.2">
      <c r="A1201">
        <f t="shared" si="588"/>
        <v>1198</v>
      </c>
      <c r="B1201" s="2">
        <f t="shared" si="576"/>
        <v>19.966666666666665</v>
      </c>
      <c r="C1201" s="4">
        <f t="shared" si="560"/>
        <v>3993.333333333333</v>
      </c>
      <c r="D1201" s="7">
        <f>D1200-D1200*$C$4/'Inser. dati e pres. risult.'!$C$22+E1200</f>
        <v>9.7978264086272127E-5</v>
      </c>
      <c r="E1201" s="6">
        <f>D1201*(1-'Inser. dati e pres. risult.'!$H$71)*C$4/'Inser. dati e pres. risult.'!$C$22</f>
        <v>1.1261869435203703E-9</v>
      </c>
      <c r="F1201" s="5">
        <f t="shared" si="561"/>
        <v>99.99990202173592</v>
      </c>
      <c r="G1201" s="2">
        <f>('Inser. dati e pres. risult.'!$C$15*'Inser. dati e pres. risult.'!$D$71/60+G1200)*EXP(-'Inser. dati e pres. risult.'!$D$76*(B1201-B1200))</f>
        <v>51.350042710922111</v>
      </c>
      <c r="H1201" s="8">
        <f>G1201/'Inser. dati e pres. risult.'!$C$22</f>
        <v>0.17706911279628315</v>
      </c>
      <c r="I1201" s="8">
        <f>H1201*'Inser. dati e pres. risult.'!$D$75</f>
        <v>7.9681100758327419E-2</v>
      </c>
      <c r="J1201" s="9">
        <f t="shared" si="562"/>
        <v>7.6589225566580765E-2</v>
      </c>
      <c r="K1201" s="7">
        <f t="shared" si="563"/>
        <v>5.0311880455720796E-5</v>
      </c>
      <c r="L1201" s="8">
        <f>K1201/'Inser. dati e pres. risult.'!$C$22</f>
        <v>1.7348924295076137E-7</v>
      </c>
      <c r="M1201" s="8">
        <f>L1201*'Inser. dati e pres. risult.'!$D$75</f>
        <v>7.8070159327842625E-8</v>
      </c>
      <c r="N1201" s="9">
        <f t="shared" si="564"/>
        <v>7.8070156228626786E-8</v>
      </c>
      <c r="O1201" s="2">
        <f t="shared" si="565"/>
        <v>19.966666666666665</v>
      </c>
      <c r="P1201" s="9">
        <f t="shared" si="577"/>
        <v>0.99999898066398174</v>
      </c>
      <c r="Q1201" s="9">
        <f t="shared" si="578"/>
        <v>0.99999997337696311</v>
      </c>
      <c r="R1201" s="35">
        <f t="shared" si="579"/>
        <v>-0.99999898066400894</v>
      </c>
      <c r="T1201" s="2">
        <f t="shared" si="580"/>
        <v>19.966666666666665</v>
      </c>
      <c r="U1201" s="4">
        <f t="shared" si="566"/>
        <v>1597.3333333333333</v>
      </c>
      <c r="V1201" s="7">
        <f>V1200-V1200*U$4/'Inser. dati e pres. risult.'!$C$22+W1200</f>
        <v>0.40250674006763415</v>
      </c>
      <c r="W1201" s="6">
        <f>V1201*(1-'Inser. dati e pres. risult.'!$H$71)*U$4/'Inser. dati e pres. risult.'!$C$22</f>
        <v>1.8506057014603886E-6</v>
      </c>
      <c r="X1201" s="5">
        <f t="shared" si="567"/>
        <v>99.597493259932364</v>
      </c>
      <c r="Y1201" s="2">
        <f>('Inser. dati e pres. risult.'!$C$15*'Inser. dati e pres. risult.'!$D$71/60+Y1200)*EXP(-'Inser. dati e pres. risult.'!$D$76*(T1201-T1200))</f>
        <v>51.350042710922111</v>
      </c>
      <c r="Z1201" s="8">
        <f>Y1201/'Inser. dati e pres. risult.'!$C$22</f>
        <v>0.17706911279628315</v>
      </c>
      <c r="AA1201" s="8">
        <f>Z1201*'Inser. dati e pres. risult.'!$D$75</f>
        <v>7.9681100758327419E-2</v>
      </c>
      <c r="AB1201" s="9">
        <f t="shared" si="568"/>
        <v>7.6589225566580765E-2</v>
      </c>
      <c r="AC1201" s="7">
        <f t="shared" si="569"/>
        <v>0.20668738293907038</v>
      </c>
      <c r="AD1201" s="8">
        <f>AC1201/'Inser. dati e pres. risult.'!$C$22</f>
        <v>7.1271511358300134E-4</v>
      </c>
      <c r="AE1201" s="8">
        <f>AD1201*'Inser. dati e pres. risult.'!$D$75</f>
        <v>3.207218011123506E-4</v>
      </c>
      <c r="AF1201" s="9">
        <f t="shared" si="570"/>
        <v>3.2067037537342191E-4</v>
      </c>
      <c r="AG1201" s="2">
        <f t="shared" si="589"/>
        <v>19.966666666666665</v>
      </c>
      <c r="AH1201" s="9">
        <f t="shared" si="581"/>
        <v>0.99581311375064552</v>
      </c>
      <c r="AI1201" s="9">
        <f t="shared" si="582"/>
        <v>0.99999997337696311</v>
      </c>
      <c r="AJ1201" s="35">
        <f t="shared" si="583"/>
        <v>-0.99581311386211324</v>
      </c>
      <c r="AL1201" s="2">
        <f t="shared" si="584"/>
        <v>19.966666666666665</v>
      </c>
      <c r="AM1201" s="4">
        <f t="shared" si="571"/>
        <v>2595.6666666666665</v>
      </c>
      <c r="AN1201" s="7">
        <f>AN1200-AN1200*AM$4/'Inser. dati e pres. risult.'!$C$22+AO1200</f>
        <v>1.2651365260487369E-2</v>
      </c>
      <c r="AO1201" s="6">
        <f>AN1201*(1-'Inser. dati e pres. risult.'!$H$71)*AM$4/'Inser. dati e pres. risult.'!$C$22</f>
        <v>9.4521694474905704E-8</v>
      </c>
      <c r="AP1201" s="5">
        <f t="shared" si="572"/>
        <v>99.987348634739519</v>
      </c>
      <c r="AQ1201" s="2">
        <f>('Inser. dati e pres. risult.'!$C$15*'Inser. dati e pres. risult.'!$D$71/60+AQ1200)*EXP(-'Inser. dati e pres. risult.'!$D$76*(AL1201-AL1200))</f>
        <v>51.350042710922111</v>
      </c>
      <c r="AR1201" s="8">
        <f>AQ1201/'Inser. dati e pres. risult.'!$C$22</f>
        <v>0.17706911279628315</v>
      </c>
      <c r="AS1201" s="8">
        <f>AR1201*'Inser. dati e pres. risult.'!$D$75</f>
        <v>7.9681100758327419E-2</v>
      </c>
      <c r="AT1201" s="9">
        <f t="shared" si="573"/>
        <v>7.6589225566580765E-2</v>
      </c>
      <c r="AU1201" s="7">
        <f t="shared" si="574"/>
        <v>6.4964814647750268E-3</v>
      </c>
      <c r="AV1201" s="8">
        <f>AU1201/'Inser. dati e pres. risult.'!$C$22</f>
        <v>2.2401660223362161E-5</v>
      </c>
      <c r="AW1201" s="8">
        <f>AV1201*'Inser. dati e pres. risult.'!$D$75</f>
        <v>1.0080747100512973E-5</v>
      </c>
      <c r="AX1201" s="9">
        <f t="shared" si="575"/>
        <v>1.0080696289938018E-5</v>
      </c>
      <c r="AY1201" s="2">
        <f t="shared" si="590"/>
        <v>19.966666666666665</v>
      </c>
      <c r="AZ1201" s="9">
        <f t="shared" si="585"/>
        <v>0.99986837970725828</v>
      </c>
      <c r="BA1201" s="9">
        <f t="shared" si="586"/>
        <v>0.99999997337696311</v>
      </c>
      <c r="BB1201" s="35">
        <f t="shared" si="587"/>
        <v>-0.99986837971076237</v>
      </c>
    </row>
    <row r="1202" spans="1:54" x14ac:dyDescent="0.2">
      <c r="A1202">
        <f t="shared" si="588"/>
        <v>1199</v>
      </c>
      <c r="B1202" s="2">
        <f t="shared" si="576"/>
        <v>19.983333333333334</v>
      </c>
      <c r="C1202" s="4">
        <f t="shared" si="560"/>
        <v>3996.666666666667</v>
      </c>
      <c r="D1202" s="7">
        <f>D1201-D1201*$C$4/'Inser. dati e pres. risult.'!$C$22+E1201</f>
        <v>9.6853203329695274E-5</v>
      </c>
      <c r="E1202" s="6">
        <f>D1202*(1-'Inser. dati e pres. risult.'!$H$71)*C$4/'Inser. dati e pres. risult.'!$C$22</f>
        <v>1.1132552106861535E-9</v>
      </c>
      <c r="F1202" s="5">
        <f t="shared" si="561"/>
        <v>99.999903146796669</v>
      </c>
      <c r="G1202" s="2">
        <f>('Inser. dati e pres. risult.'!$C$15*'Inser. dati e pres. risult.'!$D$71/60+G1201)*EXP(-'Inser. dati e pres. risult.'!$D$76*(B1202-B1201))</f>
        <v>51.350042732039107</v>
      </c>
      <c r="H1202" s="8">
        <f>G1202/'Inser. dati e pres. risult.'!$C$22</f>
        <v>0.17706911286910038</v>
      </c>
      <c r="I1202" s="8">
        <f>H1202*'Inser. dati e pres. risult.'!$D$75</f>
        <v>7.9681100791095166E-2</v>
      </c>
      <c r="J1202" s="9">
        <f t="shared" si="562"/>
        <v>7.6589225596838784E-2</v>
      </c>
      <c r="K1202" s="7">
        <f t="shared" si="563"/>
        <v>4.9734161297147244E-5</v>
      </c>
      <c r="L1202" s="8">
        <f>K1202/'Inser. dati e pres. risult.'!$C$22</f>
        <v>1.7149710792119739E-7</v>
      </c>
      <c r="M1202" s="8">
        <f>L1202*'Inser. dati e pres. risult.'!$D$75</f>
        <v>7.717369856453882E-8</v>
      </c>
      <c r="N1202" s="9">
        <f t="shared" si="564"/>
        <v>7.7173695545162957E-8</v>
      </c>
      <c r="O1202" s="2">
        <f t="shared" si="565"/>
        <v>19.983333333333334</v>
      </c>
      <c r="P1202" s="9">
        <f t="shared" si="577"/>
        <v>0.99999899236877066</v>
      </c>
      <c r="Q1202" s="9">
        <f t="shared" si="578"/>
        <v>0.99999997377203198</v>
      </c>
      <c r="R1202" s="35">
        <f t="shared" si="579"/>
        <v>-0.99999899236879708</v>
      </c>
      <c r="T1202" s="2">
        <f t="shared" si="580"/>
        <v>19.983333333333334</v>
      </c>
      <c r="U1202" s="4">
        <f t="shared" si="566"/>
        <v>1598.6666666666667</v>
      </c>
      <c r="V1202" s="7">
        <f>V1201-V1201*U$4/'Inser. dati e pres. risult.'!$C$22+W1201</f>
        <v>0.40065798497187521</v>
      </c>
      <c r="W1202" s="6">
        <f>V1202*(1-'Inser. dati e pres. risult.'!$H$71)*U$4/'Inser. dati e pres. risult.'!$C$22</f>
        <v>1.8421056780316114E-6</v>
      </c>
      <c r="X1202" s="5">
        <f t="shared" si="567"/>
        <v>99.599342015028128</v>
      </c>
      <c r="Y1202" s="2">
        <f>('Inser. dati e pres. risult.'!$C$15*'Inser. dati e pres. risult.'!$D$71/60+Y1201)*EXP(-'Inser. dati e pres. risult.'!$D$76*(T1202-T1201))</f>
        <v>51.350042732039107</v>
      </c>
      <c r="Z1202" s="8">
        <f>Y1202/'Inser. dati e pres. risult.'!$C$22</f>
        <v>0.17706911286910038</v>
      </c>
      <c r="AA1202" s="8">
        <f>Z1202*'Inser. dati e pres. risult.'!$D$75</f>
        <v>7.9681100791095166E-2</v>
      </c>
      <c r="AB1202" s="9">
        <f t="shared" si="568"/>
        <v>7.6589225596838784E-2</v>
      </c>
      <c r="AC1202" s="7">
        <f t="shared" si="569"/>
        <v>0.20573804649238475</v>
      </c>
      <c r="AD1202" s="8">
        <f>AC1202/'Inser. dati e pres. risult.'!$C$22</f>
        <v>7.0944153962891295E-4</v>
      </c>
      <c r="AE1202" s="8">
        <f>AD1202*'Inser. dati e pres. risult.'!$D$75</f>
        <v>3.1924869283301086E-4</v>
      </c>
      <c r="AF1202" s="9">
        <f t="shared" si="570"/>
        <v>3.1919773839161891E-4</v>
      </c>
      <c r="AG1202" s="2">
        <f t="shared" si="589"/>
        <v>19.983333333333334</v>
      </c>
      <c r="AH1202" s="9">
        <f t="shared" si="581"/>
        <v>0.99583234148270594</v>
      </c>
      <c r="AI1202" s="9">
        <f t="shared" si="582"/>
        <v>0.99999997377203198</v>
      </c>
      <c r="AJ1202" s="35">
        <f t="shared" si="583"/>
        <v>-0.99583234159201517</v>
      </c>
      <c r="AL1202" s="2">
        <f t="shared" si="584"/>
        <v>19.983333333333334</v>
      </c>
      <c r="AM1202" s="4">
        <f t="shared" si="571"/>
        <v>2597.8333333333335</v>
      </c>
      <c r="AN1202" s="7">
        <f>AN1201-AN1201*AM$4/'Inser. dati e pres. risult.'!$C$22+AO1201</f>
        <v>1.2556938087706939E-2</v>
      </c>
      <c r="AO1202" s="6">
        <f>AN1202*(1-'Inser. dati e pres. risult.'!$H$71)*AM$4/'Inser. dati e pres. risult.'!$C$22</f>
        <v>9.3816204103557676E-8</v>
      </c>
      <c r="AP1202" s="5">
        <f t="shared" si="572"/>
        <v>99.987443061912288</v>
      </c>
      <c r="AQ1202" s="2">
        <f>('Inser. dati e pres. risult.'!$C$15*'Inser. dati e pres. risult.'!$D$71/60+AQ1201)*EXP(-'Inser. dati e pres. risult.'!$D$76*(AL1202-AL1201))</f>
        <v>51.350042732039107</v>
      </c>
      <c r="AR1202" s="8">
        <f>AQ1202/'Inser. dati e pres. risult.'!$C$22</f>
        <v>0.17706911286910038</v>
      </c>
      <c r="AS1202" s="8">
        <f>AR1202*'Inser. dati e pres. risult.'!$D$75</f>
        <v>7.9681100791095166E-2</v>
      </c>
      <c r="AT1202" s="9">
        <f t="shared" si="573"/>
        <v>7.6589225596838784E-2</v>
      </c>
      <c r="AU1202" s="7">
        <f t="shared" si="574"/>
        <v>6.447993073873207E-3</v>
      </c>
      <c r="AV1202" s="8">
        <f>AU1202/'Inser. dati e pres. risult.'!$C$22</f>
        <v>2.2234458875424852E-5</v>
      </c>
      <c r="AW1202" s="8">
        <f>AV1202*'Inser. dati e pres. risult.'!$D$75</f>
        <v>1.0005506493941184E-5</v>
      </c>
      <c r="AX1202" s="9">
        <f t="shared" si="575"/>
        <v>1.0005456439032834E-5</v>
      </c>
      <c r="AY1202" s="2">
        <f t="shared" si="590"/>
        <v>19.983333333333334</v>
      </c>
      <c r="AZ1202" s="9">
        <f t="shared" si="585"/>
        <v>0.99986936208897448</v>
      </c>
      <c r="BA1202" s="9">
        <f t="shared" si="586"/>
        <v>0.99999997377203198</v>
      </c>
      <c r="BB1202" s="35">
        <f t="shared" si="587"/>
        <v>-0.99986936209240085</v>
      </c>
    </row>
    <row r="1203" spans="1:54" x14ac:dyDescent="0.2">
      <c r="A1203">
        <f t="shared" si="588"/>
        <v>1200</v>
      </c>
      <c r="B1203" s="2">
        <f t="shared" si="576"/>
        <v>20</v>
      </c>
      <c r="C1203" s="4">
        <f t="shared" si="560"/>
        <v>4000</v>
      </c>
      <c r="D1203" s="7">
        <f>D1202-D1202*$C$4/'Inser. dati e pres. risult.'!$C$22+E1202</f>
        <v>9.5741061374219811E-5</v>
      </c>
      <c r="E1203" s="6">
        <f>D1203*(1-'Inser. dati e pres. risult.'!$H$71)*C$4/'Inser. dati e pres. risult.'!$C$22</f>
        <v>1.1004719698186195E-9</v>
      </c>
      <c r="F1203" s="5">
        <f t="shared" si="561"/>
        <v>99.999904258938628</v>
      </c>
      <c r="G1203" s="2">
        <f>('Inser. dati e pres. risult.'!$C$15*'Inser. dati e pres. risult.'!$D$71/60+G1202)*EXP(-'Inser. dati e pres. risult.'!$D$76*(B1203-B1202))</f>
        <v>51.350042752852275</v>
      </c>
      <c r="H1203" s="8">
        <f>G1203/'Inser. dati e pres. risult.'!$C$22</f>
        <v>0.17706911294086991</v>
      </c>
      <c r="I1203" s="8">
        <f>H1203*'Inser. dati e pres. risult.'!$D$75</f>
        <v>7.9681100823391457E-2</v>
      </c>
      <c r="J1203" s="9">
        <f t="shared" si="562"/>
        <v>7.6589225626661595E-2</v>
      </c>
      <c r="K1203" s="7">
        <f t="shared" si="563"/>
        <v>4.9163075947696405E-5</v>
      </c>
      <c r="L1203" s="8">
        <f>K1203/'Inser. dati e pres. risult.'!$C$22</f>
        <v>1.6952784809550486E-7</v>
      </c>
      <c r="M1203" s="8">
        <f>L1203*'Inser. dati e pres. risult.'!$D$75</f>
        <v>7.6287531642977185E-8</v>
      </c>
      <c r="N1203" s="9">
        <f t="shared" si="564"/>
        <v>7.628752873856115E-8</v>
      </c>
      <c r="O1203" s="2">
        <f t="shared" si="565"/>
        <v>20</v>
      </c>
      <c r="P1203" s="9">
        <f t="shared" si="577"/>
        <v>0.99999900393915575</v>
      </c>
      <c r="Q1203" s="9">
        <f t="shared" si="578"/>
        <v>0.9999999741614185</v>
      </c>
      <c r="R1203" s="35">
        <f t="shared" si="579"/>
        <v>-0.99999900393918151</v>
      </c>
      <c r="T1203" s="2">
        <f t="shared" si="580"/>
        <v>20</v>
      </c>
      <c r="U1203" s="4">
        <f t="shared" si="566"/>
        <v>1600</v>
      </c>
      <c r="V1203" s="7">
        <f>V1202-V1202*U$4/'Inser. dati e pres. risult.'!$C$22+W1202</f>
        <v>0.39881772139952165</v>
      </c>
      <c r="W1203" s="6">
        <f>V1203*(1-'Inser. dati e pres. risult.'!$H$71)*U$4/'Inser. dati e pres. risult.'!$C$22</f>
        <v>1.8336446960897561E-6</v>
      </c>
      <c r="X1203" s="5">
        <f t="shared" si="567"/>
        <v>99.601182278600476</v>
      </c>
      <c r="Y1203" s="2">
        <f>('Inser. dati e pres. risult.'!$C$15*'Inser. dati e pres. risult.'!$D$71/60+Y1202)*EXP(-'Inser. dati e pres. risult.'!$D$76*(T1203-T1202))</f>
        <v>51.350042752852275</v>
      </c>
      <c r="Z1203" s="8">
        <f>Y1203/'Inser. dati e pres. risult.'!$C$22</f>
        <v>0.17706911294086991</v>
      </c>
      <c r="AA1203" s="8">
        <f>Z1203*'Inser. dati e pres. risult.'!$D$75</f>
        <v>7.9681100823391457E-2</v>
      </c>
      <c r="AB1203" s="9">
        <f t="shared" si="568"/>
        <v>7.6589225626661595E-2</v>
      </c>
      <c r="AC1203" s="7">
        <f t="shared" si="569"/>
        <v>0.20479307044460565</v>
      </c>
      <c r="AD1203" s="8">
        <f>AC1203/'Inser. dati e pres. risult.'!$C$22</f>
        <v>7.061830015331229E-4</v>
      </c>
      <c r="AE1203" s="8">
        <f>AD1203*'Inser. dati e pres. risult.'!$D$75</f>
        <v>3.177823506899053E-4</v>
      </c>
      <c r="AF1203" s="9">
        <f t="shared" si="570"/>
        <v>3.1773186322681113E-4</v>
      </c>
      <c r="AG1203" s="2">
        <f t="shared" si="589"/>
        <v>20</v>
      </c>
      <c r="AH1203" s="9">
        <f t="shared" si="581"/>
        <v>0.99585148092793607</v>
      </c>
      <c r="AI1203" s="9">
        <f t="shared" si="582"/>
        <v>0.9999999741614185</v>
      </c>
      <c r="AJ1203" s="35">
        <f t="shared" si="583"/>
        <v>-0.99585148103512799</v>
      </c>
      <c r="AL1203" s="2">
        <f t="shared" si="584"/>
        <v>20</v>
      </c>
      <c r="AM1203" s="4">
        <f t="shared" si="571"/>
        <v>2600</v>
      </c>
      <c r="AN1203" s="7">
        <f>AN1202-AN1202*AM$4/'Inser. dati e pres. risult.'!$C$22+AO1202</f>
        <v>1.2463215699807486E-2</v>
      </c>
      <c r="AO1203" s="6">
        <f>AN1203*(1-'Inser. dati e pres. risult.'!$H$71)*AM$4/'Inser. dati e pres. risult.'!$C$22</f>
        <v>9.3115979366377843E-8</v>
      </c>
      <c r="AP1203" s="5">
        <f t="shared" si="572"/>
        <v>99.98753678430019</v>
      </c>
      <c r="AQ1203" s="2">
        <f>('Inser. dati e pres. risult.'!$C$15*'Inser. dati e pres. risult.'!$D$71/60+AQ1202)*EXP(-'Inser. dati e pres. risult.'!$D$76*(AL1203-AL1202))</f>
        <v>51.350042752852275</v>
      </c>
      <c r="AR1203" s="8">
        <f>AQ1203/'Inser. dati e pres. risult.'!$C$22</f>
        <v>0.17706911294086991</v>
      </c>
      <c r="AS1203" s="8">
        <f>AR1203*'Inser. dati e pres. risult.'!$D$75</f>
        <v>7.9681100823391457E-2</v>
      </c>
      <c r="AT1203" s="9">
        <f t="shared" si="573"/>
        <v>7.6589225626661595E-2</v>
      </c>
      <c r="AU1203" s="7">
        <f t="shared" si="574"/>
        <v>6.3998665902313409E-3</v>
      </c>
      <c r="AV1203" s="8">
        <f>AU1203/'Inser. dati e pres. risult.'!$C$22</f>
        <v>2.2068505483556348E-5</v>
      </c>
      <c r="AW1203" s="8">
        <f>AV1203*'Inser. dati e pres. risult.'!$D$75</f>
        <v>9.9308274676003563E-6</v>
      </c>
      <c r="AX1203" s="9">
        <f t="shared" si="575"/>
        <v>9.9307781571411624E-6</v>
      </c>
      <c r="AY1203" s="2">
        <f t="shared" si="590"/>
        <v>20</v>
      </c>
      <c r="AZ1203" s="9">
        <f t="shared" si="585"/>
        <v>0.99987033713846973</v>
      </c>
      <c r="BA1203" s="9">
        <f t="shared" si="586"/>
        <v>0.9999999741614185</v>
      </c>
      <c r="BB1203" s="35">
        <f t="shared" si="587"/>
        <v>-0.99987033714182005</v>
      </c>
    </row>
    <row r="1204" spans="1:54" x14ac:dyDescent="0.2">
      <c r="A1204">
        <f t="shared" si="588"/>
        <v>1201</v>
      </c>
      <c r="B1204" s="2">
        <f t="shared" si="576"/>
        <v>20.016666666666666</v>
      </c>
      <c r="C1204" s="4">
        <f t="shared" si="560"/>
        <v>4003.333333333333</v>
      </c>
      <c r="D1204" s="7">
        <f>D1203-D1203*$C$4/'Inser. dati e pres. risult.'!$C$22+E1203</f>
        <v>9.4641689876371013E-5</v>
      </c>
      <c r="E1204" s="6">
        <f>D1204*(1-'Inser. dati e pres. risult.'!$H$71)*C$4/'Inser. dati e pres. risult.'!$C$22</f>
        <v>1.0878355158203576E-9</v>
      </c>
      <c r="F1204" s="5">
        <f t="shared" si="561"/>
        <v>99.99990535831013</v>
      </c>
      <c r="G1204" s="2">
        <f>('Inser. dati e pres. risult.'!$C$15*'Inser. dati e pres. risult.'!$D$71/60+G1203)*EXP(-'Inser. dati e pres. risult.'!$D$76*(B1204-B1203))</f>
        <v>51.350042773365828</v>
      </c>
      <c r="H1204" s="8">
        <f>G1204/'Inser. dati e pres. risult.'!$C$22</f>
        <v>0.1770691130116063</v>
      </c>
      <c r="I1204" s="8">
        <f>H1204*'Inser. dati e pres. risult.'!$D$75</f>
        <v>7.9681100855222842E-2</v>
      </c>
      <c r="J1204" s="9">
        <f t="shared" si="562"/>
        <v>7.6589225656054971E-2</v>
      </c>
      <c r="K1204" s="7">
        <f t="shared" si="563"/>
        <v>4.8598548232952753E-5</v>
      </c>
      <c r="L1204" s="8">
        <f>K1204/'Inser. dati e pres. risult.'!$C$22</f>
        <v>1.6758120080328534E-7</v>
      </c>
      <c r="M1204" s="8">
        <f>L1204*'Inser. dati e pres. risult.'!$D$75</f>
        <v>7.5411540361478404E-8</v>
      </c>
      <c r="N1204" s="9">
        <f t="shared" si="564"/>
        <v>7.5411537570069243E-8</v>
      </c>
      <c r="O1204" s="2">
        <f t="shared" si="565"/>
        <v>20.016666666666666</v>
      </c>
      <c r="P1204" s="9">
        <f t="shared" si="577"/>
        <v>0.9999990153766809</v>
      </c>
      <c r="Q1204" s="9">
        <f t="shared" si="578"/>
        <v>0.99999997454519807</v>
      </c>
      <c r="R1204" s="35">
        <f t="shared" si="579"/>
        <v>-0.99999901537670599</v>
      </c>
      <c r="T1204" s="2">
        <f t="shared" si="580"/>
        <v>20.016666666666666</v>
      </c>
      <c r="U1204" s="4">
        <f t="shared" si="566"/>
        <v>1601.3333333333333</v>
      </c>
      <c r="V1204" s="7">
        <f>V1203-V1203*U$4/'Inser. dati e pres. risult.'!$C$22+W1203</f>
        <v>0.39698591034812797</v>
      </c>
      <c r="W1204" s="6">
        <f>V1204*(1-'Inser. dati e pres. risult.'!$H$71)*U$4/'Inser. dati e pres. risult.'!$C$22</f>
        <v>1.8252225763132335E-6</v>
      </c>
      <c r="X1204" s="5">
        <f t="shared" si="567"/>
        <v>99.603014089651879</v>
      </c>
      <c r="Y1204" s="2">
        <f>('Inser. dati e pres. risult.'!$C$15*'Inser. dati e pres. risult.'!$D$71/60+Y1203)*EXP(-'Inser. dati e pres. risult.'!$D$76*(T1204-T1203))</f>
        <v>51.350042773365828</v>
      </c>
      <c r="Z1204" s="8">
        <f>Y1204/'Inser. dati e pres. risult.'!$C$22</f>
        <v>0.1770691130116063</v>
      </c>
      <c r="AA1204" s="8">
        <f>Z1204*'Inser. dati e pres. risult.'!$D$75</f>
        <v>7.9681100855222842E-2</v>
      </c>
      <c r="AB1204" s="9">
        <f t="shared" si="568"/>
        <v>7.6589225656054971E-2</v>
      </c>
      <c r="AC1204" s="7">
        <f t="shared" si="569"/>
        <v>0.20385243476799941</v>
      </c>
      <c r="AD1204" s="8">
        <f>AC1204/'Inser. dati e pres. risult.'!$C$22</f>
        <v>7.0293943023448072E-4</v>
      </c>
      <c r="AE1204" s="8">
        <f>AD1204*'Inser. dati e pres. risult.'!$D$75</f>
        <v>3.1632274360551631E-4</v>
      </c>
      <c r="AF1204" s="9">
        <f t="shared" si="570"/>
        <v>3.1627271884127062E-4</v>
      </c>
      <c r="AG1204" s="2">
        <f t="shared" si="589"/>
        <v>20.016666666666666</v>
      </c>
      <c r="AH1204" s="9">
        <f t="shared" si="581"/>
        <v>0.99587053249158597</v>
      </c>
      <c r="AI1204" s="9">
        <f t="shared" si="582"/>
        <v>0.99999997454519807</v>
      </c>
      <c r="AJ1204" s="35">
        <f t="shared" si="583"/>
        <v>-0.99587053259670077</v>
      </c>
      <c r="AL1204" s="2">
        <f t="shared" si="584"/>
        <v>20.016666666666666</v>
      </c>
      <c r="AM1204" s="4">
        <f t="shared" si="571"/>
        <v>2602.1666666666665</v>
      </c>
      <c r="AN1204" s="7">
        <f>AN1203-AN1203*AM$4/'Inser. dati e pres. risult.'!$C$22+AO1203</f>
        <v>1.2370192836420475E-2</v>
      </c>
      <c r="AO1204" s="6">
        <f>AN1204*(1-'Inser. dati e pres. risult.'!$H$71)*AM$4/'Inser. dati e pres. risult.'!$C$22</f>
        <v>9.2420980961762248E-8</v>
      </c>
      <c r="AP1204" s="5">
        <f t="shared" si="572"/>
        <v>99.987629807163586</v>
      </c>
      <c r="AQ1204" s="2">
        <f>('Inser. dati e pres. risult.'!$C$15*'Inser. dati e pres. risult.'!$D$71/60+AQ1203)*EXP(-'Inser. dati e pres. risult.'!$D$76*(AL1204-AL1203))</f>
        <v>51.350042773365828</v>
      </c>
      <c r="AR1204" s="8">
        <f>AQ1204/'Inser. dati e pres. risult.'!$C$22</f>
        <v>0.1770691130116063</v>
      </c>
      <c r="AS1204" s="8">
        <f>AR1204*'Inser. dati e pres. risult.'!$D$75</f>
        <v>7.9681100855222842E-2</v>
      </c>
      <c r="AT1204" s="9">
        <f t="shared" si="573"/>
        <v>7.6589225656054971E-2</v>
      </c>
      <c r="AU1204" s="7">
        <f t="shared" si="574"/>
        <v>6.3520993126497498E-3</v>
      </c>
      <c r="AV1204" s="8">
        <f>AU1204/'Inser. dati e pres. risult.'!$C$22</f>
        <v>2.1903790733275001E-5</v>
      </c>
      <c r="AW1204" s="8">
        <f>AV1204*'Inser. dati e pres. risult.'!$D$75</f>
        <v>9.8567058299737498E-6</v>
      </c>
      <c r="AX1204" s="9">
        <f t="shared" si="575"/>
        <v>9.8566572528380192E-6</v>
      </c>
      <c r="AY1204" s="2">
        <f t="shared" si="590"/>
        <v>20.016666666666666</v>
      </c>
      <c r="AZ1204" s="9">
        <f t="shared" si="585"/>
        <v>0.99987130491047005</v>
      </c>
      <c r="BA1204" s="9">
        <f t="shared" si="586"/>
        <v>0.99999997454519807</v>
      </c>
      <c r="BB1204" s="35">
        <f t="shared" si="587"/>
        <v>-0.99987130491374587</v>
      </c>
    </row>
    <row r="1205" spans="1:54" x14ac:dyDescent="0.2">
      <c r="A1205">
        <f t="shared" si="588"/>
        <v>1202</v>
      </c>
      <c r="B1205" s="2">
        <f t="shared" si="576"/>
        <v>20.033333333333335</v>
      </c>
      <c r="C1205" s="4">
        <f t="shared" si="560"/>
        <v>4006.666666666667</v>
      </c>
      <c r="D1205" s="7">
        <f>D1204-D1204*$C$4/'Inser. dati e pres. risult.'!$C$22+E1204</f>
        <v>9.355494219606648E-5</v>
      </c>
      <c r="E1205" s="6">
        <f>D1205*(1-'Inser. dati e pres. risult.'!$H$71)*C$4/'Inser. dati e pres. risult.'!$C$22</f>
        <v>1.0753441631731788E-9</v>
      </c>
      <c r="F1205" s="5">
        <f t="shared" si="561"/>
        <v>99.999906445057803</v>
      </c>
      <c r="G1205" s="2">
        <f>('Inser. dati e pres. risult.'!$C$15*'Inser. dati e pres. risult.'!$D$71/60+G1204)*EXP(-'Inser. dati e pres. risult.'!$D$76*(B1205-B1204))</f>
        <v>51.350042793583924</v>
      </c>
      <c r="H1205" s="8">
        <f>G1205/'Inser. dati e pres. risult.'!$C$22</f>
        <v>0.17706911308132386</v>
      </c>
      <c r="I1205" s="8">
        <f>H1205*'Inser. dati e pres. risult.'!$D$75</f>
        <v>7.9681100886595746E-2</v>
      </c>
      <c r="J1205" s="9">
        <f t="shared" si="562"/>
        <v>7.6589225685025131E-2</v>
      </c>
      <c r="K1205" s="7">
        <f t="shared" si="563"/>
        <v>4.8040502853192843E-5</v>
      </c>
      <c r="L1205" s="8">
        <f>K1205/'Inser. dati e pres. risult.'!$C$22</f>
        <v>1.6565690639032016E-7</v>
      </c>
      <c r="M1205" s="8">
        <f>L1205*'Inser. dati e pres. risult.'!$D$75</f>
        <v>7.4545607875644068E-8</v>
      </c>
      <c r="N1205" s="9">
        <f t="shared" si="564"/>
        <v>7.4545605133202741E-8</v>
      </c>
      <c r="O1205" s="2">
        <f t="shared" si="565"/>
        <v>20.033333333333335</v>
      </c>
      <c r="P1205" s="9">
        <f t="shared" si="577"/>
        <v>0.99999902668287255</v>
      </c>
      <c r="Q1205" s="9">
        <f t="shared" si="578"/>
        <v>0.99999997492345172</v>
      </c>
      <c r="R1205" s="35">
        <f t="shared" si="579"/>
        <v>-0.99999902668289697</v>
      </c>
      <c r="T1205" s="2">
        <f t="shared" si="580"/>
        <v>20.033333333333335</v>
      </c>
      <c r="U1205" s="4">
        <f t="shared" si="566"/>
        <v>1602.6666666666667</v>
      </c>
      <c r="V1205" s="7">
        <f>V1204-V1204*U$4/'Inser. dati e pres. risult.'!$C$22+W1204</f>
        <v>0.39516251299439104</v>
      </c>
      <c r="W1205" s="6">
        <f>V1205*(1-'Inser. dati e pres. risult.'!$H$71)*U$4/'Inser. dati e pres. risult.'!$C$22</f>
        <v>1.8168391402040981E-6</v>
      </c>
      <c r="X1205" s="5">
        <f t="shared" si="567"/>
        <v>99.604837487005611</v>
      </c>
      <c r="Y1205" s="2">
        <f>('Inser. dati e pres. risult.'!$C$15*'Inser. dati e pres. risult.'!$D$71/60+Y1204)*EXP(-'Inser. dati e pres. risult.'!$D$76*(T1205-T1204))</f>
        <v>51.350042793583924</v>
      </c>
      <c r="Z1205" s="8">
        <f>Y1205/'Inser. dati e pres. risult.'!$C$22</f>
        <v>0.17706911308132386</v>
      </c>
      <c r="AA1205" s="8">
        <f>Z1205*'Inser. dati e pres. risult.'!$D$75</f>
        <v>7.9681100886595746E-2</v>
      </c>
      <c r="AB1205" s="9">
        <f t="shared" si="568"/>
        <v>7.6589225685025131E-2</v>
      </c>
      <c r="AC1205" s="7">
        <f t="shared" si="569"/>
        <v>0.20291611952682143</v>
      </c>
      <c r="AD1205" s="8">
        <f>AC1205/'Inser. dati e pres. risult.'!$C$22</f>
        <v>6.9971075698903936E-4</v>
      </c>
      <c r="AE1205" s="8">
        <f>AD1205*'Inser. dati e pres. risult.'!$D$75</f>
        <v>3.1486984064506773E-4</v>
      </c>
      <c r="AF1205" s="9">
        <f t="shared" si="570"/>
        <v>3.1482027433926696E-4</v>
      </c>
      <c r="AG1205" s="2">
        <f t="shared" si="589"/>
        <v>20.033333333333335</v>
      </c>
      <c r="AH1205" s="9">
        <f t="shared" si="581"/>
        <v>0.9958894965770515</v>
      </c>
      <c r="AI1205" s="9">
        <f t="shared" si="582"/>
        <v>0.99999997492345172</v>
      </c>
      <c r="AJ1205" s="35">
        <f t="shared" si="583"/>
        <v>-0.99588949668012883</v>
      </c>
      <c r="AL1205" s="2">
        <f t="shared" si="584"/>
        <v>20.033333333333335</v>
      </c>
      <c r="AM1205" s="4">
        <f t="shared" si="571"/>
        <v>2604.3333333333335</v>
      </c>
      <c r="AN1205" s="7">
        <f>AN1204-AN1204*AM$4/'Inser. dati e pres. risult.'!$C$22+AO1204</f>
        <v>1.2277864276439674E-2</v>
      </c>
      <c r="AO1205" s="6">
        <f>AN1205*(1-'Inser. dati e pres. risult.'!$H$71)*AM$4/'Inser. dati e pres. risult.'!$C$22</f>
        <v>9.1731169881445904E-8</v>
      </c>
      <c r="AP1205" s="5">
        <f t="shared" si="572"/>
        <v>99.987722135723558</v>
      </c>
      <c r="AQ1205" s="2">
        <f>('Inser. dati e pres. risult.'!$C$15*'Inser. dati e pres. risult.'!$D$71/60+AQ1204)*EXP(-'Inser. dati e pres. risult.'!$D$76*(AL1205-AL1204))</f>
        <v>51.350042793583924</v>
      </c>
      <c r="AR1205" s="8">
        <f>AQ1205/'Inser. dati e pres. risult.'!$C$22</f>
        <v>0.17706911308132386</v>
      </c>
      <c r="AS1205" s="8">
        <f>AR1205*'Inser. dati e pres. risult.'!$D$75</f>
        <v>7.9681100886595746E-2</v>
      </c>
      <c r="AT1205" s="9">
        <f t="shared" si="573"/>
        <v>7.6589225685025131E-2</v>
      </c>
      <c r="AU1205" s="7">
        <f t="shared" si="574"/>
        <v>6.304688560089926E-3</v>
      </c>
      <c r="AV1205" s="8">
        <f>AU1205/'Inser. dati e pres. risult.'!$C$22</f>
        <v>2.1740305379620434E-5</v>
      </c>
      <c r="AW1205" s="8">
        <f>AV1205*'Inser. dati e pres. risult.'!$D$75</f>
        <v>9.7831374208291963E-6</v>
      </c>
      <c r="AX1205" s="9">
        <f t="shared" si="575"/>
        <v>9.7830895661177308E-6</v>
      </c>
      <c r="AY1205" s="2">
        <f t="shared" si="590"/>
        <v>20.033333333333335</v>
      </c>
      <c r="AZ1205" s="9">
        <f t="shared" si="585"/>
        <v>0.9998722654592912</v>
      </c>
      <c r="BA1205" s="9">
        <f t="shared" si="586"/>
        <v>0.99999997492345172</v>
      </c>
      <c r="BB1205" s="35">
        <f t="shared" si="587"/>
        <v>-0.99987226546249441</v>
      </c>
    </row>
    <row r="1206" spans="1:54" x14ac:dyDescent="0.2">
      <c r="A1206">
        <f t="shared" si="588"/>
        <v>1203</v>
      </c>
      <c r="B1206" s="2">
        <f t="shared" si="576"/>
        <v>20.05</v>
      </c>
      <c r="C1206" s="4">
        <f t="shared" si="560"/>
        <v>4010</v>
      </c>
      <c r="D1206" s="7">
        <f>D1205-D1205*$C$4/'Inser. dati e pres. risult.'!$C$22+E1205</f>
        <v>9.2480673377056476E-5</v>
      </c>
      <c r="E1206" s="6">
        <f>D1206*(1-'Inser. dati e pres. risult.'!$H$71)*C$4/'Inser. dati e pres. risult.'!$C$22</f>
        <v>1.0629962457132938E-9</v>
      </c>
      <c r="F1206" s="5">
        <f t="shared" si="561"/>
        <v>99.999907519326626</v>
      </c>
      <c r="G1206" s="2">
        <f>('Inser. dati e pres. risult.'!$C$15*'Inser. dati e pres. risult.'!$D$71/60+G1205)*EXP(-'Inser. dati e pres. risult.'!$D$76*(B1206-B1205))</f>
        <v>51.350042813511131</v>
      </c>
      <c r="H1206" s="8">
        <f>G1206/'Inser. dati e pres. risult.'!$C$22</f>
        <v>0.17706911315003837</v>
      </c>
      <c r="I1206" s="8">
        <f>H1206*'Inser. dati e pres. risult.'!$D$75</f>
        <v>7.9681100917517275E-2</v>
      </c>
      <c r="J1206" s="9">
        <f t="shared" si="562"/>
        <v>7.6589225713578402E-2</v>
      </c>
      <c r="K1206" s="7">
        <f t="shared" si="563"/>
        <v>4.748886537334189E-5</v>
      </c>
      <c r="L1206" s="8">
        <f>K1206/'Inser. dati e pres. risult.'!$C$22</f>
        <v>1.6375470818393754E-7</v>
      </c>
      <c r="M1206" s="8">
        <f>L1206*'Inser. dati e pres. risult.'!$D$75</f>
        <v>7.3689618682771895E-8</v>
      </c>
      <c r="N1206" s="9">
        <f t="shared" si="564"/>
        <v>7.3689615964767086E-8</v>
      </c>
      <c r="O1206" s="2">
        <f t="shared" si="565"/>
        <v>20.05</v>
      </c>
      <c r="P1206" s="9">
        <f t="shared" si="577"/>
        <v>0.99999903785923827</v>
      </c>
      <c r="Q1206" s="9">
        <f t="shared" si="578"/>
        <v>0.99999997529626228</v>
      </c>
      <c r="R1206" s="35">
        <f t="shared" si="579"/>
        <v>-0.99999903785926214</v>
      </c>
      <c r="T1206" s="2">
        <f t="shared" si="580"/>
        <v>20.05</v>
      </c>
      <c r="U1206" s="4">
        <f t="shared" si="566"/>
        <v>1604</v>
      </c>
      <c r="V1206" s="7">
        <f>V1205-V1205*U$4/'Inser. dati e pres. risult.'!$C$22+W1205</f>
        <v>0.39334749069332714</v>
      </c>
      <c r="W1206" s="6">
        <f>V1206*(1-'Inser. dati e pres. risult.'!$H$71)*U$4/'Inser. dati e pres. risult.'!$C$22</f>
        <v>1.8084942100842642E-6</v>
      </c>
      <c r="X1206" s="5">
        <f t="shared" si="567"/>
        <v>99.60665250930667</v>
      </c>
      <c r="Y1206" s="2">
        <f>('Inser. dati e pres. risult.'!$C$15*'Inser. dati e pres. risult.'!$D$71/60+Y1205)*EXP(-'Inser. dati e pres. risult.'!$D$76*(T1206-T1205))</f>
        <v>51.350042813511131</v>
      </c>
      <c r="Z1206" s="8">
        <f>Y1206/'Inser. dati e pres. risult.'!$C$22</f>
        <v>0.17706911315003837</v>
      </c>
      <c r="AA1206" s="8">
        <f>Z1206*'Inser. dati e pres. risult.'!$D$75</f>
        <v>7.9681100917517275E-2</v>
      </c>
      <c r="AB1206" s="9">
        <f t="shared" si="568"/>
        <v>7.6589225713578402E-2</v>
      </c>
      <c r="AC1206" s="7">
        <f t="shared" si="569"/>
        <v>0.20198410487689519</v>
      </c>
      <c r="AD1206" s="8">
        <f>AC1206/'Inser. dati e pres. risult.'!$C$22</f>
        <v>6.9649691336860406E-4</v>
      </c>
      <c r="AE1206" s="8">
        <f>AD1206*'Inser. dati e pres. risult.'!$D$75</f>
        <v>3.1342361101587186E-4</v>
      </c>
      <c r="AF1206" s="9">
        <f t="shared" si="570"/>
        <v>3.1337449896695624E-4</v>
      </c>
      <c r="AG1206" s="2">
        <f t="shared" si="589"/>
        <v>20.05</v>
      </c>
      <c r="AH1206" s="9">
        <f t="shared" si="581"/>
        <v>0.99590837358587636</v>
      </c>
      <c r="AI1206" s="9">
        <f t="shared" si="582"/>
        <v>0.99999997529626228</v>
      </c>
      <c r="AJ1206" s="35">
        <f t="shared" si="583"/>
        <v>-0.99590837368695484</v>
      </c>
      <c r="AL1206" s="2">
        <f t="shared" si="584"/>
        <v>20.05</v>
      </c>
      <c r="AM1206" s="4">
        <f t="shared" si="571"/>
        <v>2606.5</v>
      </c>
      <c r="AN1206" s="7">
        <f>AN1205-AN1205*AM$4/'Inser. dati e pres. risult.'!$C$22+AO1205</f>
        <v>1.2186224837728112E-2</v>
      </c>
      <c r="AO1206" s="6">
        <f>AN1206*(1-'Inser. dati e pres. risult.'!$H$71)*AM$4/'Inser. dati e pres. risult.'!$C$22</f>
        <v>9.1046507408313549E-8</v>
      </c>
      <c r="AP1206" s="5">
        <f t="shared" si="572"/>
        <v>99.987813775162266</v>
      </c>
      <c r="AQ1206" s="2">
        <f>('Inser. dati e pres. risult.'!$C$15*'Inser. dati e pres. risult.'!$D$71/60+AQ1205)*EXP(-'Inser. dati e pres. risult.'!$D$76*(AL1206-AL1205))</f>
        <v>51.350042813511131</v>
      </c>
      <c r="AR1206" s="8">
        <f>AQ1206/'Inser. dati e pres. risult.'!$C$22</f>
        <v>0.17706911315003837</v>
      </c>
      <c r="AS1206" s="8">
        <f>AR1206*'Inser. dati e pres. risult.'!$D$75</f>
        <v>7.9681100917517275E-2</v>
      </c>
      <c r="AT1206" s="9">
        <f t="shared" si="573"/>
        <v>7.6589225713578402E-2</v>
      </c>
      <c r="AU1206" s="7">
        <f t="shared" si="574"/>
        <v>6.257631671524112E-3</v>
      </c>
      <c r="AV1206" s="8">
        <f>AU1206/'Inser. dati e pres. risult.'!$C$22</f>
        <v>2.1578040246634868E-5</v>
      </c>
      <c r="AW1206" s="8">
        <f>AV1206*'Inser. dati e pres. risult.'!$D$75</f>
        <v>9.71011811098569E-6</v>
      </c>
      <c r="AX1206" s="9">
        <f t="shared" si="575"/>
        <v>9.7100709679498465E-6</v>
      </c>
      <c r="AY1206" s="2">
        <f t="shared" si="590"/>
        <v>20.05</v>
      </c>
      <c r="AZ1206" s="9">
        <f t="shared" si="585"/>
        <v>0.99987321883884472</v>
      </c>
      <c r="BA1206" s="9">
        <f t="shared" si="586"/>
        <v>0.99999997529626228</v>
      </c>
      <c r="BB1206" s="35">
        <f t="shared" si="587"/>
        <v>-0.99987321884197666</v>
      </c>
    </row>
    <row r="1207" spans="1:54" x14ac:dyDescent="0.2">
      <c r="A1207">
        <f t="shared" si="588"/>
        <v>1204</v>
      </c>
      <c r="B1207" s="2">
        <f t="shared" si="576"/>
        <v>20.066666666666666</v>
      </c>
      <c r="C1207" s="4">
        <f t="shared" si="560"/>
        <v>4013.3333333333335</v>
      </c>
      <c r="D1207" s="7">
        <f>D1206-D1206*$C$4/'Inser. dati e pres. risult.'!$C$22+E1206</f>
        <v>9.1418740127588894E-5</v>
      </c>
      <c r="E1207" s="6">
        <f>D1207*(1-'Inser. dati e pres. risult.'!$H$71)*C$4/'Inser. dati e pres. risult.'!$C$22</f>
        <v>1.0507901164090687E-9</v>
      </c>
      <c r="F1207" s="5">
        <f t="shared" si="561"/>
        <v>99.999908581259874</v>
      </c>
      <c r="G1207" s="2">
        <f>('Inser. dati e pres. risult.'!$C$15*'Inser. dati e pres. risult.'!$D$71/60+G1206)*EXP(-'Inser. dati e pres. risult.'!$D$76*(B1207-B1206))</f>
        <v>51.350042833151477</v>
      </c>
      <c r="H1207" s="8">
        <f>G1207/'Inser. dati e pres. risult.'!$C$22</f>
        <v>0.17706911321776372</v>
      </c>
      <c r="I1207" s="8">
        <f>H1207*'Inser. dati e pres. risult.'!$D$75</f>
        <v>7.9681100947993674E-2</v>
      </c>
      <c r="J1207" s="9">
        <f t="shared" si="562"/>
        <v>7.6589225741720557E-2</v>
      </c>
      <c r="K1207" s="7">
        <f t="shared" si="563"/>
        <v>4.6943562213044336E-5</v>
      </c>
      <c r="L1207" s="8">
        <f>K1207/'Inser. dati e pres. risult.'!$C$22</f>
        <v>1.6187435245877358E-7</v>
      </c>
      <c r="M1207" s="8">
        <f>L1207*'Inser. dati e pres. risult.'!$D$75</f>
        <v>7.2843458606448108E-8</v>
      </c>
      <c r="N1207" s="9">
        <f t="shared" si="564"/>
        <v>7.2843455933835344E-8</v>
      </c>
      <c r="O1207" s="2">
        <f t="shared" si="565"/>
        <v>20.066666666666666</v>
      </c>
      <c r="P1207" s="9">
        <f t="shared" si="577"/>
        <v>0.99999904890726821</v>
      </c>
      <c r="Q1207" s="9">
        <f t="shared" si="578"/>
        <v>0.99999997566370502</v>
      </c>
      <c r="R1207" s="35">
        <f t="shared" si="579"/>
        <v>-0.99999904890729141</v>
      </c>
      <c r="T1207" s="2">
        <f t="shared" si="580"/>
        <v>20.066666666666666</v>
      </c>
      <c r="U1207" s="4">
        <f t="shared" si="566"/>
        <v>1605.3333333333333</v>
      </c>
      <c r="V1207" s="7">
        <f>V1206-V1206*U$4/'Inser. dati e pres. risult.'!$C$22+W1206</f>
        <v>0.39154080497745297</v>
      </c>
      <c r="W1207" s="6">
        <f>V1207*(1-'Inser. dati e pres. risult.'!$H$71)*U$4/'Inser. dati e pres. risult.'!$C$22</f>
        <v>1.8001876090917392E-6</v>
      </c>
      <c r="X1207" s="5">
        <f t="shared" si="567"/>
        <v>99.608459195022547</v>
      </c>
      <c r="Y1207" s="2">
        <f>('Inser. dati e pres. risult.'!$C$15*'Inser. dati e pres. risult.'!$D$71/60+Y1206)*EXP(-'Inser. dati e pres. risult.'!$D$76*(T1207-T1206))</f>
        <v>51.350042833151477</v>
      </c>
      <c r="Z1207" s="8">
        <f>Y1207/'Inser. dati e pres. risult.'!$C$22</f>
        <v>0.17706911321776372</v>
      </c>
      <c r="AA1207" s="8">
        <f>Z1207*'Inser. dati e pres. risult.'!$D$75</f>
        <v>7.9681100947993674E-2</v>
      </c>
      <c r="AB1207" s="9">
        <f t="shared" si="568"/>
        <v>7.6589225741720557E-2</v>
      </c>
      <c r="AC1207" s="7">
        <f t="shared" si="569"/>
        <v>0.2010563710651882</v>
      </c>
      <c r="AD1207" s="8">
        <f>AC1207/'Inser. dati e pres. risult.'!$C$22</f>
        <v>6.932978312592697E-4</v>
      </c>
      <c r="AE1207" s="8">
        <f>AD1207*'Inser. dati e pres. risult.'!$D$75</f>
        <v>3.1198402406667136E-4</v>
      </c>
      <c r="AF1207" s="9">
        <f t="shared" si="570"/>
        <v>3.1193536211171491E-4</v>
      </c>
      <c r="AG1207" s="2">
        <f t="shared" si="589"/>
        <v>20.066666666666666</v>
      </c>
      <c r="AH1207" s="9">
        <f t="shared" si="581"/>
        <v>0.99592716391775982</v>
      </c>
      <c r="AI1207" s="9">
        <f t="shared" si="582"/>
        <v>0.99999997566370502</v>
      </c>
      <c r="AJ1207" s="35">
        <f t="shared" si="583"/>
        <v>-0.99592716401687764</v>
      </c>
      <c r="AL1207" s="2">
        <f t="shared" si="584"/>
        <v>20.066666666666666</v>
      </c>
      <c r="AM1207" s="4">
        <f t="shared" si="571"/>
        <v>2608.6666666666665</v>
      </c>
      <c r="AN1207" s="7">
        <f>AN1206-AN1206*AM$4/'Inser. dati e pres. risult.'!$C$22+AO1206</f>
        <v>1.2095269376827205E-2</v>
      </c>
      <c r="AO1207" s="6">
        <f>AN1207*(1-'Inser. dati e pres. risult.'!$H$71)*AM$4/'Inser. dati e pres. risult.'!$C$22</f>
        <v>9.0366955114226324E-8</v>
      </c>
      <c r="AP1207" s="5">
        <f t="shared" si="572"/>
        <v>99.987904730623171</v>
      </c>
      <c r="AQ1207" s="2">
        <f>('Inser. dati e pres. risult.'!$C$15*'Inser. dati e pres. risult.'!$D$71/60+AQ1206)*EXP(-'Inser. dati e pres. risult.'!$D$76*(AL1207-AL1206))</f>
        <v>51.350042833151477</v>
      </c>
      <c r="AR1207" s="8">
        <f>AQ1207/'Inser. dati e pres. risult.'!$C$22</f>
        <v>0.17706911321776372</v>
      </c>
      <c r="AS1207" s="8">
        <f>AR1207*'Inser. dati e pres. risult.'!$D$75</f>
        <v>7.9681100947993674E-2</v>
      </c>
      <c r="AT1207" s="9">
        <f t="shared" si="573"/>
        <v>7.6589225741720557E-2</v>
      </c>
      <c r="AU1207" s="7">
        <f t="shared" si="574"/>
        <v>6.2109260057858244E-3</v>
      </c>
      <c r="AV1207" s="8">
        <f>AU1207/'Inser. dati e pres. risult.'!$C$22</f>
        <v>2.1416986226847672E-5</v>
      </c>
      <c r="AW1207" s="8">
        <f>AV1207*'Inser. dati e pres. risult.'!$D$75</f>
        <v>9.6376438020814525E-6</v>
      </c>
      <c r="AX1207" s="9">
        <f t="shared" si="575"/>
        <v>9.6375973601681153E-6</v>
      </c>
      <c r="AY1207" s="2">
        <f t="shared" si="590"/>
        <v>20.066666666666666</v>
      </c>
      <c r="AZ1207" s="9">
        <f t="shared" si="585"/>
        <v>0.99987416510263905</v>
      </c>
      <c r="BA1207" s="9">
        <f t="shared" si="586"/>
        <v>0.99999997566370502</v>
      </c>
      <c r="BB1207" s="35">
        <f t="shared" si="587"/>
        <v>-0.99987416510570137</v>
      </c>
    </row>
    <row r="1208" spans="1:54" x14ac:dyDescent="0.2">
      <c r="A1208">
        <f t="shared" si="588"/>
        <v>1205</v>
      </c>
      <c r="B1208" s="2">
        <f t="shared" si="576"/>
        <v>20.083333333333332</v>
      </c>
      <c r="C1208" s="4">
        <f t="shared" si="560"/>
        <v>4016.6666666666665</v>
      </c>
      <c r="D1208" s="7">
        <f>D1207-D1207*$C$4/'Inser. dati e pres. risult.'!$C$22+E1207</f>
        <v>9.0369000801296233E-5</v>
      </c>
      <c r="E1208" s="6">
        <f>D1208*(1-'Inser. dati e pres. risult.'!$H$71)*C$4/'Inser. dati e pres. risult.'!$C$22</f>
        <v>1.0387241471413368E-9</v>
      </c>
      <c r="F1208" s="5">
        <f t="shared" si="561"/>
        <v>99.999909630999198</v>
      </c>
      <c r="G1208" s="2">
        <f>('Inser. dati e pres. risult.'!$C$15*'Inser. dati e pres. risult.'!$D$71/60+G1207)*EXP(-'Inser. dati e pres. risult.'!$D$76*(B1208-B1207))</f>
        <v>51.350042852509091</v>
      </c>
      <c r="H1208" s="8">
        <f>G1208/'Inser. dati e pres. risult.'!$C$22</f>
        <v>0.17706911328451411</v>
      </c>
      <c r="I1208" s="8">
        <f>H1208*'Inser. dati e pres. risult.'!$D$75</f>
        <v>7.9681100978031355E-2</v>
      </c>
      <c r="J1208" s="9">
        <f t="shared" si="562"/>
        <v>7.6589225769457703E-2</v>
      </c>
      <c r="K1208" s="7">
        <f t="shared" si="563"/>
        <v>4.6404520636849901E-5</v>
      </c>
      <c r="L1208" s="8">
        <f>K1208/'Inser. dati e pres. risult.'!$C$22</f>
        <v>1.600155884029307E-7</v>
      </c>
      <c r="M1208" s="8">
        <f>L1208*'Inser. dati e pres. risult.'!$D$75</f>
        <v>7.200701478131881E-8</v>
      </c>
      <c r="N1208" s="9">
        <f t="shared" si="564"/>
        <v>7.2007012241748214E-8</v>
      </c>
      <c r="O1208" s="2">
        <f t="shared" si="565"/>
        <v>20.083333333333332</v>
      </c>
      <c r="P1208" s="9">
        <f t="shared" si="577"/>
        <v>0.99999905982843518</v>
      </c>
      <c r="Q1208" s="9">
        <f t="shared" si="578"/>
        <v>0.99999997602585966</v>
      </c>
      <c r="R1208" s="35">
        <f t="shared" si="579"/>
        <v>-0.99999905982845771</v>
      </c>
      <c r="T1208" s="2">
        <f t="shared" si="580"/>
        <v>20.083333333333332</v>
      </c>
      <c r="U1208" s="4">
        <f t="shared" si="566"/>
        <v>1606.6666666666665</v>
      </c>
      <c r="V1208" s="7">
        <f>V1207-V1207*U$4/'Inser. dati e pres. risult.'!$C$22+W1207</f>
        <v>0.38974241755597033</v>
      </c>
      <c r="W1208" s="6">
        <f>V1208*(1-'Inser. dati e pres. risult.'!$H$71)*U$4/'Inser. dati e pres. risult.'!$C$22</f>
        <v>1.7919191611768765E-6</v>
      </c>
      <c r="X1208" s="5">
        <f t="shared" si="567"/>
        <v>99.610257582444035</v>
      </c>
      <c r="Y1208" s="2">
        <f>('Inser. dati e pres. risult.'!$C$15*'Inser. dati e pres. risult.'!$D$71/60+Y1207)*EXP(-'Inser. dati e pres. risult.'!$D$76*(T1208-T1207))</f>
        <v>51.350042852509091</v>
      </c>
      <c r="Z1208" s="8">
        <f>Y1208/'Inser. dati e pres. risult.'!$C$22</f>
        <v>0.17706911328451411</v>
      </c>
      <c r="AA1208" s="8">
        <f>Z1208*'Inser. dati e pres. risult.'!$D$75</f>
        <v>7.9681100978031355E-2</v>
      </c>
      <c r="AB1208" s="9">
        <f t="shared" si="568"/>
        <v>7.6589225769457703E-2</v>
      </c>
      <c r="AC1208" s="7">
        <f t="shared" si="569"/>
        <v>0.20013289842939566</v>
      </c>
      <c r="AD1208" s="8">
        <f>AC1208/'Inser. dati e pres. risult.'!$C$22</f>
        <v>6.9011344285998502E-4</v>
      </c>
      <c r="AE1208" s="8">
        <f>AD1208*'Inser. dati e pres. risult.'!$D$75</f>
        <v>3.1055104928699327E-4</v>
      </c>
      <c r="AF1208" s="9">
        <f t="shared" si="570"/>
        <v>3.1050283330114059E-4</v>
      </c>
      <c r="AG1208" s="2">
        <f t="shared" si="589"/>
        <v>20.083333333333332</v>
      </c>
      <c r="AH1208" s="9">
        <f t="shared" si="581"/>
        <v>0.99594586797057083</v>
      </c>
      <c r="AI1208" s="9">
        <f t="shared" si="582"/>
        <v>0.99999997602585966</v>
      </c>
      <c r="AJ1208" s="35">
        <f t="shared" si="583"/>
        <v>-0.99594586806776519</v>
      </c>
      <c r="AL1208" s="2">
        <f t="shared" si="584"/>
        <v>20.083333333333332</v>
      </c>
      <c r="AM1208" s="4">
        <f t="shared" si="571"/>
        <v>2610.833333333333</v>
      </c>
      <c r="AN1208" s="7">
        <f>AN1207-AN1207*AM$4/'Inser. dati e pres. risult.'!$C$22+AO1207</f>
        <v>1.2004992788668093E-2</v>
      </c>
      <c r="AO1208" s="6">
        <f>AN1208*(1-'Inser. dati e pres. risult.'!$H$71)*AM$4/'Inser. dati e pres. risult.'!$C$22</f>
        <v>8.9692474857865128E-8</v>
      </c>
      <c r="AP1208" s="5">
        <f t="shared" si="572"/>
        <v>99.987995007211339</v>
      </c>
      <c r="AQ1208" s="2">
        <f>('Inser. dati e pres. risult.'!$C$15*'Inser. dati e pres. risult.'!$D$71/60+AQ1207)*EXP(-'Inser. dati e pres. risult.'!$D$76*(AL1208-AL1207))</f>
        <v>51.350042852509091</v>
      </c>
      <c r="AR1208" s="8">
        <f>AQ1208/'Inser. dati e pres. risult.'!$C$22</f>
        <v>0.17706911328451411</v>
      </c>
      <c r="AS1208" s="8">
        <f>AR1208*'Inser. dati e pres. risult.'!$D$75</f>
        <v>7.9681100978031355E-2</v>
      </c>
      <c r="AT1208" s="9">
        <f t="shared" si="573"/>
        <v>7.6589225769457703E-2</v>
      </c>
      <c r="AU1208" s="7">
        <f t="shared" si="574"/>
        <v>6.1645689414216919E-3</v>
      </c>
      <c r="AV1208" s="8">
        <f>AU1208/'Inser. dati e pres. risult.'!$C$22</f>
        <v>2.1257134280764456E-5</v>
      </c>
      <c r="AW1208" s="8">
        <f>AV1208*'Inser. dati e pres. risult.'!$D$75</f>
        <v>9.5657104263440047E-6</v>
      </c>
      <c r="AX1208" s="9">
        <f t="shared" si="575"/>
        <v>9.5656646750263974E-6</v>
      </c>
      <c r="AY1208" s="2">
        <f t="shared" si="590"/>
        <v>20.083333333333332</v>
      </c>
      <c r="AZ1208" s="9">
        <f t="shared" si="585"/>
        <v>0.99987510430378523</v>
      </c>
      <c r="BA1208" s="9">
        <f t="shared" si="586"/>
        <v>0.99999997602585966</v>
      </c>
      <c r="BB1208" s="35">
        <f t="shared" si="587"/>
        <v>-0.99987510430677951</v>
      </c>
    </row>
    <row r="1209" spans="1:54" x14ac:dyDescent="0.2">
      <c r="A1209">
        <f t="shared" si="588"/>
        <v>1206</v>
      </c>
      <c r="B1209" s="2">
        <f t="shared" si="576"/>
        <v>20.100000000000001</v>
      </c>
      <c r="C1209" s="4">
        <f t="shared" si="560"/>
        <v>4020.0000000000005</v>
      </c>
      <c r="D1209" s="7">
        <f>D1208-D1208*$C$4/'Inser. dati e pres. risult.'!$C$22+E1208</f>
        <v>8.9331315378302035E-5</v>
      </c>
      <c r="E1209" s="6">
        <f>D1209*(1-'Inser. dati e pres. risult.'!$H$71)*C$4/'Inser. dati e pres. risult.'!$C$22</f>
        <v>1.0267967284862313E-9</v>
      </c>
      <c r="F1209" s="5">
        <f t="shared" si="561"/>
        <v>99.99991066868462</v>
      </c>
      <c r="G1209" s="2">
        <f>('Inser. dati e pres. risult.'!$C$15*'Inser. dati e pres. risult.'!$D$71/60+G1208)*EXP(-'Inser. dati e pres. risult.'!$D$76*(B1209-B1208))</f>
        <v>51.350042871587888</v>
      </c>
      <c r="H1209" s="8">
        <f>G1209/'Inser. dati e pres. risult.'!$C$22</f>
        <v>0.17706911335030306</v>
      </c>
      <c r="I1209" s="8">
        <f>H1209*'Inser. dati e pres. risult.'!$D$75</f>
        <v>7.9681101007636382E-2</v>
      </c>
      <c r="J1209" s="9">
        <f t="shared" si="562"/>
        <v>7.6589225796795279E-2</v>
      </c>
      <c r="K1209" s="7">
        <f t="shared" si="563"/>
        <v>4.5871668744511477E-5</v>
      </c>
      <c r="L1209" s="8">
        <f>K1209/'Inser. dati e pres. risult.'!$C$22</f>
        <v>1.5817816808452232E-7</v>
      </c>
      <c r="M1209" s="8">
        <f>L1209*'Inser. dati e pres. risult.'!$D$75</f>
        <v>7.1180175638035051E-8</v>
      </c>
      <c r="N1209" s="9">
        <f t="shared" si="564"/>
        <v>7.1180173089047116E-8</v>
      </c>
      <c r="O1209" s="2">
        <f t="shared" si="565"/>
        <v>20.100000000000001</v>
      </c>
      <c r="P1209" s="9">
        <f t="shared" si="577"/>
        <v>0.99999907062419879</v>
      </c>
      <c r="Q1209" s="9">
        <f t="shared" si="578"/>
        <v>0.99999997638279725</v>
      </c>
      <c r="R1209" s="35">
        <f t="shared" si="579"/>
        <v>-0.99999907062422078</v>
      </c>
      <c r="T1209" s="2">
        <f t="shared" si="580"/>
        <v>20.100000000000001</v>
      </c>
      <c r="U1209" s="4">
        <f t="shared" si="566"/>
        <v>1608</v>
      </c>
      <c r="V1209" s="7">
        <f>V1208-V1208*U$4/'Inser. dati e pres. risult.'!$C$22+W1208</f>
        <v>0.38795229031395462</v>
      </c>
      <c r="W1209" s="6">
        <f>V1209*(1-'Inser. dati e pres. risult.'!$H$71)*U$4/'Inser. dati e pres. risult.'!$C$22</f>
        <v>1.7836886910986435E-6</v>
      </c>
      <c r="X1209" s="5">
        <f t="shared" si="567"/>
        <v>99.612047709686038</v>
      </c>
      <c r="Y1209" s="2">
        <f>('Inser. dati e pres. risult.'!$C$15*'Inser. dati e pres. risult.'!$D$71/60+Y1208)*EXP(-'Inser. dati e pres. risult.'!$D$76*(T1209-T1208))</f>
        <v>51.350042871587888</v>
      </c>
      <c r="Z1209" s="8">
        <f>Y1209/'Inser. dati e pres. risult.'!$C$22</f>
        <v>0.17706911335030306</v>
      </c>
      <c r="AA1209" s="8">
        <f>Z1209*'Inser. dati e pres. risult.'!$D$75</f>
        <v>7.9681101007636382E-2</v>
      </c>
      <c r="AB1209" s="9">
        <f t="shared" si="568"/>
        <v>7.6589225796795279E-2</v>
      </c>
      <c r="AC1209" s="7">
        <f t="shared" si="569"/>
        <v>0.1992136673975228</v>
      </c>
      <c r="AD1209" s="8">
        <f>AC1209/'Inser. dati e pres. risult.'!$C$22</f>
        <v>6.8694368068111312E-4</v>
      </c>
      <c r="AE1209" s="8">
        <f>AD1209*'Inser. dati e pres. risult.'!$D$75</f>
        <v>3.0912465630650093E-4</v>
      </c>
      <c r="AF1209" s="9">
        <f t="shared" si="570"/>
        <v>3.0907688220283003E-4</v>
      </c>
      <c r="AG1209" s="2">
        <f t="shared" si="589"/>
        <v>20.100000000000001</v>
      </c>
      <c r="AH1209" s="9">
        <f t="shared" si="581"/>
        <v>0.99596448614035005</v>
      </c>
      <c r="AI1209" s="9">
        <f t="shared" si="582"/>
        <v>0.99999997638279725</v>
      </c>
      <c r="AJ1209" s="35">
        <f t="shared" si="583"/>
        <v>-0.99596448623565759</v>
      </c>
      <c r="AL1209" s="2">
        <f t="shared" si="584"/>
        <v>20.100000000000001</v>
      </c>
      <c r="AM1209" s="4">
        <f t="shared" si="571"/>
        <v>2613</v>
      </c>
      <c r="AN1209" s="7">
        <f>AN1208-AN1208*AM$4/'Inser. dati e pres. risult.'!$C$22+AO1208</f>
        <v>1.1915390006285087E-2</v>
      </c>
      <c r="AO1209" s="6">
        <f>AN1209*(1-'Inser. dati e pres. risult.'!$H$71)*AM$4/'Inser. dati e pres. risult.'!$C$22</f>
        <v>8.9023028782589792E-8</v>
      </c>
      <c r="AP1209" s="5">
        <f t="shared" si="572"/>
        <v>99.98808460999372</v>
      </c>
      <c r="AQ1209" s="2">
        <f>('Inser. dati e pres. risult.'!$C$15*'Inser. dati e pres. risult.'!$D$71/60+AQ1208)*EXP(-'Inser. dati e pres. risult.'!$D$76*(AL1209-AL1208))</f>
        <v>51.350042871587888</v>
      </c>
      <c r="AR1209" s="8">
        <f>AQ1209/'Inser. dati e pres. risult.'!$C$22</f>
        <v>0.17706911335030306</v>
      </c>
      <c r="AS1209" s="8">
        <f>AR1209*'Inser. dati e pres. risult.'!$D$75</f>
        <v>7.9681101007636382E-2</v>
      </c>
      <c r="AT1209" s="9">
        <f t="shared" si="573"/>
        <v>7.6589225796795279E-2</v>
      </c>
      <c r="AU1209" s="7">
        <f t="shared" si="574"/>
        <v>6.1185578765442904E-3</v>
      </c>
      <c r="AV1209" s="8">
        <f>AU1209/'Inser. dati e pres. risult.'!$C$22</f>
        <v>2.1098475436359624E-5</v>
      </c>
      <c r="AW1209" s="8">
        <f>AV1209*'Inser. dati e pres. risult.'!$D$75</f>
        <v>9.4943139463618316E-6</v>
      </c>
      <c r="AX1209" s="9">
        <f t="shared" si="575"/>
        <v>9.4942688755317306E-6</v>
      </c>
      <c r="AY1209" s="2">
        <f t="shared" si="590"/>
        <v>20.100000000000001</v>
      </c>
      <c r="AZ1209" s="9">
        <f t="shared" si="585"/>
        <v>0.99987603649499313</v>
      </c>
      <c r="BA1209" s="9">
        <f t="shared" si="586"/>
        <v>0.99999997638279725</v>
      </c>
      <c r="BB1209" s="35">
        <f t="shared" si="587"/>
        <v>-0.99987603649792078</v>
      </c>
    </row>
    <row r="1210" spans="1:54" x14ac:dyDescent="0.2">
      <c r="A1210">
        <f t="shared" si="588"/>
        <v>1207</v>
      </c>
      <c r="B1210" s="2">
        <f t="shared" si="576"/>
        <v>20.116666666666667</v>
      </c>
      <c r="C1210" s="4">
        <f t="shared" si="560"/>
        <v>4023.3333333333335</v>
      </c>
      <c r="D1210" s="7">
        <f>D1209-D1209*$C$4/'Inser. dati e pres. risult.'!$C$22+E1209</f>
        <v>8.8305545446544284E-5</v>
      </c>
      <c r="E1210" s="6">
        <f>D1210*(1-'Inser. dati e pres. risult.'!$H$71)*C$4/'Inser. dati e pres. risult.'!$C$22</f>
        <v>1.0150062695005098E-9</v>
      </c>
      <c r="F1210" s="5">
        <f t="shared" si="561"/>
        <v>99.999911694454553</v>
      </c>
      <c r="G1210" s="2">
        <f>('Inser. dati e pres. risult.'!$C$15*'Inser. dati e pres. risult.'!$D$71/60+G1209)*EXP(-'Inser. dati e pres. risult.'!$D$76*(B1210-B1209))</f>
        <v>51.350042890392196</v>
      </c>
      <c r="H1210" s="8">
        <f>G1210/'Inser. dati e pres. risult.'!$C$22</f>
        <v>0.1770691134151455</v>
      </c>
      <c r="I1210" s="8">
        <f>H1210*'Inser. dati e pres. risult.'!$D$75</f>
        <v>7.9681101036815472E-2</v>
      </c>
      <c r="J1210" s="9">
        <f t="shared" si="562"/>
        <v>7.6589225823739615E-2</v>
      </c>
      <c r="K1210" s="7">
        <f t="shared" si="563"/>
        <v>4.5344935461395268E-5</v>
      </c>
      <c r="L1210" s="8">
        <f>K1210/'Inser. dati e pres. risult.'!$C$22</f>
        <v>1.5636184641860438E-7</v>
      </c>
      <c r="M1210" s="8">
        <f>L1210*'Inser. dati e pres. risult.'!$D$75</f>
        <v>7.0362830888371965E-8</v>
      </c>
      <c r="N1210" s="9">
        <f t="shared" si="564"/>
        <v>7.036282845263031E-8</v>
      </c>
      <c r="O1210" s="2">
        <f t="shared" si="565"/>
        <v>20.116666666666667</v>
      </c>
      <c r="P1210" s="9">
        <f t="shared" si="577"/>
        <v>0.99999908129599568</v>
      </c>
      <c r="Q1210" s="9">
        <f t="shared" si="578"/>
        <v>0.9999999767346005</v>
      </c>
      <c r="R1210" s="35">
        <f t="shared" si="579"/>
        <v>-0.999999081296017</v>
      </c>
      <c r="T1210" s="2">
        <f t="shared" si="580"/>
        <v>20.116666666666667</v>
      </c>
      <c r="U1210" s="4">
        <f t="shared" si="566"/>
        <v>1609.3333333333335</v>
      </c>
      <c r="V1210" s="7">
        <f>V1209-V1209*U$4/'Inser. dati e pres. risult.'!$C$22+W1209</f>
        <v>0.38617038531154707</v>
      </c>
      <c r="W1210" s="6">
        <f>V1210*(1-'Inser. dati e pres. risult.'!$H$71)*U$4/'Inser. dati e pres. risult.'!$C$22</f>
        <v>1.7754960244209074E-6</v>
      </c>
      <c r="X1210" s="5">
        <f t="shared" si="567"/>
        <v>99.613829614688456</v>
      </c>
      <c r="Y1210" s="2">
        <f>('Inser. dati e pres. risult.'!$C$15*'Inser. dati e pres. risult.'!$D$71/60+Y1209)*EXP(-'Inser. dati e pres. risult.'!$D$76*(T1210-T1209))</f>
        <v>51.350042890392196</v>
      </c>
      <c r="Z1210" s="8">
        <f>Y1210/'Inser. dati e pres. risult.'!$C$22</f>
        <v>0.1770691134151455</v>
      </c>
      <c r="AA1210" s="8">
        <f>Z1210*'Inser. dati e pres. risult.'!$D$75</f>
        <v>7.9681101036815472E-2</v>
      </c>
      <c r="AB1210" s="9">
        <f t="shared" si="568"/>
        <v>7.6589225823739615E-2</v>
      </c>
      <c r="AC1210" s="7">
        <f t="shared" si="569"/>
        <v>0.19829865848747222</v>
      </c>
      <c r="AD1210" s="8">
        <f>AC1210/'Inser. dati e pres. risult.'!$C$22</f>
        <v>6.8378847754300769E-4</v>
      </c>
      <c r="AE1210" s="8">
        <f>AD1210*'Inser. dati e pres. risult.'!$D$75</f>
        <v>3.0770481489435345E-4</v>
      </c>
      <c r="AF1210" s="9">
        <f t="shared" si="570"/>
        <v>3.0765747862315784E-4</v>
      </c>
      <c r="AG1210" s="2">
        <f t="shared" si="589"/>
        <v>20.116666666666667</v>
      </c>
      <c r="AH1210" s="9">
        <f t="shared" si="581"/>
        <v>0.99598301882132623</v>
      </c>
      <c r="AI1210" s="9">
        <f t="shared" si="582"/>
        <v>0.9999999767346005</v>
      </c>
      <c r="AJ1210" s="35">
        <f t="shared" si="583"/>
        <v>-0.99598301891478291</v>
      </c>
      <c r="AL1210" s="2">
        <f t="shared" si="584"/>
        <v>20.116666666666667</v>
      </c>
      <c r="AM1210" s="4">
        <f t="shared" si="571"/>
        <v>2615.1666666666665</v>
      </c>
      <c r="AN1210" s="7">
        <f>AN1209-AN1209*AM$4/'Inser. dati e pres. risult.'!$C$22+AO1209</f>
        <v>1.1826456000531279E-2</v>
      </c>
      <c r="AO1210" s="6">
        <f>AN1210*(1-'Inser. dati e pres. risult.'!$H$71)*AM$4/'Inser. dati e pres. risult.'!$C$22</f>
        <v>8.8358579314314232E-8</v>
      </c>
      <c r="AP1210" s="5">
        <f t="shared" si="572"/>
        <v>99.988173543999466</v>
      </c>
      <c r="AQ1210" s="2">
        <f>('Inser. dati e pres. risult.'!$C$15*'Inser. dati e pres. risult.'!$D$71/60+AQ1209)*EXP(-'Inser. dati e pres. risult.'!$D$76*(AL1210-AL1209))</f>
        <v>51.350042890392196</v>
      </c>
      <c r="AR1210" s="8">
        <f>AQ1210/'Inser. dati e pres. risult.'!$C$22</f>
        <v>0.1770691134151455</v>
      </c>
      <c r="AS1210" s="8">
        <f>AR1210*'Inser. dati e pres. risult.'!$D$75</f>
        <v>7.9681101036815472E-2</v>
      </c>
      <c r="AT1210" s="9">
        <f t="shared" si="573"/>
        <v>7.6589225823739615E-2</v>
      </c>
      <c r="AU1210" s="7">
        <f t="shared" si="574"/>
        <v>6.0728902286861734E-3</v>
      </c>
      <c r="AV1210" s="8">
        <f>AU1210/'Inser. dati e pres. risult.'!$C$22</f>
        <v>2.0941000788573012E-5</v>
      </c>
      <c r="AW1210" s="8">
        <f>AV1210*'Inser. dati e pres. risult.'!$D$75</f>
        <v>9.4234503548578552E-6</v>
      </c>
      <c r="AX1210" s="9">
        <f t="shared" si="575"/>
        <v>9.4234059543341075E-6</v>
      </c>
      <c r="AY1210" s="2">
        <f t="shared" si="590"/>
        <v>20.116666666666667</v>
      </c>
      <c r="AZ1210" s="9">
        <f t="shared" si="585"/>
        <v>0.99987696172858542</v>
      </c>
      <c r="BA1210" s="9">
        <f t="shared" si="586"/>
        <v>0.9999999767346005</v>
      </c>
      <c r="BB1210" s="35">
        <f t="shared" si="587"/>
        <v>-0.99987696173144791</v>
      </c>
    </row>
    <row r="1211" spans="1:54" x14ac:dyDescent="0.2">
      <c r="A1211">
        <f t="shared" si="588"/>
        <v>1208</v>
      </c>
      <c r="B1211" s="2">
        <f t="shared" si="576"/>
        <v>20.133333333333333</v>
      </c>
      <c r="C1211" s="4">
        <f t="shared" si="560"/>
        <v>4026.6666666666665</v>
      </c>
      <c r="D1211" s="7">
        <f>D1210-D1210*$C$4/'Inser. dati e pres. risult.'!$C$22+E1210</f>
        <v>8.7291554183313282E-5</v>
      </c>
      <c r="E1211" s="6">
        <f>D1211*(1-'Inser. dati e pres. risult.'!$H$71)*C$4/'Inser. dati e pres. risult.'!$C$22</f>
        <v>1.0033511975093489E-9</v>
      </c>
      <c r="F1211" s="5">
        <f t="shared" ref="F1211:F1250" si="591">100-D1211</f>
        <v>99.999912708445819</v>
      </c>
      <c r="G1211" s="2">
        <f>('Inser. dati e pres. risult.'!$C$15*'Inser. dati e pres. risult.'!$D$71/60+G1210)*EXP(-'Inser. dati e pres. risult.'!$D$76*(B1211-B1210))</f>
        <v>51.350042908925808</v>
      </c>
      <c r="H1211" s="8">
        <f>G1211/'Inser. dati e pres. risult.'!$C$22</f>
        <v>0.17706911347905452</v>
      </c>
      <c r="I1211" s="8">
        <f>H1211*'Inser. dati e pres. risult.'!$D$75</f>
        <v>7.9681101065574536E-2</v>
      </c>
      <c r="J1211" s="9">
        <f t="shared" ref="J1211:J1250" si="592">1-EXP(-I1211)</f>
        <v>7.6589225850296039E-2</v>
      </c>
      <c r="K1211" s="7">
        <f t="shared" si="563"/>
        <v>4.4824250528999594E-5</v>
      </c>
      <c r="L1211" s="8">
        <f>K1211/'Inser. dati e pres. risult.'!$C$22</f>
        <v>1.5456638113448137E-7</v>
      </c>
      <c r="M1211" s="8">
        <f>L1211*'Inser. dati e pres. risult.'!$D$75</f>
        <v>6.9554871510516616E-8</v>
      </c>
      <c r="N1211" s="9">
        <f t="shared" ref="N1211:N1250" si="593">1-EXP(-M1211)</f>
        <v>6.9554869086552173E-8</v>
      </c>
      <c r="O1211" s="2">
        <f t="shared" si="565"/>
        <v>20.133333333333333</v>
      </c>
      <c r="P1211" s="9">
        <f t="shared" si="577"/>
        <v>0.99999909184525215</v>
      </c>
      <c r="Q1211" s="9">
        <f t="shared" si="578"/>
        <v>0.99999997708133892</v>
      </c>
      <c r="R1211" s="35">
        <f t="shared" si="579"/>
        <v>-0.99999909184527302</v>
      </c>
      <c r="T1211" s="2">
        <f t="shared" si="580"/>
        <v>20.133333333333333</v>
      </c>
      <c r="U1211" s="4">
        <f t="shared" si="566"/>
        <v>1610.6666666666665</v>
      </c>
      <c r="V1211" s="7">
        <f>V1210-V1210*U$4/'Inser. dati e pres. risult.'!$C$22+W1210</f>
        <v>0.3843966647831506</v>
      </c>
      <c r="W1211" s="6">
        <f>V1211*(1-'Inser. dati e pres. risult.'!$H$71)*U$4/'Inser. dati e pres. risult.'!$C$22</f>
        <v>1.76734098750874E-6</v>
      </c>
      <c r="X1211" s="5">
        <f t="shared" si="567"/>
        <v>99.615603335216846</v>
      </c>
      <c r="Y1211" s="2">
        <f>('Inser. dati e pres. risult.'!$C$15*'Inser. dati e pres. risult.'!$D$71/60+Y1210)*EXP(-'Inser. dati e pres. risult.'!$D$76*(T1211-T1210))</f>
        <v>51.350042908925808</v>
      </c>
      <c r="Z1211" s="8">
        <f>Y1211/'Inser. dati e pres. risult.'!$C$22</f>
        <v>0.17706911347905452</v>
      </c>
      <c r="AA1211" s="8">
        <f>Z1211*'Inser. dati e pres. risult.'!$D$75</f>
        <v>7.9681101065574536E-2</v>
      </c>
      <c r="AB1211" s="9">
        <f t="shared" si="568"/>
        <v>7.6589225850296039E-2</v>
      </c>
      <c r="AC1211" s="7">
        <f t="shared" si="569"/>
        <v>0.19738785230662753</v>
      </c>
      <c r="AD1211" s="8">
        <f>AC1211/'Inser. dati e pres. risult.'!$C$22</f>
        <v>6.8064776657457773E-4</v>
      </c>
      <c r="AE1211" s="8">
        <f>AD1211*'Inser. dati e pres. risult.'!$D$75</f>
        <v>3.0629149495855996E-4</v>
      </c>
      <c r="AF1211" s="9">
        <f t="shared" si="570"/>
        <v>3.0624459250738756E-4</v>
      </c>
      <c r="AG1211" s="2">
        <f t="shared" si="589"/>
        <v>20.133333333333333</v>
      </c>
      <c r="AH1211" s="9">
        <f t="shared" si="581"/>
        <v>0.9960014664059148</v>
      </c>
      <c r="AI1211" s="9">
        <f t="shared" si="582"/>
        <v>0.99999997708133892</v>
      </c>
      <c r="AJ1211" s="35">
        <f t="shared" si="583"/>
        <v>-0.99600146649755583</v>
      </c>
      <c r="AL1211" s="2">
        <f t="shared" si="584"/>
        <v>20.133333333333333</v>
      </c>
      <c r="AM1211" s="4">
        <f t="shared" si="571"/>
        <v>2617.3333333333335</v>
      </c>
      <c r="AN1211" s="7">
        <f>AN1210-AN1210*AM$4/'Inser. dati e pres. risult.'!$C$22+AO1210</f>
        <v>1.173818577979628E-2</v>
      </c>
      <c r="AO1211" s="6">
        <f>AN1211*(1-'Inser. dati e pres. risult.'!$H$71)*AM$4/'Inser. dati e pres. risult.'!$C$22</f>
        <v>8.769908915939756E-8</v>
      </c>
      <c r="AP1211" s="5">
        <f t="shared" si="572"/>
        <v>99.988261814220209</v>
      </c>
      <c r="AQ1211" s="2">
        <f>('Inser. dati e pres. risult.'!$C$15*'Inser. dati e pres. risult.'!$D$71/60+AQ1210)*EXP(-'Inser. dati e pres. risult.'!$D$76*(AL1211-AL1210))</f>
        <v>51.350042908925808</v>
      </c>
      <c r="AR1211" s="8">
        <f>AQ1211/'Inser. dati e pres. risult.'!$C$22</f>
        <v>0.17706911347905452</v>
      </c>
      <c r="AS1211" s="8">
        <f>AR1211*'Inser. dati e pres. risult.'!$D$75</f>
        <v>7.9681101065574536E-2</v>
      </c>
      <c r="AT1211" s="9">
        <f t="shared" si="573"/>
        <v>7.6589225850296039E-2</v>
      </c>
      <c r="AU1211" s="7">
        <f t="shared" si="574"/>
        <v>6.027563434654817E-3</v>
      </c>
      <c r="AV1211" s="8">
        <f>AU1211/'Inser. dati e pres. risult.'!$C$22</f>
        <v>2.0784701498809714E-5</v>
      </c>
      <c r="AW1211" s="8">
        <f>AV1211*'Inser. dati e pres. risult.'!$D$75</f>
        <v>9.3531156744643716E-6</v>
      </c>
      <c r="AX1211" s="9">
        <f t="shared" si="575"/>
        <v>9.3530719341705648E-6</v>
      </c>
      <c r="AY1211" s="2">
        <f t="shared" si="590"/>
        <v>20.133333333333333</v>
      </c>
      <c r="AZ1211" s="9">
        <f t="shared" si="585"/>
        <v>0.99987788005649181</v>
      </c>
      <c r="BA1211" s="9">
        <f t="shared" si="586"/>
        <v>0.99999997708133892</v>
      </c>
      <c r="BB1211" s="35">
        <f t="shared" si="587"/>
        <v>-0.99987788005929068</v>
      </c>
    </row>
    <row r="1212" spans="1:54" x14ac:dyDescent="0.2">
      <c r="A1212">
        <f t="shared" si="588"/>
        <v>1209</v>
      </c>
      <c r="B1212" s="2">
        <f t="shared" si="576"/>
        <v>20.149999999999999</v>
      </c>
      <c r="C1212" s="4">
        <f t="shared" si="560"/>
        <v>4029.9999999999995</v>
      </c>
      <c r="D1212" s="7">
        <f>D1211-D1211*$C$4/'Inser. dati e pres. risult.'!$C$22+E1211</f>
        <v>8.628920633700144E-5</v>
      </c>
      <c r="E1212" s="6">
        <f>D1212*(1-'Inser. dati e pres. risult.'!$H$71)*C$4/'Inser. dati e pres. risult.'!$C$22</f>
        <v>9.9182995789656915E-10</v>
      </c>
      <c r="F1212" s="5">
        <f t="shared" si="591"/>
        <v>99.999913710793663</v>
      </c>
      <c r="G1212" s="2">
        <f>('Inser. dati e pres. risult.'!$C$15*'Inser. dati e pres. risult.'!$D$71/60+G1211)*EXP(-'Inser. dati e pres. risult.'!$D$76*(B1212-B1211))</f>
        <v>51.350042927192625</v>
      </c>
      <c r="H1212" s="8">
        <f>G1212/'Inser. dati e pres. risult.'!$C$22</f>
        <v>0.17706911354204352</v>
      </c>
      <c r="I1212" s="8">
        <f>H1212*'Inser. dati e pres. risult.'!$D$75</f>
        <v>7.9681101093919585E-2</v>
      </c>
      <c r="J1212" s="9">
        <f t="shared" si="592"/>
        <v>7.6589225876470102E-2</v>
      </c>
      <c r="K1212" s="7">
        <f t="shared" si="563"/>
        <v>4.4309544495584063E-5</v>
      </c>
      <c r="L1212" s="8">
        <f>K1212/'Inser. dati e pres. risult.'!$C$22</f>
        <v>1.5279153274339331E-7</v>
      </c>
      <c r="M1212" s="8">
        <f>L1212*'Inser. dati e pres. risult.'!$D$75</f>
        <v>6.8756189734526995E-8</v>
      </c>
      <c r="N1212" s="9">
        <f t="shared" si="593"/>
        <v>6.8756187410201619E-8</v>
      </c>
      <c r="O1212" s="2">
        <f t="shared" si="565"/>
        <v>20.149999999999999</v>
      </c>
      <c r="P1212" s="9">
        <f t="shared" si="577"/>
        <v>0.99999910227337296</v>
      </c>
      <c r="Q1212" s="9">
        <f t="shared" si="578"/>
        <v>0.99999997742308488</v>
      </c>
      <c r="R1212" s="35">
        <f t="shared" si="579"/>
        <v>-0.99999910227339328</v>
      </c>
      <c r="T1212" s="2">
        <f t="shared" si="580"/>
        <v>20.149999999999999</v>
      </c>
      <c r="U1212" s="4">
        <f t="shared" si="566"/>
        <v>1612</v>
      </c>
      <c r="V1212" s="7">
        <f>V1211-V1211*U$4/'Inser. dati e pres. risult.'!$C$22+W1211</f>
        <v>0.38263109113662935</v>
      </c>
      <c r="W1212" s="6">
        <f>V1212*(1-'Inser. dati e pres. risult.'!$H$71)*U$4/'Inser. dati e pres. risult.'!$C$22</f>
        <v>1.7592234075247343E-6</v>
      </c>
      <c r="X1212" s="5">
        <f t="shared" si="567"/>
        <v>99.617368908863369</v>
      </c>
      <c r="Y1212" s="2">
        <f>('Inser. dati e pres. risult.'!$C$15*'Inser. dati e pres. risult.'!$D$71/60+Y1211)*EXP(-'Inser. dati e pres. risult.'!$D$76*(T1212-T1211))</f>
        <v>51.350042927192625</v>
      </c>
      <c r="Z1212" s="8">
        <f>Y1212/'Inser. dati e pres. risult.'!$C$22</f>
        <v>0.17706911354204352</v>
      </c>
      <c r="AA1212" s="8">
        <f>Z1212*'Inser. dati e pres. risult.'!$D$75</f>
        <v>7.9681101093919585E-2</v>
      </c>
      <c r="AB1212" s="9">
        <f t="shared" si="568"/>
        <v>7.6589225876470102E-2</v>
      </c>
      <c r="AC1212" s="7">
        <f t="shared" si="569"/>
        <v>0.1964812295514447</v>
      </c>
      <c r="AD1212" s="8">
        <f>AC1212/'Inser. dati e pres. risult.'!$C$22</f>
        <v>6.7752148121187834E-4</v>
      </c>
      <c r="AE1212" s="8">
        <f>AD1212*'Inser. dati e pres. risult.'!$D$75</f>
        <v>3.0488466654534523E-4</v>
      </c>
      <c r="AF1212" s="9">
        <f t="shared" si="570"/>
        <v>3.0483819393845035E-4</v>
      </c>
      <c r="AG1212" s="2">
        <f t="shared" si="589"/>
        <v>20.149999999999999</v>
      </c>
      <c r="AH1212" s="9">
        <f t="shared" si="581"/>
        <v>0.99601982928473365</v>
      </c>
      <c r="AI1212" s="9">
        <f t="shared" si="582"/>
        <v>0.99999997742308488</v>
      </c>
      <c r="AJ1212" s="35">
        <f t="shared" si="583"/>
        <v>-0.99601982937459355</v>
      </c>
      <c r="AL1212" s="2">
        <f t="shared" si="584"/>
        <v>20.149999999999999</v>
      </c>
      <c r="AM1212" s="4">
        <f t="shared" si="571"/>
        <v>2619.5</v>
      </c>
      <c r="AN1212" s="7">
        <f>AN1211-AN1211*AM$4/'Inser. dati e pres. risult.'!$C$22+AO1211</f>
        <v>1.1650574389726042E-2</v>
      </c>
      <c r="AO1212" s="6">
        <f>AN1212*(1-'Inser. dati e pres. risult.'!$H$71)*AM$4/'Inser. dati e pres. risult.'!$C$22</f>
        <v>8.704452130255095E-8</v>
      </c>
      <c r="AP1212" s="5">
        <f t="shared" si="572"/>
        <v>99.988349425610281</v>
      </c>
      <c r="AQ1212" s="2">
        <f>('Inser. dati e pres. risult.'!$C$15*'Inser. dati e pres. risult.'!$D$71/60+AQ1211)*EXP(-'Inser. dati e pres. risult.'!$D$76*(AL1212-AL1211))</f>
        <v>51.350042927192625</v>
      </c>
      <c r="AR1212" s="8">
        <f>AQ1212/'Inser. dati e pres. risult.'!$C$22</f>
        <v>0.17706911354204352</v>
      </c>
      <c r="AS1212" s="8">
        <f>AR1212*'Inser. dati e pres. risult.'!$D$75</f>
        <v>7.9681101093919585E-2</v>
      </c>
      <c r="AT1212" s="9">
        <f t="shared" si="573"/>
        <v>7.6589225876470102E-2</v>
      </c>
      <c r="AU1212" s="7">
        <f t="shared" si="574"/>
        <v>5.9825749503888328E-3</v>
      </c>
      <c r="AV1212" s="8">
        <f>AU1212/'Inser. dati e pres. risult.'!$C$22</f>
        <v>2.0629568794444252E-5</v>
      </c>
      <c r="AW1212" s="8">
        <f>AV1212*'Inser. dati e pres. risult.'!$D$75</f>
        <v>9.2833059574999129E-6</v>
      </c>
      <c r="AX1212" s="9">
        <f t="shared" si="575"/>
        <v>9.2832628677541607E-6</v>
      </c>
      <c r="AY1212" s="2">
        <f t="shared" si="590"/>
        <v>20.149999999999999</v>
      </c>
      <c r="AZ1212" s="9">
        <f t="shared" si="585"/>
        <v>0.99987879153025094</v>
      </c>
      <c r="BA1212" s="9">
        <f t="shared" si="586"/>
        <v>0.99999997742308488</v>
      </c>
      <c r="BB1212" s="35">
        <f t="shared" si="587"/>
        <v>-0.99987879153298742</v>
      </c>
    </row>
    <row r="1213" spans="1:54" x14ac:dyDescent="0.2">
      <c r="A1213">
        <f t="shared" si="588"/>
        <v>1210</v>
      </c>
      <c r="B1213" s="2">
        <f t="shared" si="576"/>
        <v>20.166666666666668</v>
      </c>
      <c r="C1213" s="4">
        <f t="shared" si="560"/>
        <v>4033.3333333333335</v>
      </c>
      <c r="D1213" s="7">
        <f>D1212-D1212*$C$4/'Inser. dati e pres. risult.'!$C$22+E1212</f>
        <v>8.5298368209062777E-5</v>
      </c>
      <c r="E1213" s="6">
        <f>D1213*(1-'Inser. dati e pres. risult.'!$H$71)*C$4/'Inser. dati e pres. risult.'!$C$22</f>
        <v>9.804410138972742E-10</v>
      </c>
      <c r="F1213" s="5">
        <f t="shared" si="591"/>
        <v>99.999914701631795</v>
      </c>
      <c r="G1213" s="2">
        <f>('Inser. dati e pres. risult.'!$C$15*'Inser. dati e pres. risult.'!$D$71/60+G1212)*EXP(-'Inser. dati e pres. risult.'!$D$76*(B1213-B1212))</f>
        <v>51.350042945196329</v>
      </c>
      <c r="H1213" s="8">
        <f>G1213/'Inser. dati e pres. risult.'!$C$22</f>
        <v>0.17706911360412528</v>
      </c>
      <c r="I1213" s="8">
        <f>H1213*'Inser. dati e pres. risult.'!$D$75</f>
        <v>7.9681101121856376E-2</v>
      </c>
      <c r="J1213" s="9">
        <f t="shared" si="592"/>
        <v>7.6589225902267244E-2</v>
      </c>
      <c r="K1213" s="7">
        <f t="shared" si="563"/>
        <v>4.3800748706905427E-5</v>
      </c>
      <c r="L1213" s="8">
        <f>K1213/'Inser. dati e pres. risult.'!$C$22</f>
        <v>1.5103706450657043E-7</v>
      </c>
      <c r="M1213" s="8">
        <f>L1213*'Inser. dati e pres. risult.'!$D$75</f>
        <v>6.7966679027956696E-8</v>
      </c>
      <c r="N1213" s="9">
        <f t="shared" si="593"/>
        <v>6.7966676731145981E-8</v>
      </c>
      <c r="O1213" s="2">
        <f t="shared" si="565"/>
        <v>20.166666666666668</v>
      </c>
      <c r="P1213" s="9">
        <f t="shared" si="577"/>
        <v>0.99999911258175112</v>
      </c>
      <c r="Q1213" s="9">
        <f t="shared" si="578"/>
        <v>0.99999997775990956</v>
      </c>
      <c r="R1213" s="35">
        <f t="shared" si="579"/>
        <v>-0.99999911258177088</v>
      </c>
      <c r="T1213" s="2">
        <f t="shared" si="580"/>
        <v>20.166666666666668</v>
      </c>
      <c r="U1213" s="4">
        <f t="shared" si="566"/>
        <v>1613.3333333333335</v>
      </c>
      <c r="V1213" s="7">
        <f>V1212-V1212*U$4/'Inser. dati e pres. risult.'!$C$22+W1212</f>
        <v>0.38087362695251215</v>
      </c>
      <c r="W1213" s="6">
        <f>V1213*(1-'Inser. dati e pres. risult.'!$H$71)*U$4/'Inser. dati e pres. risult.'!$C$22</f>
        <v>1.7511431124253445E-6</v>
      </c>
      <c r="X1213" s="5">
        <f t="shared" si="567"/>
        <v>99.619126373047493</v>
      </c>
      <c r="Y1213" s="2">
        <f>('Inser. dati e pres. risult.'!$C$15*'Inser. dati e pres. risult.'!$D$71/60+Y1212)*EXP(-'Inser. dati e pres. risult.'!$D$76*(T1213-T1212))</f>
        <v>51.350042945196329</v>
      </c>
      <c r="Z1213" s="8">
        <f>Y1213/'Inser. dati e pres. risult.'!$C$22</f>
        <v>0.17706911360412528</v>
      </c>
      <c r="AA1213" s="8">
        <f>Z1213*'Inser. dati e pres. risult.'!$D$75</f>
        <v>7.9681101121856376E-2</v>
      </c>
      <c r="AB1213" s="9">
        <f t="shared" si="568"/>
        <v>7.6589225902267244E-2</v>
      </c>
      <c r="AC1213" s="7">
        <f t="shared" si="569"/>
        <v>0.19557877100704185</v>
      </c>
      <c r="AD1213" s="8">
        <f>AC1213/'Inser. dati e pres. risult.'!$C$22</f>
        <v>6.7440955519669607E-4</v>
      </c>
      <c r="AE1213" s="8">
        <f>AD1213*'Inser. dati e pres. risult.'!$D$75</f>
        <v>3.0348429983851325E-4</v>
      </c>
      <c r="AF1213" s="9">
        <f t="shared" si="570"/>
        <v>3.0343825313661199E-4</v>
      </c>
      <c r="AG1213" s="2">
        <f t="shared" si="589"/>
        <v>20.166666666666668</v>
      </c>
      <c r="AH1213" s="9">
        <f t="shared" si="581"/>
        <v>0.99603810784660729</v>
      </c>
      <c r="AI1213" s="9">
        <f t="shared" si="582"/>
        <v>0.99999997775990956</v>
      </c>
      <c r="AJ1213" s="35">
        <f t="shared" si="583"/>
        <v>-0.99603810793472014</v>
      </c>
      <c r="AL1213" s="2">
        <f t="shared" si="584"/>
        <v>20.166666666666668</v>
      </c>
      <c r="AM1213" s="4">
        <f t="shared" si="571"/>
        <v>2621.666666666667</v>
      </c>
      <c r="AN1213" s="7">
        <f>AN1212-AN1212*AM$4/'Inser. dati e pres. risult.'!$C$22+AO1212</f>
        <v>1.1563616912944793E-2</v>
      </c>
      <c r="AO1213" s="6">
        <f>AN1213*(1-'Inser. dati e pres. risult.'!$H$71)*AM$4/'Inser. dati e pres. risult.'!$C$22</f>
        <v>8.6394839004760019E-8</v>
      </c>
      <c r="AP1213" s="5">
        <f t="shared" si="572"/>
        <v>99.988436383087048</v>
      </c>
      <c r="AQ1213" s="2">
        <f>('Inser. dati e pres. risult.'!$C$15*'Inser. dati e pres. risult.'!$D$71/60+AQ1212)*EXP(-'Inser. dati e pres. risult.'!$D$76*(AL1213-AL1212))</f>
        <v>51.350042945196329</v>
      </c>
      <c r="AR1213" s="8">
        <f>AQ1213/'Inser. dati e pres. risult.'!$C$22</f>
        <v>0.17706911360412528</v>
      </c>
      <c r="AS1213" s="8">
        <f>AR1213*'Inser. dati e pres. risult.'!$D$75</f>
        <v>7.9681101121856376E-2</v>
      </c>
      <c r="AT1213" s="9">
        <f t="shared" si="573"/>
        <v>7.6589225902267244E-2</v>
      </c>
      <c r="AU1213" s="7">
        <f t="shared" si="574"/>
        <v>5.9379222508151377E-3</v>
      </c>
      <c r="AV1213" s="8">
        <f>AU1213/'Inser. dati e pres. risult.'!$C$22</f>
        <v>2.047559396832806E-5</v>
      </c>
      <c r="AW1213" s="8">
        <f>AV1213*'Inser. dati e pres. risult.'!$D$75</f>
        <v>9.214017285747627E-6</v>
      </c>
      <c r="AX1213" s="9">
        <f t="shared" si="575"/>
        <v>9.2139748367747742E-6</v>
      </c>
      <c r="AY1213" s="2">
        <f t="shared" si="590"/>
        <v>20.166666666666668</v>
      </c>
      <c r="AZ1213" s="9">
        <f t="shared" si="585"/>
        <v>0.99987969620102268</v>
      </c>
      <c r="BA1213" s="9">
        <f t="shared" si="586"/>
        <v>0.99999997775990956</v>
      </c>
      <c r="BB1213" s="35">
        <f t="shared" si="587"/>
        <v>-0.99987969620369821</v>
      </c>
    </row>
    <row r="1214" spans="1:54" x14ac:dyDescent="0.2">
      <c r="A1214">
        <f t="shared" si="588"/>
        <v>1211</v>
      </c>
      <c r="B1214" s="2">
        <f t="shared" si="576"/>
        <v>20.183333333333334</v>
      </c>
      <c r="C1214" s="4">
        <f t="shared" si="560"/>
        <v>4036.6666666666665</v>
      </c>
      <c r="D1214" s="7">
        <f>D1213-D1213*$C$4/'Inser. dati e pres. risult.'!$C$22+E1213</f>
        <v>8.4318907636179405E-5</v>
      </c>
      <c r="E1214" s="6">
        <f>D1214*(1-'Inser. dati e pres. risult.'!$H$71)*C$4/'Inser. dati e pres. risult.'!$C$22</f>
        <v>9.6918284639286784E-10</v>
      </c>
      <c r="F1214" s="5">
        <f t="shared" si="591"/>
        <v>99.999915681092361</v>
      </c>
      <c r="G1214" s="2">
        <f>('Inser. dati e pres. risult.'!$C$15*'Inser. dati e pres. risult.'!$D$71/60+G1213)*EXP(-'Inser. dati e pres. risult.'!$D$76*(B1214-B1213))</f>
        <v>51.350042962941018</v>
      </c>
      <c r="H1214" s="8">
        <f>G1214/'Inser. dati e pres. risult.'!$C$22</f>
        <v>0.17706911366531386</v>
      </c>
      <c r="I1214" s="8">
        <f>H1214*'Inser. dati e pres. risult.'!$D$75</f>
        <v>7.968110114939124E-2</v>
      </c>
      <c r="J1214" s="9">
        <f t="shared" si="592"/>
        <v>7.6589225927693239E-2</v>
      </c>
      <c r="K1214" s="7">
        <f t="shared" si="563"/>
        <v>4.3297795297060679E-5</v>
      </c>
      <c r="L1214" s="8">
        <f>K1214/'Inser. dati e pres. risult.'!$C$22</f>
        <v>1.4930274240365751E-7</v>
      </c>
      <c r="M1214" s="8">
        <f>L1214*'Inser. dati e pres. risult.'!$D$75</f>
        <v>6.7186234081645882E-8</v>
      </c>
      <c r="N1214" s="9">
        <f t="shared" si="593"/>
        <v>6.7186231800242524E-8</v>
      </c>
      <c r="O1214" s="2">
        <f t="shared" si="565"/>
        <v>20.183333333333334</v>
      </c>
      <c r="P1214" s="9">
        <f t="shared" si="577"/>
        <v>0.99999912277176084</v>
      </c>
      <c r="Q1214" s="9">
        <f t="shared" si="578"/>
        <v>0.99999997809188834</v>
      </c>
      <c r="R1214" s="35">
        <f t="shared" si="579"/>
        <v>-0.99999912277178005</v>
      </c>
      <c r="T1214" s="2">
        <f t="shared" si="580"/>
        <v>20.183333333333334</v>
      </c>
      <c r="U1214" s="4">
        <f t="shared" si="566"/>
        <v>1614.6666666666667</v>
      </c>
      <c r="V1214" s="7">
        <f>V1213-V1213*U$4/'Inser. dati e pres. risult.'!$C$22+W1213</f>
        <v>0.37912423498319919</v>
      </c>
      <c r="W1214" s="6">
        <f>V1214*(1-'Inser. dati e pres. risult.'!$H$71)*U$4/'Inser. dati e pres. risult.'!$C$22</f>
        <v>1.7430999309572392E-6</v>
      </c>
      <c r="X1214" s="5">
        <f t="shared" si="567"/>
        <v>99.620875765016805</v>
      </c>
      <c r="Y1214" s="2">
        <f>('Inser. dati e pres. risult.'!$C$15*'Inser. dati e pres. risult.'!$D$71/60+Y1213)*EXP(-'Inser. dati e pres. risult.'!$D$76*(T1214-T1213))</f>
        <v>51.350042962941018</v>
      </c>
      <c r="Z1214" s="8">
        <f>Y1214/'Inser. dati e pres. risult.'!$C$22</f>
        <v>0.17706911366531386</v>
      </c>
      <c r="AA1214" s="8">
        <f>Z1214*'Inser. dati e pres. risult.'!$D$75</f>
        <v>7.968110114939124E-2</v>
      </c>
      <c r="AB1214" s="9">
        <f t="shared" si="568"/>
        <v>7.6589225927693239E-2</v>
      </c>
      <c r="AC1214" s="7">
        <f t="shared" si="569"/>
        <v>0.19468045754679422</v>
      </c>
      <c r="AD1214" s="8">
        <f>AC1214/'Inser. dati e pres. risult.'!$C$22</f>
        <v>6.7131192257515251E-4</v>
      </c>
      <c r="AE1214" s="8">
        <f>AD1214*'Inser. dati e pres. risult.'!$D$75</f>
        <v>3.0209036515881863E-4</v>
      </c>
      <c r="AF1214" s="9">
        <f t="shared" si="570"/>
        <v>3.0204474045880669E-4</v>
      </c>
      <c r="AG1214" s="2">
        <f t="shared" si="589"/>
        <v>20.183333333333334</v>
      </c>
      <c r="AH1214" s="9">
        <f t="shared" si="581"/>
        <v>0.99605630247857624</v>
      </c>
      <c r="AI1214" s="9">
        <f t="shared" si="582"/>
        <v>0.99999997809188834</v>
      </c>
      <c r="AJ1214" s="35">
        <f t="shared" si="583"/>
        <v>-0.99605630256497524</v>
      </c>
      <c r="AL1214" s="2">
        <f t="shared" si="584"/>
        <v>20.183333333333334</v>
      </c>
      <c r="AM1214" s="4">
        <f t="shared" si="571"/>
        <v>2623.8333333333335</v>
      </c>
      <c r="AN1214" s="7">
        <f>AN1213-AN1213*AM$4/'Inser. dati e pres. risult.'!$C$22+AO1213</f>
        <v>1.1477308468779038E-2</v>
      </c>
      <c r="AO1214" s="6">
        <f>AN1214*(1-'Inser. dati e pres. risult.'!$H$71)*AM$4/'Inser. dati e pres. risult.'!$C$22</f>
        <v>8.5750005801222774E-8</v>
      </c>
      <c r="AP1214" s="5">
        <f t="shared" si="572"/>
        <v>99.988522691531216</v>
      </c>
      <c r="AQ1214" s="2">
        <f>('Inser. dati e pres. risult.'!$C$15*'Inser. dati e pres. risult.'!$D$71/60+AQ1213)*EXP(-'Inser. dati e pres. risult.'!$D$76*(AL1214-AL1213))</f>
        <v>51.350042962941018</v>
      </c>
      <c r="AR1214" s="8">
        <f>AQ1214/'Inser. dati e pres. risult.'!$C$22</f>
        <v>0.17706911366531386</v>
      </c>
      <c r="AS1214" s="8">
        <f>AR1214*'Inser. dati e pres. risult.'!$D$75</f>
        <v>7.968110114939124E-2</v>
      </c>
      <c r="AT1214" s="9">
        <f t="shared" si="573"/>
        <v>7.6589225927693239E-2</v>
      </c>
      <c r="AU1214" s="7">
        <f t="shared" si="574"/>
        <v>5.8936028297073041E-3</v>
      </c>
      <c r="AV1214" s="8">
        <f>AU1214/'Inser. dati e pres. risult.'!$C$22</f>
        <v>2.0322768378301049E-5</v>
      </c>
      <c r="AW1214" s="8">
        <f>AV1214*'Inser. dati e pres. risult.'!$D$75</f>
        <v>9.1452457702354717E-6</v>
      </c>
      <c r="AX1214" s="9">
        <f t="shared" si="575"/>
        <v>9.1452039525652395E-6</v>
      </c>
      <c r="AY1214" s="2">
        <f t="shared" si="590"/>
        <v>20.183333333333334</v>
      </c>
      <c r="AZ1214" s="9">
        <f t="shared" si="585"/>
        <v>0.99988059411958019</v>
      </c>
      <c r="BA1214" s="9">
        <f t="shared" si="586"/>
        <v>0.99999997809188834</v>
      </c>
      <c r="BB1214" s="35">
        <f t="shared" si="587"/>
        <v>-0.99988059412219621</v>
      </c>
    </row>
    <row r="1215" spans="1:54" x14ac:dyDescent="0.2">
      <c r="A1215">
        <f t="shared" si="588"/>
        <v>1212</v>
      </c>
      <c r="B1215" s="2">
        <f t="shared" si="576"/>
        <v>20.2</v>
      </c>
      <c r="C1215" s="4">
        <f t="shared" si="560"/>
        <v>4040</v>
      </c>
      <c r="D1215" s="7">
        <f>D1214-D1214*$C$4/'Inser. dati e pres. risult.'!$C$22+E1214</f>
        <v>8.3350693972632933E-5</v>
      </c>
      <c r="E1215" s="6">
        <f>D1215*(1-'Inser. dati e pres. risult.'!$H$71)*C$4/'Inser. dati e pres. risult.'!$C$22</f>
        <v>9.5805395370842546E-10</v>
      </c>
      <c r="F1215" s="5">
        <f t="shared" si="591"/>
        <v>99.99991664930603</v>
      </c>
      <c r="G1215" s="2">
        <f>('Inser. dati e pres. risult.'!$C$15*'Inser. dati e pres. risult.'!$D$71/60+G1214)*EXP(-'Inser. dati e pres. risult.'!$D$76*(B1215-B1214))</f>
        <v>51.35004298043026</v>
      </c>
      <c r="H1215" s="8">
        <f>G1215/'Inser. dati e pres. risult.'!$C$22</f>
        <v>0.17706911372562159</v>
      </c>
      <c r="I1215" s="8">
        <f>H1215*'Inser. dati e pres. risult.'!$D$75</f>
        <v>7.9681101176529712E-2</v>
      </c>
      <c r="J1215" s="9">
        <f t="shared" si="592"/>
        <v>7.6589225952753193E-2</v>
      </c>
      <c r="K1215" s="7">
        <f t="shared" si="563"/>
        <v>4.2800617179433906E-5</v>
      </c>
      <c r="L1215" s="8">
        <f>K1215/'Inser. dati e pres. risult.'!$C$22</f>
        <v>1.4758833510149623E-7</v>
      </c>
      <c r="M1215" s="8">
        <f>L1215*'Inser. dati e pres. risult.'!$D$75</f>
        <v>6.6414750795673312E-8</v>
      </c>
      <c r="N1215" s="9">
        <f t="shared" si="593"/>
        <v>6.6414748589593842E-8</v>
      </c>
      <c r="O1215" s="2">
        <f t="shared" si="565"/>
        <v>20.2</v>
      </c>
      <c r="P1215" s="9">
        <f t="shared" si="577"/>
        <v>0.99999913284476027</v>
      </c>
      <c r="Q1215" s="9">
        <f t="shared" si="578"/>
        <v>0.99999997841908772</v>
      </c>
      <c r="R1215" s="35">
        <f t="shared" si="579"/>
        <v>-0.99999913284477904</v>
      </c>
      <c r="T1215" s="2">
        <f t="shared" si="580"/>
        <v>20.2</v>
      </c>
      <c r="U1215" s="4">
        <f t="shared" si="566"/>
        <v>1616</v>
      </c>
      <c r="V1215" s="7">
        <f>V1214-V1214*U$4/'Inser. dati e pres. risult.'!$C$22+W1214</f>
        <v>0.37738287815217292</v>
      </c>
      <c r="W1215" s="6">
        <f>V1215*(1-'Inser. dati e pres. risult.'!$H$71)*U$4/'Inser. dati e pres. risult.'!$C$22</f>
        <v>1.73509369265367E-6</v>
      </c>
      <c r="X1215" s="5">
        <f t="shared" si="567"/>
        <v>99.622617121847824</v>
      </c>
      <c r="Y1215" s="2">
        <f>('Inser. dati e pres. risult.'!$C$15*'Inser. dati e pres. risult.'!$D$71/60+Y1214)*EXP(-'Inser. dati e pres. risult.'!$D$76*(T1215-T1214))</f>
        <v>51.35004298043026</v>
      </c>
      <c r="Z1215" s="8">
        <f>Y1215/'Inser. dati e pres. risult.'!$C$22</f>
        <v>0.17706911372562159</v>
      </c>
      <c r="AA1215" s="8">
        <f>Z1215*'Inser. dati e pres. risult.'!$D$75</f>
        <v>7.9681101176529712E-2</v>
      </c>
      <c r="AB1215" s="9">
        <f t="shared" si="568"/>
        <v>7.6589225952753193E-2</v>
      </c>
      <c r="AC1215" s="7">
        <f t="shared" si="569"/>
        <v>0.19378627013192556</v>
      </c>
      <c r="AD1215" s="8">
        <f>AC1215/'Inser. dati e pres. risult.'!$C$22</f>
        <v>6.68228517696295E-4</v>
      </c>
      <c r="AE1215" s="8">
        <f>AD1215*'Inser. dati e pres. risult.'!$D$75</f>
        <v>3.0070283296333277E-4</v>
      </c>
      <c r="AF1215" s="9">
        <f t="shared" si="570"/>
        <v>3.0065762639785998E-4</v>
      </c>
      <c r="AG1215" s="2">
        <f t="shared" si="589"/>
        <v>20.2</v>
      </c>
      <c r="AH1215" s="9">
        <f t="shared" si="581"/>
        <v>0.99607441356590631</v>
      </c>
      <c r="AI1215" s="9">
        <f t="shared" si="582"/>
        <v>0.99999997841908772</v>
      </c>
      <c r="AJ1215" s="35">
        <f t="shared" si="583"/>
        <v>-0.9960744136506241</v>
      </c>
      <c r="AL1215" s="2">
        <f t="shared" si="584"/>
        <v>20.2</v>
      </c>
      <c r="AM1215" s="4">
        <f t="shared" si="571"/>
        <v>2626</v>
      </c>
      <c r="AN1215" s="7">
        <f>AN1214-AN1214*AM$4/'Inser. dati e pres. risult.'!$C$22+AO1214</f>
        <v>1.1391644212983616E-2</v>
      </c>
      <c r="AO1215" s="6">
        <f>AN1215*(1-'Inser. dati e pres. risult.'!$H$71)*AM$4/'Inser. dati e pres. risult.'!$C$22</f>
        <v>8.5109985499302944E-8</v>
      </c>
      <c r="AP1215" s="5">
        <f t="shared" si="572"/>
        <v>99.988608355787022</v>
      </c>
      <c r="AQ1215" s="2">
        <f>('Inser. dati e pres. risult.'!$C$15*'Inser. dati e pres. risult.'!$D$71/60+AQ1214)*EXP(-'Inser. dati e pres. risult.'!$D$76*(AL1215-AL1214))</f>
        <v>51.35004298043026</v>
      </c>
      <c r="AR1215" s="8">
        <f>AQ1215/'Inser. dati e pres. risult.'!$C$22</f>
        <v>0.17706911372562159</v>
      </c>
      <c r="AS1215" s="8">
        <f>AR1215*'Inser. dati e pres. risult.'!$D$75</f>
        <v>7.9681101176529712E-2</v>
      </c>
      <c r="AT1215" s="9">
        <f t="shared" si="573"/>
        <v>7.6589225952753193E-2</v>
      </c>
      <c r="AU1215" s="7">
        <f t="shared" si="574"/>
        <v>5.8496141995447839E-3</v>
      </c>
      <c r="AV1215" s="8">
        <f>AU1215/'Inser. dati e pres. risult.'!$C$22</f>
        <v>2.017108344670615E-5</v>
      </c>
      <c r="AW1215" s="8">
        <f>AV1215*'Inser. dati e pres. risult.'!$D$75</f>
        <v>9.0769875510177673E-6</v>
      </c>
      <c r="AX1215" s="9">
        <f t="shared" si="575"/>
        <v>9.0769463553241891E-6</v>
      </c>
      <c r="AY1215" s="2">
        <f t="shared" si="590"/>
        <v>20.2</v>
      </c>
      <c r="AZ1215" s="9">
        <f t="shared" si="585"/>
        <v>0.99988148533631971</v>
      </c>
      <c r="BA1215" s="9">
        <f t="shared" si="586"/>
        <v>0.99999997841908772</v>
      </c>
      <c r="BB1215" s="35">
        <f t="shared" si="587"/>
        <v>-0.99988148533887733</v>
      </c>
    </row>
    <row r="1216" spans="1:54" x14ac:dyDescent="0.2">
      <c r="A1216">
        <f t="shared" si="588"/>
        <v>1213</v>
      </c>
      <c r="B1216" s="2">
        <f t="shared" si="576"/>
        <v>20.216666666666665</v>
      </c>
      <c r="C1216" s="4">
        <f t="shared" si="560"/>
        <v>4043.333333333333</v>
      </c>
      <c r="D1216" s="7">
        <f>D1215-D1215*$C$4/'Inser. dati e pres. risult.'!$C$22+E1215</f>
        <v>8.2393598072878204E-5</v>
      </c>
      <c r="E1216" s="6">
        <f>D1216*(1-'Inser. dati e pres. risult.'!$H$71)*C$4/'Inser. dati e pres. risult.'!$C$22</f>
        <v>9.4705285141239418E-10</v>
      </c>
      <c r="F1216" s="5">
        <f t="shared" si="591"/>
        <v>99.999917606401922</v>
      </c>
      <c r="G1216" s="2">
        <f>('Inser. dati e pres. risult.'!$C$15*'Inser. dati e pres. risult.'!$D$71/60+G1215)*EXP(-'Inser. dati e pres. risult.'!$D$76*(B1216-B1215))</f>
        <v>51.350042997667742</v>
      </c>
      <c r="H1216" s="8">
        <f>G1216/'Inser. dati e pres. risult.'!$C$22</f>
        <v>0.17706911378506118</v>
      </c>
      <c r="I1216" s="8">
        <f>H1216*'Inser. dati e pres. risult.'!$D$75</f>
        <v>7.9681101203277538E-2</v>
      </c>
      <c r="J1216" s="9">
        <f t="shared" si="592"/>
        <v>7.6589225977452435E-2</v>
      </c>
      <c r="K1216" s="7">
        <f t="shared" si="563"/>
        <v>4.23091480377485E-5</v>
      </c>
      <c r="L1216" s="8">
        <f>K1216/'Inser. dati e pres. risult.'!$C$22</f>
        <v>1.458936139232707E-7</v>
      </c>
      <c r="M1216" s="8">
        <f>L1216*'Inser. dati e pres. risult.'!$D$75</f>
        <v>6.5652126265471817E-8</v>
      </c>
      <c r="N1216" s="9">
        <f t="shared" si="593"/>
        <v>6.5652124070503248E-8</v>
      </c>
      <c r="O1216" s="2">
        <f t="shared" si="565"/>
        <v>20.216666666666665</v>
      </c>
      <c r="P1216" s="9">
        <f t="shared" si="577"/>
        <v>0.99999914280209479</v>
      </c>
      <c r="Q1216" s="9">
        <f t="shared" si="578"/>
        <v>0.99999997874157753</v>
      </c>
      <c r="R1216" s="35">
        <f t="shared" si="579"/>
        <v>-0.99999914280211299</v>
      </c>
      <c r="T1216" s="2">
        <f t="shared" si="580"/>
        <v>20.216666666666665</v>
      </c>
      <c r="U1216" s="4">
        <f t="shared" si="566"/>
        <v>1617.3333333333333</v>
      </c>
      <c r="V1216" s="7">
        <f>V1215-V1215*U$4/'Inser. dati e pres. risult.'!$C$22+W1215</f>
        <v>0.37564951955321191</v>
      </c>
      <c r="W1216" s="6">
        <f>V1216*(1-'Inser. dati e pres. risult.'!$H$71)*U$4/'Inser. dati e pres. risult.'!$C$22</f>
        <v>1.7271242278308608E-6</v>
      </c>
      <c r="X1216" s="5">
        <f t="shared" si="567"/>
        <v>99.624350480446793</v>
      </c>
      <c r="Y1216" s="2">
        <f>('Inser. dati e pres. risult.'!$C$15*'Inser. dati e pres. risult.'!$D$71/60+Y1215)*EXP(-'Inser. dati e pres. risult.'!$D$76*(T1216-T1215))</f>
        <v>51.350042997667742</v>
      </c>
      <c r="Z1216" s="8">
        <f>Y1216/'Inser. dati e pres. risult.'!$C$22</f>
        <v>0.17706911378506118</v>
      </c>
      <c r="AA1216" s="8">
        <f>Z1216*'Inser. dati e pres. risult.'!$D$75</f>
        <v>7.9681101203277538E-2</v>
      </c>
      <c r="AB1216" s="9">
        <f t="shared" si="568"/>
        <v>7.6589225977452435E-2</v>
      </c>
      <c r="AC1216" s="7">
        <f t="shared" si="569"/>
        <v>0.19289618981110659</v>
      </c>
      <c r="AD1216" s="8">
        <f>AC1216/'Inser. dati e pres. risult.'!$C$22</f>
        <v>6.6515927521071242E-4</v>
      </c>
      <c r="AE1216" s="8">
        <f>AD1216*'Inser. dati e pres. risult.'!$D$75</f>
        <v>2.9932167384482062E-4</v>
      </c>
      <c r="AF1216" s="9">
        <f t="shared" si="570"/>
        <v>2.9927688158182253E-4</v>
      </c>
      <c r="AG1216" s="2">
        <f t="shared" si="589"/>
        <v>20.216666666666665</v>
      </c>
      <c r="AH1216" s="9">
        <f t="shared" si="581"/>
        <v>0.99609244149209797</v>
      </c>
      <c r="AI1216" s="9">
        <f t="shared" si="582"/>
        <v>0.99999997874157753</v>
      </c>
      <c r="AJ1216" s="35">
        <f t="shared" si="583"/>
        <v>-0.99609244157516652</v>
      </c>
      <c r="AL1216" s="2">
        <f t="shared" si="584"/>
        <v>20.216666666666665</v>
      </c>
      <c r="AM1216" s="4">
        <f t="shared" si="571"/>
        <v>2628.1666666666665</v>
      </c>
      <c r="AN1216" s="7">
        <f>AN1215-AN1215*AM$4/'Inser. dati e pres. risult.'!$C$22+AO1215</f>
        <v>1.1306619337469811E-2</v>
      </c>
      <c r="AO1216" s="6">
        <f>AN1216*(1-'Inser. dati e pres. risult.'!$H$71)*AM$4/'Inser. dati e pres. risult.'!$C$22</f>
        <v>8.4474742176498662E-8</v>
      </c>
      <c r="AP1216" s="5">
        <f t="shared" si="572"/>
        <v>99.988693380662525</v>
      </c>
      <c r="AQ1216" s="2">
        <f>('Inser. dati e pres. risult.'!$C$15*'Inser. dati e pres. risult.'!$D$71/60+AQ1215)*EXP(-'Inser. dati e pres. risult.'!$D$76*(AL1216-AL1215))</f>
        <v>51.350042997667742</v>
      </c>
      <c r="AR1216" s="8">
        <f>AQ1216/'Inser. dati e pres. risult.'!$C$22</f>
        <v>0.17706911378506118</v>
      </c>
      <c r="AS1216" s="8">
        <f>AR1216*'Inser. dati e pres. risult.'!$D$75</f>
        <v>7.9681101203277538E-2</v>
      </c>
      <c r="AT1216" s="9">
        <f t="shared" si="573"/>
        <v>7.6589225977452435E-2</v>
      </c>
      <c r="AU1216" s="7">
        <f t="shared" si="574"/>
        <v>5.8059538913733631E-3</v>
      </c>
      <c r="AV1216" s="8">
        <f>AU1216/'Inser. dati e pres. risult.'!$C$22</f>
        <v>2.0020530659908148E-5</v>
      </c>
      <c r="AW1216" s="8">
        <f>AV1216*'Inser. dati e pres. risult.'!$D$75</f>
        <v>9.0092387969586674E-6</v>
      </c>
      <c r="AX1216" s="9">
        <f t="shared" si="575"/>
        <v>9.0091982138940097E-6</v>
      </c>
      <c r="AY1216" s="2">
        <f t="shared" si="590"/>
        <v>20.216666666666665</v>
      </c>
      <c r="AZ1216" s="9">
        <f t="shared" si="585"/>
        <v>0.99988236990126333</v>
      </c>
      <c r="BA1216" s="9">
        <f t="shared" si="586"/>
        <v>0.99999997874157753</v>
      </c>
      <c r="BB1216" s="35">
        <f t="shared" si="587"/>
        <v>-0.99988236990376389</v>
      </c>
    </row>
    <row r="1217" spans="1:54" x14ac:dyDescent="0.2">
      <c r="A1217">
        <f t="shared" si="588"/>
        <v>1214</v>
      </c>
      <c r="B1217" s="2">
        <f t="shared" si="576"/>
        <v>20.233333333333334</v>
      </c>
      <c r="C1217" s="4">
        <f t="shared" si="560"/>
        <v>4046.666666666667</v>
      </c>
      <c r="D1217" s="7">
        <f>D1216-D1216*$C$4/'Inser. dati e pres. risult.'!$C$22+E1216</f>
        <v>8.1447492274317224E-5</v>
      </c>
      <c r="E1217" s="6">
        <f>D1217*(1-'Inser. dati e pres. risult.'!$H$71)*C$4/'Inser. dati e pres. risult.'!$C$22</f>
        <v>9.3617807211858972E-10</v>
      </c>
      <c r="F1217" s="5">
        <f t="shared" si="591"/>
        <v>99.999918552507722</v>
      </c>
      <c r="G1217" s="2">
        <f>('Inser. dati e pres. risult.'!$C$15*'Inser. dati e pres. risult.'!$D$71/60+G1216)*EXP(-'Inser. dati e pres. risult.'!$D$76*(B1217-B1216))</f>
        <v>51.350043014656926</v>
      </c>
      <c r="H1217" s="8">
        <f>G1217/'Inser. dati e pres. risult.'!$C$22</f>
        <v>0.17706911384364457</v>
      </c>
      <c r="I1217" s="8">
        <f>H1217*'Inser. dati e pres. risult.'!$D$75</f>
        <v>7.9681101229640061E-2</v>
      </c>
      <c r="J1217" s="9">
        <f t="shared" si="592"/>
        <v>7.6589226001795851E-2</v>
      </c>
      <c r="K1217" s="7">
        <f t="shared" si="563"/>
        <v>4.1823322317221269E-5</v>
      </c>
      <c r="L1217" s="8">
        <f>K1217/'Inser. dati e pres. risult.'!$C$22</f>
        <v>1.4421835281800437E-7</v>
      </c>
      <c r="M1217" s="8">
        <f>L1217*'Inser. dati e pres. risult.'!$D$75</f>
        <v>6.489825876810197E-8</v>
      </c>
      <c r="N1217" s="9">
        <f t="shared" si="593"/>
        <v>6.4898256657563991E-8</v>
      </c>
      <c r="O1217" s="2">
        <f t="shared" si="565"/>
        <v>20.233333333333334</v>
      </c>
      <c r="P1217" s="9">
        <f t="shared" si="577"/>
        <v>0.99999915264509065</v>
      </c>
      <c r="Q1217" s="9">
        <f t="shared" si="578"/>
        <v>0.9999999790594214</v>
      </c>
      <c r="R1217" s="35">
        <f t="shared" si="579"/>
        <v>-0.99999915264510841</v>
      </c>
      <c r="T1217" s="2">
        <f t="shared" si="580"/>
        <v>20.233333333333334</v>
      </c>
      <c r="U1217" s="4">
        <f t="shared" si="566"/>
        <v>1618.6666666666667</v>
      </c>
      <c r="V1217" s="7">
        <f>V1216-V1216*U$4/'Inser. dati e pres. risult.'!$C$22+W1216</f>
        <v>0.37392412244960893</v>
      </c>
      <c r="W1217" s="6">
        <f>V1217*(1-'Inser. dati e pres. risult.'!$H$71)*U$4/'Inser. dati e pres. risult.'!$C$22</f>
        <v>1.7191913675844103E-6</v>
      </c>
      <c r="X1217" s="5">
        <f t="shared" si="567"/>
        <v>99.626075877550392</v>
      </c>
      <c r="Y1217" s="2">
        <f>('Inser. dati e pres. risult.'!$C$15*'Inser. dati e pres. risult.'!$D$71/60+Y1216)*EXP(-'Inser. dati e pres. risult.'!$D$76*(T1217-T1216))</f>
        <v>51.350043014656926</v>
      </c>
      <c r="Z1217" s="8">
        <f>Y1217/'Inser. dati e pres. risult.'!$C$22</f>
        <v>0.17706911384364457</v>
      </c>
      <c r="AA1217" s="8">
        <f>Z1217*'Inser. dati e pres. risult.'!$D$75</f>
        <v>7.9681101229640061E-2</v>
      </c>
      <c r="AB1217" s="9">
        <f t="shared" si="568"/>
        <v>7.6589226001795851E-2</v>
      </c>
      <c r="AC1217" s="7">
        <f t="shared" si="569"/>
        <v>0.19201019772005265</v>
      </c>
      <c r="AD1217" s="8">
        <f>AC1217/'Inser. dati e pres. risult.'!$C$22</f>
        <v>6.6210413006914702E-4</v>
      </c>
      <c r="AE1217" s="8">
        <f>AD1217*'Inser. dati e pres. risult.'!$D$75</f>
        <v>2.9794685853111615E-4</v>
      </c>
      <c r="AF1217" s="9">
        <f t="shared" si="570"/>
        <v>2.9790247677374815E-4</v>
      </c>
      <c r="AG1217" s="2">
        <f t="shared" si="589"/>
        <v>20.233333333333334</v>
      </c>
      <c r="AH1217" s="9">
        <f t="shared" si="581"/>
        <v>0.99611038663888885</v>
      </c>
      <c r="AI1217" s="9">
        <f t="shared" si="582"/>
        <v>0.9999999790594214</v>
      </c>
      <c r="AJ1217" s="35">
        <f t="shared" si="583"/>
        <v>-0.99611038672033958</v>
      </c>
      <c r="AL1217" s="2">
        <f t="shared" si="584"/>
        <v>20.233333333333334</v>
      </c>
      <c r="AM1217" s="4">
        <f t="shared" si="571"/>
        <v>2630.3333333333335</v>
      </c>
      <c r="AN1217" s="7">
        <f>AN1216-AN1216*AM$4/'Inser. dati e pres. risult.'!$C$22+AO1216</f>
        <v>1.122222907003549E-2</v>
      </c>
      <c r="AO1217" s="6">
        <f>AN1217*(1-'Inser. dati e pres. risult.'!$H$71)*AM$4/'Inser. dati e pres. risult.'!$C$22</f>
        <v>8.3844240178426144E-8</v>
      </c>
      <c r="AP1217" s="5">
        <f t="shared" si="572"/>
        <v>99.988777770929971</v>
      </c>
      <c r="AQ1217" s="2">
        <f>('Inser. dati e pres. risult.'!$C$15*'Inser. dati e pres. risult.'!$D$71/60+AQ1216)*EXP(-'Inser. dati e pres. risult.'!$D$76*(AL1217-AL1216))</f>
        <v>51.350043014656926</v>
      </c>
      <c r="AR1217" s="8">
        <f>AQ1217/'Inser. dati e pres. risult.'!$C$22</f>
        <v>0.17706911384364457</v>
      </c>
      <c r="AS1217" s="8">
        <f>AR1217*'Inser. dati e pres. risult.'!$D$75</f>
        <v>7.9681101229640061E-2</v>
      </c>
      <c r="AT1217" s="9">
        <f t="shared" si="573"/>
        <v>7.6589226001795851E-2</v>
      </c>
      <c r="AU1217" s="7">
        <f t="shared" si="574"/>
        <v>5.7626194546665579E-3</v>
      </c>
      <c r="AV1217" s="8">
        <f>AU1217/'Inser. dati e pres. risult.'!$C$22</f>
        <v>1.9871101567815719E-5</v>
      </c>
      <c r="AW1217" s="8">
        <f>AV1217*'Inser. dati e pres. risult.'!$D$75</f>
        <v>8.9419957055170739E-6</v>
      </c>
      <c r="AX1217" s="9">
        <f t="shared" si="575"/>
        <v>8.9419557259828863E-6</v>
      </c>
      <c r="AY1217" s="2">
        <f t="shared" si="590"/>
        <v>20.233333333333334</v>
      </c>
      <c r="AZ1217" s="9">
        <f t="shared" si="585"/>
        <v>0.99988324786405636</v>
      </c>
      <c r="BA1217" s="9">
        <f t="shared" si="586"/>
        <v>0.9999999790594214</v>
      </c>
      <c r="BB1217" s="35">
        <f t="shared" si="587"/>
        <v>-0.99988324786650118</v>
      </c>
    </row>
    <row r="1218" spans="1:54" x14ac:dyDescent="0.2">
      <c r="A1218">
        <f t="shared" si="588"/>
        <v>1215</v>
      </c>
      <c r="B1218" s="2">
        <f t="shared" si="576"/>
        <v>20.25</v>
      </c>
      <c r="C1218" s="4">
        <f t="shared" si="560"/>
        <v>4050</v>
      </c>
      <c r="D1218" s="7">
        <f>D1217-D1217*$C$4/'Inser. dati e pres. risult.'!$C$22+E1217</f>
        <v>8.0512250380270747E-5</v>
      </c>
      <c r="E1218" s="6">
        <f>D1218*(1-'Inser. dati e pres. risult.'!$H$71)*C$4/'Inser. dati e pres. risult.'!$C$22</f>
        <v>9.254281652904693E-10</v>
      </c>
      <c r="F1218" s="5">
        <f t="shared" si="591"/>
        <v>99.999919487749622</v>
      </c>
      <c r="G1218" s="2">
        <f>('Inser. dati e pres. risult.'!$C$15*'Inser. dati e pres. risult.'!$D$71/60+G1217)*EXP(-'Inser. dati e pres. risult.'!$D$76*(B1218-B1217))</f>
        <v>51.350043031401704</v>
      </c>
      <c r="H1218" s="8">
        <f>G1218/'Inser. dati e pres. risult.'!$C$22</f>
        <v>0.17706911390138519</v>
      </c>
      <c r="I1218" s="8">
        <f>H1218*'Inser. dati e pres. risult.'!$D$75</f>
        <v>7.9681101255623332E-2</v>
      </c>
      <c r="J1218" s="9">
        <f t="shared" si="592"/>
        <v>7.6589226025789103E-2</v>
      </c>
      <c r="K1218" s="7">
        <f t="shared" si="563"/>
        <v>4.1343075215818905E-5</v>
      </c>
      <c r="L1218" s="8">
        <f>K1218/'Inser. dati e pres. risult.'!$C$22</f>
        <v>1.4256232833041E-7</v>
      </c>
      <c r="M1218" s="8">
        <f>L1218*'Inser. dati e pres. risult.'!$D$75</f>
        <v>6.4153047748684498E-8</v>
      </c>
      <c r="N1218" s="9">
        <f t="shared" si="593"/>
        <v>6.4153045653547736E-8</v>
      </c>
      <c r="O1218" s="2">
        <f t="shared" si="565"/>
        <v>20.25</v>
      </c>
      <c r="P1218" s="9">
        <f t="shared" si="577"/>
        <v>0.99999916237506259</v>
      </c>
      <c r="Q1218" s="9">
        <f t="shared" si="578"/>
        <v>0.99999997937269325</v>
      </c>
      <c r="R1218" s="35">
        <f t="shared" si="579"/>
        <v>-0.99999916237507991</v>
      </c>
      <c r="T1218" s="2">
        <f t="shared" si="580"/>
        <v>20.25</v>
      </c>
      <c r="U1218" s="4">
        <f t="shared" si="566"/>
        <v>1620</v>
      </c>
      <c r="V1218" s="7">
        <f>V1217-V1217*U$4/'Inser. dati e pres. risult.'!$C$22+W1217</f>
        <v>0.37220665027339211</v>
      </c>
      <c r="W1218" s="6">
        <f>V1218*(1-'Inser. dati e pres. risult.'!$H$71)*U$4/'Inser. dati e pres. risult.'!$C$22</f>
        <v>1.7112949437857122E-6</v>
      </c>
      <c r="X1218" s="5">
        <f t="shared" si="567"/>
        <v>99.627793349726602</v>
      </c>
      <c r="Y1218" s="2">
        <f>('Inser. dati e pres. risult.'!$C$15*'Inser. dati e pres. risult.'!$D$71/60+Y1217)*EXP(-'Inser. dati e pres. risult.'!$D$76*(T1218-T1217))</f>
        <v>51.350043031401704</v>
      </c>
      <c r="Z1218" s="8">
        <f>Y1218/'Inser. dati e pres. risult.'!$C$22</f>
        <v>0.17706911390138519</v>
      </c>
      <c r="AA1218" s="8">
        <f>Z1218*'Inser. dati e pres. risult.'!$D$75</f>
        <v>7.9681101255623332E-2</v>
      </c>
      <c r="AB1218" s="9">
        <f t="shared" si="568"/>
        <v>7.6589226025789103E-2</v>
      </c>
      <c r="AC1218" s="7">
        <f t="shared" si="569"/>
        <v>0.1911282750811257</v>
      </c>
      <c r="AD1218" s="8">
        <f>AC1218/'Inser. dati e pres. risult.'!$C$22</f>
        <v>6.590630175211231E-4</v>
      </c>
      <c r="AE1218" s="8">
        <f>AD1218*'Inser. dati e pres. risult.'!$D$75</f>
        <v>2.9657835788450543E-4</v>
      </c>
      <c r="AF1218" s="9">
        <f t="shared" si="570"/>
        <v>2.9653438287080558E-4</v>
      </c>
      <c r="AG1218" s="2">
        <f t="shared" si="589"/>
        <v>20.25</v>
      </c>
      <c r="AH1218" s="9">
        <f t="shared" si="581"/>
        <v>0.99612824938626543</v>
      </c>
      <c r="AI1218" s="9">
        <f t="shared" si="582"/>
        <v>0.99999997937269325</v>
      </c>
      <c r="AJ1218" s="35">
        <f t="shared" si="583"/>
        <v>-0.99612824946612921</v>
      </c>
      <c r="AL1218" s="2">
        <f t="shared" si="584"/>
        <v>20.25</v>
      </c>
      <c r="AM1218" s="4">
        <f t="shared" si="571"/>
        <v>2632.5</v>
      </c>
      <c r="AN1218" s="7">
        <f>AN1217-AN1217*AM$4/'Inser. dati e pres. risult.'!$C$22+AO1217</f>
        <v>1.1138468674097244E-2</v>
      </c>
      <c r="AO1218" s="6">
        <f>AN1218*(1-'Inser. dati e pres. risult.'!$H$71)*AM$4/'Inser. dati e pres. risult.'!$C$22</f>
        <v>8.3218444116818556E-8</v>
      </c>
      <c r="AP1218" s="5">
        <f t="shared" si="572"/>
        <v>99.988861531325909</v>
      </c>
      <c r="AQ1218" s="2">
        <f>('Inser. dati e pres. risult.'!$C$15*'Inser. dati e pres. risult.'!$D$71/60+AQ1217)*EXP(-'Inser. dati e pres. risult.'!$D$76*(AL1218-AL1217))</f>
        <v>51.350043031401704</v>
      </c>
      <c r="AR1218" s="8">
        <f>AQ1218/'Inser. dati e pres. risult.'!$C$22</f>
        <v>0.17706911390138519</v>
      </c>
      <c r="AS1218" s="8">
        <f>AR1218*'Inser. dati e pres. risult.'!$D$75</f>
        <v>7.9681101255623332E-2</v>
      </c>
      <c r="AT1218" s="9">
        <f t="shared" si="573"/>
        <v>7.6589226025789103E-2</v>
      </c>
      <c r="AU1218" s="7">
        <f t="shared" si="574"/>
        <v>5.719608457188133E-3</v>
      </c>
      <c r="AV1218" s="8">
        <f>AU1218/'Inser. dati e pres. risult.'!$C$22</f>
        <v>1.9722787783407354E-5</v>
      </c>
      <c r="AW1218" s="8">
        <f>AV1218*'Inser. dati e pres. risult.'!$D$75</f>
        <v>8.8752545025333096E-6</v>
      </c>
      <c r="AX1218" s="9">
        <f t="shared" si="575"/>
        <v>8.8752151176096916E-6</v>
      </c>
      <c r="AY1218" s="2">
        <f t="shared" si="590"/>
        <v>20.25</v>
      </c>
      <c r="AZ1218" s="9">
        <f t="shared" si="585"/>
        <v>0.99988411927397436</v>
      </c>
      <c r="BA1218" s="9">
        <f t="shared" si="586"/>
        <v>0.99999997937269325</v>
      </c>
      <c r="BB1218" s="35">
        <f t="shared" si="587"/>
        <v>-0.99988411927636467</v>
      </c>
    </row>
    <row r="1219" spans="1:54" x14ac:dyDescent="0.2">
      <c r="A1219">
        <f t="shared" si="588"/>
        <v>1216</v>
      </c>
      <c r="B1219" s="2">
        <f t="shared" si="576"/>
        <v>20.266666666666666</v>
      </c>
      <c r="C1219" s="4">
        <f t="shared" ref="C1219:C1282" si="594">C$1*B1219</f>
        <v>4053.333333333333</v>
      </c>
      <c r="D1219" s="7">
        <f>D1218-D1218*$C$4/'Inser. dati e pres. risult.'!$C$22+E1218</f>
        <v>7.9587747643145577E-5</v>
      </c>
      <c r="E1219" s="6">
        <f>D1219*(1-'Inser. dati e pres. risult.'!$H$71)*C$4/'Inser. dati e pres. risult.'!$C$22</f>
        <v>9.1480169704765116E-10</v>
      </c>
      <c r="F1219" s="5">
        <f t="shared" si="591"/>
        <v>99.999920412252351</v>
      </c>
      <c r="G1219" s="2">
        <f>('Inser. dati e pres. risult.'!$C$15*'Inser. dati e pres. risult.'!$D$71/60+G1218)*EXP(-'Inser. dati e pres. risult.'!$D$76*(B1219-B1218))</f>
        <v>51.35004304790543</v>
      </c>
      <c r="H1219" s="8">
        <f>G1219/'Inser. dati e pres. risult.'!$C$22</f>
        <v>0.17706911395829458</v>
      </c>
      <c r="I1219" s="8">
        <f>H1219*'Inser. dati e pres. risult.'!$D$75</f>
        <v>7.9681101281232569E-2</v>
      </c>
      <c r="J1219" s="9">
        <f t="shared" si="592"/>
        <v>7.6589226049436965E-2</v>
      </c>
      <c r="K1219" s="7">
        <f t="shared" ref="K1219:K1282" si="595">G1219*D1219/100</f>
        <v>4.0868342675613595E-5</v>
      </c>
      <c r="L1219" s="8">
        <f>K1219/'Inser. dati e pres. risult.'!$C$22</f>
        <v>1.4092531957108136E-7</v>
      </c>
      <c r="M1219" s="8">
        <f>L1219*'Inser. dati e pres. risult.'!$D$75</f>
        <v>6.3416393806986619E-8</v>
      </c>
      <c r="N1219" s="9">
        <f t="shared" si="593"/>
        <v>6.3416391804516081E-8</v>
      </c>
      <c r="O1219" s="2">
        <f t="shared" ref="O1219:O1282" si="596">B1219</f>
        <v>20.266666666666666</v>
      </c>
      <c r="P1219" s="9">
        <f t="shared" si="577"/>
        <v>0.99999917199330668</v>
      </c>
      <c r="Q1219" s="9">
        <f t="shared" si="578"/>
        <v>0.99999997968145549</v>
      </c>
      <c r="R1219" s="35">
        <f t="shared" si="579"/>
        <v>-0.99999917199332355</v>
      </c>
      <c r="T1219" s="2">
        <f t="shared" si="580"/>
        <v>20.266666666666666</v>
      </c>
      <c r="U1219" s="4">
        <f t="shared" ref="U1219:U1282" si="597">U$1*T1219</f>
        <v>1621.3333333333333</v>
      </c>
      <c r="V1219" s="7">
        <f>V1218-V1218*U$4/'Inser. dati e pres. risult.'!$C$22+W1218</f>
        <v>0.37049706662455023</v>
      </c>
      <c r="W1219" s="6">
        <f>V1219*(1-'Inser. dati e pres. risult.'!$H$71)*U$4/'Inser. dati e pres. risult.'!$C$22</f>
        <v>1.7034347890783933E-6</v>
      </c>
      <c r="X1219" s="5">
        <f t="shared" ref="X1219:X1282" si="598">100-V1219</f>
        <v>99.629502933375448</v>
      </c>
      <c r="Y1219" s="2">
        <f>('Inser. dati e pres. risult.'!$C$15*'Inser. dati e pres. risult.'!$D$71/60+Y1218)*EXP(-'Inser. dati e pres. risult.'!$D$76*(T1219-T1218))</f>
        <v>51.35004304790543</v>
      </c>
      <c r="Z1219" s="8">
        <f>Y1219/'Inser. dati e pres. risult.'!$C$22</f>
        <v>0.17706911395829458</v>
      </c>
      <c r="AA1219" s="8">
        <f>Z1219*'Inser. dati e pres. risult.'!$D$75</f>
        <v>7.9681101281232569E-2</v>
      </c>
      <c r="AB1219" s="9">
        <f t="shared" ref="AB1219:AB1282" si="599">1-EXP(-AA1219)</f>
        <v>7.6589226049436965E-2</v>
      </c>
      <c r="AC1219" s="7">
        <f t="shared" ref="AC1219:AC1282" si="600">Y1219*V1219/100</f>
        <v>0.1902504032029334</v>
      </c>
      <c r="AD1219" s="8">
        <f>AC1219/'Inser. dati e pres. risult.'!$C$22</f>
        <v>6.5603587311356345E-4</v>
      </c>
      <c r="AE1219" s="8">
        <f>AD1219*'Inser. dati e pres. risult.'!$D$75</f>
        <v>2.9521614290110355E-4</v>
      </c>
      <c r="AF1219" s="9">
        <f t="shared" ref="AF1219:AF1282" si="601">1-EXP(-AE1219)</f>
        <v>2.9517257090339033E-4</v>
      </c>
      <c r="AG1219" s="2">
        <f t="shared" si="589"/>
        <v>20.266666666666666</v>
      </c>
      <c r="AH1219" s="9">
        <f t="shared" si="581"/>
        <v>0.99614603011247482</v>
      </c>
      <c r="AI1219" s="9">
        <f t="shared" si="582"/>
        <v>0.99999997968145549</v>
      </c>
      <c r="AJ1219" s="35">
        <f t="shared" si="583"/>
        <v>-0.99614603019078185</v>
      </c>
      <c r="AL1219" s="2">
        <f t="shared" si="584"/>
        <v>20.266666666666666</v>
      </c>
      <c r="AM1219" s="4">
        <f t="shared" ref="AM1219:AM1282" si="602">AM$1*AL1219</f>
        <v>2634.6666666666665</v>
      </c>
      <c r="AN1219" s="7">
        <f>AN1218-AN1218*AM$4/'Inser. dati e pres. risult.'!$C$22+AO1218</f>
        <v>1.1055333448424541E-2</v>
      </c>
      <c r="AO1219" s="6">
        <f>AN1219*(1-'Inser. dati e pres. risult.'!$H$71)*AM$4/'Inser. dati e pres. risult.'!$C$22</f>
        <v>8.2597318867539744E-8</v>
      </c>
      <c r="AP1219" s="5">
        <f t="shared" ref="AP1219:AP1282" si="603">100-AN1219</f>
        <v>99.988944666551575</v>
      </c>
      <c r="AQ1219" s="2">
        <f>('Inser. dati e pres. risult.'!$C$15*'Inser. dati e pres. risult.'!$D$71/60+AQ1218)*EXP(-'Inser. dati e pres. risult.'!$D$76*(AL1219-AL1218))</f>
        <v>51.35004304790543</v>
      </c>
      <c r="AR1219" s="8">
        <f>AQ1219/'Inser. dati e pres. risult.'!$C$22</f>
        <v>0.17706911395829458</v>
      </c>
      <c r="AS1219" s="8">
        <f>AR1219*'Inser. dati e pres. risult.'!$D$75</f>
        <v>7.9681101281232569E-2</v>
      </c>
      <c r="AT1219" s="9">
        <f t="shared" ref="AT1219:AT1282" si="604">1-EXP(-AS1219)</f>
        <v>7.6589226049436965E-2</v>
      </c>
      <c r="AU1219" s="7">
        <f t="shared" ref="AU1219:AU1282" si="605">AQ1219*AN1219/100</f>
        <v>5.6769184848554895E-3</v>
      </c>
      <c r="AV1219" s="8">
        <f>AU1219/'Inser. dati e pres. risult.'!$C$22</f>
        <v>1.9575580982260309E-5</v>
      </c>
      <c r="AW1219" s="8">
        <f>AV1219*'Inser. dati e pres. risult.'!$D$75</f>
        <v>8.8090114420171385E-6</v>
      </c>
      <c r="AX1219" s="9">
        <f t="shared" ref="AX1219:AX1282" si="606">1-EXP(-AW1219)</f>
        <v>8.8089726427709181E-6</v>
      </c>
      <c r="AY1219" s="2">
        <f t="shared" si="590"/>
        <v>20.266666666666666</v>
      </c>
      <c r="AZ1219" s="9">
        <f t="shared" si="585"/>
        <v>0.99988498417992777</v>
      </c>
      <c r="BA1219" s="9">
        <f t="shared" si="586"/>
        <v>0.99999997968145549</v>
      </c>
      <c r="BB1219" s="35">
        <f t="shared" si="587"/>
        <v>-0.99988498418226479</v>
      </c>
    </row>
    <row r="1220" spans="1:54" x14ac:dyDescent="0.2">
      <c r="A1220">
        <f t="shared" si="588"/>
        <v>1217</v>
      </c>
      <c r="B1220" s="2">
        <f t="shared" ref="B1220:B1283" si="607">$A1220/60</f>
        <v>20.283333333333335</v>
      </c>
      <c r="C1220" s="4">
        <f t="shared" si="594"/>
        <v>4056.666666666667</v>
      </c>
      <c r="D1220" s="7">
        <f>D1219-D1219*$C$4/'Inser. dati e pres. risult.'!$C$22+E1219</f>
        <v>7.8673860747794977E-5</v>
      </c>
      <c r="E1220" s="6">
        <f>D1220*(1-'Inser. dati e pres. risult.'!$H$71)*C$4/'Inser. dati e pres. risult.'!$C$22</f>
        <v>9.0429724997465583E-10</v>
      </c>
      <c r="F1220" s="5">
        <f t="shared" si="591"/>
        <v>99.999921326139258</v>
      </c>
      <c r="G1220" s="2">
        <f>('Inser. dati e pres. risult.'!$C$15*'Inser. dati e pres. risult.'!$D$71/60+G1219)*EXP(-'Inser. dati e pres. risult.'!$D$76*(B1220-B1219))</f>
        <v>51.350043064171423</v>
      </c>
      <c r="H1220" s="8">
        <f>G1220/'Inser. dati e pres. risult.'!$C$22</f>
        <v>0.17706911401438422</v>
      </c>
      <c r="I1220" s="8">
        <f>H1220*'Inser. dati e pres. risult.'!$D$75</f>
        <v>7.9681101306472893E-2</v>
      </c>
      <c r="J1220" s="9">
        <f t="shared" si="592"/>
        <v>7.658922607274421E-2</v>
      </c>
      <c r="K1220" s="7">
        <f t="shared" si="595"/>
        <v>4.0399061374238981E-5</v>
      </c>
      <c r="L1220" s="8">
        <f>K1220/'Inser. dati e pres. risult.'!$C$22</f>
        <v>1.3930710818703098E-7</v>
      </c>
      <c r="M1220" s="8">
        <f>L1220*'Inser. dati e pres. risult.'!$D$75</f>
        <v>6.2688198684163946E-8</v>
      </c>
      <c r="N1220" s="9">
        <f t="shared" si="593"/>
        <v>6.2688196744709046E-8</v>
      </c>
      <c r="O1220" s="2">
        <f t="shared" si="596"/>
        <v>20.283333333333335</v>
      </c>
      <c r="P1220" s="9">
        <f t="shared" ref="P1220:P1283" si="608">IF(J1220&gt;0,1-N1220/J1220,0)</f>
        <v>0.99999918150110712</v>
      </c>
      <c r="Q1220" s="9">
        <f t="shared" ref="Q1220:Q1283" si="609">J1220/J$1</f>
        <v>0.99999997998577039</v>
      </c>
      <c r="R1220" s="35">
        <f t="shared" ref="R1220:R1283" si="610">-(1-N1220/J$1)</f>
        <v>-0.99999918150112355</v>
      </c>
      <c r="T1220" s="2">
        <f t="shared" ref="T1220:T1283" si="611">$A1220/60</f>
        <v>20.283333333333335</v>
      </c>
      <c r="U1220" s="4">
        <f t="shared" si="597"/>
        <v>1622.6666666666667</v>
      </c>
      <c r="V1220" s="7">
        <f>V1219-V1219*U$4/'Inser. dati e pres. risult.'!$C$22+W1219</f>
        <v>0.36879533527026087</v>
      </c>
      <c r="W1220" s="6">
        <f>V1220*(1-'Inser. dati e pres. risult.'!$H$71)*U$4/'Inser. dati e pres. risult.'!$C$22</f>
        <v>1.6956107368747641E-6</v>
      </c>
      <c r="X1220" s="5">
        <f t="shared" si="598"/>
        <v>99.631204664729736</v>
      </c>
      <c r="Y1220" s="2">
        <f>('Inser. dati e pres. risult.'!$C$15*'Inser. dati e pres. risult.'!$D$71/60+Y1219)*EXP(-'Inser. dati e pres. risult.'!$D$76*(T1220-T1219))</f>
        <v>51.350043064171423</v>
      </c>
      <c r="Z1220" s="8">
        <f>Y1220/'Inser. dati e pres. risult.'!$C$22</f>
        <v>0.17706911401438422</v>
      </c>
      <c r="AA1220" s="8">
        <f>Z1220*'Inser. dati e pres. risult.'!$D$75</f>
        <v>7.9681101306472893E-2</v>
      </c>
      <c r="AB1220" s="9">
        <f t="shared" si="599"/>
        <v>7.658922607274421E-2</v>
      </c>
      <c r="AC1220" s="7">
        <f t="shared" si="600"/>
        <v>0.18937656347993437</v>
      </c>
      <c r="AD1220" s="8">
        <f>AC1220/'Inser. dati e pres. risult.'!$C$22</f>
        <v>6.5302263268942891E-4</v>
      </c>
      <c r="AE1220" s="8">
        <f>AD1220*'Inser. dati e pres. risult.'!$D$75</f>
        <v>2.9386018471024304E-4</v>
      </c>
      <c r="AF1220" s="9">
        <f t="shared" si="601"/>
        <v>2.9381701203512467E-4</v>
      </c>
      <c r="AG1220" s="2">
        <f t="shared" si="589"/>
        <v>20.283333333333335</v>
      </c>
      <c r="AH1220" s="9">
        <f t="shared" ref="AH1220:AH1283" si="612">IF(AB1220&gt;0,1-AF1220/AB1220,0)</f>
        <v>0.99616372919402452</v>
      </c>
      <c r="AI1220" s="9">
        <f t="shared" ref="AI1220:AI1283" si="613">AB1220/AB$1</f>
        <v>0.99999997998577039</v>
      </c>
      <c r="AJ1220" s="35">
        <f t="shared" ref="AJ1220:AJ1283" si="614">IF(AJ$1=1,-(1-AF1220/AB$1),"")</f>
        <v>-0.99616372927080454</v>
      </c>
      <c r="AL1220" s="2">
        <f t="shared" ref="AL1220:AL1283" si="615">$A1220/60</f>
        <v>20.283333333333335</v>
      </c>
      <c r="AM1220" s="4">
        <f t="shared" si="602"/>
        <v>2636.8333333333335</v>
      </c>
      <c r="AN1220" s="7">
        <f>AN1219-AN1219*AM$4/'Inser. dati e pres. risult.'!$C$22+AO1219</f>
        <v>1.0972818726875869E-2</v>
      </c>
      <c r="AO1220" s="6">
        <f>AN1220*(1-'Inser. dati e pres. risult.'!$H$71)*AM$4/'Inser. dati e pres. risult.'!$C$22</f>
        <v>8.1980829568612886E-8</v>
      </c>
      <c r="AP1220" s="5">
        <f t="shared" si="603"/>
        <v>99.98902718127313</v>
      </c>
      <c r="AQ1220" s="2">
        <f>('Inser. dati e pres. risult.'!$C$15*'Inser. dati e pres. risult.'!$D$71/60+AQ1219)*EXP(-'Inser. dati e pres. risult.'!$D$76*(AL1220-AL1219))</f>
        <v>51.350043064171423</v>
      </c>
      <c r="AR1220" s="8">
        <f>AQ1220/'Inser. dati e pres. risult.'!$C$22</f>
        <v>0.17706911401438422</v>
      </c>
      <c r="AS1220" s="8">
        <f>AR1220*'Inser. dati e pres. risult.'!$D$75</f>
        <v>7.9681101306472893E-2</v>
      </c>
      <c r="AT1220" s="9">
        <f t="shared" si="604"/>
        <v>7.658922607274421E-2</v>
      </c>
      <c r="AU1220" s="7">
        <f t="shared" si="605"/>
        <v>5.634547141604225E-3</v>
      </c>
      <c r="AV1220" s="8">
        <f>AU1220/'Inser. dati e pres. risult.'!$C$22</f>
        <v>1.9429472902083534E-5</v>
      </c>
      <c r="AW1220" s="8">
        <f>AV1220*'Inser. dati e pres. risult.'!$D$75</f>
        <v>8.7432628059375912E-6</v>
      </c>
      <c r="AX1220" s="9">
        <f t="shared" si="606"/>
        <v>8.7432245837737455E-6</v>
      </c>
      <c r="AY1220" s="2">
        <f t="shared" si="590"/>
        <v>20.283333333333335</v>
      </c>
      <c r="AZ1220" s="9">
        <f t="shared" ref="AZ1220:AZ1283" si="616">IF(AT1220&gt;0,1-AX1220/AT1220,0)</f>
        <v>0.99988584263045732</v>
      </c>
      <c r="BA1220" s="9">
        <f t="shared" ref="BA1220:BA1283" si="617">AT1220/AT$1</f>
        <v>0.99999997998577039</v>
      </c>
      <c r="BB1220" s="35">
        <f t="shared" ref="BB1220:BB1283" si="618">IF(BB$1=1,-(1-AX1220/AT$1),"")</f>
        <v>-0.99988584263274205</v>
      </c>
    </row>
    <row r="1221" spans="1:54" x14ac:dyDescent="0.2">
      <c r="A1221">
        <f t="shared" ref="A1221:A1284" si="619">A1220+1</f>
        <v>1218</v>
      </c>
      <c r="B1221" s="2">
        <f t="shared" si="607"/>
        <v>20.3</v>
      </c>
      <c r="C1221" s="4">
        <f t="shared" si="594"/>
        <v>4060</v>
      </c>
      <c r="D1221" s="7">
        <f>D1220-D1220*$C$4/'Inser. dati e pres. risult.'!$C$22+E1220</f>
        <v>7.7770467795070295E-5</v>
      </c>
      <c r="E1221" s="6">
        <f>D1221*(1-'Inser. dati e pres. risult.'!$H$71)*C$4/'Inser. dati e pres. risult.'!$C$22</f>
        <v>8.9391342293184335E-10</v>
      </c>
      <c r="F1221" s="5">
        <f t="shared" si="591"/>
        <v>99.999922229532203</v>
      </c>
      <c r="G1221" s="2">
        <f>('Inser. dati e pres. risult.'!$C$15*'Inser. dati e pres. risult.'!$D$71/60+G1220)*EXP(-'Inser. dati e pres. risult.'!$D$76*(B1221-B1220))</f>
        <v>51.35004308020342</v>
      </c>
      <c r="H1221" s="8">
        <f>G1221/'Inser. dati e pres. risult.'!$C$22</f>
        <v>0.17706911406966697</v>
      </c>
      <c r="I1221" s="8">
        <f>H1221*'Inser. dati e pres. risult.'!$D$75</f>
        <v>7.9681101331350132E-2</v>
      </c>
      <c r="J1221" s="9">
        <f t="shared" si="592"/>
        <v>7.6589226095716056E-2</v>
      </c>
      <c r="K1221" s="7">
        <f t="shared" si="595"/>
        <v>3.9935168716444329E-5</v>
      </c>
      <c r="L1221" s="8">
        <f>K1221/'Inser. dati e pres. risult.'!$C$22</f>
        <v>1.3770747833256665E-7</v>
      </c>
      <c r="M1221" s="8">
        <f>L1221*'Inser. dati e pres. risult.'!$D$75</f>
        <v>6.1968365249654997E-8</v>
      </c>
      <c r="N1221" s="9">
        <f t="shared" si="593"/>
        <v>6.1968363329611975E-8</v>
      </c>
      <c r="O1221" s="2">
        <f t="shared" si="596"/>
        <v>20.3</v>
      </c>
      <c r="P1221" s="9">
        <f t="shared" si="608"/>
        <v>0.99999919089973244</v>
      </c>
      <c r="Q1221" s="9">
        <f t="shared" si="609"/>
        <v>0.99999998028570614</v>
      </c>
      <c r="R1221" s="35">
        <f t="shared" si="610"/>
        <v>-0.99999919089974831</v>
      </c>
      <c r="T1221" s="2">
        <f t="shared" si="611"/>
        <v>20.3</v>
      </c>
      <c r="U1221" s="4">
        <f t="shared" si="597"/>
        <v>1624</v>
      </c>
      <c r="V1221" s="7">
        <f>V1220-V1220*U$4/'Inser. dati e pres. risult.'!$C$22+W1220</f>
        <v>0.367101420144123</v>
      </c>
      <c r="W1221" s="6">
        <f>V1221*(1-'Inser. dati e pres. risult.'!$H$71)*U$4/'Inser. dati e pres. risult.'!$C$22</f>
        <v>1.6878226213522911E-6</v>
      </c>
      <c r="X1221" s="5">
        <f t="shared" si="598"/>
        <v>99.632898579855876</v>
      </c>
      <c r="Y1221" s="2">
        <f>('Inser. dati e pres. risult.'!$C$15*'Inser. dati e pres. risult.'!$D$71/60+Y1220)*EXP(-'Inser. dati e pres. risult.'!$D$76*(T1221-T1220))</f>
        <v>51.35004308020342</v>
      </c>
      <c r="Z1221" s="8">
        <f>Y1221/'Inser. dati e pres. risult.'!$C$22</f>
        <v>0.17706911406966697</v>
      </c>
      <c r="AA1221" s="8">
        <f>Z1221*'Inser. dati e pres. risult.'!$D$75</f>
        <v>7.9681101331350132E-2</v>
      </c>
      <c r="AB1221" s="9">
        <f t="shared" si="599"/>
        <v>7.6589226095716056E-2</v>
      </c>
      <c r="AC1221" s="7">
        <f t="shared" si="600"/>
        <v>0.18850673739204574</v>
      </c>
      <c r="AD1221" s="8">
        <f>AC1221/'Inser. dati e pres. risult.'!$C$22</f>
        <v>6.5002323238636461E-4</v>
      </c>
      <c r="AE1221" s="8">
        <f>AD1221*'Inser. dati e pres. risult.'!$D$75</f>
        <v>2.9251045457386407E-4</v>
      </c>
      <c r="AF1221" s="9">
        <f t="shared" si="601"/>
        <v>2.9246767756185843E-4</v>
      </c>
      <c r="AG1221" s="2">
        <f t="shared" ref="AG1221:AG1284" si="620">T1221</f>
        <v>20.3</v>
      </c>
      <c r="AH1221" s="9">
        <f t="shared" si="612"/>
        <v>0.99618134700569561</v>
      </c>
      <c r="AI1221" s="9">
        <f t="shared" si="613"/>
        <v>0.99999998028570614</v>
      </c>
      <c r="AJ1221" s="35">
        <f t="shared" si="614"/>
        <v>-0.99618134708097772</v>
      </c>
      <c r="AL1221" s="2">
        <f t="shared" si="615"/>
        <v>20.3</v>
      </c>
      <c r="AM1221" s="4">
        <f t="shared" si="602"/>
        <v>2639</v>
      </c>
      <c r="AN1221" s="7">
        <f>AN1220-AN1220*AM$4/'Inser. dati e pres. risult.'!$C$22+AO1220</f>
        <v>1.0890919878136826E-2</v>
      </c>
      <c r="AO1221" s="6">
        <f>AN1221*(1-'Inser. dati e pres. risult.'!$H$71)*AM$4/'Inser. dati e pres. risult.'!$C$22</f>
        <v>8.1368941618263711E-8</v>
      </c>
      <c r="AP1221" s="5">
        <f t="shared" si="603"/>
        <v>99.989109080121864</v>
      </c>
      <c r="AQ1221" s="2">
        <f>('Inser. dati e pres. risult.'!$C$15*'Inser. dati e pres. risult.'!$D$71/60+AQ1220)*EXP(-'Inser. dati e pres. risult.'!$D$76*(AL1221-AL1220))</f>
        <v>51.35004308020342</v>
      </c>
      <c r="AR1221" s="8">
        <f>AQ1221/'Inser. dati e pres. risult.'!$C$22</f>
        <v>0.17706911406966697</v>
      </c>
      <c r="AS1221" s="8">
        <f>AR1221*'Inser. dati e pres. risult.'!$D$75</f>
        <v>7.9681101331350132E-2</v>
      </c>
      <c r="AT1221" s="9">
        <f t="shared" si="604"/>
        <v>7.6589226095716056E-2</v>
      </c>
      <c r="AU1221" s="7">
        <f t="shared" si="605"/>
        <v>5.5924920492536976E-3</v>
      </c>
      <c r="AV1221" s="8">
        <f>AU1221/'Inser. dati e pres. risult.'!$C$22</f>
        <v>1.928445534225413E-5</v>
      </c>
      <c r="AW1221" s="8">
        <f>AV1221*'Inser. dati e pres. risult.'!$D$75</f>
        <v>8.6780049040143595E-6</v>
      </c>
      <c r="AX1221" s="9">
        <f t="shared" si="606"/>
        <v>8.6779672502368399E-6</v>
      </c>
      <c r="AY1221" s="2">
        <f t="shared" ref="AY1221:AY1284" si="621">AL1221</f>
        <v>20.3</v>
      </c>
      <c r="AZ1221" s="9">
        <f t="shared" si="616"/>
        <v>0.99988669467374702</v>
      </c>
      <c r="BA1221" s="9">
        <f t="shared" si="617"/>
        <v>0.99999998028570614</v>
      </c>
      <c r="BB1221" s="35">
        <f t="shared" si="618"/>
        <v>-0.99988669467598079</v>
      </c>
    </row>
    <row r="1222" spans="1:54" x14ac:dyDescent="0.2">
      <c r="A1222">
        <f t="shared" si="619"/>
        <v>1219</v>
      </c>
      <c r="B1222" s="2">
        <f t="shared" si="607"/>
        <v>20.316666666666666</v>
      </c>
      <c r="C1222" s="4">
        <f t="shared" si="594"/>
        <v>4063.3333333333335</v>
      </c>
      <c r="D1222" s="7">
        <f>D1221-D1221*$C$4/'Inser. dati e pres. risult.'!$C$22+E1221</f>
        <v>7.6877448285561385E-5</v>
      </c>
      <c r="E1222" s="6">
        <f>D1222*(1-'Inser. dati e pres. risult.'!$H$71)*C$4/'Inser. dati e pres. risult.'!$C$22</f>
        <v>8.8364883086852248E-10</v>
      </c>
      <c r="F1222" s="5">
        <f t="shared" si="591"/>
        <v>99.999923122551721</v>
      </c>
      <c r="G1222" s="2">
        <f>('Inser. dati e pres. risult.'!$C$15*'Inser. dati e pres. risult.'!$D$71/60+G1221)*EXP(-'Inser. dati e pres. risult.'!$D$76*(B1222-B1221))</f>
        <v>51.350043096004626</v>
      </c>
      <c r="H1222" s="8">
        <f>G1222/'Inser. dati e pres. risult.'!$C$22</f>
        <v>0.17706911412415388</v>
      </c>
      <c r="I1222" s="8">
        <f>H1222*'Inser. dati e pres. risult.'!$D$75</f>
        <v>7.9681101355869255E-2</v>
      </c>
      <c r="J1222" s="9">
        <f t="shared" si="592"/>
        <v>7.6589226118357279E-2</v>
      </c>
      <c r="K1222" s="7">
        <f t="shared" si="595"/>
        <v>3.9476602825744441E-5</v>
      </c>
      <c r="L1222" s="8">
        <f>K1222/'Inser. dati e pres. risult.'!$C$22</f>
        <v>1.3612621664049807E-7</v>
      </c>
      <c r="M1222" s="8">
        <f>L1222*'Inser. dati e pres. risult.'!$D$75</f>
        <v>6.1256797488224135E-8</v>
      </c>
      <c r="N1222" s="9">
        <f t="shared" si="593"/>
        <v>6.1256795635955541E-8</v>
      </c>
      <c r="O1222" s="2">
        <f t="shared" si="596"/>
        <v>20.316666666666666</v>
      </c>
      <c r="P1222" s="9">
        <f t="shared" si="608"/>
        <v>0.99999920019043487</v>
      </c>
      <c r="Q1222" s="9">
        <f t="shared" si="609"/>
        <v>0.99999998058132511</v>
      </c>
      <c r="R1222" s="35">
        <f t="shared" si="610"/>
        <v>-0.99999920019045041</v>
      </c>
      <c r="T1222" s="2">
        <f t="shared" si="611"/>
        <v>20.316666666666666</v>
      </c>
      <c r="U1222" s="4">
        <f t="shared" si="597"/>
        <v>1625.3333333333333</v>
      </c>
      <c r="V1222" s="7">
        <f>V1221-V1221*U$4/'Inser. dati e pres. risult.'!$C$22+W1221</f>
        <v>0.36541528534539203</v>
      </c>
      <c r="W1222" s="6">
        <f>V1222*(1-'Inser. dati e pres. risult.'!$H$71)*U$4/'Inser. dati e pres. risult.'!$C$22</f>
        <v>1.6800702774500797E-6</v>
      </c>
      <c r="X1222" s="5">
        <f t="shared" si="598"/>
        <v>99.634584714654608</v>
      </c>
      <c r="Y1222" s="2">
        <f>('Inser. dati e pres. risult.'!$C$15*'Inser. dati e pres. risult.'!$D$71/60+Y1221)*EXP(-'Inser. dati e pres. risult.'!$D$76*(T1222-T1221))</f>
        <v>51.350043096004626</v>
      </c>
      <c r="Z1222" s="8">
        <f>Y1222/'Inser. dati e pres. risult.'!$C$22</f>
        <v>0.17706911412415388</v>
      </c>
      <c r="AA1222" s="8">
        <f>Z1222*'Inser. dati e pres. risult.'!$D$75</f>
        <v>7.9681101355869255E-2</v>
      </c>
      <c r="AB1222" s="9">
        <f t="shared" si="599"/>
        <v>7.6589226118357279E-2</v>
      </c>
      <c r="AC1222" s="7">
        <f t="shared" si="600"/>
        <v>0.18764090650424708</v>
      </c>
      <c r="AD1222" s="8">
        <f>AC1222/'Inser. dati e pres. risult.'!$C$22</f>
        <v>6.4703760863533478E-4</v>
      </c>
      <c r="AE1222" s="8">
        <f>AD1222*'Inser. dati e pres. risult.'!$D$75</f>
        <v>2.9116692388590066E-4</v>
      </c>
      <c r="AF1222" s="9">
        <f t="shared" si="601"/>
        <v>2.9112453891089185E-4</v>
      </c>
      <c r="AG1222" s="2">
        <f t="shared" si="620"/>
        <v>20.316666666666666</v>
      </c>
      <c r="AH1222" s="9">
        <f t="shared" si="612"/>
        <v>0.996198883920553</v>
      </c>
      <c r="AI1222" s="9">
        <f t="shared" si="613"/>
        <v>0.99999998058132511</v>
      </c>
      <c r="AJ1222" s="35">
        <f t="shared" si="614"/>
        <v>-0.99619888399436562</v>
      </c>
      <c r="AL1222" s="2">
        <f t="shared" si="615"/>
        <v>20.316666666666666</v>
      </c>
      <c r="AM1222" s="4">
        <f t="shared" si="602"/>
        <v>2641.1666666666665</v>
      </c>
      <c r="AN1222" s="7">
        <f>AN1221-AN1221*AM$4/'Inser. dati e pres. risult.'!$C$22+AO1221</f>
        <v>1.0809632305460179E-2</v>
      </c>
      <c r="AO1222" s="6">
        <f>AN1222*(1-'Inser. dati e pres. risult.'!$H$71)*AM$4/'Inser. dati e pres. risult.'!$C$22</f>
        <v>8.0761620672978427E-8</v>
      </c>
      <c r="AP1222" s="5">
        <f t="shared" si="603"/>
        <v>99.989190367694533</v>
      </c>
      <c r="AQ1222" s="2">
        <f>('Inser. dati e pres. risult.'!$C$15*'Inser. dati e pres. risult.'!$D$71/60+AQ1221)*EXP(-'Inser. dati e pres. risult.'!$D$76*(AL1222-AL1221))</f>
        <v>51.350043096004626</v>
      </c>
      <c r="AR1222" s="8">
        <f>AQ1222/'Inser. dati e pres. risult.'!$C$22</f>
        <v>0.17706911412415388</v>
      </c>
      <c r="AS1222" s="8">
        <f>AR1222*'Inser. dati e pres. risult.'!$D$75</f>
        <v>7.9681101355869255E-2</v>
      </c>
      <c r="AT1222" s="9">
        <f t="shared" si="604"/>
        <v>7.6589226118357279E-2</v>
      </c>
      <c r="AU1222" s="7">
        <f t="shared" si="605"/>
        <v>5.5507508473734398E-3</v>
      </c>
      <c r="AV1222" s="8">
        <f>AU1222/'Inser. dati e pres. risult.'!$C$22</f>
        <v>1.9140520163356689E-5</v>
      </c>
      <c r="AW1222" s="8">
        <f>AV1222*'Inser. dati e pres. risult.'!$D$75</f>
        <v>8.6132340735105104E-6</v>
      </c>
      <c r="AX1222" s="9">
        <f t="shared" si="606"/>
        <v>8.6131969797564878E-6</v>
      </c>
      <c r="AY1222" s="2">
        <f t="shared" si="621"/>
        <v>20.316666666666666</v>
      </c>
      <c r="AZ1222" s="9">
        <f t="shared" si="616"/>
        <v>0.99988754035761573</v>
      </c>
      <c r="BA1222" s="9">
        <f t="shared" si="617"/>
        <v>0.99999998058132511</v>
      </c>
      <c r="BB1222" s="35">
        <f t="shared" si="618"/>
        <v>-0.99988754035979954</v>
      </c>
    </row>
    <row r="1223" spans="1:54" x14ac:dyDescent="0.2">
      <c r="A1223">
        <f t="shared" si="619"/>
        <v>1220</v>
      </c>
      <c r="B1223" s="2">
        <f t="shared" si="607"/>
        <v>20.333333333333332</v>
      </c>
      <c r="C1223" s="4">
        <f t="shared" si="594"/>
        <v>4066.6666666666665</v>
      </c>
      <c r="D1223" s="7">
        <f>D1222-D1222*$C$4/'Inser. dati e pres. risult.'!$C$22+E1222</f>
        <v>7.5994683103523729E-5</v>
      </c>
      <c r="E1223" s="6">
        <f>D1223*(1-'Inser. dati e pres. risult.'!$H$71)*C$4/'Inser. dati e pres. risult.'!$C$22</f>
        <v>8.7350210463820454E-10</v>
      </c>
      <c r="F1223" s="5">
        <f t="shared" si="591"/>
        <v>99.999924005316899</v>
      </c>
      <c r="G1223" s="2">
        <f>('Inser. dati e pres. risult.'!$C$15*'Inser. dati e pres. risult.'!$D$71/60+G1222)*EXP(-'Inser. dati e pres. risult.'!$D$76*(B1223-B1222))</f>
        <v>51.350043111578373</v>
      </c>
      <c r="H1223" s="8">
        <f>G1223/'Inser. dati e pres. risult.'!$C$22</f>
        <v>0.17706911417785645</v>
      </c>
      <c r="I1223" s="8">
        <f>H1223*'Inser. dati e pres. risult.'!$D$75</f>
        <v>7.968110138003541E-2</v>
      </c>
      <c r="J1223" s="9">
        <f t="shared" si="592"/>
        <v>7.6589226140672539E-2</v>
      </c>
      <c r="K1223" s="7">
        <f t="shared" si="595"/>
        <v>3.9023302536166802E-5</v>
      </c>
      <c r="L1223" s="8">
        <f>K1223/'Inser. dati e pres. risult.'!$C$22</f>
        <v>1.3456311219367863E-7</v>
      </c>
      <c r="M1223" s="8">
        <f>L1223*'Inser. dati e pres. risult.'!$D$75</f>
        <v>6.055340048715539E-8</v>
      </c>
      <c r="N1223" s="9">
        <f t="shared" si="593"/>
        <v>6.0553398628648836E-8</v>
      </c>
      <c r="O1223" s="2">
        <f t="shared" si="596"/>
        <v>20.333333333333332</v>
      </c>
      <c r="P1223" s="9">
        <f t="shared" si="608"/>
        <v>0.99999920937445541</v>
      </c>
      <c r="Q1223" s="9">
        <f t="shared" si="609"/>
        <v>0.99999998087268793</v>
      </c>
      <c r="R1223" s="35">
        <f t="shared" si="610"/>
        <v>-0.99999920937447051</v>
      </c>
      <c r="T1223" s="2">
        <f t="shared" si="611"/>
        <v>20.333333333333332</v>
      </c>
      <c r="U1223" s="4">
        <f t="shared" si="597"/>
        <v>1626.6666666666665</v>
      </c>
      <c r="V1223" s="7">
        <f>V1222-V1222*U$4/'Inser. dati e pres. risult.'!$C$22+W1222</f>
        <v>0.36373689513821938</v>
      </c>
      <c r="W1223" s="6">
        <f>V1223*(1-'Inser. dati e pres. risult.'!$H$71)*U$4/'Inser. dati e pres. risult.'!$C$22</f>
        <v>1.6723535408653779E-6</v>
      </c>
      <c r="X1223" s="5">
        <f t="shared" si="598"/>
        <v>99.636263104861783</v>
      </c>
      <c r="Y1223" s="2">
        <f>('Inser. dati e pres. risult.'!$C$15*'Inser. dati e pres. risult.'!$D$71/60+Y1222)*EXP(-'Inser. dati e pres. risult.'!$D$76*(T1223-T1222))</f>
        <v>51.350043111578373</v>
      </c>
      <c r="Z1223" s="8">
        <f>Y1223/'Inser. dati e pres. risult.'!$C$22</f>
        <v>0.17706911417785645</v>
      </c>
      <c r="AA1223" s="8">
        <f>Z1223*'Inser. dati e pres. risult.'!$D$75</f>
        <v>7.968110138003541E-2</v>
      </c>
      <c r="AB1223" s="9">
        <f t="shared" si="599"/>
        <v>7.6589226140672539E-2</v>
      </c>
      <c r="AC1223" s="7">
        <f t="shared" si="600"/>
        <v>0.18677905246619225</v>
      </c>
      <c r="AD1223" s="8">
        <f>AC1223/'Inser. dati e pres. risult.'!$C$22</f>
        <v>6.4406569815928362E-4</v>
      </c>
      <c r="AE1223" s="8">
        <f>AD1223*'Inser. dati e pres. risult.'!$D$75</f>
        <v>2.8982956417167766E-4</v>
      </c>
      <c r="AF1223" s="9">
        <f t="shared" si="601"/>
        <v>2.8978756764097557E-4</v>
      </c>
      <c r="AG1223" s="2">
        <f t="shared" si="620"/>
        <v>20.333333333333332</v>
      </c>
      <c r="AH1223" s="9">
        <f t="shared" si="612"/>
        <v>0.99621634030994488</v>
      </c>
      <c r="AI1223" s="9">
        <f t="shared" si="613"/>
        <v>0.99999998087268793</v>
      </c>
      <c r="AJ1223" s="35">
        <f t="shared" si="614"/>
        <v>-0.99621634038231621</v>
      </c>
      <c r="AL1223" s="2">
        <f t="shared" si="615"/>
        <v>20.333333333333332</v>
      </c>
      <c r="AM1223" s="4">
        <f t="shared" si="602"/>
        <v>2643.333333333333</v>
      </c>
      <c r="AN1223" s="7">
        <f>AN1222-AN1222*AM$4/'Inser. dati e pres. risult.'!$C$22+AO1222</f>
        <v>1.0728951446407873E-2</v>
      </c>
      <c r="AO1223" s="6">
        <f>AN1223*(1-'Inser. dati e pres. risult.'!$H$71)*AM$4/'Inser. dati e pres. risult.'!$C$22</f>
        <v>8.0158832645576123E-8</v>
      </c>
      <c r="AP1223" s="5">
        <f t="shared" si="603"/>
        <v>99.98927104855359</v>
      </c>
      <c r="AQ1223" s="2">
        <f>('Inser. dati e pres. risult.'!$C$15*'Inser. dati e pres. risult.'!$D$71/60+AQ1222)*EXP(-'Inser. dati e pres. risult.'!$D$76*(AL1223-AL1222))</f>
        <v>51.350043111578373</v>
      </c>
      <c r="AR1223" s="8">
        <f>AQ1223/'Inser. dati e pres. risult.'!$C$22</f>
        <v>0.17706911417785645</v>
      </c>
      <c r="AS1223" s="8">
        <f>AR1223*'Inser. dati e pres. risult.'!$D$75</f>
        <v>7.968110138003541E-2</v>
      </c>
      <c r="AT1223" s="9">
        <f t="shared" si="604"/>
        <v>7.6589226140672539E-2</v>
      </c>
      <c r="AU1223" s="7">
        <f t="shared" si="605"/>
        <v>5.5093211931507543E-3</v>
      </c>
      <c r="AV1223" s="8">
        <f>AU1223/'Inser. dati e pres. risult.'!$C$22</f>
        <v>1.8997659286726738E-5</v>
      </c>
      <c r="AW1223" s="8">
        <f>AV1223*'Inser. dati e pres. risult.'!$D$75</f>
        <v>8.5489466790270331E-6</v>
      </c>
      <c r="AX1223" s="9">
        <f t="shared" si="606"/>
        <v>8.548910136907395E-6</v>
      </c>
      <c r="AY1223" s="2">
        <f t="shared" si="621"/>
        <v>20.333333333333332</v>
      </c>
      <c r="AZ1223" s="9">
        <f t="shared" si="616"/>
        <v>0.99988837972953004</v>
      </c>
      <c r="BA1223" s="9">
        <f t="shared" si="617"/>
        <v>0.99999998087268793</v>
      </c>
      <c r="BB1223" s="35">
        <f t="shared" si="618"/>
        <v>-0.999888379731665</v>
      </c>
    </row>
    <row r="1224" spans="1:54" x14ac:dyDescent="0.2">
      <c r="A1224">
        <f t="shared" si="619"/>
        <v>1221</v>
      </c>
      <c r="B1224" s="2">
        <f t="shared" si="607"/>
        <v>20.350000000000001</v>
      </c>
      <c r="C1224" s="4">
        <f t="shared" si="594"/>
        <v>4070.0000000000005</v>
      </c>
      <c r="D1224" s="7">
        <f>D1223-D1223*$C$4/'Inser. dati e pres. risult.'!$C$22+E1223</f>
        <v>7.5122054500990164E-5</v>
      </c>
      <c r="E1224" s="6">
        <f>D1224*(1-'Inser. dati e pres. risult.'!$H$71)*C$4/'Inser. dati e pres. risult.'!$C$22</f>
        <v>8.6347189081597972E-10</v>
      </c>
      <c r="F1224" s="5">
        <f t="shared" si="591"/>
        <v>99.999924877945503</v>
      </c>
      <c r="G1224" s="2">
        <f>('Inser. dati e pres. risult.'!$C$15*'Inser. dati e pres. risult.'!$D$71/60+G1223)*EXP(-'Inser. dati e pres. risult.'!$D$76*(B1224-B1223))</f>
        <v>51.350043126927773</v>
      </c>
      <c r="H1224" s="8">
        <f>G1224/'Inser. dati e pres. risult.'!$C$22</f>
        <v>0.17706911423078542</v>
      </c>
      <c r="I1224" s="8">
        <f>H1224*'Inser. dati e pres. risult.'!$D$75</f>
        <v>7.9681101403853441E-2</v>
      </c>
      <c r="J1224" s="9">
        <f t="shared" si="592"/>
        <v>7.6589226162666391E-2</v>
      </c>
      <c r="K1224" s="7">
        <f t="shared" si="595"/>
        <v>3.8575207384092635E-5</v>
      </c>
      <c r="L1224" s="8">
        <f>K1224/'Inser. dati e pres. risult.'!$C$22</f>
        <v>1.3301795649687115E-7</v>
      </c>
      <c r="M1224" s="8">
        <f>L1224*'Inser. dati e pres. risult.'!$D$75</f>
        <v>5.9858080423592023E-8</v>
      </c>
      <c r="N1224" s="9">
        <f t="shared" si="593"/>
        <v>5.9858078604868581E-8</v>
      </c>
      <c r="O1224" s="2">
        <f t="shared" si="596"/>
        <v>20.350000000000001</v>
      </c>
      <c r="P1224" s="9">
        <f t="shared" si="608"/>
        <v>0.99999921845301742</v>
      </c>
      <c r="Q1224" s="9">
        <f t="shared" si="609"/>
        <v>0.99999998115985433</v>
      </c>
      <c r="R1224" s="35">
        <f t="shared" si="610"/>
        <v>-0.99999921845303219</v>
      </c>
      <c r="T1224" s="2">
        <f t="shared" si="611"/>
        <v>20.350000000000001</v>
      </c>
      <c r="U1224" s="4">
        <f t="shared" si="597"/>
        <v>1628</v>
      </c>
      <c r="V1224" s="7">
        <f>V1223-V1223*U$4/'Inser. dati e pres. risult.'!$C$22+W1223</f>
        <v>0.36206621395089489</v>
      </c>
      <c r="W1224" s="6">
        <f>V1224*(1-'Inser. dati e pres. risult.'!$H$71)*U$4/'Inser. dati e pres. risult.'!$C$22</f>
        <v>1.6646722480500929E-6</v>
      </c>
      <c r="X1224" s="5">
        <f t="shared" si="598"/>
        <v>99.637933786049103</v>
      </c>
      <c r="Y1224" s="2">
        <f>('Inser. dati e pres. risult.'!$C$15*'Inser. dati e pres. risult.'!$D$71/60+Y1223)*EXP(-'Inser. dati e pres. risult.'!$D$76*(T1224-T1223))</f>
        <v>51.350043126927773</v>
      </c>
      <c r="Z1224" s="8">
        <f>Y1224/'Inser. dati e pres. risult.'!$C$22</f>
        <v>0.17706911423078542</v>
      </c>
      <c r="AA1224" s="8">
        <f>Z1224*'Inser. dati e pres. risult.'!$D$75</f>
        <v>7.9681101403853441E-2</v>
      </c>
      <c r="AB1224" s="9">
        <f t="shared" si="599"/>
        <v>7.6589226162666391E-2</v>
      </c>
      <c r="AC1224" s="7">
        <f t="shared" si="600"/>
        <v>0.1859211570118191</v>
      </c>
      <c r="AD1224" s="8">
        <f>AC1224/'Inser. dati e pres. risult.'!$C$22</f>
        <v>6.4110743797179005E-4</v>
      </c>
      <c r="AE1224" s="8">
        <f>AD1224*'Inser. dati e pres. risult.'!$D$75</f>
        <v>2.8849834708730555E-4</v>
      </c>
      <c r="AF1224" s="9">
        <f t="shared" si="601"/>
        <v>2.8845673544086736E-4</v>
      </c>
      <c r="AG1224" s="2">
        <f t="shared" si="620"/>
        <v>20.350000000000001</v>
      </c>
      <c r="AH1224" s="9">
        <f t="shared" si="612"/>
        <v>0.99623371654352244</v>
      </c>
      <c r="AI1224" s="9">
        <f t="shared" si="613"/>
        <v>0.99999998115985433</v>
      </c>
      <c r="AJ1224" s="35">
        <f t="shared" si="614"/>
        <v>-0.99623371661447979</v>
      </c>
      <c r="AL1224" s="2">
        <f t="shared" si="615"/>
        <v>20.350000000000001</v>
      </c>
      <c r="AM1224" s="4">
        <f t="shared" si="602"/>
        <v>2645.5</v>
      </c>
      <c r="AN1224" s="7">
        <f>AN1223-AN1223*AM$4/'Inser. dati e pres. risult.'!$C$22+AO1223</f>
        <v>1.0648872772594943E-2</v>
      </c>
      <c r="AO1224" s="6">
        <f>AN1224*(1-'Inser. dati e pres. risult.'!$H$71)*AM$4/'Inser. dati e pres. risult.'!$C$22</f>
        <v>7.9560543703295615E-8</v>
      </c>
      <c r="AP1224" s="5">
        <f t="shared" si="603"/>
        <v>99.989351127227408</v>
      </c>
      <c r="AQ1224" s="2">
        <f>('Inser. dati e pres. risult.'!$C$15*'Inser. dati e pres. risult.'!$D$71/60+AQ1223)*EXP(-'Inser. dati e pres. risult.'!$D$76*(AL1224-AL1223))</f>
        <v>51.350043126927773</v>
      </c>
      <c r="AR1224" s="8">
        <f>AQ1224/'Inser. dati e pres. risult.'!$C$22</f>
        <v>0.17706911423078542</v>
      </c>
      <c r="AS1224" s="8">
        <f>AR1224*'Inser. dati e pres. risult.'!$D$75</f>
        <v>7.9681101403853441E-2</v>
      </c>
      <c r="AT1224" s="9">
        <f t="shared" si="604"/>
        <v>7.6589226162666391E-2</v>
      </c>
      <c r="AU1224" s="7">
        <f t="shared" si="605"/>
        <v>5.4682007612591723E-3</v>
      </c>
      <c r="AV1224" s="8">
        <f>AU1224/'Inser. dati e pres. risult.'!$C$22</f>
        <v>1.8855864693997145E-5</v>
      </c>
      <c r="AW1224" s="8">
        <f>AV1224*'Inser. dati e pres. risult.'!$D$75</f>
        <v>8.4851391122987162E-6</v>
      </c>
      <c r="AX1224" s="9">
        <f t="shared" si="606"/>
        <v>8.4851031135757538E-6</v>
      </c>
      <c r="AY1224" s="2">
        <f t="shared" si="621"/>
        <v>20.350000000000001</v>
      </c>
      <c r="AZ1224" s="9">
        <f t="shared" si="616"/>
        <v>0.99988921283659982</v>
      </c>
      <c r="BA1224" s="9">
        <f t="shared" si="617"/>
        <v>0.99999998115985433</v>
      </c>
      <c r="BB1224" s="35">
        <f t="shared" si="618"/>
        <v>-0.99988921283868704</v>
      </c>
    </row>
    <row r="1225" spans="1:54" x14ac:dyDescent="0.2">
      <c r="A1225">
        <f t="shared" si="619"/>
        <v>1222</v>
      </c>
      <c r="B1225" s="2">
        <f t="shared" si="607"/>
        <v>20.366666666666667</v>
      </c>
      <c r="C1225" s="4">
        <f t="shared" si="594"/>
        <v>4073.3333333333335</v>
      </c>
      <c r="D1225" s="7">
        <f>D1224-D1224*$C$4/'Inser. dati e pres. risult.'!$C$22+E1224</f>
        <v>7.4259446082064999E-5</v>
      </c>
      <c r="E1225" s="6">
        <f>D1225*(1-'Inser. dati e pres. risult.'!$H$71)*C$4/'Inser. dati e pres. risult.'!$C$22</f>
        <v>8.5355685151798926E-10</v>
      </c>
      <c r="F1225" s="5">
        <f t="shared" si="591"/>
        <v>99.99992574055392</v>
      </c>
      <c r="G1225" s="2">
        <f>('Inser. dati e pres. risult.'!$C$15*'Inser. dati e pres. risult.'!$D$71/60+G1224)*EXP(-'Inser. dati e pres. risult.'!$D$76*(B1225-B1224))</f>
        <v>51.350043142056364</v>
      </c>
      <c r="H1225" s="8">
        <f>G1225/'Inser. dati e pres. risult.'!$C$22</f>
        <v>0.17706911428295299</v>
      </c>
      <c r="I1225" s="8">
        <f>H1225*'Inser. dati e pres. risult.'!$D$75</f>
        <v>7.9681101427328843E-2</v>
      </c>
      <c r="J1225" s="9">
        <f t="shared" si="592"/>
        <v>7.6589226184343828E-2</v>
      </c>
      <c r="K1225" s="7">
        <f t="shared" si="595"/>
        <v>3.8132257600192466E-5</v>
      </c>
      <c r="L1225" s="8">
        <f>K1225/'Inser. dati e pres. risult.'!$C$22</f>
        <v>1.3149054344893954E-7</v>
      </c>
      <c r="M1225" s="8">
        <f>L1225*'Inser. dati e pres. risult.'!$D$75</f>
        <v>5.9170744552022792E-8</v>
      </c>
      <c r="N1225" s="9">
        <f t="shared" si="593"/>
        <v>5.9170742749969918E-8</v>
      </c>
      <c r="O1225" s="2">
        <f t="shared" si="596"/>
        <v>20.366666666666667</v>
      </c>
      <c r="P1225" s="9">
        <f t="shared" si="608"/>
        <v>0.99999922742733283</v>
      </c>
      <c r="Q1225" s="9">
        <f t="shared" si="609"/>
        <v>0.99999998144288949</v>
      </c>
      <c r="R1225" s="35">
        <f t="shared" si="610"/>
        <v>-0.99999922742734715</v>
      </c>
      <c r="T1225" s="2">
        <f t="shared" si="611"/>
        <v>20.366666666666667</v>
      </c>
      <c r="U1225" s="4">
        <f t="shared" si="597"/>
        <v>1629.3333333333335</v>
      </c>
      <c r="V1225" s="7">
        <f>V1224-V1224*U$4/'Inser. dati e pres. risult.'!$C$22+W1224</f>
        <v>0.36040320637509282</v>
      </c>
      <c r="W1225" s="6">
        <f>V1225*(1-'Inser. dati e pres. risult.'!$H$71)*U$4/'Inser. dati e pres. risult.'!$C$22</f>
        <v>1.6570262362073247E-6</v>
      </c>
      <c r="X1225" s="5">
        <f t="shared" si="598"/>
        <v>99.639596793624904</v>
      </c>
      <c r="Y1225" s="2">
        <f>('Inser. dati e pres. risult.'!$C$15*'Inser. dati e pres. risult.'!$D$71/60+Y1224)*EXP(-'Inser. dati e pres. risult.'!$D$76*(T1225-T1224))</f>
        <v>51.350043142056364</v>
      </c>
      <c r="Z1225" s="8">
        <f>Y1225/'Inser. dati e pres. risult.'!$C$22</f>
        <v>0.17706911428295299</v>
      </c>
      <c r="AA1225" s="8">
        <f>Z1225*'Inser. dati e pres. risult.'!$D$75</f>
        <v>7.9681101427328843E-2</v>
      </c>
      <c r="AB1225" s="9">
        <f t="shared" si="599"/>
        <v>7.6589226184343828E-2</v>
      </c>
      <c r="AC1225" s="7">
        <f t="shared" si="600"/>
        <v>0.18506720195896459</v>
      </c>
      <c r="AD1225" s="8">
        <f>AC1225/'Inser. dati e pres. risult.'!$C$22</f>
        <v>6.3816276537573995E-4</v>
      </c>
      <c r="AE1225" s="8">
        <f>AD1225*'Inser. dati e pres. risult.'!$D$75</f>
        <v>2.8717324441908301E-4</v>
      </c>
      <c r="AF1225" s="9">
        <f t="shared" si="601"/>
        <v>2.8713201412977618E-4</v>
      </c>
      <c r="AG1225" s="2">
        <f t="shared" si="620"/>
        <v>20.366666666666667</v>
      </c>
      <c r="AH1225" s="9">
        <f t="shared" si="612"/>
        <v>0.99625101298923335</v>
      </c>
      <c r="AI1225" s="9">
        <f t="shared" si="613"/>
        <v>0.99999998144288949</v>
      </c>
      <c r="AJ1225" s="35">
        <f t="shared" si="614"/>
        <v>-0.9962510130588037</v>
      </c>
      <c r="AL1225" s="2">
        <f t="shared" si="615"/>
        <v>20.366666666666667</v>
      </c>
      <c r="AM1225" s="4">
        <f t="shared" si="602"/>
        <v>2647.6666666666665</v>
      </c>
      <c r="AN1225" s="7">
        <f>AN1224-AN1224*AM$4/'Inser. dati e pres. risult.'!$C$22+AO1224</f>
        <v>1.0569391789435351E-2</v>
      </c>
      <c r="AO1225" s="6">
        <f>AN1225*(1-'Inser. dati e pres. risult.'!$H$71)*AM$4/'Inser. dati e pres. risult.'!$C$22</f>
        <v>7.8966720265896359E-8</v>
      </c>
      <c r="AP1225" s="5">
        <f t="shared" si="603"/>
        <v>99.989430608210569</v>
      </c>
      <c r="AQ1225" s="2">
        <f>('Inser. dati e pres. risult.'!$C$15*'Inser. dati e pres. risult.'!$D$71/60+AQ1224)*EXP(-'Inser. dati e pres. risult.'!$D$76*(AL1225-AL1224))</f>
        <v>51.350043142056364</v>
      </c>
      <c r="AR1225" s="8">
        <f>AQ1225/'Inser. dati e pres. risult.'!$C$22</f>
        <v>0.17706911428295299</v>
      </c>
      <c r="AS1225" s="8">
        <f>AR1225*'Inser. dati e pres. risult.'!$D$75</f>
        <v>7.9681101427328843E-2</v>
      </c>
      <c r="AT1225" s="9">
        <f t="shared" si="604"/>
        <v>7.6589226184343828E-2</v>
      </c>
      <c r="AU1225" s="7">
        <f t="shared" si="605"/>
        <v>5.4273872437280157E-3</v>
      </c>
      <c r="AV1225" s="8">
        <f>AU1225/'Inser. dati e pres. risult.'!$C$22</f>
        <v>1.871512842664833E-5</v>
      </c>
      <c r="AW1225" s="8">
        <f>AV1225*'Inser. dati e pres. risult.'!$D$75</f>
        <v>8.4218077919917489E-6</v>
      </c>
      <c r="AX1225" s="9">
        <f t="shared" si="606"/>
        <v>8.4217723286261759E-6</v>
      </c>
      <c r="AY1225" s="2">
        <f t="shared" si="621"/>
        <v>20.366666666666667</v>
      </c>
      <c r="AZ1225" s="9">
        <f t="shared" si="616"/>
        <v>0.99989003972558288</v>
      </c>
      <c r="BA1225" s="9">
        <f t="shared" si="617"/>
        <v>0.99999998144288949</v>
      </c>
      <c r="BB1225" s="35">
        <f t="shared" si="618"/>
        <v>-0.99989003972762336</v>
      </c>
    </row>
    <row r="1226" spans="1:54" x14ac:dyDescent="0.2">
      <c r="A1226">
        <f t="shared" si="619"/>
        <v>1223</v>
      </c>
      <c r="B1226" s="2">
        <f t="shared" si="607"/>
        <v>20.383333333333333</v>
      </c>
      <c r="C1226" s="4">
        <f t="shared" si="594"/>
        <v>4076.6666666666665</v>
      </c>
      <c r="D1226" s="7">
        <f>D1225-D1225*$C$4/'Inser. dati e pres. risult.'!$C$22+E1225</f>
        <v>7.3406742787398519E-5</v>
      </c>
      <c r="E1226" s="6">
        <f>D1226*(1-'Inser. dati e pres. risult.'!$H$71)*C$4/'Inser. dati e pres. risult.'!$C$22</f>
        <v>8.4375566422297219E-10</v>
      </c>
      <c r="F1226" s="5">
        <f t="shared" si="591"/>
        <v>99.999926593257214</v>
      </c>
      <c r="G1226" s="2">
        <f>('Inser. dati e pres. risult.'!$C$15*'Inser. dati e pres. risult.'!$D$71/60+G1225)*EXP(-'Inser. dati e pres. risult.'!$D$76*(B1226-B1225))</f>
        <v>51.350043156967175</v>
      </c>
      <c r="H1226" s="8">
        <f>G1226/'Inser. dati e pres. risult.'!$C$22</f>
        <v>0.17706911433436956</v>
      </c>
      <c r="I1226" s="8">
        <f>H1226*'Inser. dati e pres. risult.'!$D$75</f>
        <v>7.9681101450466307E-2</v>
      </c>
      <c r="J1226" s="9">
        <f t="shared" si="592"/>
        <v>7.6589226205709182E-2</v>
      </c>
      <c r="K1226" s="7">
        <f t="shared" si="595"/>
        <v>3.7694394101453032E-5</v>
      </c>
      <c r="L1226" s="8">
        <f>K1226/'Inser. dati e pres. risult.'!$C$22</f>
        <v>1.2998066931535528E-7</v>
      </c>
      <c r="M1226" s="8">
        <f>L1226*'Inser. dati e pres. risult.'!$D$75</f>
        <v>5.8491301191909877E-8</v>
      </c>
      <c r="N1226" s="9">
        <f t="shared" si="593"/>
        <v>5.8491299470553315E-8</v>
      </c>
      <c r="O1226" s="2">
        <f t="shared" si="596"/>
        <v>20.383333333333333</v>
      </c>
      <c r="P1226" s="9">
        <f t="shared" si="608"/>
        <v>0.99999923629859744</v>
      </c>
      <c r="Q1226" s="9">
        <f t="shared" si="609"/>
        <v>0.99999998172184978</v>
      </c>
      <c r="R1226" s="35">
        <f t="shared" si="610"/>
        <v>-0.99999923629861143</v>
      </c>
      <c r="T1226" s="2">
        <f t="shared" si="611"/>
        <v>20.383333333333333</v>
      </c>
      <c r="U1226" s="4">
        <f t="shared" si="597"/>
        <v>1630.6666666666665</v>
      </c>
      <c r="V1226" s="7">
        <f>V1225-V1225*U$4/'Inser. dati e pres. risult.'!$C$22+W1225</f>
        <v>0.35874783716512171</v>
      </c>
      <c r="W1226" s="6">
        <f>V1226*(1-'Inser. dati e pres. risult.'!$H$71)*U$4/'Inser. dati e pres. risult.'!$C$22</f>
        <v>1.6494153432879172E-6</v>
      </c>
      <c r="X1226" s="5">
        <f t="shared" si="598"/>
        <v>99.641252162834874</v>
      </c>
      <c r="Y1226" s="2">
        <f>('Inser. dati e pres. risult.'!$C$15*'Inser. dati e pres. risult.'!$D$71/60+Y1225)*EXP(-'Inser. dati e pres. risult.'!$D$76*(T1226-T1225))</f>
        <v>51.350043156967175</v>
      </c>
      <c r="Z1226" s="8">
        <f>Y1226/'Inser. dati e pres. risult.'!$C$22</f>
        <v>0.17706911433436956</v>
      </c>
      <c r="AA1226" s="8">
        <f>Z1226*'Inser. dati e pres. risult.'!$D$75</f>
        <v>7.9681101450466307E-2</v>
      </c>
      <c r="AB1226" s="9">
        <f t="shared" si="599"/>
        <v>7.6589226205709182E-2</v>
      </c>
      <c r="AC1226" s="7">
        <f t="shared" si="600"/>
        <v>0.18421716920897635</v>
      </c>
      <c r="AD1226" s="8">
        <f>AC1226/'Inser. dati e pres. risult.'!$C$22</f>
        <v>6.3523161796198745E-4</v>
      </c>
      <c r="AE1226" s="8">
        <f>AD1226*'Inser. dati e pres. risult.'!$D$75</f>
        <v>2.8585422808289436E-4</v>
      </c>
      <c r="AF1226" s="9">
        <f t="shared" si="601"/>
        <v>2.8581337565569687E-4</v>
      </c>
      <c r="AG1226" s="2">
        <f t="shared" si="620"/>
        <v>20.383333333333333</v>
      </c>
      <c r="AH1226" s="9">
        <f t="shared" si="612"/>
        <v>0.99626823001334364</v>
      </c>
      <c r="AI1226" s="9">
        <f t="shared" si="613"/>
        <v>0.99999998172184978</v>
      </c>
      <c r="AJ1226" s="35">
        <f t="shared" si="614"/>
        <v>-0.99626823008155352</v>
      </c>
      <c r="AL1226" s="2">
        <f t="shared" si="615"/>
        <v>20.383333333333333</v>
      </c>
      <c r="AM1226" s="4">
        <f t="shared" si="602"/>
        <v>2649.8333333333335</v>
      </c>
      <c r="AN1226" s="7">
        <f>AN1225-AN1225*AM$4/'Inser. dati e pres. risult.'!$C$22+AO1225</f>
        <v>1.0490504035889719E-2</v>
      </c>
      <c r="AO1226" s="6">
        <f>AN1226*(1-'Inser. dati e pres. risult.'!$H$71)*AM$4/'Inser. dati e pres. risult.'!$C$22</f>
        <v>7.8377329003773839E-8</v>
      </c>
      <c r="AP1226" s="5">
        <f t="shared" si="603"/>
        <v>99.989509495964114</v>
      </c>
      <c r="AQ1226" s="2">
        <f>('Inser. dati e pres. risult.'!$C$15*'Inser. dati e pres. risult.'!$D$71/60+AQ1225)*EXP(-'Inser. dati e pres. risult.'!$D$76*(AL1226-AL1225))</f>
        <v>51.350043156967175</v>
      </c>
      <c r="AR1226" s="8">
        <f>AQ1226/'Inser. dati e pres. risult.'!$C$22</f>
        <v>0.17706911433436956</v>
      </c>
      <c r="AS1226" s="8">
        <f>AR1226*'Inser. dati e pres. risult.'!$D$75</f>
        <v>7.9681101450466307E-2</v>
      </c>
      <c r="AT1226" s="9">
        <f t="shared" si="604"/>
        <v>7.6589226205709182E-2</v>
      </c>
      <c r="AU1226" s="7">
        <f t="shared" si="605"/>
        <v>5.3868783498127537E-3</v>
      </c>
      <c r="AV1226" s="8">
        <f>AU1226/'Inser. dati e pres. risult.'!$C$22</f>
        <v>1.8575442585561218E-5</v>
      </c>
      <c r="AW1226" s="8">
        <f>AV1226*'Inser. dati e pres. risult.'!$D$75</f>
        <v>8.3589491635025492E-6</v>
      </c>
      <c r="AX1226" s="9">
        <f t="shared" si="606"/>
        <v>8.3589142275686257E-6</v>
      </c>
      <c r="AY1226" s="2">
        <f t="shared" si="621"/>
        <v>20.383333333333333</v>
      </c>
      <c r="AZ1226" s="9">
        <f t="shared" si="616"/>
        <v>0.999890860442889</v>
      </c>
      <c r="BA1226" s="9">
        <f t="shared" si="617"/>
        <v>0.99999998172184978</v>
      </c>
      <c r="BB1226" s="35">
        <f t="shared" si="618"/>
        <v>-0.99989086044488384</v>
      </c>
    </row>
    <row r="1227" spans="1:54" x14ac:dyDescent="0.2">
      <c r="A1227">
        <f t="shared" si="619"/>
        <v>1224</v>
      </c>
      <c r="B1227" s="2">
        <f t="shared" si="607"/>
        <v>20.399999999999999</v>
      </c>
      <c r="C1227" s="4">
        <f t="shared" si="594"/>
        <v>4079.9999999999995</v>
      </c>
      <c r="D1227" s="7">
        <f>D1226-D1226*$C$4/'Inser. dati e pres. risult.'!$C$22+E1226</f>
        <v>7.2563830878839773E-5</v>
      </c>
      <c r="E1227" s="6">
        <f>D1227*(1-'Inser. dati e pres. risult.'!$H$71)*C$4/'Inser. dati e pres. risult.'!$C$22</f>
        <v>8.3406702159586018E-10</v>
      </c>
      <c r="F1227" s="5">
        <f t="shared" si="591"/>
        <v>99.999927436169116</v>
      </c>
      <c r="G1227" s="2">
        <f>('Inser. dati e pres. risult.'!$C$15*'Inser. dati e pres. risult.'!$D$71/60+G1226)*EXP(-'Inser. dati e pres. risult.'!$D$76*(B1227-B1226))</f>
        <v>51.350043171663337</v>
      </c>
      <c r="H1227" s="8">
        <f>G1227/'Inser. dati e pres. risult.'!$C$22</f>
        <v>0.17706911438504599</v>
      </c>
      <c r="I1227" s="8">
        <f>H1227*'Inser. dati e pres. risult.'!$D$75</f>
        <v>7.9681101473270705E-2</v>
      </c>
      <c r="J1227" s="9">
        <f t="shared" si="592"/>
        <v>7.6589226226767115E-2</v>
      </c>
      <c r="K1227" s="7">
        <f t="shared" si="595"/>
        <v>3.7261558483296997E-5</v>
      </c>
      <c r="L1227" s="8">
        <f>K1227/'Inser. dati e pres. risult.'!$C$22</f>
        <v>1.2848813270102412E-7</v>
      </c>
      <c r="M1227" s="8">
        <f>L1227*'Inser. dati e pres. risult.'!$D$75</f>
        <v>5.7819659715460856E-8</v>
      </c>
      <c r="N1227" s="9">
        <f t="shared" si="593"/>
        <v>5.7819658061397661E-8</v>
      </c>
      <c r="O1227" s="2">
        <f t="shared" si="596"/>
        <v>20.399999999999999</v>
      </c>
      <c r="P1227" s="9">
        <f t="shared" si="608"/>
        <v>0.99999924506799576</v>
      </c>
      <c r="Q1227" s="9">
        <f t="shared" si="609"/>
        <v>0.99999998199679618</v>
      </c>
      <c r="R1227" s="35">
        <f t="shared" si="610"/>
        <v>-0.9999992450680093</v>
      </c>
      <c r="T1227" s="2">
        <f t="shared" si="611"/>
        <v>20.399999999999999</v>
      </c>
      <c r="U1227" s="4">
        <f t="shared" si="597"/>
        <v>1632</v>
      </c>
      <c r="V1227" s="7">
        <f>V1226-V1226*U$4/'Inser. dati e pres. risult.'!$C$22+W1226</f>
        <v>0.35710007123717707</v>
      </c>
      <c r="W1227" s="6">
        <f>V1227*(1-'Inser. dati e pres. risult.'!$H$71)*U$4/'Inser. dati e pres. risult.'!$C$22</f>
        <v>1.6418394079870225E-6</v>
      </c>
      <c r="X1227" s="5">
        <f t="shared" si="598"/>
        <v>99.642899928762816</v>
      </c>
      <c r="Y1227" s="2">
        <f>('Inser. dati e pres. risult.'!$C$15*'Inser. dati e pres. risult.'!$D$71/60+Y1226)*EXP(-'Inser. dati e pres. risult.'!$D$76*(T1227-T1226))</f>
        <v>51.350043171663337</v>
      </c>
      <c r="Z1227" s="8">
        <f>Y1227/'Inser. dati e pres. risult.'!$C$22</f>
        <v>0.17706911438504599</v>
      </c>
      <c r="AA1227" s="8">
        <f>Z1227*'Inser. dati e pres. risult.'!$D$75</f>
        <v>7.9681101473270705E-2</v>
      </c>
      <c r="AB1227" s="9">
        <f t="shared" si="599"/>
        <v>7.6589226226767115E-2</v>
      </c>
      <c r="AC1227" s="7">
        <f t="shared" si="600"/>
        <v>0.18337104074633095</v>
      </c>
      <c r="AD1227" s="8">
        <f>AC1227/'Inser. dati e pres. risult.'!$C$22</f>
        <v>6.3231393360803779E-4</v>
      </c>
      <c r="AE1227" s="8">
        <f>AD1227*'Inser. dati e pres. risult.'!$D$75</f>
        <v>2.8454127012361702E-4</v>
      </c>
      <c r="AF1227" s="9">
        <f t="shared" si="601"/>
        <v>2.8450079209574319E-4</v>
      </c>
      <c r="AG1227" s="2">
        <f t="shared" si="620"/>
        <v>20.399999999999999</v>
      </c>
      <c r="AH1227" s="9">
        <f t="shared" si="612"/>
        <v>0.99628536798043388</v>
      </c>
      <c r="AI1227" s="9">
        <f t="shared" si="613"/>
        <v>0.99999998199679618</v>
      </c>
      <c r="AJ1227" s="35">
        <f t="shared" si="614"/>
        <v>-0.99628536804730916</v>
      </c>
      <c r="AL1227" s="2">
        <f t="shared" si="615"/>
        <v>20.399999999999999</v>
      </c>
      <c r="AM1227" s="4">
        <f t="shared" si="602"/>
        <v>2652</v>
      </c>
      <c r="AN1227" s="7">
        <f>AN1226-AN1226*AM$4/'Inser. dati e pres. risult.'!$C$22+AO1226</f>
        <v>1.041220508421495E-2</v>
      </c>
      <c r="AO1227" s="6">
        <f>AN1227*(1-'Inser. dati e pres. risult.'!$H$71)*AM$4/'Inser. dati e pres. risult.'!$C$22</f>
        <v>7.7792336836088766E-8</v>
      </c>
      <c r="AP1227" s="5">
        <f t="shared" si="603"/>
        <v>99.989587794915792</v>
      </c>
      <c r="AQ1227" s="2">
        <f>('Inser. dati e pres. risult.'!$C$15*'Inser. dati e pres. risult.'!$D$71/60+AQ1226)*EXP(-'Inser. dati e pres. risult.'!$D$76*(AL1227-AL1226))</f>
        <v>51.350043171663337</v>
      </c>
      <c r="AR1227" s="8">
        <f>AQ1227/'Inser. dati e pres. risult.'!$C$22</f>
        <v>0.17706911438504599</v>
      </c>
      <c r="AS1227" s="8">
        <f>AR1227*'Inser. dati e pres. risult.'!$D$75</f>
        <v>7.9681101473270705E-2</v>
      </c>
      <c r="AT1227" s="9">
        <f t="shared" si="604"/>
        <v>7.6589226226767115E-2</v>
      </c>
      <c r="AU1227" s="7">
        <f t="shared" si="605"/>
        <v>5.3466718058665019E-3</v>
      </c>
      <c r="AV1227" s="8">
        <f>AU1227/'Inser. dati e pres. risult.'!$C$22</f>
        <v>1.8436799330574144E-5</v>
      </c>
      <c r="AW1227" s="8">
        <f>AV1227*'Inser. dati e pres. risult.'!$D$75</f>
        <v>8.2965596987583651E-6</v>
      </c>
      <c r="AX1227" s="9">
        <f t="shared" si="606"/>
        <v>8.2965252824473978E-6</v>
      </c>
      <c r="AY1227" s="2">
        <f t="shared" si="621"/>
        <v>20.399999999999999</v>
      </c>
      <c r="AZ1227" s="9">
        <f t="shared" si="616"/>
        <v>0.99989167503458143</v>
      </c>
      <c r="BA1227" s="9">
        <f t="shared" si="617"/>
        <v>0.99999998199679618</v>
      </c>
      <c r="BB1227" s="35">
        <f t="shared" si="618"/>
        <v>-0.99989167503653165</v>
      </c>
    </row>
    <row r="1228" spans="1:54" x14ac:dyDescent="0.2">
      <c r="A1228">
        <f t="shared" si="619"/>
        <v>1225</v>
      </c>
      <c r="B1228" s="2">
        <f t="shared" si="607"/>
        <v>20.416666666666668</v>
      </c>
      <c r="C1228" s="4">
        <f t="shared" si="594"/>
        <v>4083.3333333333335</v>
      </c>
      <c r="D1228" s="7">
        <f>D1227-D1227*$C$4/'Inser. dati e pres. risult.'!$C$22+E1227</f>
        <v>7.1730597924265512E-5</v>
      </c>
      <c r="E1228" s="6">
        <f>D1228*(1-'Inser. dati e pres. risult.'!$H$71)*C$4/'Inser. dati e pres. risult.'!$C$22</f>
        <v>8.244896313133974E-10</v>
      </c>
      <c r="F1228" s="5">
        <f t="shared" si="591"/>
        <v>99.999928269402076</v>
      </c>
      <c r="G1228" s="2">
        <f>('Inser. dati e pres. risult.'!$C$15*'Inser. dati e pres. risult.'!$D$71/60+G1227)*EXP(-'Inser. dati e pres. risult.'!$D$76*(B1228-B1227))</f>
        <v>51.350043186147786</v>
      </c>
      <c r="H1228" s="8">
        <f>G1228/'Inser. dati e pres. risult.'!$C$22</f>
        <v>0.17706911443499238</v>
      </c>
      <c r="I1228" s="8">
        <f>H1228*'Inser. dati e pres. risult.'!$D$75</f>
        <v>7.9681101495746573E-2</v>
      </c>
      <c r="J1228" s="9">
        <f t="shared" si="592"/>
        <v>7.6589226247521514E-2</v>
      </c>
      <c r="K1228" s="7">
        <f t="shared" si="595"/>
        <v>3.6833693011792366E-5</v>
      </c>
      <c r="L1228" s="8">
        <f>K1228/'Inser. dati e pres. risult.'!$C$22</f>
        <v>1.2701273452342196E-7</v>
      </c>
      <c r="M1228" s="8">
        <f>L1228*'Inser. dati e pres. risult.'!$D$75</f>
        <v>5.7155730535539882E-8</v>
      </c>
      <c r="N1228" s="9">
        <f t="shared" si="593"/>
        <v>5.7155728927504867E-8</v>
      </c>
      <c r="O1228" s="2">
        <f t="shared" si="596"/>
        <v>20.416666666666668</v>
      </c>
      <c r="P1228" s="9">
        <f t="shared" si="608"/>
        <v>0.99999925373669729</v>
      </c>
      <c r="Q1228" s="9">
        <f t="shared" si="609"/>
        <v>0.99999998226777942</v>
      </c>
      <c r="R1228" s="35">
        <f t="shared" si="610"/>
        <v>-0.99999925373671061</v>
      </c>
      <c r="T1228" s="2">
        <f t="shared" si="611"/>
        <v>20.416666666666668</v>
      </c>
      <c r="U1228" s="4">
        <f t="shared" si="597"/>
        <v>1633.3333333333335</v>
      </c>
      <c r="V1228" s="7">
        <f>V1227-V1227*U$4/'Inser. dati e pres. risult.'!$C$22+W1227</f>
        <v>0.35545987366859805</v>
      </c>
      <c r="W1228" s="6">
        <f>V1228*(1-'Inser. dati e pres. risult.'!$H$71)*U$4/'Inser. dati e pres. risult.'!$C$22</f>
        <v>1.6342982697406822E-6</v>
      </c>
      <c r="X1228" s="5">
        <f t="shared" si="598"/>
        <v>99.644540126331407</v>
      </c>
      <c r="Y1228" s="2">
        <f>('Inser. dati e pres. risult.'!$C$15*'Inser. dati e pres. risult.'!$D$71/60+Y1227)*EXP(-'Inser. dati e pres. risult.'!$D$76*(T1228-T1227))</f>
        <v>51.350043186147786</v>
      </c>
      <c r="Z1228" s="8">
        <f>Y1228/'Inser. dati e pres. risult.'!$C$22</f>
        <v>0.17706911443499238</v>
      </c>
      <c r="AA1228" s="8">
        <f>Z1228*'Inser. dati e pres. risult.'!$D$75</f>
        <v>7.9681101495746573E-2</v>
      </c>
      <c r="AB1228" s="9">
        <f t="shared" si="599"/>
        <v>7.6589226247521514E-2</v>
      </c>
      <c r="AC1228" s="7">
        <f t="shared" si="600"/>
        <v>0.18252879863825147</v>
      </c>
      <c r="AD1228" s="8">
        <f>AC1228/'Inser. dati e pres. risult.'!$C$22</f>
        <v>6.2940965047672917E-4</v>
      </c>
      <c r="AE1228" s="8">
        <f>AD1228*'Inser. dati e pres. risult.'!$D$75</f>
        <v>2.8323434271452814E-4</v>
      </c>
      <c r="AF1228" s="9">
        <f t="shared" si="601"/>
        <v>2.8319423565470458E-4</v>
      </c>
      <c r="AG1228" s="2">
        <f t="shared" si="620"/>
        <v>20.416666666666668</v>
      </c>
      <c r="AH1228" s="9">
        <f t="shared" si="612"/>
        <v>0.99630242725341711</v>
      </c>
      <c r="AI1228" s="9">
        <f t="shared" si="613"/>
        <v>0.99999998226777942</v>
      </c>
      <c r="AJ1228" s="35">
        <f t="shared" si="614"/>
        <v>-0.99630242731898333</v>
      </c>
      <c r="AL1228" s="2">
        <f t="shared" si="615"/>
        <v>20.416666666666668</v>
      </c>
      <c r="AM1228" s="4">
        <f t="shared" si="602"/>
        <v>2654.166666666667</v>
      </c>
      <c r="AN1228" s="7">
        <f>AN1227-AN1227*AM$4/'Inser. dati e pres. risult.'!$C$22+AO1227</f>
        <v>1.0334490539715697E-2</v>
      </c>
      <c r="AO1228" s="6">
        <f>AN1228*(1-'Inser. dati e pres. risult.'!$H$71)*AM$4/'Inser. dati e pres. risult.'!$C$22</f>
        <v>7.7211710928910444E-8</v>
      </c>
      <c r="AP1228" s="5">
        <f t="shared" si="603"/>
        <v>99.989665509460281</v>
      </c>
      <c r="AQ1228" s="2">
        <f>('Inser. dati e pres. risult.'!$C$15*'Inser. dati e pres. risult.'!$D$71/60+AQ1227)*EXP(-'Inser. dati e pres. risult.'!$D$76*(AL1228-AL1227))</f>
        <v>51.350043186147786</v>
      </c>
      <c r="AR1228" s="8">
        <f>AQ1228/'Inser. dati e pres. risult.'!$C$22</f>
        <v>0.17706911443499238</v>
      </c>
      <c r="AS1228" s="8">
        <f>AR1228*'Inser. dati e pres. risult.'!$D$75</f>
        <v>7.9681101495746573E-2</v>
      </c>
      <c r="AT1228" s="9">
        <f t="shared" si="604"/>
        <v>7.6589226247521514E-2</v>
      </c>
      <c r="AU1228" s="7">
        <f t="shared" si="605"/>
        <v>5.3067653552123679E-3</v>
      </c>
      <c r="AV1228" s="8">
        <f>AU1228/'Inser. dati e pres. risult.'!$C$22</f>
        <v>1.8299190880042646E-5</v>
      </c>
      <c r="AW1228" s="8">
        <f>AV1228*'Inser. dati e pres. risult.'!$D$75</f>
        <v>8.2346358960191917E-6</v>
      </c>
      <c r="AX1228" s="9">
        <f t="shared" si="606"/>
        <v>8.2346019915080504E-6</v>
      </c>
      <c r="AY1228" s="2">
        <f t="shared" si="621"/>
        <v>20.416666666666668</v>
      </c>
      <c r="AZ1228" s="9">
        <f t="shared" si="616"/>
        <v>0.99989248354638161</v>
      </c>
      <c r="BA1228" s="9">
        <f t="shared" si="617"/>
        <v>0.99999998226777942</v>
      </c>
      <c r="BB1228" s="35">
        <f t="shared" si="618"/>
        <v>-0.99989248354828819</v>
      </c>
    </row>
    <row r="1229" spans="1:54" x14ac:dyDescent="0.2">
      <c r="A1229">
        <f t="shared" si="619"/>
        <v>1226</v>
      </c>
      <c r="B1229" s="2">
        <f t="shared" si="607"/>
        <v>20.433333333333334</v>
      </c>
      <c r="C1229" s="4">
        <f t="shared" si="594"/>
        <v>4086.6666666666665</v>
      </c>
      <c r="D1229" s="7">
        <f>D1228-D1228*$C$4/'Inser. dati e pres. risult.'!$C$22+E1228</f>
        <v>7.0906932782583421E-5</v>
      </c>
      <c r="E1229" s="6">
        <f>D1229*(1-'Inser. dati e pres. risult.'!$H$71)*C$4/'Inser. dati e pres. risult.'!$C$22</f>
        <v>8.1502221589176428E-10</v>
      </c>
      <c r="F1229" s="5">
        <f t="shared" si="591"/>
        <v>99.999929093067223</v>
      </c>
      <c r="G1229" s="2">
        <f>('Inser. dati e pres. risult.'!$C$15*'Inser. dati e pres. risult.'!$D$71/60+G1228)*EXP(-'Inser. dati e pres. risult.'!$D$76*(B1229-B1228))</f>
        <v>51.350043200423883</v>
      </c>
      <c r="H1229" s="8">
        <f>G1229/'Inser. dati e pres. risult.'!$C$22</f>
        <v>0.17706911448422027</v>
      </c>
      <c r="I1229" s="8">
        <f>H1229*'Inser. dati e pres. risult.'!$D$75</f>
        <v>7.9681101517899131E-2</v>
      </c>
      <c r="J1229" s="9">
        <f t="shared" si="592"/>
        <v>7.6589226267977484E-2</v>
      </c>
      <c r="K1229" s="7">
        <f t="shared" si="595"/>
        <v>3.641074061595211E-5</v>
      </c>
      <c r="L1229" s="8">
        <f>K1229/'Inser. dati e pres. risult.'!$C$22</f>
        <v>1.2555427798604176E-7</v>
      </c>
      <c r="M1229" s="8">
        <f>L1229*'Inser. dati e pres. risult.'!$D$75</f>
        <v>5.6499425093718791E-8</v>
      </c>
      <c r="N1229" s="9">
        <f t="shared" si="593"/>
        <v>5.649942347307757E-8</v>
      </c>
      <c r="O1229" s="2">
        <f t="shared" si="596"/>
        <v>20.433333333333334</v>
      </c>
      <c r="P1229" s="9">
        <f t="shared" si="608"/>
        <v>0.99999926230585912</v>
      </c>
      <c r="Q1229" s="9">
        <f t="shared" si="609"/>
        <v>0.99999998253486622</v>
      </c>
      <c r="R1229" s="35">
        <f t="shared" si="610"/>
        <v>-0.99999926230587199</v>
      </c>
      <c r="T1229" s="2">
        <f t="shared" si="611"/>
        <v>20.433333333333334</v>
      </c>
      <c r="U1229" s="4">
        <f t="shared" si="597"/>
        <v>1634.6666666666667</v>
      </c>
      <c r="V1229" s="7">
        <f>V1228-V1228*U$4/'Inser. dati e pres. risult.'!$C$22+W1228</f>
        <v>0.35382720969712705</v>
      </c>
      <c r="W1229" s="6">
        <f>V1229*(1-'Inser. dati e pres. risult.'!$H$71)*U$4/'Inser. dati e pres. risult.'!$C$22</f>
        <v>1.6267917687224247E-6</v>
      </c>
      <c r="X1229" s="5">
        <f t="shared" si="598"/>
        <v>99.64617279030287</v>
      </c>
      <c r="Y1229" s="2">
        <f>('Inser. dati e pres. risult.'!$C$15*'Inser. dati e pres. risult.'!$D$71/60+Y1228)*EXP(-'Inser. dati e pres. risult.'!$D$76*(T1229-T1228))</f>
        <v>51.350043200423883</v>
      </c>
      <c r="Z1229" s="8">
        <f>Y1229/'Inser. dati e pres. risult.'!$C$22</f>
        <v>0.17706911448422027</v>
      </c>
      <c r="AA1229" s="8">
        <f>Z1229*'Inser. dati e pres. risult.'!$D$75</f>
        <v>7.9681101517899131E-2</v>
      </c>
      <c r="AB1229" s="9">
        <f t="shared" si="599"/>
        <v>7.6589226267977484E-2</v>
      </c>
      <c r="AC1229" s="7">
        <f t="shared" si="600"/>
        <v>0.18169042503432917</v>
      </c>
      <c r="AD1229" s="8">
        <f>AC1229/'Inser. dati e pres. risult.'!$C$22</f>
        <v>6.2651870701492811E-4</v>
      </c>
      <c r="AE1229" s="8">
        <f>AD1229*'Inser. dati e pres. risult.'!$D$75</f>
        <v>2.8193341815671764E-4</v>
      </c>
      <c r="AF1229" s="9">
        <f t="shared" si="601"/>
        <v>2.8189367866526815E-4</v>
      </c>
      <c r="AG1229" s="2">
        <f t="shared" si="620"/>
        <v>20.433333333333334</v>
      </c>
      <c r="AH1229" s="9">
        <f t="shared" si="612"/>
        <v>0.99631940819353693</v>
      </c>
      <c r="AI1229" s="9">
        <f t="shared" si="613"/>
        <v>0.99999998253486622</v>
      </c>
      <c r="AJ1229" s="35">
        <f t="shared" si="614"/>
        <v>-0.99631940825781895</v>
      </c>
      <c r="AL1229" s="2">
        <f t="shared" si="615"/>
        <v>20.433333333333334</v>
      </c>
      <c r="AM1229" s="4">
        <f t="shared" si="602"/>
        <v>2656.3333333333335</v>
      </c>
      <c r="AN1229" s="7">
        <f>AN1228-AN1228*AM$4/'Inser. dati e pres. risult.'!$C$22+AO1228</f>
        <v>1.0257356040497717E-2</v>
      </c>
      <c r="AO1229" s="6">
        <f>AN1229*(1-'Inser. dati e pres. risult.'!$H$71)*AM$4/'Inser. dati e pres. risult.'!$C$22</f>
        <v>7.6635418693373804E-8</v>
      </c>
      <c r="AP1229" s="5">
        <f t="shared" si="603"/>
        <v>99.989742643959502</v>
      </c>
      <c r="AQ1229" s="2">
        <f>('Inser. dati e pres. risult.'!$C$15*'Inser. dati e pres. risult.'!$D$71/60+AQ1228)*EXP(-'Inser. dati e pres. risult.'!$D$76*(AL1229-AL1228))</f>
        <v>51.350043200423883</v>
      </c>
      <c r="AR1229" s="8">
        <f>AQ1229/'Inser. dati e pres. risult.'!$C$22</f>
        <v>0.17706911448422027</v>
      </c>
      <c r="AS1229" s="8">
        <f>AR1229*'Inser. dati e pres. risult.'!$D$75</f>
        <v>7.9681101517899131E-2</v>
      </c>
      <c r="AT1229" s="9">
        <f t="shared" si="604"/>
        <v>7.6589226267977484E-2</v>
      </c>
      <c r="AU1229" s="7">
        <f t="shared" si="605"/>
        <v>5.2671567580168666E-3</v>
      </c>
      <c r="AV1229" s="8">
        <f>AU1229/'Inser. dati e pres. risult.'!$C$22</f>
        <v>1.8162609510402988E-5</v>
      </c>
      <c r="AW1229" s="8">
        <f>AV1229*'Inser. dati e pres. risult.'!$D$75</f>
        <v>8.1731742796813452E-6</v>
      </c>
      <c r="AX1229" s="9">
        <f t="shared" si="606"/>
        <v>8.1731408794194493E-6</v>
      </c>
      <c r="AY1229" s="2">
        <f t="shared" si="621"/>
        <v>20.433333333333334</v>
      </c>
      <c r="AZ1229" s="9">
        <f t="shared" si="616"/>
        <v>0.99989328602366578</v>
      </c>
      <c r="BA1229" s="9">
        <f t="shared" si="617"/>
        <v>0.99999998253486622</v>
      </c>
      <c r="BB1229" s="35">
        <f t="shared" si="618"/>
        <v>-0.99989328602552952</v>
      </c>
    </row>
    <row r="1230" spans="1:54" x14ac:dyDescent="0.2">
      <c r="A1230">
        <f t="shared" si="619"/>
        <v>1227</v>
      </c>
      <c r="B1230" s="2">
        <f t="shared" si="607"/>
        <v>20.45</v>
      </c>
      <c r="C1230" s="4">
        <f t="shared" si="594"/>
        <v>4090</v>
      </c>
      <c r="D1230" s="7">
        <f>D1229-D1229*$C$4/'Inser. dati e pres. risult.'!$C$22+E1229</f>
        <v>7.0092725588907553E-5</v>
      </c>
      <c r="E1230" s="6">
        <f>D1230*(1-'Inser. dati e pres. risult.'!$H$71)*C$4/'Inser. dati e pres. risult.'!$C$22</f>
        <v>8.0566351251617952E-10</v>
      </c>
      <c r="F1230" s="5">
        <f t="shared" si="591"/>
        <v>99.999929907274407</v>
      </c>
      <c r="G1230" s="2">
        <f>('Inser. dati e pres. risult.'!$C$15*'Inser. dati e pres. risult.'!$D$71/60+G1229)*EXP(-'Inser. dati e pres. risult.'!$D$76*(B1230-B1229))</f>
        <v>51.35004321449447</v>
      </c>
      <c r="H1230" s="8">
        <f>G1230/'Inser. dati e pres. risult.'!$C$22</f>
        <v>0.17706911453273955</v>
      </c>
      <c r="I1230" s="8">
        <f>H1230*'Inser. dati e pres. risult.'!$D$75</f>
        <v>7.9681101539732804E-2</v>
      </c>
      <c r="J1230" s="9">
        <f t="shared" si="592"/>
        <v>7.6589226288138912E-2</v>
      </c>
      <c r="K1230" s="7">
        <f t="shared" si="595"/>
        <v>3.5992644880121055E-5</v>
      </c>
      <c r="L1230" s="8">
        <f>K1230/'Inser. dati e pres. risult.'!$C$22</f>
        <v>1.2411256855214157E-7</v>
      </c>
      <c r="M1230" s="8">
        <f>L1230*'Inser. dati e pres. risult.'!$D$75</f>
        <v>5.5850655848463706E-8</v>
      </c>
      <c r="N1230" s="9">
        <f t="shared" si="593"/>
        <v>5.5850654323563731E-8</v>
      </c>
      <c r="O1230" s="2">
        <f t="shared" si="596"/>
        <v>20.45</v>
      </c>
      <c r="P1230" s="9">
        <f t="shared" si="608"/>
        <v>0.99999927077662187</v>
      </c>
      <c r="Q1230" s="9">
        <f t="shared" si="609"/>
        <v>0.9999999827981072</v>
      </c>
      <c r="R1230" s="35">
        <f t="shared" si="610"/>
        <v>-0.99999927077663442</v>
      </c>
      <c r="T1230" s="2">
        <f t="shared" si="611"/>
        <v>20.45</v>
      </c>
      <c r="U1230" s="4">
        <f t="shared" si="597"/>
        <v>1636</v>
      </c>
      <c r="V1230" s="7">
        <f>V1229-V1229*U$4/'Inser. dati e pres. risult.'!$C$22+W1229</f>
        <v>0.35220204472017336</v>
      </c>
      <c r="W1230" s="6">
        <f>V1230*(1-'Inser. dati e pres. risult.'!$H$71)*U$4/'Inser. dati e pres. risult.'!$C$22</f>
        <v>1.6193197458398787E-6</v>
      </c>
      <c r="X1230" s="5">
        <f t="shared" si="598"/>
        <v>99.647797955279827</v>
      </c>
      <c r="Y1230" s="2">
        <f>('Inser. dati e pres. risult.'!$C$15*'Inser. dati e pres. risult.'!$D$71/60+Y1229)*EXP(-'Inser. dati e pres. risult.'!$D$76*(T1230-T1229))</f>
        <v>51.35004321449447</v>
      </c>
      <c r="Z1230" s="8">
        <f>Y1230/'Inser. dati e pres. risult.'!$C$22</f>
        <v>0.17706911453273955</v>
      </c>
      <c r="AA1230" s="8">
        <f>Z1230*'Inser. dati e pres. risult.'!$D$75</f>
        <v>7.9681101539732804E-2</v>
      </c>
      <c r="AB1230" s="9">
        <f t="shared" si="599"/>
        <v>7.6589226288138912E-2</v>
      </c>
      <c r="AC1230" s="7">
        <f t="shared" si="600"/>
        <v>0.18085590216614214</v>
      </c>
      <c r="AD1230" s="8">
        <f>AC1230/'Inser. dati e pres. risult.'!$C$22</f>
        <v>6.2364104195221425E-4</v>
      </c>
      <c r="AE1230" s="8">
        <f>AD1230*'Inser. dati e pres. risult.'!$D$75</f>
        <v>2.8063846887849641E-4</v>
      </c>
      <c r="AF1230" s="9">
        <f t="shared" si="601"/>
        <v>2.8059909358690849E-4</v>
      </c>
      <c r="AG1230" s="2">
        <f t="shared" si="620"/>
        <v>20.45</v>
      </c>
      <c r="AH1230" s="9">
        <f t="shared" si="612"/>
        <v>0.99633631116038102</v>
      </c>
      <c r="AI1230" s="9">
        <f t="shared" si="613"/>
        <v>0.9999999827981072</v>
      </c>
      <c r="AJ1230" s="35">
        <f t="shared" si="614"/>
        <v>-0.99633631122340338</v>
      </c>
      <c r="AL1230" s="2">
        <f t="shared" si="615"/>
        <v>20.45</v>
      </c>
      <c r="AM1230" s="4">
        <f t="shared" si="602"/>
        <v>2658.5</v>
      </c>
      <c r="AN1230" s="7">
        <f>AN1229-AN1229*AM$4/'Inser. dati e pres. risult.'!$C$22+AO1229</f>
        <v>1.0180797257223036E-2</v>
      </c>
      <c r="AO1230" s="6">
        <f>AN1230*(1-'Inser. dati e pres. risult.'!$H$71)*AM$4/'Inser. dati e pres. risult.'!$C$22</f>
        <v>7.6063427783850323E-8</v>
      </c>
      <c r="AP1230" s="5">
        <f t="shared" si="603"/>
        <v>99.98981920274278</v>
      </c>
      <c r="AQ1230" s="2">
        <f>('Inser. dati e pres. risult.'!$C$15*'Inser. dati e pres. risult.'!$D$71/60+AQ1229)*EXP(-'Inser. dati e pres. risult.'!$D$76*(AL1230-AL1229))</f>
        <v>51.35004321449447</v>
      </c>
      <c r="AR1230" s="8">
        <f>AQ1230/'Inser. dati e pres. risult.'!$C$22</f>
        <v>0.17706911453273955</v>
      </c>
      <c r="AS1230" s="8">
        <f>AR1230*'Inser. dati e pres. risult.'!$D$75</f>
        <v>7.9681101539732804E-2</v>
      </c>
      <c r="AT1230" s="9">
        <f t="shared" si="604"/>
        <v>7.6589226288138912E-2</v>
      </c>
      <c r="AU1230" s="7">
        <f t="shared" si="605"/>
        <v>5.2278437911640972E-3</v>
      </c>
      <c r="AV1230" s="8">
        <f>AU1230/'Inser. dati e pres. risult.'!$C$22</f>
        <v>1.8027047555738266E-5</v>
      </c>
      <c r="AW1230" s="8">
        <f>AV1230*'Inser. dati e pres. risult.'!$D$75</f>
        <v>8.1121714000822203E-6</v>
      </c>
      <c r="AX1230" s="9">
        <f t="shared" si="606"/>
        <v>8.1121384964966126E-6</v>
      </c>
      <c r="AY1230" s="2">
        <f t="shared" si="621"/>
        <v>20.45</v>
      </c>
      <c r="AZ1230" s="9">
        <f t="shared" si="616"/>
        <v>0.99989408251147516</v>
      </c>
      <c r="BA1230" s="9">
        <f t="shared" si="617"/>
        <v>0.9999999827981072</v>
      </c>
      <c r="BB1230" s="35">
        <f t="shared" si="618"/>
        <v>-0.99989408251329714</v>
      </c>
    </row>
    <row r="1231" spans="1:54" x14ac:dyDescent="0.2">
      <c r="A1231">
        <f t="shared" si="619"/>
        <v>1228</v>
      </c>
      <c r="B1231" s="2">
        <f t="shared" si="607"/>
        <v>20.466666666666665</v>
      </c>
      <c r="C1231" s="4">
        <f t="shared" si="594"/>
        <v>4093.333333333333</v>
      </c>
      <c r="D1231" s="7">
        <f>D1230-D1230*$C$4/'Inser. dati e pres. risult.'!$C$22+E1230</f>
        <v>6.92878677399039E-5</v>
      </c>
      <c r="E1231" s="6">
        <f>D1231*(1-'Inser. dati e pres. risult.'!$H$71)*C$4/'Inser. dati e pres. risult.'!$C$22</f>
        <v>7.9641227287245935E-10</v>
      </c>
      <c r="F1231" s="5">
        <f t="shared" si="591"/>
        <v>99.999930712132254</v>
      </c>
      <c r="G1231" s="2">
        <f>('Inser. dati e pres. risult.'!$C$15*'Inser. dati e pres. risult.'!$D$71/60+G1230)*EXP(-'Inser. dati e pres. risult.'!$D$76*(B1231-B1230))</f>
        <v>51.350043228362509</v>
      </c>
      <c r="H1231" s="8">
        <f>G1231/'Inser. dati e pres. risult.'!$C$22</f>
        <v>0.17706911458056038</v>
      </c>
      <c r="I1231" s="8">
        <f>H1231*'Inser. dati e pres. risult.'!$D$75</f>
        <v>7.9681101561252174E-2</v>
      </c>
      <c r="J1231" s="9">
        <f t="shared" si="592"/>
        <v>7.6589226308010128E-2</v>
      </c>
      <c r="K1231" s="7">
        <f t="shared" si="595"/>
        <v>3.5579350036451294E-5</v>
      </c>
      <c r="L1231" s="8">
        <f>K1231/'Inser. dati e pres. risult.'!$C$22</f>
        <v>1.2268741391879756E-7</v>
      </c>
      <c r="M1231" s="8">
        <f>L1231*'Inser. dati e pres. risult.'!$D$75</f>
        <v>5.5209336263458901E-8</v>
      </c>
      <c r="N1231" s="9">
        <f t="shared" si="593"/>
        <v>5.5209334770545127E-8</v>
      </c>
      <c r="O1231" s="2">
        <f t="shared" si="596"/>
        <v>20.466666666666665</v>
      </c>
      <c r="P1231" s="9">
        <f t="shared" si="608"/>
        <v>0.99999927915011766</v>
      </c>
      <c r="Q1231" s="9">
        <f t="shared" si="609"/>
        <v>0.99999998305755911</v>
      </c>
      <c r="R1231" s="35">
        <f t="shared" si="610"/>
        <v>-0.99999927915012987</v>
      </c>
      <c r="T1231" s="2">
        <f t="shared" si="611"/>
        <v>20.466666666666665</v>
      </c>
      <c r="U1231" s="4">
        <f t="shared" si="597"/>
        <v>1637.3333333333333</v>
      </c>
      <c r="V1231" s="7">
        <f>V1230-V1230*U$4/'Inser. dati e pres. risult.'!$C$22+W1230</f>
        <v>0.35058434429407931</v>
      </c>
      <c r="W1231" s="6">
        <f>V1231*(1-'Inser. dati e pres. risult.'!$H$71)*U$4/'Inser. dati e pres. risult.'!$C$22</f>
        <v>1.6118820427314005E-6</v>
      </c>
      <c r="X1231" s="5">
        <f t="shared" si="598"/>
        <v>99.649415655705923</v>
      </c>
      <c r="Y1231" s="2">
        <f>('Inser. dati e pres. risult.'!$C$15*'Inser. dati e pres. risult.'!$D$71/60+Y1230)*EXP(-'Inser. dati e pres. risult.'!$D$76*(T1231-T1230))</f>
        <v>51.350043228362509</v>
      </c>
      <c r="Z1231" s="8">
        <f>Y1231/'Inser. dati e pres. risult.'!$C$22</f>
        <v>0.17706911458056038</v>
      </c>
      <c r="AA1231" s="8">
        <f>Z1231*'Inser. dati e pres. risult.'!$D$75</f>
        <v>7.9681101561252174E-2</v>
      </c>
      <c r="AB1231" s="9">
        <f t="shared" si="599"/>
        <v>7.6589226308010128E-2</v>
      </c>
      <c r="AC1231" s="7">
        <f t="shared" si="600"/>
        <v>0.18002521234688096</v>
      </c>
      <c r="AD1231" s="8">
        <f>AC1231/'Inser. dati e pres. risult.'!$C$22</f>
        <v>6.2077659429958954E-4</v>
      </c>
      <c r="AE1231" s="8">
        <f>AD1231*'Inser. dati e pres. risult.'!$D$75</f>
        <v>2.7934946743481533E-4</v>
      </c>
      <c r="AF1231" s="9">
        <f t="shared" si="601"/>
        <v>2.7931045300533253E-4</v>
      </c>
      <c r="AG1231" s="2">
        <f t="shared" si="620"/>
        <v>20.466666666666665</v>
      </c>
      <c r="AH1231" s="9">
        <f t="shared" si="612"/>
        <v>0.99635313651188928</v>
      </c>
      <c r="AI1231" s="9">
        <f t="shared" si="613"/>
        <v>0.99999998305755911</v>
      </c>
      <c r="AJ1231" s="35">
        <f t="shared" si="614"/>
        <v>-0.99635313657367608</v>
      </c>
      <c r="AL1231" s="2">
        <f t="shared" si="615"/>
        <v>20.466666666666665</v>
      </c>
      <c r="AM1231" s="4">
        <f t="shared" si="602"/>
        <v>2660.6666666666665</v>
      </c>
      <c r="AN1231" s="7">
        <f>AN1230-AN1230*AM$4/'Inser. dati e pres. risult.'!$C$22+AO1230</f>
        <v>1.0104809892866971E-2</v>
      </c>
      <c r="AO1231" s="6">
        <f>AN1231*(1-'Inser. dati e pres. risult.'!$H$71)*AM$4/'Inser. dati e pres. risult.'!$C$22</f>
        <v>7.5495706096132597E-8</v>
      </c>
      <c r="AP1231" s="5">
        <f t="shared" si="603"/>
        <v>99.989895190107134</v>
      </c>
      <c r="AQ1231" s="2">
        <f>('Inser. dati e pres. risult.'!$C$15*'Inser. dati e pres. risult.'!$D$71/60+AQ1230)*EXP(-'Inser. dati e pres. risult.'!$D$76*(AL1231-AL1230))</f>
        <v>51.350043228362509</v>
      </c>
      <c r="AR1231" s="8">
        <f>AQ1231/'Inser. dati e pres. risult.'!$C$22</f>
        <v>0.17706911458056038</v>
      </c>
      <c r="AS1231" s="8">
        <f>AR1231*'Inser. dati e pres. risult.'!$D$75</f>
        <v>7.9681101561252174E-2</v>
      </c>
      <c r="AT1231" s="9">
        <f t="shared" si="604"/>
        <v>7.6589226308010128E-2</v>
      </c>
      <c r="AU1231" s="7">
        <f t="shared" si="605"/>
        <v>5.1888242481310408E-3</v>
      </c>
      <c r="AV1231" s="8">
        <f>AU1231/'Inser. dati e pres. risult.'!$C$22</f>
        <v>1.7892497407348417E-5</v>
      </c>
      <c r="AW1231" s="8">
        <f>AV1231*'Inser. dati e pres. risult.'!$D$75</f>
        <v>8.0516238333067874E-6</v>
      </c>
      <c r="AX1231" s="9">
        <f t="shared" si="606"/>
        <v>8.0515914190337767E-6</v>
      </c>
      <c r="AY1231" s="2">
        <f t="shared" si="621"/>
        <v>20.466666666666665</v>
      </c>
      <c r="AZ1231" s="9">
        <f t="shared" si="616"/>
        <v>0.99989487305451219</v>
      </c>
      <c r="BA1231" s="9">
        <f t="shared" si="617"/>
        <v>0.99999998305755911</v>
      </c>
      <c r="BB1231" s="35">
        <f t="shared" si="618"/>
        <v>-0.99989487305629332</v>
      </c>
    </row>
    <row r="1232" spans="1:54" x14ac:dyDescent="0.2">
      <c r="A1232">
        <f t="shared" si="619"/>
        <v>1229</v>
      </c>
      <c r="B1232" s="2">
        <f t="shared" si="607"/>
        <v>20.483333333333334</v>
      </c>
      <c r="C1232" s="4">
        <f t="shared" si="594"/>
        <v>4096.666666666667</v>
      </c>
      <c r="D1232" s="7">
        <f>D1231-D1231*$C$4/'Inser. dati e pres. risult.'!$C$22+E1231</f>
        <v>6.8492251879304314E-5</v>
      </c>
      <c r="E1232" s="6">
        <f>D1232*(1-'Inser. dati e pres. risult.'!$H$71)*C$4/'Inser. dati e pres. risult.'!$C$22</f>
        <v>7.8726726298051001E-10</v>
      </c>
      <c r="F1232" s="5">
        <f t="shared" si="591"/>
        <v>99.999931507748116</v>
      </c>
      <c r="G1232" s="2">
        <f>('Inser. dati e pres. risult.'!$C$15*'Inser. dati e pres. risult.'!$D$71/60+G1231)*EXP(-'Inser. dati e pres. risult.'!$D$76*(B1232-B1231))</f>
        <v>51.350043242030758</v>
      </c>
      <c r="H1232" s="8">
        <f>G1232/'Inser. dati e pres. risult.'!$C$22</f>
        <v>0.17706911462769226</v>
      </c>
      <c r="I1232" s="8">
        <f>H1232*'Inser. dati e pres. risult.'!$D$75</f>
        <v>7.9681101582461514E-2</v>
      </c>
      <c r="J1232" s="9">
        <f t="shared" si="592"/>
        <v>7.6589226327595017E-2</v>
      </c>
      <c r="K1232" s="7">
        <f t="shared" si="595"/>
        <v>3.5170800957463389E-5</v>
      </c>
      <c r="L1232" s="8">
        <f>K1232/'Inser. dati e pres. risult.'!$C$22</f>
        <v>1.2127862399125306E-7</v>
      </c>
      <c r="M1232" s="8">
        <f>L1232*'Inser. dati e pres. risult.'!$D$75</f>
        <v>5.4575380796063877E-8</v>
      </c>
      <c r="N1232" s="9">
        <f t="shared" si="593"/>
        <v>5.4575379326848861E-8</v>
      </c>
      <c r="O1232" s="2">
        <f t="shared" si="596"/>
        <v>20.483333333333334</v>
      </c>
      <c r="P1232" s="9">
        <f t="shared" si="608"/>
        <v>0.9999992874274628</v>
      </c>
      <c r="Q1232" s="9">
        <f t="shared" si="609"/>
        <v>0.99999998331327244</v>
      </c>
      <c r="R1232" s="35">
        <f t="shared" si="610"/>
        <v>-0.99999928742747468</v>
      </c>
      <c r="T1232" s="2">
        <f t="shared" si="611"/>
        <v>20.483333333333334</v>
      </c>
      <c r="U1232" s="4">
        <f t="shared" si="597"/>
        <v>1638.6666666666667</v>
      </c>
      <c r="V1232" s="7">
        <f>V1231-V1231*U$4/'Inser. dati e pres. risult.'!$C$22+W1231</f>
        <v>0.34897407413339065</v>
      </c>
      <c r="W1232" s="6">
        <f>V1232*(1-'Inser. dati e pres. risult.'!$H$71)*U$4/'Inser. dati e pres. risult.'!$C$22</f>
        <v>1.6044785017627171E-6</v>
      </c>
      <c r="X1232" s="5">
        <f t="shared" si="598"/>
        <v>99.651025925866605</v>
      </c>
      <c r="Y1232" s="2">
        <f>('Inser. dati e pres. risult.'!$C$15*'Inser. dati e pres. risult.'!$D$71/60+Y1231)*EXP(-'Inser. dati e pres. risult.'!$D$76*(T1232-T1231))</f>
        <v>51.350043242030758</v>
      </c>
      <c r="Z1232" s="8">
        <f>Y1232/'Inser. dati e pres. risult.'!$C$22</f>
        <v>0.17706911462769226</v>
      </c>
      <c r="AA1232" s="8">
        <f>Z1232*'Inser. dati e pres. risult.'!$D$75</f>
        <v>7.9681101582461514E-2</v>
      </c>
      <c r="AB1232" s="9">
        <f t="shared" si="599"/>
        <v>7.6589226327595017E-2</v>
      </c>
      <c r="AC1232" s="7">
        <f t="shared" si="600"/>
        <v>0.17919833797097259</v>
      </c>
      <c r="AD1232" s="8">
        <f>AC1232/'Inser. dati e pres. risult.'!$C$22</f>
        <v>6.1792530334818139E-4</v>
      </c>
      <c r="AE1232" s="8">
        <f>AD1232*'Inser. dati e pres. risult.'!$D$75</f>
        <v>2.7806638650668163E-4</v>
      </c>
      <c r="AF1232" s="9">
        <f t="shared" si="601"/>
        <v>2.780277296321465E-4</v>
      </c>
      <c r="AG1232" s="2">
        <f t="shared" si="620"/>
        <v>20.483333333333334</v>
      </c>
      <c r="AH1232" s="9">
        <f t="shared" si="612"/>
        <v>0.9963698846043576</v>
      </c>
      <c r="AI1232" s="9">
        <f t="shared" si="613"/>
        <v>0.99999998331327244</v>
      </c>
      <c r="AJ1232" s="35">
        <f t="shared" si="614"/>
        <v>-0.99636988466493226</v>
      </c>
      <c r="AL1232" s="2">
        <f t="shared" si="615"/>
        <v>20.483333333333334</v>
      </c>
      <c r="AM1232" s="4">
        <f t="shared" si="602"/>
        <v>2662.8333333333335</v>
      </c>
      <c r="AN1232" s="7">
        <f>AN1231-AN1231*AM$4/'Inser. dati e pres. risult.'!$C$22+AO1231</f>
        <v>1.0029389682476934E-2</v>
      </c>
      <c r="AO1232" s="6">
        <f>AN1232*(1-'Inser. dati e pres. risult.'!$H$71)*AM$4/'Inser. dati e pres. risult.'!$C$22</f>
        <v>7.4932221765632333E-8</v>
      </c>
      <c r="AP1232" s="5">
        <f t="shared" si="603"/>
        <v>99.989970610317528</v>
      </c>
      <c r="AQ1232" s="2">
        <f>('Inser. dati e pres. risult.'!$C$15*'Inser. dati e pres. risult.'!$D$71/60+AQ1231)*EXP(-'Inser. dati e pres. risult.'!$D$76*(AL1232-AL1231))</f>
        <v>51.350043242030758</v>
      </c>
      <c r="AR1232" s="8">
        <f>AQ1232/'Inser. dati e pres. risult.'!$C$22</f>
        <v>0.17706911462769226</v>
      </c>
      <c r="AS1232" s="8">
        <f>AR1232*'Inser. dati e pres. risult.'!$D$75</f>
        <v>7.9681101582461514E-2</v>
      </c>
      <c r="AT1232" s="9">
        <f t="shared" si="604"/>
        <v>7.6589226327595017E-2</v>
      </c>
      <c r="AU1232" s="7">
        <f t="shared" si="605"/>
        <v>5.1500959388636773E-3</v>
      </c>
      <c r="AV1232" s="8">
        <f>AU1232/'Inser. dati e pres. risult.'!$C$22</f>
        <v>1.7758951513323027E-5</v>
      </c>
      <c r="AW1232" s="8">
        <f>AV1232*'Inser. dati e pres. risult.'!$D$75</f>
        <v>7.9915281809953618E-6</v>
      </c>
      <c r="AX1232" s="9">
        <f t="shared" si="606"/>
        <v>7.9914962488603081E-6</v>
      </c>
      <c r="AY1232" s="2">
        <f t="shared" si="621"/>
        <v>20.483333333333334</v>
      </c>
      <c r="AZ1232" s="9">
        <f t="shared" si="616"/>
        <v>0.99989565769714561</v>
      </c>
      <c r="BA1232" s="9">
        <f t="shared" si="617"/>
        <v>0.99999998331327244</v>
      </c>
      <c r="BB1232" s="35">
        <f t="shared" si="618"/>
        <v>-0.99989565769888666</v>
      </c>
    </row>
    <row r="1233" spans="1:54" x14ac:dyDescent="0.2">
      <c r="A1233">
        <f t="shared" si="619"/>
        <v>1230</v>
      </c>
      <c r="B1233" s="2">
        <f t="shared" si="607"/>
        <v>20.5</v>
      </c>
      <c r="C1233" s="4">
        <f t="shared" si="594"/>
        <v>4100</v>
      </c>
      <c r="D1233" s="7">
        <f>D1232-D1232*$C$4/'Inser. dati e pres. risult.'!$C$22+E1232</f>
        <v>6.7705771883586782E-5</v>
      </c>
      <c r="E1233" s="6">
        <f>D1233*(1-'Inser. dati e pres. risult.'!$H$71)*C$4/'Inser. dati e pres. risult.'!$C$22</f>
        <v>7.7822726302973387E-10</v>
      </c>
      <c r="F1233" s="5">
        <f t="shared" si="591"/>
        <v>99.999932294228117</v>
      </c>
      <c r="G1233" s="2">
        <f>('Inser. dati e pres. risult.'!$C$15*'Inser. dati e pres. risult.'!$D$71/60+G1232)*EXP(-'Inser. dati e pres. risult.'!$D$76*(B1233-B1232))</f>
        <v>51.350043255502399</v>
      </c>
      <c r="H1233" s="8">
        <f>G1233/'Inser. dati e pres. risult.'!$C$22</f>
        <v>0.17706911467414621</v>
      </c>
      <c r="I1233" s="8">
        <f>H1233*'Inser. dati e pres. risult.'!$D$75</f>
        <v>7.9681101603365792E-2</v>
      </c>
      <c r="J1233" s="9">
        <f t="shared" si="592"/>
        <v>7.6589226346898243E-2</v>
      </c>
      <c r="K1233" s="7">
        <f t="shared" si="595"/>
        <v>3.4766943148693597E-5</v>
      </c>
      <c r="L1233" s="8">
        <f>K1233/'Inser. dati e pres. risult.'!$C$22</f>
        <v>1.1988601085756414E-7</v>
      </c>
      <c r="M1233" s="8">
        <f>L1233*'Inser. dati e pres. risult.'!$D$75</f>
        <v>5.3948704885903865E-8</v>
      </c>
      <c r="N1233" s="9">
        <f t="shared" si="593"/>
        <v>5.3948703393480457E-8</v>
      </c>
      <c r="O1233" s="2">
        <f t="shared" si="596"/>
        <v>20.5</v>
      </c>
      <c r="P1233" s="9">
        <f t="shared" si="608"/>
        <v>0.99999929560976175</v>
      </c>
      <c r="Q1233" s="9">
        <f t="shared" si="609"/>
        <v>0.99999998356530817</v>
      </c>
      <c r="R1233" s="35">
        <f t="shared" si="610"/>
        <v>-0.9999992956097733</v>
      </c>
      <c r="T1233" s="2">
        <f t="shared" si="611"/>
        <v>20.5</v>
      </c>
      <c r="U1233" s="4">
        <f t="shared" si="597"/>
        <v>1640</v>
      </c>
      <c r="V1233" s="7">
        <f>V1232-V1232*U$4/'Inser. dati e pres. risult.'!$C$22+W1232</f>
        <v>0.34737120011012973</v>
      </c>
      <c r="W1233" s="6">
        <f>V1233*(1-'Inser. dati e pres. risult.'!$H$71)*U$4/'Inser. dati e pres. risult.'!$C$22</f>
        <v>1.5971089660235863E-6</v>
      </c>
      <c r="X1233" s="5">
        <f t="shared" si="598"/>
        <v>99.652628799889868</v>
      </c>
      <c r="Y1233" s="2">
        <f>('Inser. dati e pres. risult.'!$C$15*'Inser. dati e pres. risult.'!$D$71/60+Y1232)*EXP(-'Inser. dati e pres. risult.'!$D$76*(T1233-T1232))</f>
        <v>51.350043255502399</v>
      </c>
      <c r="Z1233" s="8">
        <f>Y1233/'Inser. dati e pres. risult.'!$C$22</f>
        <v>0.17706911467414621</v>
      </c>
      <c r="AA1233" s="8">
        <f>Z1233*'Inser. dati e pres. risult.'!$D$75</f>
        <v>7.9681101603365792E-2</v>
      </c>
      <c r="AB1233" s="9">
        <f t="shared" si="599"/>
        <v>7.6589226346898243E-2</v>
      </c>
      <c r="AC1233" s="7">
        <f t="shared" si="600"/>
        <v>0.17837526151370942</v>
      </c>
      <c r="AD1233" s="8">
        <f>AC1233/'Inser. dati e pres. risult.'!$C$22</f>
        <v>6.1508710866796346E-4</v>
      </c>
      <c r="AE1233" s="8">
        <f>AD1233*'Inser. dati e pres. risult.'!$D$75</f>
        <v>2.7678919890058355E-4</v>
      </c>
      <c r="AF1233" s="9">
        <f t="shared" si="601"/>
        <v>2.7675089630430083E-4</v>
      </c>
      <c r="AG1233" s="2">
        <f t="shared" si="620"/>
        <v>20.5</v>
      </c>
      <c r="AH1233" s="9">
        <f t="shared" si="612"/>
        <v>0.99638655579244517</v>
      </c>
      <c r="AI1233" s="9">
        <f t="shared" si="613"/>
        <v>0.99999998356530817</v>
      </c>
      <c r="AJ1233" s="35">
        <f t="shared" si="614"/>
        <v>-0.99638655585183111</v>
      </c>
      <c r="AL1233" s="2">
        <f t="shared" si="615"/>
        <v>20.5</v>
      </c>
      <c r="AM1233" s="4">
        <f t="shared" si="602"/>
        <v>2665</v>
      </c>
      <c r="AN1233" s="7">
        <f>AN1232-AN1232*AM$4/'Inser. dati e pres. risult.'!$C$22+AO1232</f>
        <v>9.9545323929330683E-3</v>
      </c>
      <c r="AO1233" s="6">
        <f>AN1233*(1-'Inser. dati e pres. risult.'!$H$71)*AM$4/'Inser. dati e pres. risult.'!$C$22</f>
        <v>7.4372943165591955E-8</v>
      </c>
      <c r="AP1233" s="5">
        <f t="shared" si="603"/>
        <v>99.990045467607061</v>
      </c>
      <c r="AQ1233" s="2">
        <f>('Inser. dati e pres. risult.'!$C$15*'Inser. dati e pres. risult.'!$D$71/60+AQ1232)*EXP(-'Inser. dati e pres. risult.'!$D$76*(AL1233-AL1232))</f>
        <v>51.350043255502399</v>
      </c>
      <c r="AR1233" s="8">
        <f>AQ1233/'Inser. dati e pres. risult.'!$C$22</f>
        <v>0.17706911467414621</v>
      </c>
      <c r="AS1233" s="8">
        <f>AR1233*'Inser. dati e pres. risult.'!$D$75</f>
        <v>7.9681101603365792E-2</v>
      </c>
      <c r="AT1233" s="9">
        <f t="shared" si="604"/>
        <v>7.6589226346898243E-2</v>
      </c>
      <c r="AU1233" s="7">
        <f t="shared" si="605"/>
        <v>5.1116566896541281E-3</v>
      </c>
      <c r="AV1233" s="8">
        <f>AU1233/'Inser. dati e pres. risult.'!$C$22</f>
        <v>1.7626402378117683E-5</v>
      </c>
      <c r="AW1233" s="8">
        <f>AV1233*'Inser. dati e pres. risult.'!$D$75</f>
        <v>7.9318810701529568E-6</v>
      </c>
      <c r="AX1233" s="9">
        <f t="shared" si="606"/>
        <v>7.9318496128966132E-6</v>
      </c>
      <c r="AY1233" s="2">
        <f t="shared" si="621"/>
        <v>20.5</v>
      </c>
      <c r="AZ1233" s="9">
        <f t="shared" si="616"/>
        <v>0.99989643648341642</v>
      </c>
      <c r="BA1233" s="9">
        <f t="shared" si="617"/>
        <v>0.99999998356530817</v>
      </c>
      <c r="BB1233" s="35">
        <f t="shared" si="618"/>
        <v>-0.9998964364851185</v>
      </c>
    </row>
    <row r="1234" spans="1:54" x14ac:dyDescent="0.2">
      <c r="A1234">
        <f t="shared" si="619"/>
        <v>1231</v>
      </c>
      <c r="B1234" s="2">
        <f t="shared" si="607"/>
        <v>20.516666666666666</v>
      </c>
      <c r="C1234" s="4">
        <f t="shared" si="594"/>
        <v>4103.333333333333</v>
      </c>
      <c r="D1234" s="7">
        <f>D1233-D1233*$C$4/'Inser. dati e pres. risult.'!$C$22+E1233</f>
        <v>6.6928322847820072E-5</v>
      </c>
      <c r="E1234" s="6">
        <f>D1234*(1-'Inser. dati e pres. risult.'!$H$71)*C$4/'Inser. dati e pres. risult.'!$C$22</f>
        <v>7.6929106721632346E-10</v>
      </c>
      <c r="F1234" s="5">
        <f t="shared" si="591"/>
        <v>99.999933071677148</v>
      </c>
      <c r="G1234" s="2">
        <f>('Inser. dati e pres. risult.'!$C$15*'Inser. dati e pres. risult.'!$D$71/60+G1233)*EXP(-'Inser. dati e pres. risult.'!$D$76*(B1234-B1233))</f>
        <v>51.350043268780112</v>
      </c>
      <c r="H1234" s="8">
        <f>G1234/'Inser. dati e pres. risult.'!$C$22</f>
        <v>0.17706911471993142</v>
      </c>
      <c r="I1234" s="8">
        <f>H1234*'Inser. dati e pres. risult.'!$D$75</f>
        <v>7.9681101623969144E-2</v>
      </c>
      <c r="J1234" s="9">
        <f t="shared" si="592"/>
        <v>7.6589226365923579E-2</v>
      </c>
      <c r="K1234" s="7">
        <f t="shared" si="595"/>
        <v>3.4367722741424452E-5</v>
      </c>
      <c r="L1234" s="8">
        <f>K1234/'Inser. dati e pres. risult.'!$C$22</f>
        <v>1.185093887635326E-7</v>
      </c>
      <c r="M1234" s="8">
        <f>L1234*'Inser. dati e pres. risult.'!$D$75</f>
        <v>5.3329224943589667E-8</v>
      </c>
      <c r="N1234" s="9">
        <f t="shared" si="593"/>
        <v>5.3329223481668464E-8</v>
      </c>
      <c r="O1234" s="2">
        <f t="shared" si="596"/>
        <v>20.516666666666666</v>
      </c>
      <c r="P1234" s="9">
        <f t="shared" si="608"/>
        <v>0.99999930369810464</v>
      </c>
      <c r="Q1234" s="9">
        <f t="shared" si="609"/>
        <v>0.99999998381371569</v>
      </c>
      <c r="R1234" s="35">
        <f t="shared" si="610"/>
        <v>-0.99999930369811596</v>
      </c>
      <c r="T1234" s="2">
        <f t="shared" si="611"/>
        <v>20.516666666666666</v>
      </c>
      <c r="U1234" s="4">
        <f t="shared" si="597"/>
        <v>1641.3333333333333</v>
      </c>
      <c r="V1234" s="7">
        <f>V1233-V1233*U$4/'Inser. dati e pres. risult.'!$C$22+W1233</f>
        <v>0.34577568825307214</v>
      </c>
      <c r="W1234" s="6">
        <f>V1234*(1-'Inser. dati e pres. risult.'!$H$71)*U$4/'Inser. dati e pres. risult.'!$C$22</f>
        <v>1.589773279324471E-6</v>
      </c>
      <c r="X1234" s="5">
        <f t="shared" si="598"/>
        <v>99.65422431174693</v>
      </c>
      <c r="Y1234" s="2">
        <f>('Inser. dati e pres. risult.'!$C$15*'Inser. dati e pres. risult.'!$D$71/60+Y1233)*EXP(-'Inser. dati e pres. risult.'!$D$76*(T1234-T1233))</f>
        <v>51.350043268780112</v>
      </c>
      <c r="Z1234" s="8">
        <f>Y1234/'Inser. dati e pres. risult.'!$C$22</f>
        <v>0.17706911471993142</v>
      </c>
      <c r="AA1234" s="8">
        <f>Z1234*'Inser. dati e pres. risult.'!$D$75</f>
        <v>7.9681101623969144E-2</v>
      </c>
      <c r="AB1234" s="9">
        <f t="shared" si="599"/>
        <v>7.6589226365923579E-2</v>
      </c>
      <c r="AC1234" s="7">
        <f t="shared" si="600"/>
        <v>0.1775559655308748</v>
      </c>
      <c r="AD1234" s="8">
        <f>AC1234/'Inser. dati e pres. risult.'!$C$22</f>
        <v>6.1226195010646487E-4</v>
      </c>
      <c r="AE1234" s="8">
        <f>AD1234*'Inser. dati e pres. risult.'!$D$75</f>
        <v>2.755178775479092E-4</v>
      </c>
      <c r="AF1234" s="9">
        <f t="shared" si="601"/>
        <v>2.7547992598297988E-4</v>
      </c>
      <c r="AG1234" s="2">
        <f t="shared" si="620"/>
        <v>20.516666666666666</v>
      </c>
      <c r="AH1234" s="9">
        <f t="shared" si="612"/>
        <v>0.99640315042918948</v>
      </c>
      <c r="AI1234" s="9">
        <f t="shared" si="613"/>
        <v>0.99999998381371569</v>
      </c>
      <c r="AJ1234" s="35">
        <f t="shared" si="614"/>
        <v>-0.99640315048740913</v>
      </c>
      <c r="AL1234" s="2">
        <f t="shared" si="615"/>
        <v>20.516666666666666</v>
      </c>
      <c r="AM1234" s="4">
        <f t="shared" si="602"/>
        <v>2667.1666666666665</v>
      </c>
      <c r="AN1234" s="7">
        <f>AN1233-AN1233*AM$4/'Inser. dati e pres. risult.'!$C$22+AO1233</f>
        <v>9.8802338227106414E-3</v>
      </c>
      <c r="AO1234" s="6">
        <f>AN1234*(1-'Inser. dati e pres. risult.'!$H$71)*AM$4/'Inser. dati e pres. risult.'!$C$22</f>
        <v>7.381783890530945E-8</v>
      </c>
      <c r="AP1234" s="5">
        <f t="shared" si="603"/>
        <v>99.990119766177287</v>
      </c>
      <c r="AQ1234" s="2">
        <f>('Inser. dati e pres. risult.'!$C$15*'Inser. dati e pres. risult.'!$D$71/60+AQ1233)*EXP(-'Inser. dati e pres. risult.'!$D$76*(AL1234-AL1233))</f>
        <v>51.350043268780112</v>
      </c>
      <c r="AR1234" s="8">
        <f>AQ1234/'Inser. dati e pres. risult.'!$C$22</f>
        <v>0.17706911471993142</v>
      </c>
      <c r="AS1234" s="8">
        <f>AR1234*'Inser. dati e pres. risult.'!$D$75</f>
        <v>7.9681101623969144E-2</v>
      </c>
      <c r="AT1234" s="9">
        <f t="shared" si="604"/>
        <v>7.6589226365923579E-2</v>
      </c>
      <c r="AU1234" s="7">
        <f t="shared" si="605"/>
        <v>5.073504343018561E-3</v>
      </c>
      <c r="AV1234" s="8">
        <f>AU1234/'Inser. dati e pres. risult.'!$C$22</f>
        <v>1.749484256213297E-5</v>
      </c>
      <c r="AW1234" s="8">
        <f>AV1234*'Inser. dati e pres. risult.'!$D$75</f>
        <v>7.8726791529598363E-6</v>
      </c>
      <c r="AX1234" s="9">
        <f t="shared" si="606"/>
        <v>7.8726481634872059E-6</v>
      </c>
      <c r="AY1234" s="2">
        <f t="shared" si="621"/>
        <v>20.516666666666666</v>
      </c>
      <c r="AZ1234" s="9">
        <f t="shared" si="616"/>
        <v>0.9998972094570342</v>
      </c>
      <c r="BA1234" s="9">
        <f t="shared" si="617"/>
        <v>0.99999998381371569</v>
      </c>
      <c r="BB1234" s="35">
        <f t="shared" si="618"/>
        <v>-0.99989720945869798</v>
      </c>
    </row>
    <row r="1235" spans="1:54" x14ac:dyDescent="0.2">
      <c r="A1235">
        <f t="shared" si="619"/>
        <v>1232</v>
      </c>
      <c r="B1235" s="2">
        <f t="shared" si="607"/>
        <v>20.533333333333335</v>
      </c>
      <c r="C1235" s="4">
        <f t="shared" si="594"/>
        <v>4106.666666666667</v>
      </c>
      <c r="D1235" s="7">
        <f>D1234-D1234*$C$4/'Inser. dati e pres. risult.'!$C$22+E1234</f>
        <v>6.6159801071670967E-5</v>
      </c>
      <c r="E1235" s="6">
        <f>D1235*(1-'Inser. dati e pres. risult.'!$H$71)*C$4/'Inser. dati e pres. risult.'!$C$22</f>
        <v>7.6045748358242568E-10</v>
      </c>
      <c r="F1235" s="5">
        <f t="shared" si="591"/>
        <v>99.999933840198935</v>
      </c>
      <c r="G1235" s="2">
        <f>('Inser. dati e pres. risult.'!$C$15*'Inser. dati e pres. risult.'!$D$71/60+G1234)*EXP(-'Inser. dati e pres. risult.'!$D$76*(B1235-B1234))</f>
        <v>51.350043281866533</v>
      </c>
      <c r="H1235" s="8">
        <f>G1235/'Inser. dati e pres. risult.'!$C$22</f>
        <v>0.17706911476505702</v>
      </c>
      <c r="I1235" s="8">
        <f>H1235*'Inser. dati e pres. risult.'!$D$75</f>
        <v>7.9681101644275665E-2</v>
      </c>
      <c r="J1235" s="9">
        <f t="shared" si="592"/>
        <v>7.6589226384674913E-2</v>
      </c>
      <c r="K1235" s="7">
        <f t="shared" si="595"/>
        <v>3.3973086485499841E-5</v>
      </c>
      <c r="L1235" s="8">
        <f>K1235/'Inser. dati e pres. risult.'!$C$22</f>
        <v>1.1714857408793049E-7</v>
      </c>
      <c r="M1235" s="8">
        <f>L1235*'Inser. dati e pres. risult.'!$D$75</f>
        <v>5.2716858339568722E-8</v>
      </c>
      <c r="N1235" s="9">
        <f t="shared" si="593"/>
        <v>5.2716856990819849E-8</v>
      </c>
      <c r="O1235" s="2">
        <f t="shared" si="596"/>
        <v>20.533333333333335</v>
      </c>
      <c r="P1235" s="9">
        <f t="shared" si="608"/>
        <v>0.99999931169356993</v>
      </c>
      <c r="Q1235" s="9">
        <f t="shared" si="609"/>
        <v>0.99999998405854562</v>
      </c>
      <c r="R1235" s="35">
        <f t="shared" si="610"/>
        <v>-0.99999931169358092</v>
      </c>
      <c r="T1235" s="2">
        <f t="shared" si="611"/>
        <v>20.533333333333335</v>
      </c>
      <c r="U1235" s="4">
        <f t="shared" si="597"/>
        <v>1642.6666666666667</v>
      </c>
      <c r="V1235" s="7">
        <f>V1234-V1234*U$4/'Inser. dati e pres. risult.'!$C$22+W1234</f>
        <v>0.34418750474702697</v>
      </c>
      <c r="W1235" s="6">
        <f>V1235*(1-'Inser. dati e pres. risult.'!$H$71)*U$4/'Inser. dati e pres. risult.'!$C$22</f>
        <v>1.5824712861932289E-6</v>
      </c>
      <c r="X1235" s="5">
        <f t="shared" si="598"/>
        <v>99.655812495252974</v>
      </c>
      <c r="Y1235" s="2">
        <f>('Inser. dati e pres. risult.'!$C$15*'Inser. dati e pres. risult.'!$D$71/60+Y1234)*EXP(-'Inser. dati e pres. risult.'!$D$76*(T1235-T1234))</f>
        <v>51.350043281866533</v>
      </c>
      <c r="Z1235" s="8">
        <f>Y1235/'Inser. dati e pres. risult.'!$C$22</f>
        <v>0.17706911476505702</v>
      </c>
      <c r="AA1235" s="8">
        <f>Z1235*'Inser. dati e pres. risult.'!$D$75</f>
        <v>7.9681101644275665E-2</v>
      </c>
      <c r="AB1235" s="9">
        <f t="shared" si="599"/>
        <v>7.6589226384674913E-2</v>
      </c>
      <c r="AC1235" s="7">
        <f t="shared" si="600"/>
        <v>0.1767404326583748</v>
      </c>
      <c r="AD1235" s="8">
        <f>AC1235/'Inser. dati e pres. risult.'!$C$22</f>
        <v>6.0944976778749935E-4</v>
      </c>
      <c r="AE1235" s="8">
        <f>AD1235*'Inser. dati e pres. risult.'!$D$75</f>
        <v>2.742523955043747E-4</v>
      </c>
      <c r="AF1235" s="9">
        <f t="shared" si="601"/>
        <v>2.7421479175382402E-4</v>
      </c>
      <c r="AG1235" s="2">
        <f t="shared" si="620"/>
        <v>20.533333333333335</v>
      </c>
      <c r="AH1235" s="9">
        <f t="shared" si="612"/>
        <v>0.99641966886600264</v>
      </c>
      <c r="AI1235" s="9">
        <f t="shared" si="613"/>
        <v>0.99999998405854562</v>
      </c>
      <c r="AJ1235" s="35">
        <f t="shared" si="614"/>
        <v>-0.99641966892307832</v>
      </c>
      <c r="AL1235" s="2">
        <f t="shared" si="615"/>
        <v>20.533333333333335</v>
      </c>
      <c r="AM1235" s="4">
        <f t="shared" si="602"/>
        <v>2669.3333333333335</v>
      </c>
      <c r="AN1235" s="7">
        <f>AN1234-AN1234*AM$4/'Inser. dati e pres. risult.'!$C$22+AO1234</f>
        <v>9.8064898016442369E-3</v>
      </c>
      <c r="AO1235" s="6">
        <f>AN1235*(1-'Inser. dati e pres. risult.'!$H$71)*AM$4/'Inser. dati e pres. risult.'!$C$22</f>
        <v>7.3266877828376551E-8</v>
      </c>
      <c r="AP1235" s="5">
        <f t="shared" si="603"/>
        <v>99.990193510198353</v>
      </c>
      <c r="AQ1235" s="2">
        <f>('Inser. dati e pres. risult.'!$C$15*'Inser. dati e pres. risult.'!$D$71/60+AQ1234)*EXP(-'Inser. dati e pres. risult.'!$D$76*(AL1235-AL1234))</f>
        <v>51.350043281866533</v>
      </c>
      <c r="AR1235" s="8">
        <f>AQ1235/'Inser. dati e pres. risult.'!$C$22</f>
        <v>0.17706911476505702</v>
      </c>
      <c r="AS1235" s="8">
        <f>AR1235*'Inser. dati e pres. risult.'!$D$75</f>
        <v>7.9681101644275665E-2</v>
      </c>
      <c r="AT1235" s="9">
        <f t="shared" si="604"/>
        <v>7.6589226384674913E-2</v>
      </c>
      <c r="AU1235" s="7">
        <f t="shared" si="605"/>
        <v>5.0356367575761429E-3</v>
      </c>
      <c r="AV1235" s="8">
        <f>AU1235/'Inser. dati e pres. risult.'!$C$22</f>
        <v>1.7364264681297043E-5</v>
      </c>
      <c r="AW1235" s="8">
        <f>AV1235*'Inser. dati e pres. risult.'!$D$75</f>
        <v>7.8139191065836704E-6</v>
      </c>
      <c r="AX1235" s="9">
        <f t="shared" si="606"/>
        <v>7.8138885779566181E-6</v>
      </c>
      <c r="AY1235" s="2">
        <f t="shared" si="621"/>
        <v>20.533333333333335</v>
      </c>
      <c r="AZ1235" s="9">
        <f t="shared" si="616"/>
        <v>0.99989797666138169</v>
      </c>
      <c r="BA1235" s="9">
        <f t="shared" si="617"/>
        <v>0.99999998405854562</v>
      </c>
      <c r="BB1235" s="35">
        <f t="shared" si="618"/>
        <v>-0.99989797666300806</v>
      </c>
    </row>
    <row r="1236" spans="1:54" x14ac:dyDescent="0.2">
      <c r="A1236">
        <f t="shared" si="619"/>
        <v>1233</v>
      </c>
      <c r="B1236" s="2">
        <f t="shared" si="607"/>
        <v>20.55</v>
      </c>
      <c r="C1236" s="4">
        <f t="shared" si="594"/>
        <v>4110</v>
      </c>
      <c r="D1236" s="7">
        <f>D1235-D1235*$C$4/'Inser. dati e pres. risult.'!$C$22+E1235</f>
        <v>6.5400104045572116E-5</v>
      </c>
      <c r="E1236" s="6">
        <f>D1236*(1-'Inser. dati e pres. risult.'!$H$71)*C$4/'Inser. dati e pres. risult.'!$C$22</f>
        <v>7.5172533385715139E-10</v>
      </c>
      <c r="F1236" s="5">
        <f t="shared" si="591"/>
        <v>99.999934599895951</v>
      </c>
      <c r="G1236" s="2">
        <f>('Inser. dati e pres. risult.'!$C$15*'Inser. dati e pres. risult.'!$D$71/60+G1235)*EXP(-'Inser. dati e pres. risult.'!$D$76*(B1236-B1235))</f>
        <v>51.350043294764724</v>
      </c>
      <c r="H1236" s="8">
        <f>G1236/'Inser. dati e pres. risult.'!$C$22</f>
        <v>0.17706911480953352</v>
      </c>
      <c r="I1236" s="8">
        <f>H1236*'Inser. dati e pres. risult.'!$D$75</f>
        <v>7.9681101664290085E-2</v>
      </c>
      <c r="J1236" s="9">
        <f t="shared" si="592"/>
        <v>7.6589226403156463E-2</v>
      </c>
      <c r="K1236" s="7">
        <f t="shared" si="595"/>
        <v>3.3582981742222454E-5</v>
      </c>
      <c r="L1236" s="8">
        <f>K1236/'Inser. dati e pres. risult.'!$C$22</f>
        <v>1.1580338531800846E-7</v>
      </c>
      <c r="M1236" s="8">
        <f>L1236*'Inser. dati e pres. risult.'!$D$75</f>
        <v>5.2111523393103809E-8</v>
      </c>
      <c r="N1236" s="9">
        <f t="shared" si="593"/>
        <v>5.2111521986475395E-8</v>
      </c>
      <c r="O1236" s="2">
        <f t="shared" si="596"/>
        <v>20.55</v>
      </c>
      <c r="P1236" s="9">
        <f t="shared" si="608"/>
        <v>0.99999931959722754</v>
      </c>
      <c r="Q1236" s="9">
        <f t="shared" si="609"/>
        <v>0.99999998429985304</v>
      </c>
      <c r="R1236" s="35">
        <f t="shared" si="610"/>
        <v>-0.9999993195972382</v>
      </c>
      <c r="T1236" s="2">
        <f t="shared" si="611"/>
        <v>20.55</v>
      </c>
      <c r="U1236" s="4">
        <f t="shared" si="597"/>
        <v>1644</v>
      </c>
      <c r="V1236" s="7">
        <f>V1235-V1235*U$4/'Inser. dati e pres. risult.'!$C$22+W1235</f>
        <v>0.34260661593211994</v>
      </c>
      <c r="W1236" s="6">
        <f>V1236*(1-'Inser. dati e pres. risult.'!$H$71)*U$4/'Inser. dati e pres. risult.'!$C$22</f>
        <v>1.5752028318718173E-6</v>
      </c>
      <c r="X1236" s="5">
        <f t="shared" si="598"/>
        <v>99.657393384067873</v>
      </c>
      <c r="Y1236" s="2">
        <f>('Inser. dati e pres. risult.'!$C$15*'Inser. dati e pres. risult.'!$D$71/60+Y1235)*EXP(-'Inser. dati e pres. risult.'!$D$76*(T1236-T1235))</f>
        <v>51.350043294764724</v>
      </c>
      <c r="Z1236" s="8">
        <f>Y1236/'Inser. dati e pres. risult.'!$C$22</f>
        <v>0.17706911480953352</v>
      </c>
      <c r="AA1236" s="8">
        <f>Z1236*'Inser. dati e pres. risult.'!$D$75</f>
        <v>7.9681101664290085E-2</v>
      </c>
      <c r="AB1236" s="9">
        <f t="shared" si="599"/>
        <v>7.6589226403156463E-2</v>
      </c>
      <c r="AC1236" s="7">
        <f t="shared" si="600"/>
        <v>0.17592864561187188</v>
      </c>
      <c r="AD1236" s="8">
        <f>AC1236/'Inser. dati e pres. risult.'!$C$22</f>
        <v>6.0665050210990305E-4</v>
      </c>
      <c r="AE1236" s="8">
        <f>AD1236*'Inser. dati e pres. risult.'!$D$75</f>
        <v>2.7299272594945637E-4</v>
      </c>
      <c r="AF1236" s="9">
        <f t="shared" si="601"/>
        <v>2.7295546682581939E-4</v>
      </c>
      <c r="AG1236" s="2">
        <f t="shared" si="620"/>
        <v>20.55</v>
      </c>
      <c r="AH1236" s="9">
        <f t="shared" si="612"/>
        <v>0.9964361114526864</v>
      </c>
      <c r="AI1236" s="9">
        <f t="shared" si="613"/>
        <v>0.99999998429985304</v>
      </c>
      <c r="AJ1236" s="35">
        <f t="shared" si="614"/>
        <v>-0.99643611150863998</v>
      </c>
      <c r="AL1236" s="2">
        <f t="shared" si="615"/>
        <v>20.55</v>
      </c>
      <c r="AM1236" s="4">
        <f t="shared" si="602"/>
        <v>2671.5</v>
      </c>
      <c r="AN1236" s="7">
        <f>AN1235-AN1235*AM$4/'Inser. dati e pres. risult.'!$C$22+AO1235</f>
        <v>9.7332961906936889E-3</v>
      </c>
      <c r="AO1236" s="6">
        <f>AN1236*(1-'Inser. dati e pres. risult.'!$H$71)*AM$4/'Inser. dati e pres. risult.'!$C$22</f>
        <v>7.2720029010929919E-8</v>
      </c>
      <c r="AP1236" s="5">
        <f t="shared" si="603"/>
        <v>99.990266703809311</v>
      </c>
      <c r="AQ1236" s="2">
        <f>('Inser. dati e pres. risult.'!$C$15*'Inser. dati e pres. risult.'!$D$71/60+AQ1235)*EXP(-'Inser. dati e pres. risult.'!$D$76*(AL1236-AL1235))</f>
        <v>51.350043294764724</v>
      </c>
      <c r="AR1236" s="8">
        <f>AQ1236/'Inser. dati e pres. risult.'!$C$22</f>
        <v>0.17706911480953352</v>
      </c>
      <c r="AS1236" s="8">
        <f>AR1236*'Inser. dati e pres. risult.'!$D$75</f>
        <v>7.9681101664290085E-2</v>
      </c>
      <c r="AT1236" s="9">
        <f t="shared" si="604"/>
        <v>7.6589226403156463E-2</v>
      </c>
      <c r="AU1236" s="7">
        <f t="shared" si="605"/>
        <v>4.9980518079288947E-3</v>
      </c>
      <c r="AV1236" s="8">
        <f>AU1236/'Inser. dati e pres. risult.'!$C$22</f>
        <v>1.7234661406651359E-5</v>
      </c>
      <c r="AW1236" s="8">
        <f>AV1236*'Inser. dati e pres. risult.'!$D$75</f>
        <v>7.7555976329931112E-6</v>
      </c>
      <c r="AX1236" s="9">
        <f t="shared" si="606"/>
        <v>7.7555675583873551E-6</v>
      </c>
      <c r="AY1236" s="2">
        <f t="shared" si="621"/>
        <v>20.55</v>
      </c>
      <c r="AZ1236" s="9">
        <f t="shared" si="616"/>
        <v>0.99989873813951891</v>
      </c>
      <c r="BA1236" s="9">
        <f t="shared" si="617"/>
        <v>0.99999998429985304</v>
      </c>
      <c r="BB1236" s="35">
        <f t="shared" si="618"/>
        <v>-0.99989873814110874</v>
      </c>
    </row>
    <row r="1237" spans="1:54" x14ac:dyDescent="0.2">
      <c r="A1237">
        <f t="shared" si="619"/>
        <v>1234</v>
      </c>
      <c r="B1237" s="2">
        <f t="shared" si="607"/>
        <v>20.566666666666666</v>
      </c>
      <c r="C1237" s="4">
        <f t="shared" si="594"/>
        <v>4113.333333333333</v>
      </c>
      <c r="D1237" s="7">
        <f>D1236-D1236*$C$4/'Inser. dati e pres. risult.'!$C$22+E1236</f>
        <v>6.4649130437048827E-5</v>
      </c>
      <c r="E1237" s="6">
        <f>D1237*(1-'Inser. dati e pres. risult.'!$H$71)*C$4/'Inser. dati e pres. risult.'!$C$22</f>
        <v>7.4309345329941256E-10</v>
      </c>
      <c r="F1237" s="5">
        <f t="shared" si="591"/>
        <v>99.999935350869563</v>
      </c>
      <c r="G1237" s="2">
        <f>('Inser. dati e pres. risult.'!$C$15*'Inser. dati e pres. risult.'!$D$71/60+G1236)*EXP(-'Inser. dati e pres. risult.'!$D$76*(B1237-B1236))</f>
        <v>51.350043307477243</v>
      </c>
      <c r="H1237" s="8">
        <f>G1237/'Inser. dati e pres. risult.'!$C$22</f>
        <v>0.17706911485336979</v>
      </c>
      <c r="I1237" s="8">
        <f>H1237*'Inser. dati e pres. risult.'!$D$75</f>
        <v>7.9681101684016403E-2</v>
      </c>
      <c r="J1237" s="9">
        <f t="shared" si="592"/>
        <v>7.6589226421371892E-2</v>
      </c>
      <c r="K1237" s="7">
        <f t="shared" si="595"/>
        <v>3.3197356477332022E-5</v>
      </c>
      <c r="L1237" s="8">
        <f>K1237/'Inser. dati e pres. risult.'!$C$22</f>
        <v>1.1447364302528283E-7</v>
      </c>
      <c r="M1237" s="8">
        <f>L1237*'Inser. dati e pres. risult.'!$D$75</f>
        <v>5.1513139361377277E-8</v>
      </c>
      <c r="N1237" s="9">
        <f t="shared" si="593"/>
        <v>5.151313808848812E-8</v>
      </c>
      <c r="O1237" s="2">
        <f t="shared" si="596"/>
        <v>20.566666666666666</v>
      </c>
      <c r="P1237" s="9">
        <f t="shared" si="608"/>
        <v>0.99999932741012676</v>
      </c>
      <c r="Q1237" s="9">
        <f t="shared" si="609"/>
        <v>0.99999998453768579</v>
      </c>
      <c r="R1237" s="35">
        <f t="shared" si="610"/>
        <v>-0.9999993274101372</v>
      </c>
      <c r="T1237" s="2">
        <f t="shared" si="611"/>
        <v>20.566666666666666</v>
      </c>
      <c r="U1237" s="4">
        <f t="shared" si="597"/>
        <v>1645.3333333333333</v>
      </c>
      <c r="V1237" s="7">
        <f>V1236-V1236*U$4/'Inser. dati e pres. risult.'!$C$22+W1236</f>
        <v>0.34103298830308004</v>
      </c>
      <c r="W1237" s="6">
        <f>V1237*(1-'Inser. dati e pres. risult.'!$H$71)*U$4/'Inser. dati e pres. risult.'!$C$22</f>
        <v>1.567967762313013E-6</v>
      </c>
      <c r="X1237" s="5">
        <f t="shared" si="598"/>
        <v>99.658967011696916</v>
      </c>
      <c r="Y1237" s="2">
        <f>('Inser. dati e pres. risult.'!$C$15*'Inser. dati e pres. risult.'!$D$71/60+Y1236)*EXP(-'Inser. dati e pres. risult.'!$D$76*(T1237-T1236))</f>
        <v>51.350043307477243</v>
      </c>
      <c r="Z1237" s="8">
        <f>Y1237/'Inser. dati e pres. risult.'!$C$22</f>
        <v>0.17706911485336979</v>
      </c>
      <c r="AA1237" s="8">
        <f>Z1237*'Inser. dati e pres. risult.'!$D$75</f>
        <v>7.9681101684016403E-2</v>
      </c>
      <c r="AB1237" s="9">
        <f t="shared" si="599"/>
        <v>7.6589226421371892E-2</v>
      </c>
      <c r="AC1237" s="7">
        <f t="shared" si="600"/>
        <v>0.17512058718641541</v>
      </c>
      <c r="AD1237" s="8">
        <f>AC1237/'Inser. dati e pres. risult.'!$C$22</f>
        <v>6.0386409374626007E-4</v>
      </c>
      <c r="AE1237" s="8">
        <f>AD1237*'Inser. dati e pres. risult.'!$D$75</f>
        <v>2.7173884218581706E-4</v>
      </c>
      <c r="AF1237" s="9">
        <f t="shared" si="601"/>
        <v>2.7170192453074282E-4</v>
      </c>
      <c r="AG1237" s="2">
        <f t="shared" si="620"/>
        <v>20.566666666666666</v>
      </c>
      <c r="AH1237" s="9">
        <f t="shared" si="612"/>
        <v>0.99645247853743923</v>
      </c>
      <c r="AI1237" s="9">
        <f t="shared" si="613"/>
        <v>0.99999998453768579</v>
      </c>
      <c r="AJ1237" s="35">
        <f t="shared" si="614"/>
        <v>-0.99645247859229213</v>
      </c>
      <c r="AL1237" s="2">
        <f t="shared" si="615"/>
        <v>20.566666666666666</v>
      </c>
      <c r="AM1237" s="4">
        <f t="shared" si="602"/>
        <v>2673.6666666666665</v>
      </c>
      <c r="AN1237" s="7">
        <f>AN1236-AN1236*AM$4/'Inser. dati e pres. risult.'!$C$22+AO1236</f>
        <v>9.6606488817117704E-3</v>
      </c>
      <c r="AO1237" s="6">
        <f>AN1237*(1-'Inser. dati e pres. risult.'!$H$71)*AM$4/'Inser. dati e pres. risult.'!$C$22</f>
        <v>7.2177261759915588E-8</v>
      </c>
      <c r="AP1237" s="5">
        <f t="shared" si="603"/>
        <v>99.990339351118294</v>
      </c>
      <c r="AQ1237" s="2">
        <f>('Inser. dati e pres. risult.'!$C$15*'Inser. dati e pres. risult.'!$D$71/60+AQ1236)*EXP(-'Inser. dati e pres. risult.'!$D$76*(AL1237-AL1236))</f>
        <v>51.350043307477243</v>
      </c>
      <c r="AR1237" s="8">
        <f>AQ1237/'Inser. dati e pres. risult.'!$C$22</f>
        <v>0.17706911485336979</v>
      </c>
      <c r="AS1237" s="8">
        <f>AR1237*'Inser. dati e pres. risult.'!$D$75</f>
        <v>7.9681101684016403E-2</v>
      </c>
      <c r="AT1237" s="9">
        <f t="shared" si="604"/>
        <v>7.6589226421371892E-2</v>
      </c>
      <c r="AU1237" s="7">
        <f t="shared" si="605"/>
        <v>4.96074738454231E-3</v>
      </c>
      <c r="AV1237" s="8">
        <f>AU1237/'Inser. dati e pres. risult.'!$C$22</f>
        <v>1.7106025463939E-5</v>
      </c>
      <c r="AW1237" s="8">
        <f>AV1237*'Inser. dati e pres. risult.'!$D$75</f>
        <v>7.6977114587725507E-6</v>
      </c>
      <c r="AX1237" s="9">
        <f t="shared" si="606"/>
        <v>7.6976818315088735E-6</v>
      </c>
      <c r="AY1237" s="2">
        <f t="shared" si="621"/>
        <v>20.566666666666666</v>
      </c>
      <c r="AZ1237" s="9">
        <f t="shared" si="616"/>
        <v>0.99989949393418387</v>
      </c>
      <c r="BA1237" s="9">
        <f t="shared" si="617"/>
        <v>0.99999998453768579</v>
      </c>
      <c r="BB1237" s="35">
        <f t="shared" si="618"/>
        <v>-0.99989949393573796</v>
      </c>
    </row>
    <row r="1238" spans="1:54" x14ac:dyDescent="0.2">
      <c r="A1238">
        <f t="shared" si="619"/>
        <v>1235</v>
      </c>
      <c r="B1238" s="2">
        <f t="shared" si="607"/>
        <v>20.583333333333332</v>
      </c>
      <c r="C1238" s="4">
        <f t="shared" si="594"/>
        <v>4116.6666666666661</v>
      </c>
      <c r="D1238" s="7">
        <f>D1237-D1237*$C$4/'Inser. dati e pres. risult.'!$C$22+E1237</f>
        <v>6.3906780077202711E-5</v>
      </c>
      <c r="E1238" s="6">
        <f>D1238*(1-'Inser. dati e pres. risult.'!$H$71)*C$4/'Inser. dati e pres. risult.'!$C$22</f>
        <v>7.3456069054256055E-10</v>
      </c>
      <c r="F1238" s="5">
        <f t="shared" si="591"/>
        <v>99.999936093219929</v>
      </c>
      <c r="G1238" s="2">
        <f>('Inser. dati e pres. risult.'!$C$15*'Inser. dati e pres. risult.'!$D$71/60+G1237)*EXP(-'Inser. dati e pres. risult.'!$D$76*(B1238-B1237))</f>
        <v>51.350043320006755</v>
      </c>
      <c r="H1238" s="8">
        <f>G1238/'Inser. dati e pres. risult.'!$C$22</f>
        <v>0.17706911489657501</v>
      </c>
      <c r="I1238" s="8">
        <f>H1238*'Inser. dati e pres. risult.'!$D$75</f>
        <v>7.9681101703458754E-2</v>
      </c>
      <c r="J1238" s="9">
        <f t="shared" si="592"/>
        <v>7.6589226439325198E-2</v>
      </c>
      <c r="K1238" s="7">
        <f t="shared" si="595"/>
        <v>3.2816159254065039E-5</v>
      </c>
      <c r="L1238" s="8">
        <f>K1238/'Inser. dati e pres. risult.'!$C$22</f>
        <v>1.1315916984160359E-7</v>
      </c>
      <c r="M1238" s="8">
        <f>L1238*'Inser. dati e pres. risult.'!$D$75</f>
        <v>5.0921626428721614E-8</v>
      </c>
      <c r="N1238" s="9">
        <f t="shared" si="593"/>
        <v>5.0921625138755644E-8</v>
      </c>
      <c r="O1238" s="2">
        <f t="shared" si="596"/>
        <v>20.583333333333332</v>
      </c>
      <c r="P1238" s="9">
        <f t="shared" si="608"/>
        <v>0.9999993351333144</v>
      </c>
      <c r="Q1238" s="9">
        <f t="shared" si="609"/>
        <v>0.99999998477209617</v>
      </c>
      <c r="R1238" s="35">
        <f t="shared" si="610"/>
        <v>-0.99999933513332451</v>
      </c>
      <c r="T1238" s="2">
        <f t="shared" si="611"/>
        <v>20.583333333333332</v>
      </c>
      <c r="U1238" s="4">
        <f t="shared" si="597"/>
        <v>1646.6666666666665</v>
      </c>
      <c r="V1238" s="7">
        <f>V1237-V1237*U$4/'Inser. dati e pres. risult.'!$C$22+W1237</f>
        <v>0.33946658850852934</v>
      </c>
      <c r="W1238" s="6">
        <f>V1238*(1-'Inser. dati e pres. risult.'!$H$71)*U$4/'Inser. dati e pres. risult.'!$C$22</f>
        <v>1.5607659241771476E-6</v>
      </c>
      <c r="X1238" s="5">
        <f t="shared" si="598"/>
        <v>99.660533411491471</v>
      </c>
      <c r="Y1238" s="2">
        <f>('Inser. dati e pres. risult.'!$C$15*'Inser. dati e pres. risult.'!$D$71/60+Y1237)*EXP(-'Inser. dati e pres. risult.'!$D$76*(T1238-T1237))</f>
        <v>51.350043320006755</v>
      </c>
      <c r="Z1238" s="8">
        <f>Y1238/'Inser. dati e pres. risult.'!$C$22</f>
        <v>0.17706911489657501</v>
      </c>
      <c r="AA1238" s="8">
        <f>Z1238*'Inser. dati e pres. risult.'!$D$75</f>
        <v>7.9681101703458754E-2</v>
      </c>
      <c r="AB1238" s="9">
        <f t="shared" si="599"/>
        <v>7.6589226439325198E-2</v>
      </c>
      <c r="AC1238" s="7">
        <f t="shared" si="600"/>
        <v>0.17431624025607889</v>
      </c>
      <c r="AD1238" s="8">
        <f>AC1238/'Inser. dati e pres. risult.'!$C$22</f>
        <v>6.0109048364165134E-4</v>
      </c>
      <c r="AE1238" s="8">
        <f>AD1238*'Inser. dati e pres. risult.'!$D$75</f>
        <v>2.704907176387431E-4</v>
      </c>
      <c r="AF1238" s="9">
        <f t="shared" si="601"/>
        <v>2.7045413832282872E-4</v>
      </c>
      <c r="AG1238" s="2">
        <f t="shared" si="620"/>
        <v>20.583333333333332</v>
      </c>
      <c r="AH1238" s="9">
        <f t="shared" si="612"/>
        <v>0.99646877046686078</v>
      </c>
      <c r="AI1238" s="9">
        <f t="shared" si="613"/>
        <v>0.99999998477209617</v>
      </c>
      <c r="AJ1238" s="35">
        <f t="shared" si="614"/>
        <v>-0.9964687705206341</v>
      </c>
      <c r="AL1238" s="2">
        <f t="shared" si="615"/>
        <v>20.583333333333332</v>
      </c>
      <c r="AM1238" s="4">
        <f t="shared" si="602"/>
        <v>2675.833333333333</v>
      </c>
      <c r="AN1238" s="7">
        <f>AN1237-AN1237*AM$4/'Inser. dati e pres. risult.'!$C$22+AO1237</f>
        <v>9.5885437972136143E-3</v>
      </c>
      <c r="AO1238" s="6">
        <f>AN1238*(1-'Inser. dati e pres. risult.'!$H$71)*AM$4/'Inser. dati e pres. risult.'!$C$22</f>
        <v>7.1638545611366148E-8</v>
      </c>
      <c r="AP1238" s="5">
        <f t="shared" si="603"/>
        <v>99.990411456202793</v>
      </c>
      <c r="AQ1238" s="2">
        <f>('Inser. dati e pres. risult.'!$C$15*'Inser. dati e pres. risult.'!$D$71/60+AQ1237)*EXP(-'Inser. dati e pres. risult.'!$D$76*(AL1238-AL1237))</f>
        <v>51.350043320006755</v>
      </c>
      <c r="AR1238" s="8">
        <f>AQ1238/'Inser. dati e pres. risult.'!$C$22</f>
        <v>0.17706911489657501</v>
      </c>
      <c r="AS1238" s="8">
        <f>AR1238*'Inser. dati e pres. risult.'!$D$75</f>
        <v>7.9681101703458754E-2</v>
      </c>
      <c r="AT1238" s="9">
        <f t="shared" si="604"/>
        <v>7.6589226439325198E-2</v>
      </c>
      <c r="AU1238" s="7">
        <f t="shared" si="605"/>
        <v>4.923721393627011E-3</v>
      </c>
      <c r="AV1238" s="8">
        <f>AU1238/'Inser. dati e pres. risult.'!$C$22</f>
        <v>1.697834963319659E-5</v>
      </c>
      <c r="AW1238" s="8">
        <f>AV1238*'Inser. dati e pres. risult.'!$D$75</f>
        <v>7.640257334938465E-6</v>
      </c>
      <c r="AX1238" s="9">
        <f t="shared" si="606"/>
        <v>7.6402281482534917E-6</v>
      </c>
      <c r="AY1238" s="2">
        <f t="shared" si="621"/>
        <v>20.583333333333332</v>
      </c>
      <c r="AZ1238" s="9">
        <f t="shared" si="616"/>
        <v>0.99990024408779865</v>
      </c>
      <c r="BA1238" s="9">
        <f t="shared" si="617"/>
        <v>0.99999998477209617</v>
      </c>
      <c r="BB1238" s="35">
        <f t="shared" si="618"/>
        <v>-0.99990024408931766</v>
      </c>
    </row>
    <row r="1239" spans="1:54" x14ac:dyDescent="0.2">
      <c r="A1239">
        <f t="shared" si="619"/>
        <v>1236</v>
      </c>
      <c r="B1239" s="2">
        <f t="shared" si="607"/>
        <v>20.6</v>
      </c>
      <c r="C1239" s="4">
        <f t="shared" si="594"/>
        <v>4120</v>
      </c>
      <c r="D1239" s="7">
        <f>D1238-D1238*$C$4/'Inser. dati e pres. risult.'!$C$22+E1238</f>
        <v>6.3172953947350689E-5</v>
      </c>
      <c r="E1239" s="6">
        <f>D1239*(1-'Inser. dati e pres. risult.'!$H$71)*C$4/'Inser. dati e pres. risult.'!$C$22</f>
        <v>7.2612590744081323E-10</v>
      </c>
      <c r="F1239" s="5">
        <f t="shared" si="591"/>
        <v>99.999936827046056</v>
      </c>
      <c r="G1239" s="2">
        <f>('Inser. dati e pres. risult.'!$C$15*'Inser. dati e pres. risult.'!$D$71/60+G1238)*EXP(-'Inser. dati e pres. risult.'!$D$76*(B1239-B1238))</f>
        <v>51.350043332355746</v>
      </c>
      <c r="H1239" s="8">
        <f>G1239/'Inser. dati e pres. risult.'!$C$22</f>
        <v>0.17706911493915775</v>
      </c>
      <c r="I1239" s="8">
        <f>H1239*'Inser. dati e pres. risult.'!$D$75</f>
        <v>7.9681101722620995E-2</v>
      </c>
      <c r="J1239" s="9">
        <f t="shared" si="592"/>
        <v>7.6589226457019821E-2</v>
      </c>
      <c r="K1239" s="7">
        <f t="shared" si="595"/>
        <v>3.2439339226293722E-5</v>
      </c>
      <c r="L1239" s="8">
        <f>K1239/'Inser. dati e pres. risult.'!$C$22</f>
        <v>1.1185979043549559E-7</v>
      </c>
      <c r="M1239" s="8">
        <f>L1239*'Inser. dati e pres. risult.'!$D$75</f>
        <v>5.0336905695973014E-8</v>
      </c>
      <c r="N1239" s="9">
        <f t="shared" si="593"/>
        <v>5.0336904422465523E-8</v>
      </c>
      <c r="O1239" s="2">
        <f t="shared" si="596"/>
        <v>20.6</v>
      </c>
      <c r="P1239" s="9">
        <f t="shared" si="608"/>
        <v>0.99999934276781799</v>
      </c>
      <c r="Q1239" s="9">
        <f t="shared" si="609"/>
        <v>0.99999998500312892</v>
      </c>
      <c r="R1239" s="35">
        <f t="shared" si="610"/>
        <v>-0.99999934276782787</v>
      </c>
      <c r="T1239" s="2">
        <f t="shared" si="611"/>
        <v>20.6</v>
      </c>
      <c r="U1239" s="4">
        <f t="shared" si="597"/>
        <v>1648</v>
      </c>
      <c r="V1239" s="7">
        <f>V1238-V1238*U$4/'Inser. dati e pres. risult.'!$C$22+W1238</f>
        <v>0.33790738335027637</v>
      </c>
      <c r="W1239" s="6">
        <f>V1239*(1-'Inser. dati e pres. risult.'!$H$71)*U$4/'Inser. dati e pres. risult.'!$C$22</f>
        <v>1.5535971648288583E-6</v>
      </c>
      <c r="X1239" s="5">
        <f t="shared" si="598"/>
        <v>99.66209261664973</v>
      </c>
      <c r="Y1239" s="2">
        <f>('Inser. dati e pres. risult.'!$C$15*'Inser. dati e pres. risult.'!$D$71/60+Y1238)*EXP(-'Inser. dati e pres. risult.'!$D$76*(T1239-T1238))</f>
        <v>51.350043332355746</v>
      </c>
      <c r="Z1239" s="8">
        <f>Y1239/'Inser. dati e pres. risult.'!$C$22</f>
        <v>0.17706911493915775</v>
      </c>
      <c r="AA1239" s="8">
        <f>Z1239*'Inser. dati e pres. risult.'!$D$75</f>
        <v>7.9681101722620995E-2</v>
      </c>
      <c r="AB1239" s="9">
        <f t="shared" si="599"/>
        <v>7.6589226457019821E-2</v>
      </c>
      <c r="AC1239" s="7">
        <f t="shared" si="600"/>
        <v>0.17351558777359635</v>
      </c>
      <c r="AD1239" s="8">
        <f>AC1239/'Inser. dati e pres. risult.'!$C$22</f>
        <v>5.9832961301240124E-4</v>
      </c>
      <c r="AE1239" s="8">
        <f>AD1239*'Inser. dati e pres. risult.'!$D$75</f>
        <v>2.6924832585558056E-4</v>
      </c>
      <c r="AF1239" s="9">
        <f t="shared" si="601"/>
        <v>2.6921208177810296E-4</v>
      </c>
      <c r="AG1239" s="2">
        <f t="shared" si="620"/>
        <v>20.6</v>
      </c>
      <c r="AH1239" s="9">
        <f t="shared" si="612"/>
        <v>0.9964849875859606</v>
      </c>
      <c r="AI1239" s="9">
        <f t="shared" si="613"/>
        <v>0.99999998500312892</v>
      </c>
      <c r="AJ1239" s="35">
        <f t="shared" si="614"/>
        <v>-0.99648498763867477</v>
      </c>
      <c r="AL1239" s="2">
        <f t="shared" si="615"/>
        <v>20.6</v>
      </c>
      <c r="AM1239" s="4">
        <f t="shared" si="602"/>
        <v>2678</v>
      </c>
      <c r="AN1239" s="7">
        <f>AN1238-AN1238*AM$4/'Inser. dati e pres. risult.'!$C$22+AO1238</f>
        <v>9.5169768901478598E-3</v>
      </c>
      <c r="AO1239" s="6">
        <f>AN1239*(1-'Inser. dati e pres. risult.'!$H$71)*AM$4/'Inser. dati e pres. risult.'!$C$22</f>
        <v>7.1103850328690961E-8</v>
      </c>
      <c r="AP1239" s="5">
        <f t="shared" si="603"/>
        <v>99.990483023109846</v>
      </c>
      <c r="AQ1239" s="2">
        <f>('Inser. dati e pres. risult.'!$C$15*'Inser. dati e pres. risult.'!$D$71/60+AQ1238)*EXP(-'Inser. dati e pres. risult.'!$D$76*(AL1239-AL1238))</f>
        <v>51.350043332355746</v>
      </c>
      <c r="AR1239" s="8">
        <f>AQ1239/'Inser. dati e pres. risult.'!$C$22</f>
        <v>0.17706911493915775</v>
      </c>
      <c r="AS1239" s="8">
        <f>AR1239*'Inser. dati e pres. risult.'!$D$75</f>
        <v>7.9681101722620995E-2</v>
      </c>
      <c r="AT1239" s="9">
        <f t="shared" si="604"/>
        <v>7.6589226457019821E-2</v>
      </c>
      <c r="AU1239" s="7">
        <f t="shared" si="605"/>
        <v>4.8869717570212082E-3</v>
      </c>
      <c r="AV1239" s="8">
        <f>AU1239/'Inser. dati e pres. risult.'!$C$22</f>
        <v>1.6851626748348995E-5</v>
      </c>
      <c r="AW1239" s="8">
        <f>AV1239*'Inser. dati e pres. risult.'!$D$75</f>
        <v>7.5832320367570478E-6</v>
      </c>
      <c r="AX1239" s="9">
        <f t="shared" si="606"/>
        <v>7.583203284089457E-6</v>
      </c>
      <c r="AY1239" s="2">
        <f t="shared" si="621"/>
        <v>20.6</v>
      </c>
      <c r="AZ1239" s="9">
        <f t="shared" si="616"/>
        <v>0.99990098864246468</v>
      </c>
      <c r="BA1239" s="9">
        <f t="shared" si="617"/>
        <v>0.99999998500312892</v>
      </c>
      <c r="BB1239" s="35">
        <f t="shared" si="618"/>
        <v>-0.9999009886439495</v>
      </c>
    </row>
    <row r="1240" spans="1:54" x14ac:dyDescent="0.2">
      <c r="A1240">
        <f t="shared" si="619"/>
        <v>1237</v>
      </c>
      <c r="B1240" s="2">
        <f t="shared" si="607"/>
        <v>20.616666666666667</v>
      </c>
      <c r="C1240" s="4">
        <f t="shared" si="594"/>
        <v>4123.333333333333</v>
      </c>
      <c r="D1240" s="7">
        <f>D1239-D1239*$C$4/'Inser. dati e pres. risult.'!$C$22+E1239</f>
        <v>6.2447554165817314E-5</v>
      </c>
      <c r="E1240" s="6">
        <f>D1240*(1-'Inser. dati e pres. risult.'!$H$71)*C$4/'Inser. dati e pres. risult.'!$C$22</f>
        <v>7.1778797891744108E-10</v>
      </c>
      <c r="F1240" s="5">
        <f t="shared" si="591"/>
        <v>99.999937552445829</v>
      </c>
      <c r="G1240" s="2">
        <f>('Inser. dati e pres. risult.'!$C$15*'Inser. dati e pres. risult.'!$D$71/60+G1239)*EXP(-'Inser. dati e pres. risult.'!$D$76*(B1240-B1239))</f>
        <v>51.350043344527123</v>
      </c>
      <c r="H1240" s="8">
        <f>G1240/'Inser. dati e pres. risult.'!$C$22</f>
        <v>0.17706911498112801</v>
      </c>
      <c r="I1240" s="8">
        <f>H1240*'Inser. dati e pres. risult.'!$D$75</f>
        <v>7.9681101741507609E-2</v>
      </c>
      <c r="J1240" s="9">
        <f t="shared" si="592"/>
        <v>7.6589226474459871E-2</v>
      </c>
      <c r="K1240" s="7">
        <f t="shared" si="595"/>
        <v>3.2066846131744247E-5</v>
      </c>
      <c r="L1240" s="8">
        <f>K1240/'Inser. dati e pres. risult.'!$C$22</f>
        <v>1.1057533148877326E-7</v>
      </c>
      <c r="M1240" s="8">
        <f>L1240*'Inser. dati e pres. risult.'!$D$75</f>
        <v>4.9758899169947969E-8</v>
      </c>
      <c r="N1240" s="9">
        <f t="shared" si="593"/>
        <v>4.9758897890939124E-8</v>
      </c>
      <c r="O1240" s="2">
        <f t="shared" si="596"/>
        <v>20.616666666666667</v>
      </c>
      <c r="P1240" s="9">
        <f t="shared" si="608"/>
        <v>0.99999935031465681</v>
      </c>
      <c r="Q1240" s="9">
        <f t="shared" si="609"/>
        <v>0.99999998523083788</v>
      </c>
      <c r="R1240" s="35">
        <f t="shared" si="610"/>
        <v>-0.99999935031466636</v>
      </c>
      <c r="T1240" s="2">
        <f t="shared" si="611"/>
        <v>20.616666666666667</v>
      </c>
      <c r="U1240" s="4">
        <f t="shared" si="597"/>
        <v>1649.3333333333335</v>
      </c>
      <c r="V1240" s="7">
        <f>V1239-V1239*U$4/'Inser. dati e pres. risult.'!$C$22+W1239</f>
        <v>0.33635533978261234</v>
      </c>
      <c r="W1240" s="6">
        <f>V1240*(1-'Inser. dati e pres. risult.'!$H$71)*U$4/'Inser. dati e pres. risult.'!$C$22</f>
        <v>1.5464613323338511E-6</v>
      </c>
      <c r="X1240" s="5">
        <f t="shared" si="598"/>
        <v>99.663644660217386</v>
      </c>
      <c r="Y1240" s="2">
        <f>('Inser. dati e pres. risult.'!$C$15*'Inser. dati e pres. risult.'!$D$71/60+Y1239)*EXP(-'Inser. dati e pres. risult.'!$D$76*(T1240-T1239))</f>
        <v>51.350043344527123</v>
      </c>
      <c r="Z1240" s="8">
        <f>Y1240/'Inser. dati e pres. risult.'!$C$22</f>
        <v>0.17706911498112801</v>
      </c>
      <c r="AA1240" s="8">
        <f>Z1240*'Inser. dati e pres. risult.'!$D$75</f>
        <v>7.9681101741507609E-2</v>
      </c>
      <c r="AB1240" s="9">
        <f t="shared" si="599"/>
        <v>7.6589226474459871E-2</v>
      </c>
      <c r="AC1240" s="7">
        <f t="shared" si="600"/>
        <v>0.17271861277000292</v>
      </c>
      <c r="AD1240" s="8">
        <f>AC1240/'Inser. dati e pres. risult.'!$C$22</f>
        <v>5.9558142334483768E-4</v>
      </c>
      <c r="AE1240" s="8">
        <f>AD1240*'Inser. dati e pres. risult.'!$D$75</f>
        <v>2.6801164050517697E-4</v>
      </c>
      <c r="AF1240" s="9">
        <f t="shared" si="601"/>
        <v>2.6797572859382779E-4</v>
      </c>
      <c r="AG1240" s="2">
        <f t="shared" si="620"/>
        <v>20.616666666666667</v>
      </c>
      <c r="AH1240" s="9">
        <f t="shared" si="612"/>
        <v>0.99650113023816489</v>
      </c>
      <c r="AI1240" s="9">
        <f t="shared" si="613"/>
        <v>0.99999998523083788</v>
      </c>
      <c r="AJ1240" s="35">
        <f t="shared" si="614"/>
        <v>-0.99650113028984033</v>
      </c>
      <c r="AL1240" s="2">
        <f t="shared" si="615"/>
        <v>20.616666666666667</v>
      </c>
      <c r="AM1240" s="4">
        <f t="shared" si="602"/>
        <v>2680.1666666666665</v>
      </c>
      <c r="AN1240" s="7">
        <f>AN1239-AN1239*AM$4/'Inser. dati e pres. risult.'!$C$22+AO1239</f>
        <v>9.4459441436694977E-3</v>
      </c>
      <c r="AO1240" s="6">
        <f>AN1240*(1-'Inser. dati e pres. risult.'!$H$71)*AM$4/'Inser. dati e pres. risult.'!$C$22</f>
        <v>7.0573145900979062E-8</v>
      </c>
      <c r="AP1240" s="5">
        <f t="shared" si="603"/>
        <v>99.990554055856336</v>
      </c>
      <c r="AQ1240" s="2">
        <f>('Inser. dati e pres. risult.'!$C$15*'Inser. dati e pres. risult.'!$D$71/60+AQ1239)*EXP(-'Inser. dati e pres. risult.'!$D$76*(AL1240-AL1239))</f>
        <v>51.350043344527123</v>
      </c>
      <c r="AR1240" s="8">
        <f>AQ1240/'Inser. dati e pres. risult.'!$C$22</f>
        <v>0.17706911498112801</v>
      </c>
      <c r="AS1240" s="8">
        <f>AR1240*'Inser. dati e pres. risult.'!$D$75</f>
        <v>7.9681101741507609E-2</v>
      </c>
      <c r="AT1240" s="9">
        <f t="shared" si="604"/>
        <v>7.6589226474459871E-2</v>
      </c>
      <c r="AU1240" s="7">
        <f t="shared" si="605"/>
        <v>4.8504964120741085E-3</v>
      </c>
      <c r="AV1240" s="8">
        <f>AU1240/'Inser. dati e pres. risult.'!$C$22</f>
        <v>1.6725849696807272E-5</v>
      </c>
      <c r="AW1240" s="8">
        <f>AV1240*'Inser. dati e pres. risult.'!$D$75</f>
        <v>7.5266323635632725E-6</v>
      </c>
      <c r="AX1240" s="9">
        <f t="shared" si="606"/>
        <v>7.5266040385768562E-6</v>
      </c>
      <c r="AY1240" s="2">
        <f t="shared" si="621"/>
        <v>20.616666666666667</v>
      </c>
      <c r="AZ1240" s="9">
        <f t="shared" si="616"/>
        <v>0.99990172763996921</v>
      </c>
      <c r="BA1240" s="9">
        <f t="shared" si="617"/>
        <v>0.99999998523083788</v>
      </c>
      <c r="BB1240" s="35">
        <f t="shared" si="618"/>
        <v>-0.9999017276414206</v>
      </c>
    </row>
    <row r="1241" spans="1:54" x14ac:dyDescent="0.2">
      <c r="A1241">
        <f t="shared" si="619"/>
        <v>1238</v>
      </c>
      <c r="B1241" s="2">
        <f t="shared" si="607"/>
        <v>20.633333333333333</v>
      </c>
      <c r="C1241" s="4">
        <f t="shared" si="594"/>
        <v>4126.666666666667</v>
      </c>
      <c r="D1241" s="7">
        <f>D1240-D1240*$C$4/'Inser. dati e pres. risult.'!$C$22+E1240</f>
        <v>6.1730483974878789E-5</v>
      </c>
      <c r="E1241" s="6">
        <f>D1241*(1-'Inser. dati e pres. risult.'!$H$71)*C$4/'Inser. dati e pres. risult.'!$C$22</f>
        <v>7.0954579281469944E-10</v>
      </c>
      <c r="F1241" s="5">
        <f t="shared" si="591"/>
        <v>99.999938269516022</v>
      </c>
      <c r="G1241" s="2">
        <f>('Inser. dati e pres. risult.'!$C$15*'Inser. dati e pres. risult.'!$D$71/60+G1240)*EXP(-'Inser. dati e pres. risult.'!$D$76*(B1241-B1240))</f>
        <v>51.350043356523294</v>
      </c>
      <c r="H1241" s="8">
        <f>G1241/'Inser. dati e pres. risult.'!$C$22</f>
        <v>0.17706911502249412</v>
      </c>
      <c r="I1241" s="8">
        <f>H1241*'Inser. dati e pres. risult.'!$D$75</f>
        <v>7.9681101760122358E-2</v>
      </c>
      <c r="J1241" s="9">
        <f t="shared" si="592"/>
        <v>7.658922649164901E-2</v>
      </c>
      <c r="K1241" s="7">
        <f t="shared" si="595"/>
        <v>3.1698630285291922E-5</v>
      </c>
      <c r="L1241" s="8">
        <f>K1241/'Inser. dati e pres. risult.'!$C$22</f>
        <v>1.0930562167342042E-7</v>
      </c>
      <c r="M1241" s="8">
        <f>L1241*'Inser. dati e pres. risult.'!$D$75</f>
        <v>4.9187529753039186E-8</v>
      </c>
      <c r="N1241" s="9">
        <f t="shared" si="593"/>
        <v>4.918752849469854E-8</v>
      </c>
      <c r="O1241" s="2">
        <f t="shared" si="596"/>
        <v>20.633333333333333</v>
      </c>
      <c r="P1241" s="9">
        <f t="shared" si="608"/>
        <v>0.99999935777483662</v>
      </c>
      <c r="Q1241" s="9">
        <f t="shared" si="609"/>
        <v>0.99999998545527069</v>
      </c>
      <c r="R1241" s="35">
        <f t="shared" si="610"/>
        <v>-0.99999935777484594</v>
      </c>
      <c r="T1241" s="2">
        <f t="shared" si="611"/>
        <v>20.633333333333333</v>
      </c>
      <c r="U1241" s="4">
        <f t="shared" si="597"/>
        <v>1650.6666666666665</v>
      </c>
      <c r="V1241" s="7">
        <f>V1240-V1240*U$4/'Inser. dati e pres. risult.'!$C$22+W1240</f>
        <v>0.33481042491161084</v>
      </c>
      <c r="W1241" s="6">
        <f>V1241*(1-'Inser. dati e pres. risult.'!$H$71)*U$4/'Inser. dati e pres. risult.'!$C$22</f>
        <v>1.5393582754556834E-6</v>
      </c>
      <c r="X1241" s="5">
        <f t="shared" si="598"/>
        <v>99.665189575088391</v>
      </c>
      <c r="Y1241" s="2">
        <f>('Inser. dati e pres. risult.'!$C$15*'Inser. dati e pres. risult.'!$D$71/60+Y1240)*EXP(-'Inser. dati e pres. risult.'!$D$76*(T1241-T1240))</f>
        <v>51.350043356523294</v>
      </c>
      <c r="Z1241" s="8">
        <f>Y1241/'Inser. dati e pres. risult.'!$C$22</f>
        <v>0.17706911502249412</v>
      </c>
      <c r="AA1241" s="8">
        <f>Z1241*'Inser. dati e pres. risult.'!$D$75</f>
        <v>7.9681101760122358E-2</v>
      </c>
      <c r="AB1241" s="9">
        <f t="shared" si="599"/>
        <v>7.658922649164901E-2</v>
      </c>
      <c r="AC1241" s="7">
        <f t="shared" si="600"/>
        <v>0.171925298354272</v>
      </c>
      <c r="AD1241" s="8">
        <f>AC1241/'Inser. dati e pres. risult.'!$C$22</f>
        <v>5.9284585639404145E-4</v>
      </c>
      <c r="AE1241" s="8">
        <f>AD1241*'Inser. dati e pres. risult.'!$D$75</f>
        <v>2.6678063537731867E-4</v>
      </c>
      <c r="AF1241" s="9">
        <f t="shared" si="601"/>
        <v>2.6674505258794667E-4</v>
      </c>
      <c r="AG1241" s="2">
        <f t="shared" si="620"/>
        <v>20.633333333333333</v>
      </c>
      <c r="AH1241" s="9">
        <f t="shared" si="612"/>
        <v>0.99651719876532463</v>
      </c>
      <c r="AI1241" s="9">
        <f t="shared" si="613"/>
        <v>0.99999998545527069</v>
      </c>
      <c r="AJ1241" s="35">
        <f t="shared" si="614"/>
        <v>-0.996517198815981</v>
      </c>
      <c r="AL1241" s="2">
        <f t="shared" si="615"/>
        <v>20.633333333333333</v>
      </c>
      <c r="AM1241" s="4">
        <f t="shared" si="602"/>
        <v>2682.3333333333335</v>
      </c>
      <c r="AN1241" s="7">
        <f>AN1240-AN1240*AM$4/'Inser. dati e pres. risult.'!$C$22+AO1240</f>
        <v>9.3754415709144182E-3</v>
      </c>
      <c r="AO1241" s="6">
        <f>AN1241*(1-'Inser. dati e pres. risult.'!$H$71)*AM$4/'Inser. dati e pres. risult.'!$C$22</f>
        <v>7.0046402541314675E-8</v>
      </c>
      <c r="AP1241" s="5">
        <f t="shared" si="603"/>
        <v>99.99062455842909</v>
      </c>
      <c r="AQ1241" s="2">
        <f>('Inser. dati e pres. risult.'!$C$15*'Inser. dati e pres. risult.'!$D$71/60+AQ1240)*EXP(-'Inser. dati e pres. risult.'!$D$76*(AL1241-AL1240))</f>
        <v>51.350043356523294</v>
      </c>
      <c r="AR1241" s="8">
        <f>AQ1241/'Inser. dati e pres. risult.'!$C$22</f>
        <v>0.17706911502249412</v>
      </c>
      <c r="AS1241" s="8">
        <f>AR1241*'Inser. dati e pres. risult.'!$D$75</f>
        <v>7.9681101760122358E-2</v>
      </c>
      <c r="AT1241" s="9">
        <f t="shared" si="604"/>
        <v>7.658922649164901E-2</v>
      </c>
      <c r="AU1241" s="7">
        <f t="shared" si="605"/>
        <v>4.814293311530062E-3</v>
      </c>
      <c r="AV1241" s="8">
        <f>AU1241/'Inser. dati e pres. risult.'!$C$22</f>
        <v>1.6601011419069181E-5</v>
      </c>
      <c r="AW1241" s="8">
        <f>AV1241*'Inser. dati e pres. risult.'!$D$75</f>
        <v>7.4704551385811311E-6</v>
      </c>
      <c r="AX1241" s="9">
        <f t="shared" si="606"/>
        <v>7.4704272348125045E-6</v>
      </c>
      <c r="AY1241" s="2">
        <f t="shared" si="621"/>
        <v>20.633333333333333</v>
      </c>
      <c r="AZ1241" s="9">
        <f t="shared" si="616"/>
        <v>0.99990246112179204</v>
      </c>
      <c r="BA1241" s="9">
        <f t="shared" si="617"/>
        <v>0.99999998545527069</v>
      </c>
      <c r="BB1241" s="35">
        <f t="shared" si="618"/>
        <v>-0.99990246112321068</v>
      </c>
    </row>
    <row r="1242" spans="1:54" x14ac:dyDescent="0.2">
      <c r="A1242">
        <f t="shared" si="619"/>
        <v>1239</v>
      </c>
      <c r="B1242" s="2">
        <f t="shared" si="607"/>
        <v>20.65</v>
      </c>
      <c r="C1242" s="4">
        <f t="shared" si="594"/>
        <v>4130</v>
      </c>
      <c r="D1242" s="7">
        <f>D1241-D1241*$C$4/'Inser. dati e pres. risult.'!$C$22+E1241</f>
        <v>6.1021647727856903E-5</v>
      </c>
      <c r="E1242" s="6">
        <f>D1242*(1-'Inser. dati e pres. risult.'!$H$71)*C$4/'Inser. dati e pres. risult.'!$C$22</f>
        <v>7.0139824974548225E-10</v>
      </c>
      <c r="F1242" s="5">
        <f t="shared" si="591"/>
        <v>99.999938978352276</v>
      </c>
      <c r="G1242" s="2">
        <f>('Inser. dati e pres. risult.'!$C$15*'Inser. dati e pres. risult.'!$D$71/60+G1241)*EXP(-'Inser. dati e pres. risult.'!$D$76*(B1242-B1241))</f>
        <v>51.350043368346775</v>
      </c>
      <c r="H1242" s="8">
        <f>G1242/'Inser. dati e pres. risult.'!$C$22</f>
        <v>0.17706911506326475</v>
      </c>
      <c r="I1242" s="8">
        <f>H1242*'Inser. dati e pres. risult.'!$D$75</f>
        <v>7.9681101778469141E-2</v>
      </c>
      <c r="J1242" s="9">
        <f t="shared" si="592"/>
        <v>7.6589226508590569E-2</v>
      </c>
      <c r="K1242" s="7">
        <f t="shared" si="595"/>
        <v>3.1334642572334313E-5</v>
      </c>
      <c r="L1242" s="8">
        <f>K1242/'Inser. dati e pres. risult.'!$C$22</f>
        <v>1.08050491628739E-7</v>
      </c>
      <c r="M1242" s="8">
        <f>L1242*'Inser. dati e pres. risult.'!$D$75</f>
        <v>4.862272123293255E-8</v>
      </c>
      <c r="N1242" s="9">
        <f t="shared" si="593"/>
        <v>4.8622720072444281E-8</v>
      </c>
      <c r="O1242" s="2">
        <f t="shared" si="596"/>
        <v>20.65</v>
      </c>
      <c r="P1242" s="9">
        <f t="shared" si="608"/>
        <v>0.99999936514935206</v>
      </c>
      <c r="Q1242" s="9">
        <f t="shared" si="609"/>
        <v>0.99999998567647097</v>
      </c>
      <c r="R1242" s="35">
        <f t="shared" si="610"/>
        <v>-0.99999936514936116</v>
      </c>
      <c r="T1242" s="2">
        <f t="shared" si="611"/>
        <v>20.65</v>
      </c>
      <c r="U1242" s="4">
        <f t="shared" si="597"/>
        <v>1652</v>
      </c>
      <c r="V1242" s="7">
        <f>V1241-V1241*U$4/'Inser. dati e pres. risult.'!$C$22+W1241</f>
        <v>0.33327260599443059</v>
      </c>
      <c r="W1242" s="6">
        <f>V1242*(1-'Inser. dati e pres. risult.'!$H$71)*U$4/'Inser. dati e pres. risult.'!$C$22</f>
        <v>1.5322878436525556E-6</v>
      </c>
      <c r="X1242" s="5">
        <f t="shared" si="598"/>
        <v>99.666727394005576</v>
      </c>
      <c r="Y1242" s="2">
        <f>('Inser. dati e pres. risult.'!$C$15*'Inser. dati e pres. risult.'!$D$71/60+Y1241)*EXP(-'Inser. dati e pres. risult.'!$D$76*(T1242-T1241))</f>
        <v>51.350043368346775</v>
      </c>
      <c r="Z1242" s="8">
        <f>Y1242/'Inser. dati e pres. risult.'!$C$22</f>
        <v>0.17706911506326475</v>
      </c>
      <c r="AA1242" s="8">
        <f>Z1242*'Inser. dati e pres. risult.'!$D$75</f>
        <v>7.9681101778469141E-2</v>
      </c>
      <c r="AB1242" s="9">
        <f t="shared" si="599"/>
        <v>7.6589226508590569E-2</v>
      </c>
      <c r="AC1242" s="7">
        <f t="shared" si="600"/>
        <v>0.17113562771295956</v>
      </c>
      <c r="AD1242" s="8">
        <f>AC1242/'Inser. dati e pres. risult.'!$C$22</f>
        <v>5.9012285418261917E-4</v>
      </c>
      <c r="AE1242" s="8">
        <f>AD1242*'Inser. dati e pres. risult.'!$D$75</f>
        <v>2.6555528438217861E-4</v>
      </c>
      <c r="AF1242" s="9">
        <f t="shared" si="601"/>
        <v>2.6552002769852923E-4</v>
      </c>
      <c r="AG1242" s="2">
        <f t="shared" si="620"/>
        <v>20.65</v>
      </c>
      <c r="AH1242" s="9">
        <f t="shared" si="612"/>
        <v>0.99653319350772207</v>
      </c>
      <c r="AI1242" s="9">
        <f t="shared" si="613"/>
        <v>0.99999998567647097</v>
      </c>
      <c r="AJ1242" s="35">
        <f t="shared" si="614"/>
        <v>-0.9965331935573789</v>
      </c>
      <c r="AL1242" s="2">
        <f t="shared" si="615"/>
        <v>20.65</v>
      </c>
      <c r="AM1242" s="4">
        <f t="shared" si="602"/>
        <v>2684.5</v>
      </c>
      <c r="AN1242" s="7">
        <f>AN1241-AN1241*AM$4/'Inser. dati e pres. risult.'!$C$22+AO1241</f>
        <v>9.3054652147756441E-3</v>
      </c>
      <c r="AO1242" s="6">
        <f>AN1242*(1-'Inser. dati e pres. risult.'!$H$71)*AM$4/'Inser. dati e pres. risult.'!$C$22</f>
        <v>6.952359068510545E-8</v>
      </c>
      <c r="AP1242" s="5">
        <f t="shared" si="603"/>
        <v>99.99069453478522</v>
      </c>
      <c r="AQ1242" s="2">
        <f>('Inser. dati e pres. risult.'!$C$15*'Inser. dati e pres. risult.'!$D$71/60+AQ1241)*EXP(-'Inser. dati e pres. risult.'!$D$76*(AL1242-AL1241))</f>
        <v>51.350043368346775</v>
      </c>
      <c r="AR1242" s="8">
        <f>AQ1242/'Inser. dati e pres. risult.'!$C$22</f>
        <v>0.17706911506326475</v>
      </c>
      <c r="AS1242" s="8">
        <f>AR1242*'Inser. dati e pres. risult.'!$D$75</f>
        <v>7.9681101778469141E-2</v>
      </c>
      <c r="AT1242" s="9">
        <f t="shared" si="604"/>
        <v>7.6589226508590569E-2</v>
      </c>
      <c r="AU1242" s="7">
        <f t="shared" si="605"/>
        <v>4.778360423413717E-3</v>
      </c>
      <c r="AV1242" s="8">
        <f>AU1242/'Inser. dati e pres. risult.'!$C$22</f>
        <v>1.6477104908323163E-5</v>
      </c>
      <c r="AW1242" s="8">
        <f>AV1242*'Inser. dati e pres. risult.'!$D$75</f>
        <v>7.4146972087454233E-6</v>
      </c>
      <c r="AX1242" s="9">
        <f t="shared" si="606"/>
        <v>7.4146697199850564E-6</v>
      </c>
      <c r="AY1242" s="2">
        <f t="shared" si="621"/>
        <v>20.65</v>
      </c>
      <c r="AZ1242" s="9">
        <f t="shared" si="616"/>
        <v>0.99990318912909826</v>
      </c>
      <c r="BA1242" s="9">
        <f t="shared" si="617"/>
        <v>0.99999998567647097</v>
      </c>
      <c r="BB1242" s="35">
        <f t="shared" si="618"/>
        <v>-0.99990318913048493</v>
      </c>
    </row>
    <row r="1243" spans="1:54" x14ac:dyDescent="0.2">
      <c r="A1243">
        <f t="shared" si="619"/>
        <v>1240</v>
      </c>
      <c r="B1243" s="2">
        <f t="shared" si="607"/>
        <v>20.666666666666668</v>
      </c>
      <c r="C1243" s="4">
        <f t="shared" si="594"/>
        <v>4133.3333333333339</v>
      </c>
      <c r="D1243" s="7">
        <f>D1242-D1242*$C$4/'Inser. dati e pres. risult.'!$C$22+E1242</f>
        <v>6.0320950876361162E-5</v>
      </c>
      <c r="E1243" s="6">
        <f>D1243*(1-'Inser. dati e pres. risult.'!$H$71)*C$4/'Inser. dati e pres. risult.'!$C$22</f>
        <v>6.9334426294668065E-10</v>
      </c>
      <c r="F1243" s="5">
        <f t="shared" si="591"/>
        <v>99.99993967904912</v>
      </c>
      <c r="G1243" s="2">
        <f>('Inser. dati e pres. risult.'!$C$15*'Inser. dati e pres. risult.'!$D$71/60+G1242)*EXP(-'Inser. dati e pres. risult.'!$D$76*(B1243-B1242))</f>
        <v>51.350043379999896</v>
      </c>
      <c r="H1243" s="8">
        <f>G1243/'Inser. dati e pres. risult.'!$C$22</f>
        <v>0.17706911510344792</v>
      </c>
      <c r="I1243" s="8">
        <f>H1243*'Inser. dati e pres. risult.'!$D$75</f>
        <v>7.9681101796551565E-2</v>
      </c>
      <c r="J1243" s="9">
        <f t="shared" si="592"/>
        <v>7.6589226525288101E-2</v>
      </c>
      <c r="K1243" s="7">
        <f t="shared" si="595"/>
        <v>3.0974834442239886E-5</v>
      </c>
      <c r="L1243" s="8">
        <f>K1243/'Inser. dati e pres. risult.'!$C$22</f>
        <v>1.0680977393875822E-7</v>
      </c>
      <c r="M1243" s="8">
        <f>L1243*'Inser. dati e pres. risult.'!$D$75</f>
        <v>4.80643982724412E-8</v>
      </c>
      <c r="N1243" s="9">
        <f t="shared" si="593"/>
        <v>4.8064397129010672E-8</v>
      </c>
      <c r="O1243" s="2">
        <f t="shared" si="596"/>
        <v>20.666666666666668</v>
      </c>
      <c r="P1243" s="9">
        <f t="shared" si="608"/>
        <v>0.99999937243918879</v>
      </c>
      <c r="Q1243" s="9">
        <f t="shared" si="609"/>
        <v>0.99999998589448513</v>
      </c>
      <c r="R1243" s="35">
        <f t="shared" si="610"/>
        <v>-0.99999937243919768</v>
      </c>
      <c r="T1243" s="2">
        <f t="shared" si="611"/>
        <v>20.666666666666668</v>
      </c>
      <c r="U1243" s="4">
        <f t="shared" si="597"/>
        <v>1653.3333333333335</v>
      </c>
      <c r="V1243" s="7">
        <f>V1242-V1242*U$4/'Inser. dati e pres. risult.'!$C$22+W1242</f>
        <v>0.3317418504386217</v>
      </c>
      <c r="W1243" s="6">
        <f>V1243*(1-'Inser. dati e pres. risult.'!$H$71)*U$4/'Inser. dati e pres. risult.'!$C$22</f>
        <v>1.5252498870741241E-6</v>
      </c>
      <c r="X1243" s="5">
        <f t="shared" si="598"/>
        <v>99.668258149561382</v>
      </c>
      <c r="Y1243" s="2">
        <f>('Inser. dati e pres. risult.'!$C$15*'Inser. dati e pres. risult.'!$D$71/60+Y1242)*EXP(-'Inser. dati e pres. risult.'!$D$76*(T1243-T1242))</f>
        <v>51.350043379999896</v>
      </c>
      <c r="Z1243" s="8">
        <f>Y1243/'Inser. dati e pres. risult.'!$C$22</f>
        <v>0.17706911510344792</v>
      </c>
      <c r="AA1243" s="8">
        <f>Z1243*'Inser. dati e pres. risult.'!$D$75</f>
        <v>7.9681101796551565E-2</v>
      </c>
      <c r="AB1243" s="9">
        <f t="shared" si="599"/>
        <v>7.6589226525288101E-2</v>
      </c>
      <c r="AC1243" s="7">
        <f t="shared" si="600"/>
        <v>0.1703495841098466</v>
      </c>
      <c r="AD1243" s="8">
        <f>AC1243/'Inser. dati e pres. risult.'!$C$22</f>
        <v>5.8741235899947104E-4</v>
      </c>
      <c r="AE1243" s="8">
        <f>AD1243*'Inser. dati e pres. risult.'!$D$75</f>
        <v>2.6433556154976197E-4</v>
      </c>
      <c r="AF1243" s="9">
        <f t="shared" si="601"/>
        <v>2.643006279833271E-4</v>
      </c>
      <c r="AG1243" s="2">
        <f t="shared" si="620"/>
        <v>20.666666666666668</v>
      </c>
      <c r="AH1243" s="9">
        <f t="shared" si="612"/>
        <v>0.99654911480407682</v>
      </c>
      <c r="AI1243" s="9">
        <f t="shared" si="613"/>
        <v>0.99999998589448513</v>
      </c>
      <c r="AJ1243" s="35">
        <f t="shared" si="614"/>
        <v>-0.99654911485275333</v>
      </c>
      <c r="AL1243" s="2">
        <f t="shared" si="615"/>
        <v>20.666666666666668</v>
      </c>
      <c r="AM1243" s="4">
        <f t="shared" si="602"/>
        <v>2686.666666666667</v>
      </c>
      <c r="AN1243" s="7">
        <f>AN1242-AN1242*AM$4/'Inser. dati e pres. risult.'!$C$22+AO1242</f>
        <v>9.2360111476812237E-3</v>
      </c>
      <c r="AO1243" s="6">
        <f>AN1243*(1-'Inser. dati e pres. risult.'!$H$71)*AM$4/'Inser. dati e pres. risult.'!$C$22</f>
        <v>6.9004680988423001E-8</v>
      </c>
      <c r="AP1243" s="5">
        <f t="shared" si="603"/>
        <v>99.990763988852322</v>
      </c>
      <c r="AQ1243" s="2">
        <f>('Inser. dati e pres. risult.'!$C$15*'Inser. dati e pres. risult.'!$D$71/60+AQ1242)*EXP(-'Inser. dati e pres. risult.'!$D$76*(AL1243-AL1242))</f>
        <v>51.350043379999896</v>
      </c>
      <c r="AR1243" s="8">
        <f>AQ1243/'Inser. dati e pres. risult.'!$C$22</f>
        <v>0.17706911510344792</v>
      </c>
      <c r="AS1243" s="8">
        <f>AR1243*'Inser. dati e pres. risult.'!$D$75</f>
        <v>7.9681101796551565E-2</v>
      </c>
      <c r="AT1243" s="9">
        <f t="shared" si="604"/>
        <v>7.6589226525288101E-2</v>
      </c>
      <c r="AU1243" s="7">
        <f t="shared" si="605"/>
        <v>4.7426957309159344E-3</v>
      </c>
      <c r="AV1243" s="8">
        <f>AU1243/'Inser. dati e pres. risult.'!$C$22</f>
        <v>1.6354123210054948E-5</v>
      </c>
      <c r="AW1243" s="8">
        <f>AV1243*'Inser. dati e pres. risult.'!$D$75</f>
        <v>7.3593554445247267E-6</v>
      </c>
      <c r="AX1243" s="9">
        <f t="shared" si="606"/>
        <v>7.3593283644868279E-6</v>
      </c>
      <c r="AY1243" s="2">
        <f t="shared" si="621"/>
        <v>20.666666666666668</v>
      </c>
      <c r="AZ1243" s="9">
        <f t="shared" si="616"/>
        <v>0.99990391170275028</v>
      </c>
      <c r="BA1243" s="9">
        <f t="shared" si="617"/>
        <v>0.99999998589448513</v>
      </c>
      <c r="BB1243" s="35">
        <f t="shared" si="618"/>
        <v>-0.99990391170410564</v>
      </c>
    </row>
    <row r="1244" spans="1:54" x14ac:dyDescent="0.2">
      <c r="A1244">
        <f t="shared" si="619"/>
        <v>1241</v>
      </c>
      <c r="B1244" s="2">
        <f t="shared" si="607"/>
        <v>20.683333333333334</v>
      </c>
      <c r="C1244" s="4">
        <f t="shared" si="594"/>
        <v>4136.666666666667</v>
      </c>
      <c r="D1244" s="7">
        <f>D1243-D1243*$C$4/'Inser. dati e pres. risult.'!$C$22+E1243</f>
        <v>5.9628299957677422E-5</v>
      </c>
      <c r="E1244" s="6">
        <f>D1244*(1-'Inser. dati e pres. risult.'!$H$71)*C$4/'Inser. dati e pres. risult.'!$C$22</f>
        <v>6.8538275813422398E-10</v>
      </c>
      <c r="F1244" s="5">
        <f t="shared" si="591"/>
        <v>99.999940371700049</v>
      </c>
      <c r="G1244" s="2">
        <f>('Inser. dati e pres. risult.'!$C$15*'Inser. dati e pres. risult.'!$D$71/60+G1243)*EXP(-'Inser. dati e pres. risult.'!$D$76*(B1244-B1243))</f>
        <v>51.350043391485421</v>
      </c>
      <c r="H1244" s="8">
        <f>G1244/'Inser. dati e pres. risult.'!$C$22</f>
        <v>0.17706911514305318</v>
      </c>
      <c r="I1244" s="8">
        <f>H1244*'Inser. dati e pres. risult.'!$D$75</f>
        <v>7.9681101814373934E-2</v>
      </c>
      <c r="J1244" s="9">
        <f t="shared" si="592"/>
        <v>7.6589226541745492E-2</v>
      </c>
      <c r="K1244" s="7">
        <f t="shared" si="595"/>
        <v>3.0619157901872437E-5</v>
      </c>
      <c r="L1244" s="8">
        <f>K1244/'Inser. dati e pres. risult.'!$C$22</f>
        <v>1.0558330310990496E-7</v>
      </c>
      <c r="M1244" s="8">
        <f>L1244*'Inser. dati e pres. risult.'!$D$75</f>
        <v>4.7512486399457236E-8</v>
      </c>
      <c r="N1244" s="9">
        <f t="shared" si="593"/>
        <v>4.7512485279455063E-8</v>
      </c>
      <c r="O1244" s="2">
        <f t="shared" si="596"/>
        <v>20.683333333333334</v>
      </c>
      <c r="P1244" s="9">
        <f t="shared" si="608"/>
        <v>0.99999937964531793</v>
      </c>
      <c r="Q1244" s="9">
        <f t="shared" si="609"/>
        <v>0.9999999861093638</v>
      </c>
      <c r="R1244" s="35">
        <f t="shared" si="610"/>
        <v>-0.99999937964532659</v>
      </c>
      <c r="T1244" s="2">
        <f t="shared" si="611"/>
        <v>20.683333333333334</v>
      </c>
      <c r="U1244" s="4">
        <f t="shared" si="597"/>
        <v>1654.6666666666667</v>
      </c>
      <c r="V1244" s="7">
        <f>V1243-V1243*U$4/'Inser. dati e pres. risult.'!$C$22+W1243</f>
        <v>0.33021812580143461</v>
      </c>
      <c r="W1244" s="6">
        <f>V1244*(1-'Inser. dati e pres. risult.'!$H$71)*U$4/'Inser. dati e pres. risult.'!$C$22</f>
        <v>1.5182442565583215E-6</v>
      </c>
      <c r="X1244" s="5">
        <f t="shared" si="598"/>
        <v>99.669781874198563</v>
      </c>
      <c r="Y1244" s="2">
        <f>('Inser. dati e pres. risult.'!$C$15*'Inser. dati e pres. risult.'!$D$71/60+Y1243)*EXP(-'Inser. dati e pres. risult.'!$D$76*(T1244-T1243))</f>
        <v>51.350043391485421</v>
      </c>
      <c r="Z1244" s="8">
        <f>Y1244/'Inser. dati e pres. risult.'!$C$22</f>
        <v>0.17706911514305318</v>
      </c>
      <c r="AA1244" s="8">
        <f>Z1244*'Inser. dati e pres. risult.'!$D$75</f>
        <v>7.9681101814373934E-2</v>
      </c>
      <c r="AB1244" s="9">
        <f t="shared" si="599"/>
        <v>7.6589226541745492E-2</v>
      </c>
      <c r="AC1244" s="7">
        <f t="shared" si="600"/>
        <v>0.1695671508855866</v>
      </c>
      <c r="AD1244" s="8">
        <f>AC1244/'Inser. dati e pres. risult.'!$C$22</f>
        <v>5.8471431339857452E-4</v>
      </c>
      <c r="AE1244" s="8">
        <f>AD1244*'Inser. dati e pres. risult.'!$D$75</f>
        <v>2.6312144102935854E-4</v>
      </c>
      <c r="AF1244" s="9">
        <f t="shared" si="601"/>
        <v>2.630868276188858E-4</v>
      </c>
      <c r="AG1244" s="2">
        <f t="shared" si="620"/>
        <v>20.683333333333334</v>
      </c>
      <c r="AH1244" s="9">
        <f t="shared" si="612"/>
        <v>0.9965649629915575</v>
      </c>
      <c r="AI1244" s="9">
        <f t="shared" si="613"/>
        <v>0.9999999861093638</v>
      </c>
      <c r="AJ1244" s="35">
        <f t="shared" si="614"/>
        <v>-0.99656496303927233</v>
      </c>
      <c r="AL1244" s="2">
        <f t="shared" si="615"/>
        <v>20.683333333333334</v>
      </c>
      <c r="AM1244" s="4">
        <f t="shared" si="602"/>
        <v>2688.8333333333335</v>
      </c>
      <c r="AN1244" s="7">
        <f>AN1243-AN1243*AM$4/'Inser. dati e pres. risult.'!$C$22+AO1243</f>
        <v>9.1670754713737892E-3</v>
      </c>
      <c r="AO1244" s="6">
        <f>AN1244*(1-'Inser. dati e pres. risult.'!$H$71)*AM$4/'Inser. dati e pres. risult.'!$C$22</f>
        <v>6.848964432635595E-8</v>
      </c>
      <c r="AP1244" s="5">
        <f t="shared" si="603"/>
        <v>99.990832924528632</v>
      </c>
      <c r="AQ1244" s="2">
        <f>('Inser. dati e pres. risult.'!$C$15*'Inser. dati e pres. risult.'!$D$71/60+AQ1243)*EXP(-'Inser. dati e pres. risult.'!$D$76*(AL1244-AL1243))</f>
        <v>51.350043391485421</v>
      </c>
      <c r="AR1244" s="8">
        <f>AQ1244/'Inser. dati e pres. risult.'!$C$22</f>
        <v>0.17706911514305318</v>
      </c>
      <c r="AS1244" s="8">
        <f>AR1244*'Inser. dati e pres. risult.'!$D$75</f>
        <v>7.9681101814373934E-2</v>
      </c>
      <c r="AT1244" s="9">
        <f t="shared" si="604"/>
        <v>7.6589226541745492E-2</v>
      </c>
      <c r="AU1244" s="7">
        <f t="shared" si="605"/>
        <v>4.7072972322806574E-3</v>
      </c>
      <c r="AV1244" s="8">
        <f>AU1244/'Inser. dati e pres. risult.'!$C$22</f>
        <v>1.6232059421657441E-5</v>
      </c>
      <c r="AW1244" s="8">
        <f>AV1244*'Inser. dati e pres. risult.'!$D$75</f>
        <v>7.3044267397458485E-6</v>
      </c>
      <c r="AX1244" s="9">
        <f t="shared" si="606"/>
        <v>7.3044000624689076E-6</v>
      </c>
      <c r="AY1244" s="2">
        <f t="shared" si="621"/>
        <v>20.683333333333334</v>
      </c>
      <c r="AZ1244" s="9">
        <f t="shared" si="616"/>
        <v>0.99990462888330012</v>
      </c>
      <c r="BA1244" s="9">
        <f t="shared" si="617"/>
        <v>0.9999999861093638</v>
      </c>
      <c r="BB1244" s="35">
        <f t="shared" si="618"/>
        <v>-0.99990462888462484</v>
      </c>
    </row>
    <row r="1245" spans="1:54" x14ac:dyDescent="0.2">
      <c r="A1245">
        <f t="shared" si="619"/>
        <v>1242</v>
      </c>
      <c r="B1245" s="2">
        <f t="shared" si="607"/>
        <v>20.7</v>
      </c>
      <c r="C1245" s="4">
        <f t="shared" si="594"/>
        <v>4140</v>
      </c>
      <c r="D1245" s="7">
        <f>D1244-D1244*$C$4/'Inser. dati e pres. risult.'!$C$22+E1244</f>
        <v>5.8943602582301332E-5</v>
      </c>
      <c r="E1245" s="6">
        <f>D1245*(1-'Inser. dati e pres. risult.'!$H$71)*C$4/'Inser. dati e pres. risult.'!$C$22</f>
        <v>6.7751267335978604E-10</v>
      </c>
      <c r="F1245" s="5">
        <f t="shared" si="591"/>
        <v>99.999941056397418</v>
      </c>
      <c r="G1245" s="2">
        <f>('Inser. dati e pres. risult.'!$C$15*'Inser. dati e pres. risult.'!$D$71/60+G1244)*EXP(-'Inser. dati e pres. risult.'!$D$76*(B1245-B1244))</f>
        <v>51.350043402805603</v>
      </c>
      <c r="H1245" s="8">
        <f>G1245/'Inser. dati e pres. risult.'!$C$22</f>
        <v>0.17706911518208829</v>
      </c>
      <c r="I1245" s="8">
        <f>H1245*'Inser. dati e pres. risult.'!$D$75</f>
        <v>7.968110183193973E-2</v>
      </c>
      <c r="J1245" s="9">
        <f t="shared" si="592"/>
        <v>7.658922655796585E-2</v>
      </c>
      <c r="K1245" s="7">
        <f t="shared" si="595"/>
        <v>3.026756550918898E-5</v>
      </c>
      <c r="L1245" s="8">
        <f>K1245/'Inser. dati e pres. risult.'!$C$22</f>
        <v>1.0437091554892752E-7</v>
      </c>
      <c r="M1245" s="8">
        <f>L1245*'Inser. dati e pres. risult.'!$D$75</f>
        <v>4.6966911997017383E-8</v>
      </c>
      <c r="N1245" s="9">
        <f t="shared" si="593"/>
        <v>4.6966910915990923E-8</v>
      </c>
      <c r="O1245" s="2">
        <f t="shared" si="596"/>
        <v>20.7</v>
      </c>
      <c r="P1245" s="9">
        <f t="shared" si="608"/>
        <v>0.9999993867687007</v>
      </c>
      <c r="Q1245" s="9">
        <f t="shared" si="609"/>
        <v>0.99999998632114762</v>
      </c>
      <c r="R1245" s="35">
        <f t="shared" si="610"/>
        <v>-0.99999938676870903</v>
      </c>
      <c r="T1245" s="2">
        <f t="shared" si="611"/>
        <v>20.7</v>
      </c>
      <c r="U1245" s="4">
        <f t="shared" si="597"/>
        <v>1656</v>
      </c>
      <c r="V1245" s="7">
        <f>V1244-V1244*U$4/'Inser. dati e pres. risult.'!$C$22+W1244</f>
        <v>0.32870139978913282</v>
      </c>
      <c r="W1245" s="6">
        <f>V1245*(1-'Inser. dati e pres. risult.'!$H$71)*U$4/'Inser. dati e pres. risult.'!$C$22</f>
        <v>1.5112708036281981E-6</v>
      </c>
      <c r="X1245" s="5">
        <f t="shared" si="598"/>
        <v>99.671298600210861</v>
      </c>
      <c r="Y1245" s="2">
        <f>('Inser. dati e pres. risult.'!$C$15*'Inser. dati e pres. risult.'!$D$71/60+Y1244)*EXP(-'Inser. dati e pres. risult.'!$D$76*(T1245-T1244))</f>
        <v>51.350043402805603</v>
      </c>
      <c r="Z1245" s="8">
        <f>Y1245/'Inser. dati e pres. risult.'!$C$22</f>
        <v>0.17706911518208829</v>
      </c>
      <c r="AA1245" s="8">
        <f>Z1245*'Inser. dati e pres. risult.'!$D$75</f>
        <v>7.968110183193973E-2</v>
      </c>
      <c r="AB1245" s="9">
        <f t="shared" si="599"/>
        <v>7.658922655796585E-2</v>
      </c>
      <c r="AC1245" s="7">
        <f t="shared" si="600"/>
        <v>0.16878831145734929</v>
      </c>
      <c r="AD1245" s="8">
        <f>AC1245/'Inser. dati e pres. risult.'!$C$22</f>
        <v>5.8202866019775622E-4</v>
      </c>
      <c r="AE1245" s="8">
        <f>AD1245*'Inser. dati e pres. risult.'!$D$75</f>
        <v>2.6191289708899033E-4</v>
      </c>
      <c r="AF1245" s="9">
        <f t="shared" si="601"/>
        <v>2.6187860090043369E-4</v>
      </c>
      <c r="AG1245" s="2">
        <f t="shared" si="620"/>
        <v>20.7</v>
      </c>
      <c r="AH1245" s="9">
        <f t="shared" si="612"/>
        <v>0.9965807384057831</v>
      </c>
      <c r="AI1245" s="9">
        <f t="shared" si="613"/>
        <v>0.99999998632114762</v>
      </c>
      <c r="AJ1245" s="35">
        <f t="shared" si="614"/>
        <v>-0.99658073845255457</v>
      </c>
      <c r="AL1245" s="2">
        <f t="shared" si="615"/>
        <v>20.7</v>
      </c>
      <c r="AM1245" s="4">
        <f t="shared" si="602"/>
        <v>2691</v>
      </c>
      <c r="AN1245" s="7">
        <f>AN1244-AN1244*AM$4/'Inser. dati e pres. risult.'!$C$22+AO1244</f>
        <v>9.098654316691759E-3</v>
      </c>
      <c r="AO1245" s="6">
        <f>AN1245*(1-'Inser. dati e pres. risult.'!$H$71)*AM$4/'Inser. dati e pres. risult.'!$C$22</f>
        <v>6.7978451791375269E-8</v>
      </c>
      <c r="AP1245" s="5">
        <f t="shared" si="603"/>
        <v>99.990901345683312</v>
      </c>
      <c r="AQ1245" s="2">
        <f>('Inser. dati e pres. risult.'!$C$15*'Inser. dati e pres. risult.'!$D$71/60+AQ1244)*EXP(-'Inser. dati e pres. risult.'!$D$76*(AL1245-AL1244))</f>
        <v>51.350043402805603</v>
      </c>
      <c r="AR1245" s="8">
        <f>AQ1245/'Inser. dati e pres. risult.'!$C$22</f>
        <v>0.17706911518208829</v>
      </c>
      <c r="AS1245" s="8">
        <f>AR1245*'Inser. dati e pres. risult.'!$D$75</f>
        <v>7.968110183193973E-2</v>
      </c>
      <c r="AT1245" s="9">
        <f t="shared" si="604"/>
        <v>7.658922655796585E-2</v>
      </c>
      <c r="AU1245" s="7">
        <f t="shared" si="605"/>
        <v>4.6721629406924637E-3</v>
      </c>
      <c r="AV1245" s="8">
        <f>AU1245/'Inser. dati e pres. risult.'!$C$22</f>
        <v>1.6110906692042979E-5</v>
      </c>
      <c r="AW1245" s="8">
        <f>AV1245*'Inser. dati e pres. risult.'!$D$75</f>
        <v>7.2499080114193408E-6</v>
      </c>
      <c r="AX1245" s="9">
        <f t="shared" si="606"/>
        <v>7.2498817309529784E-6</v>
      </c>
      <c r="AY1245" s="2">
        <f t="shared" si="621"/>
        <v>20.7</v>
      </c>
      <c r="AZ1245" s="9">
        <f t="shared" si="616"/>
        <v>0.99990534071100112</v>
      </c>
      <c r="BA1245" s="9">
        <f t="shared" si="617"/>
        <v>0.99999998632114762</v>
      </c>
      <c r="BB1245" s="35">
        <f t="shared" si="618"/>
        <v>-0.99990534071229598</v>
      </c>
    </row>
    <row r="1246" spans="1:54" x14ac:dyDescent="0.2">
      <c r="A1246">
        <f t="shared" si="619"/>
        <v>1243</v>
      </c>
      <c r="B1246" s="2">
        <f t="shared" si="607"/>
        <v>20.716666666666665</v>
      </c>
      <c r="C1246" s="4">
        <f t="shared" si="594"/>
        <v>4143.333333333333</v>
      </c>
      <c r="D1246" s="7">
        <f>D1245-D1245*$C$4/'Inser. dati e pres. risult.'!$C$22+E1245</f>
        <v>5.8266767421614904E-5</v>
      </c>
      <c r="E1246" s="6">
        <f>D1246*(1-'Inser. dati e pres. risult.'!$H$71)*C$4/'Inser. dati e pres. risult.'!$C$22</f>
        <v>6.6973295886913747E-10</v>
      </c>
      <c r="F1246" s="5">
        <f t="shared" si="591"/>
        <v>99.999941733232575</v>
      </c>
      <c r="G1246" s="2">
        <f>('Inser. dati e pres. risult.'!$C$15*'Inser. dati e pres. risult.'!$D$71/60+G1245)*EXP(-'Inser. dati e pres. risult.'!$D$76*(B1246-B1245))</f>
        <v>51.35004341396283</v>
      </c>
      <c r="H1246" s="8">
        <f>G1246/'Inser. dati e pres. risult.'!$C$22</f>
        <v>0.17706911522056148</v>
      </c>
      <c r="I1246" s="8">
        <f>H1246*'Inser. dati e pres. risult.'!$D$75</f>
        <v>7.9681101849252672E-2</v>
      </c>
      <c r="J1246" s="9">
        <f t="shared" si="592"/>
        <v>7.658922657395284E-2</v>
      </c>
      <c r="K1246" s="7">
        <f t="shared" si="595"/>
        <v>2.9920010366912002E-5</v>
      </c>
      <c r="L1246" s="8">
        <f>K1246/'Inser. dati e pres. risult.'!$C$22</f>
        <v>1.0317244954107587E-7</v>
      </c>
      <c r="M1246" s="8">
        <f>L1246*'Inser. dati e pres. risult.'!$D$75</f>
        <v>4.6427602293484141E-8</v>
      </c>
      <c r="N1246" s="9">
        <f t="shared" si="593"/>
        <v>4.6427601207987834E-8</v>
      </c>
      <c r="O1246" s="2">
        <f t="shared" si="596"/>
        <v>20.716666666666665</v>
      </c>
      <c r="P1246" s="9">
        <f t="shared" si="608"/>
        <v>0.99999939381028791</v>
      </c>
      <c r="Q1246" s="9">
        <f t="shared" si="609"/>
        <v>0.99999998652988431</v>
      </c>
      <c r="R1246" s="35">
        <f t="shared" si="610"/>
        <v>-0.99999939381029601</v>
      </c>
      <c r="T1246" s="2">
        <f t="shared" si="611"/>
        <v>20.716666666666665</v>
      </c>
      <c r="U1246" s="4">
        <f t="shared" si="597"/>
        <v>1657.3333333333333</v>
      </c>
      <c r="V1246" s="7">
        <f>V1245-V1245*U$4/'Inser. dati e pres. risult.'!$C$22+W1245</f>
        <v>0.32719164025630826</v>
      </c>
      <c r="W1246" s="6">
        <f>V1246*(1-'Inser. dati e pres. risult.'!$H$71)*U$4/'Inser. dati e pres. risult.'!$C$22</f>
        <v>1.5043293804887749E-6</v>
      </c>
      <c r="X1246" s="5">
        <f t="shared" si="598"/>
        <v>99.672808359743698</v>
      </c>
      <c r="Y1246" s="2">
        <f>('Inser. dati e pres. risult.'!$C$15*'Inser. dati e pres. risult.'!$D$71/60+Y1245)*EXP(-'Inser. dati e pres. risult.'!$D$76*(T1246-T1245))</f>
        <v>51.35004341396283</v>
      </c>
      <c r="Z1246" s="8">
        <f>Y1246/'Inser. dati e pres. risult.'!$C$22</f>
        <v>0.17706911522056148</v>
      </c>
      <c r="AA1246" s="8">
        <f>Z1246*'Inser. dati e pres. risult.'!$D$75</f>
        <v>7.9681101849252672E-2</v>
      </c>
      <c r="AB1246" s="9">
        <f t="shared" si="599"/>
        <v>7.658922657395284E-2</v>
      </c>
      <c r="AC1246" s="7">
        <f t="shared" si="600"/>
        <v>0.16801304931847139</v>
      </c>
      <c r="AD1246" s="8">
        <f>AC1246/'Inser. dati e pres. risult.'!$C$22</f>
        <v>5.7935534247748749E-4</v>
      </c>
      <c r="AE1246" s="8">
        <f>AD1246*'Inser. dati e pres. risult.'!$D$75</f>
        <v>2.6070990411486937E-4</v>
      </c>
      <c r="AF1246" s="9">
        <f t="shared" si="601"/>
        <v>2.6067592224099378E-4</v>
      </c>
      <c r="AG1246" s="2">
        <f t="shared" si="620"/>
        <v>20.716666666666665</v>
      </c>
      <c r="AH1246" s="9">
        <f t="shared" si="612"/>
        <v>0.99659644138083459</v>
      </c>
      <c r="AI1246" s="9">
        <f t="shared" si="613"/>
        <v>0.99999998652988431</v>
      </c>
      <c r="AJ1246" s="35">
        <f t="shared" si="614"/>
        <v>-0.99659644142668091</v>
      </c>
      <c r="AL1246" s="2">
        <f t="shared" si="615"/>
        <v>20.716666666666665</v>
      </c>
      <c r="AM1246" s="4">
        <f t="shared" si="602"/>
        <v>2693.1666666666665</v>
      </c>
      <c r="AN1246" s="7">
        <f>AN1245-AN1245*AM$4/'Inser. dati e pres. risult.'!$C$22+AO1245</f>
        <v>9.0307438433521754E-3</v>
      </c>
      <c r="AO1246" s="6">
        <f>AN1246*(1-'Inser. dati e pres. risult.'!$H$71)*AM$4/'Inser. dati e pres. risult.'!$C$22</f>
        <v>6.7471074691711708E-8</v>
      </c>
      <c r="AP1246" s="5">
        <f t="shared" si="603"/>
        <v>99.990969256156646</v>
      </c>
      <c r="AQ1246" s="2">
        <f>('Inser. dati e pres. risult.'!$C$15*'Inser. dati e pres. risult.'!$D$71/60+AQ1245)*EXP(-'Inser. dati e pres. risult.'!$D$76*(AL1246-AL1245))</f>
        <v>51.35004341396283</v>
      </c>
      <c r="AR1246" s="8">
        <f>AQ1246/'Inser. dati e pres. risult.'!$C$22</f>
        <v>0.17706911522056148</v>
      </c>
      <c r="AS1246" s="8">
        <f>AR1246*'Inser. dati e pres. risult.'!$D$75</f>
        <v>7.9681101849252672E-2</v>
      </c>
      <c r="AT1246" s="9">
        <f t="shared" si="604"/>
        <v>7.658922657395284E-2</v>
      </c>
      <c r="AU1246" s="7">
        <f t="shared" si="605"/>
        <v>4.6372908841651175E-3</v>
      </c>
      <c r="AV1246" s="8">
        <f>AU1246/'Inser. dati e pres. risult.'!$C$22</f>
        <v>1.5990658221259027E-5</v>
      </c>
      <c r="AW1246" s="8">
        <f>AV1246*'Inser. dati e pres. risult.'!$D$75</f>
        <v>7.1957961995665626E-6</v>
      </c>
      <c r="AX1246" s="9">
        <f t="shared" si="606"/>
        <v>7.1957703099423398E-6</v>
      </c>
      <c r="AY1246" s="2">
        <f t="shared" si="621"/>
        <v>20.716666666666665</v>
      </c>
      <c r="AZ1246" s="9">
        <f t="shared" si="616"/>
        <v>0.99990604722580667</v>
      </c>
      <c r="BA1246" s="9">
        <f t="shared" si="617"/>
        <v>0.99999998652988431</v>
      </c>
      <c r="BB1246" s="35">
        <f t="shared" si="618"/>
        <v>-0.99990604722707221</v>
      </c>
    </row>
    <row r="1247" spans="1:54" x14ac:dyDescent="0.2">
      <c r="A1247">
        <f t="shared" si="619"/>
        <v>1244</v>
      </c>
      <c r="B1247" s="2">
        <f t="shared" si="607"/>
        <v>20.733333333333334</v>
      </c>
      <c r="C1247" s="4">
        <f t="shared" si="594"/>
        <v>4146.666666666667</v>
      </c>
      <c r="D1247" s="7">
        <f>D1246-D1246*$C$4/'Inser. dati e pres. risult.'!$C$22+E1246</f>
        <v>5.7597704195704635E-5</v>
      </c>
      <c r="E1247" s="6">
        <f>D1247*(1-'Inser. dati e pres. risult.'!$H$71)*C$4/'Inser. dati e pres. risult.'!$C$22</f>
        <v>6.6204257696212289E-10</v>
      </c>
      <c r="F1247" s="5">
        <f t="shared" si="591"/>
        <v>99.999942402295801</v>
      </c>
      <c r="G1247" s="2">
        <f>('Inser. dati e pres. risult.'!$C$15*'Inser. dati e pres. risult.'!$D$71/60+G1246)*EXP(-'Inser. dati e pres. risult.'!$D$76*(B1247-B1246))</f>
        <v>51.350043424959289</v>
      </c>
      <c r="H1247" s="8">
        <f>G1247/'Inser. dati e pres. risult.'!$C$22</f>
        <v>0.17706911525848029</v>
      </c>
      <c r="I1247" s="8">
        <f>H1247*'Inser. dati e pres. risult.'!$D$75</f>
        <v>7.9681101866316134E-2</v>
      </c>
      <c r="J1247" s="9">
        <f t="shared" si="592"/>
        <v>7.6589226589709458E-2</v>
      </c>
      <c r="K1247" s="7">
        <f t="shared" si="595"/>
        <v>2.957644611627393E-5</v>
      </c>
      <c r="L1247" s="8">
        <f>K1247/'Inser. dati e pres. risult.'!$C$22</f>
        <v>1.0198774522853079E-7</v>
      </c>
      <c r="M1247" s="8">
        <f>L1247*'Inser. dati e pres. risult.'!$D$75</f>
        <v>4.5894485352838853E-8</v>
      </c>
      <c r="N1247" s="9">
        <f t="shared" si="593"/>
        <v>4.5894484324016105E-8</v>
      </c>
      <c r="O1247" s="2">
        <f t="shared" si="596"/>
        <v>20.733333333333334</v>
      </c>
      <c r="P1247" s="9">
        <f t="shared" si="608"/>
        <v>0.99999940077101745</v>
      </c>
      <c r="Q1247" s="9">
        <f t="shared" si="609"/>
        <v>0.9999999867356133</v>
      </c>
      <c r="R1247" s="35">
        <f t="shared" si="610"/>
        <v>-0.99999940077102545</v>
      </c>
      <c r="T1247" s="2">
        <f t="shared" si="611"/>
        <v>20.733333333333334</v>
      </c>
      <c r="U1247" s="4">
        <f t="shared" si="597"/>
        <v>1658.6666666666667</v>
      </c>
      <c r="V1247" s="7">
        <f>V1246-V1246*U$4/'Inser. dati e pres. risult.'!$C$22+W1246</f>
        <v>0.32568881520519999</v>
      </c>
      <c r="W1247" s="6">
        <f>V1247*(1-'Inser. dati e pres. risult.'!$H$71)*U$4/'Inser. dati e pres. risult.'!$C$22</f>
        <v>1.4974198400239094E-6</v>
      </c>
      <c r="X1247" s="5">
        <f t="shared" si="598"/>
        <v>99.674311184794803</v>
      </c>
      <c r="Y1247" s="2">
        <f>('Inser. dati e pres. risult.'!$C$15*'Inser. dati e pres. risult.'!$D$71/60+Y1246)*EXP(-'Inser. dati e pres. risult.'!$D$76*(T1247-T1246))</f>
        <v>51.350043424959289</v>
      </c>
      <c r="Z1247" s="8">
        <f>Y1247/'Inser. dati e pres. risult.'!$C$22</f>
        <v>0.17706911525848029</v>
      </c>
      <c r="AA1247" s="8">
        <f>Z1247*'Inser. dati e pres. risult.'!$D$75</f>
        <v>7.9681101866316134E-2</v>
      </c>
      <c r="AB1247" s="9">
        <f t="shared" si="599"/>
        <v>7.6589226589709458E-2</v>
      </c>
      <c r="AC1247" s="7">
        <f t="shared" si="600"/>
        <v>0.16724134803810561</v>
      </c>
      <c r="AD1247" s="8">
        <f>AC1247/'Inser. dati e pres. risult.'!$C$22</f>
        <v>5.7669430357967452E-4</v>
      </c>
      <c r="AE1247" s="8">
        <f>AD1247*'Inser. dati e pres. risult.'!$D$75</f>
        <v>2.5951243661085353E-4</v>
      </c>
      <c r="AF1247" s="9">
        <f t="shared" si="601"/>
        <v>2.5947876617116172E-4</v>
      </c>
      <c r="AG1247" s="2">
        <f t="shared" si="620"/>
        <v>20.733333333333334</v>
      </c>
      <c r="AH1247" s="9">
        <f t="shared" si="612"/>
        <v>0.99661207224925774</v>
      </c>
      <c r="AI1247" s="9">
        <f t="shared" si="613"/>
        <v>0.9999999867356133</v>
      </c>
      <c r="AJ1247" s="35">
        <f t="shared" si="614"/>
        <v>-0.99661207229419657</v>
      </c>
      <c r="AL1247" s="2">
        <f t="shared" si="615"/>
        <v>20.733333333333334</v>
      </c>
      <c r="AM1247" s="4">
        <f t="shared" si="602"/>
        <v>2695.3333333333335</v>
      </c>
      <c r="AN1247" s="7">
        <f>AN1246-AN1246*AM$4/'Inser. dati e pres. risult.'!$C$22+AO1246</f>
        <v>8.9633402397351555E-3</v>
      </c>
      <c r="AO1247" s="6">
        <f>AN1247*(1-'Inser. dati e pres. risult.'!$H$71)*AM$4/'Inser. dati e pres. risult.'!$C$22</f>
        <v>6.6967484549745468E-8</v>
      </c>
      <c r="AP1247" s="5">
        <f t="shared" si="603"/>
        <v>99.991036659760269</v>
      </c>
      <c r="AQ1247" s="2">
        <f>('Inser. dati e pres. risult.'!$C$15*'Inser. dati e pres. risult.'!$D$71/60+AQ1246)*EXP(-'Inser. dati e pres. risult.'!$D$76*(AL1247-AL1246))</f>
        <v>51.350043424959289</v>
      </c>
      <c r="AR1247" s="8">
        <f>AQ1247/'Inser. dati e pres. risult.'!$C$22</f>
        <v>0.17706911525848029</v>
      </c>
      <c r="AS1247" s="8">
        <f>AR1247*'Inser. dati e pres. risult.'!$D$75</f>
        <v>7.9681101866316134E-2</v>
      </c>
      <c r="AT1247" s="9">
        <f t="shared" si="604"/>
        <v>7.6589226589709458E-2</v>
      </c>
      <c r="AU1247" s="7">
        <f t="shared" si="605"/>
        <v>4.6026791054308526E-3</v>
      </c>
      <c r="AV1247" s="8">
        <f>AU1247/'Inser. dati e pres. risult.'!$C$22</f>
        <v>1.5871307260106387E-5</v>
      </c>
      <c r="AW1247" s="8">
        <f>AV1247*'Inser. dati e pres. risult.'!$D$75</f>
        <v>7.142088267047874E-6</v>
      </c>
      <c r="AX1247" s="9">
        <f t="shared" si="606"/>
        <v>7.142062762421908E-6</v>
      </c>
      <c r="AY1247" s="2">
        <f t="shared" si="621"/>
        <v>20.733333333333334</v>
      </c>
      <c r="AZ1247" s="9">
        <f t="shared" si="616"/>
        <v>0.99990674846737015</v>
      </c>
      <c r="BA1247" s="9">
        <f t="shared" si="617"/>
        <v>0.9999999867356133</v>
      </c>
      <c r="BB1247" s="35">
        <f t="shared" si="618"/>
        <v>-0.99990674846860716</v>
      </c>
    </row>
    <row r="1248" spans="1:54" x14ac:dyDescent="0.2">
      <c r="A1248">
        <f t="shared" si="619"/>
        <v>1245</v>
      </c>
      <c r="B1248" s="2">
        <f t="shared" si="607"/>
        <v>20.75</v>
      </c>
      <c r="C1248" s="4">
        <f t="shared" si="594"/>
        <v>4150</v>
      </c>
      <c r="D1248" s="7">
        <f>D1247-D1247*$C$4/'Inser. dati e pres. risult.'!$C$22+E1247</f>
        <v>5.6936323661319478E-5</v>
      </c>
      <c r="E1248" s="6">
        <f>D1248*(1-'Inser. dati e pres. risult.'!$H$71)*C$4/'Inser. dati e pres. risult.'!$C$22</f>
        <v>6.5444050185424737E-10</v>
      </c>
      <c r="F1248" s="5">
        <f t="shared" si="591"/>
        <v>99.999943063676341</v>
      </c>
      <c r="G1248" s="2">
        <f>('Inser. dati e pres. risult.'!$C$15*'Inser. dati e pres. risult.'!$D$71/60+G1247)*EXP(-'Inser. dati e pres. risult.'!$D$76*(B1248-B1247))</f>
        <v>51.350043435797602</v>
      </c>
      <c r="H1248" s="8">
        <f>G1248/'Inser. dati e pres. risult.'!$C$22</f>
        <v>0.17706911529585381</v>
      </c>
      <c r="I1248" s="8">
        <f>H1248*'Inser. dati e pres. risult.'!$D$75</f>
        <v>7.9681101883134223E-2</v>
      </c>
      <c r="J1248" s="9">
        <f t="shared" si="592"/>
        <v>7.658922660523948E-2</v>
      </c>
      <c r="K1248" s="7">
        <f t="shared" si="595"/>
        <v>2.9236826930833856E-5</v>
      </c>
      <c r="L1248" s="8">
        <f>K1248/'Inser. dati e pres. risult.'!$C$22</f>
        <v>1.0081664458908226E-7</v>
      </c>
      <c r="M1248" s="8">
        <f>L1248*'Inser. dati e pres. risult.'!$D$75</f>
        <v>4.536749006508702E-8</v>
      </c>
      <c r="N1248" s="9">
        <f t="shared" si="593"/>
        <v>4.5367488987757554E-8</v>
      </c>
      <c r="O1248" s="2">
        <f t="shared" si="596"/>
        <v>20.75</v>
      </c>
      <c r="P1248" s="9">
        <f t="shared" si="608"/>
        <v>0.99999940765181994</v>
      </c>
      <c r="Q1248" s="9">
        <f t="shared" si="609"/>
        <v>0.99999998693838354</v>
      </c>
      <c r="R1248" s="35">
        <f t="shared" si="610"/>
        <v>-0.99999940765182771</v>
      </c>
      <c r="T1248" s="2">
        <f t="shared" si="611"/>
        <v>20.75</v>
      </c>
      <c r="U1248" s="4">
        <f t="shared" si="597"/>
        <v>1660</v>
      </c>
      <c r="V1248" s="7">
        <f>V1247-V1247*U$4/'Inser. dati e pres. risult.'!$C$22+W1247</f>
        <v>0.32419289278501612</v>
      </c>
      <c r="W1248" s="6">
        <f>V1248*(1-'Inser. dati e pres. risult.'!$H$71)*U$4/'Inser. dati e pres. risult.'!$C$22</f>
        <v>1.4905420357931787E-6</v>
      </c>
      <c r="X1248" s="5">
        <f t="shared" si="598"/>
        <v>99.675807107214979</v>
      </c>
      <c r="Y1248" s="2">
        <f>('Inser. dati e pres. risult.'!$C$15*'Inser. dati e pres. risult.'!$D$71/60+Y1247)*EXP(-'Inser. dati e pres. risult.'!$D$76*(T1248-T1247))</f>
        <v>51.350043435797602</v>
      </c>
      <c r="Z1248" s="8">
        <f>Y1248/'Inser. dati e pres. risult.'!$C$22</f>
        <v>0.17706911529585381</v>
      </c>
      <c r="AA1248" s="8">
        <f>Z1248*'Inser. dati e pres. risult.'!$D$75</f>
        <v>7.9681101883134223E-2</v>
      </c>
      <c r="AB1248" s="9">
        <f t="shared" si="599"/>
        <v>7.658922660523948E-2</v>
      </c>
      <c r="AC1248" s="7">
        <f t="shared" si="600"/>
        <v>0.16647319126087454</v>
      </c>
      <c r="AD1248" s="8">
        <f>AC1248/'Inser. dati e pres. risult.'!$C$22</f>
        <v>5.7404548710646391E-4</v>
      </c>
      <c r="AE1248" s="8">
        <f>AD1248*'Inser. dati e pres. risult.'!$D$75</f>
        <v>2.5832046919790875E-4</v>
      </c>
      <c r="AF1248" s="9">
        <f t="shared" si="601"/>
        <v>2.5828710733821758E-4</v>
      </c>
      <c r="AG1248" s="2">
        <f t="shared" si="620"/>
        <v>20.75</v>
      </c>
      <c r="AH1248" s="9">
        <f t="shared" si="612"/>
        <v>0.9966276313420751</v>
      </c>
      <c r="AI1248" s="9">
        <f t="shared" si="613"/>
        <v>0.99999998693838354</v>
      </c>
      <c r="AJ1248" s="35">
        <f t="shared" si="614"/>
        <v>-0.99662763138612365</v>
      </c>
      <c r="AL1248" s="2">
        <f t="shared" si="615"/>
        <v>20.75</v>
      </c>
      <c r="AM1248" s="4">
        <f t="shared" si="602"/>
        <v>2697.5</v>
      </c>
      <c r="AN1248" s="7">
        <f>AN1247-AN1247*AM$4/'Inser. dati e pres. risult.'!$C$22+AO1247</f>
        <v>8.8964397226699594E-3</v>
      </c>
      <c r="AO1248" s="6">
        <f>AN1248*(1-'Inser. dati e pres. risult.'!$H$71)*AM$4/'Inser. dati e pres. risult.'!$C$22</f>
        <v>6.646765310040781E-8</v>
      </c>
      <c r="AP1248" s="5">
        <f t="shared" si="603"/>
        <v>99.991103560277324</v>
      </c>
      <c r="AQ1248" s="2">
        <f>('Inser. dati e pres. risult.'!$C$15*'Inser. dati e pres. risult.'!$D$71/60+AQ1247)*EXP(-'Inser. dati e pres. risult.'!$D$76*(AL1248-AL1247))</f>
        <v>51.350043435797602</v>
      </c>
      <c r="AR1248" s="8">
        <f>AQ1248/'Inser. dati e pres. risult.'!$C$22</f>
        <v>0.17706911529585381</v>
      </c>
      <c r="AS1248" s="8">
        <f>AR1248*'Inser. dati e pres. risult.'!$D$75</f>
        <v>7.9681101883134223E-2</v>
      </c>
      <c r="AT1248" s="9">
        <f t="shared" si="604"/>
        <v>7.658922660523948E-2</v>
      </c>
      <c r="AU1248" s="7">
        <f t="shared" si="605"/>
        <v>4.5683256618305754E-3</v>
      </c>
      <c r="AV1248" s="8">
        <f>AU1248/'Inser. dati e pres. risult.'!$C$22</f>
        <v>1.5752847109760604E-5</v>
      </c>
      <c r="AW1248" s="8">
        <f>AV1248*'Inser. dati e pres. risult.'!$D$75</f>
        <v>7.0887811993922719E-6</v>
      </c>
      <c r="AX1248" s="9">
        <f t="shared" si="606"/>
        <v>7.0887560740251487E-6</v>
      </c>
      <c r="AY1248" s="2">
        <f t="shared" si="621"/>
        <v>20.75</v>
      </c>
      <c r="AZ1248" s="9">
        <f t="shared" si="616"/>
        <v>0.9999074444750492</v>
      </c>
      <c r="BA1248" s="9">
        <f t="shared" si="617"/>
        <v>0.99999998693838354</v>
      </c>
      <c r="BB1248" s="35">
        <f t="shared" si="618"/>
        <v>-0.99990744447625812</v>
      </c>
    </row>
    <row r="1249" spans="1:54" x14ac:dyDescent="0.2">
      <c r="A1249">
        <f t="shared" si="619"/>
        <v>1246</v>
      </c>
      <c r="B1249" s="2">
        <f t="shared" si="607"/>
        <v>20.766666666666666</v>
      </c>
      <c r="C1249" s="4">
        <f t="shared" si="594"/>
        <v>4153.333333333333</v>
      </c>
      <c r="D1249" s="7">
        <f>D1248-D1248*$C$4/'Inser. dati e pres. risult.'!$C$22+E1248</f>
        <v>5.628253759996708E-5</v>
      </c>
      <c r="E1249" s="6">
        <f>D1249*(1-'Inser. dati e pres. risult.'!$H$71)*C$4/'Inser. dati e pres. risult.'!$C$22</f>
        <v>6.4692571953985206E-10</v>
      </c>
      <c r="F1249" s="5">
        <f t="shared" si="591"/>
        <v>99.999943717462401</v>
      </c>
      <c r="G1249" s="2">
        <f>('Inser. dati e pres. risult.'!$C$15*'Inser. dati e pres. risult.'!$D$71/60+G1248)*EXP(-'Inser. dati e pres. risult.'!$D$76*(B1249-B1248))</f>
        <v>51.350043446479894</v>
      </c>
      <c r="H1249" s="8">
        <f>G1249/'Inser. dati e pres. risult.'!$C$22</f>
        <v>0.17706911533268929</v>
      </c>
      <c r="I1249" s="8">
        <f>H1249*'Inser. dati e pres. risult.'!$D$75</f>
        <v>7.9681101899710186E-2</v>
      </c>
      <c r="J1249" s="9">
        <f t="shared" si="592"/>
        <v>7.6589226620545903E-2</v>
      </c>
      <c r="K1249" s="7">
        <f t="shared" si="595"/>
        <v>2.8901107510364479E-5</v>
      </c>
      <c r="L1249" s="8">
        <f>K1249/'Inser. dati e pres. risult.'!$C$22</f>
        <v>9.9658991415049929E-8</v>
      </c>
      <c r="M1249" s="8">
        <f>L1249*'Inser. dati e pres. risult.'!$D$75</f>
        <v>4.4846546136772467E-8</v>
      </c>
      <c r="N1249" s="9">
        <f t="shared" si="593"/>
        <v>4.4846545144139327E-8</v>
      </c>
      <c r="O1249" s="2">
        <f t="shared" si="596"/>
        <v>20.766666666666666</v>
      </c>
      <c r="P1249" s="9">
        <f t="shared" si="608"/>
        <v>0.99999941445361018</v>
      </c>
      <c r="Q1249" s="9">
        <f t="shared" si="609"/>
        <v>0.99999998713823446</v>
      </c>
      <c r="R1249" s="35">
        <f t="shared" si="610"/>
        <v>-0.99999941445361773</v>
      </c>
      <c r="T1249" s="2">
        <f t="shared" si="611"/>
        <v>20.766666666666666</v>
      </c>
      <c r="U1249" s="4">
        <f t="shared" si="597"/>
        <v>1661.3333333333333</v>
      </c>
      <c r="V1249" s="7">
        <f>V1248-V1248*U$4/'Inser. dati e pres. risult.'!$C$22+W1248</f>
        <v>0.32270384129125873</v>
      </c>
      <c r="W1249" s="6">
        <f>V1249*(1-'Inser. dati e pres. risult.'!$H$71)*U$4/'Inser. dati e pres. risult.'!$C$22</f>
        <v>1.4836958220287771E-6</v>
      </c>
      <c r="X1249" s="5">
        <f t="shared" si="598"/>
        <v>99.677296158708742</v>
      </c>
      <c r="Y1249" s="2">
        <f>('Inser. dati e pres. risult.'!$C$15*'Inser. dati e pres. risult.'!$D$71/60+Y1248)*EXP(-'Inser. dati e pres. risult.'!$D$76*(T1249-T1248))</f>
        <v>51.350043446479894</v>
      </c>
      <c r="Z1249" s="8">
        <f>Y1249/'Inser. dati e pres. risult.'!$C$22</f>
        <v>0.17706911533268929</v>
      </c>
      <c r="AA1249" s="8">
        <f>Z1249*'Inser. dati e pres. risult.'!$D$75</f>
        <v>7.9681101899710186E-2</v>
      </c>
      <c r="AB1249" s="9">
        <f t="shared" si="599"/>
        <v>7.6589226620545903E-2</v>
      </c>
      <c r="AC1249" s="7">
        <f t="shared" si="600"/>
        <v>0.16570856270652087</v>
      </c>
      <c r="AD1249" s="8">
        <f>AC1249/'Inser. dati e pres. risult.'!$C$22</f>
        <v>5.7140883691903746E-4</v>
      </c>
      <c r="AE1249" s="8">
        <f>AD1249*'Inser. dati e pres. risult.'!$D$75</f>
        <v>2.5713397661356686E-4</v>
      </c>
      <c r="AF1249" s="9">
        <f t="shared" si="601"/>
        <v>2.5710092050590383E-4</v>
      </c>
      <c r="AG1249" s="2">
        <f t="shared" si="620"/>
        <v>20.766666666666666</v>
      </c>
      <c r="AH1249" s="9">
        <f t="shared" si="612"/>
        <v>0.99664311898878821</v>
      </c>
      <c r="AI1249" s="9">
        <f t="shared" si="613"/>
        <v>0.99999998713823446</v>
      </c>
      <c r="AJ1249" s="35">
        <f t="shared" si="614"/>
        <v>-0.99664311903196368</v>
      </c>
      <c r="AL1249" s="2">
        <f t="shared" si="615"/>
        <v>20.766666666666666</v>
      </c>
      <c r="AM1249" s="4">
        <f t="shared" si="602"/>
        <v>2699.6666666666665</v>
      </c>
      <c r="AN1249" s="7">
        <f>AN1248-AN1248*AM$4/'Inser. dati e pres. risult.'!$C$22+AO1248</f>
        <v>8.8300385372226519E-3</v>
      </c>
      <c r="AO1249" s="6">
        <f>AN1249*(1-'Inser. dati e pres. risult.'!$H$71)*AM$4/'Inser. dati e pres. risult.'!$C$22</f>
        <v>6.5971552289594589E-8</v>
      </c>
      <c r="AP1249" s="5">
        <f t="shared" si="603"/>
        <v>99.991169961462774</v>
      </c>
      <c r="AQ1249" s="2">
        <f>('Inser. dati e pres. risult.'!$C$15*'Inser. dati e pres. risult.'!$D$71/60+AQ1248)*EXP(-'Inser. dati e pres. risult.'!$D$76*(AL1249-AL1248))</f>
        <v>51.350043446479894</v>
      </c>
      <c r="AR1249" s="8">
        <f>AQ1249/'Inser. dati e pres. risult.'!$C$22</f>
        <v>0.17706911533268929</v>
      </c>
      <c r="AS1249" s="8">
        <f>AR1249*'Inser. dati e pres. risult.'!$D$75</f>
        <v>7.9681101899710186E-2</v>
      </c>
      <c r="AT1249" s="9">
        <f t="shared" si="604"/>
        <v>7.6589226620545903E-2</v>
      </c>
      <c r="AU1249" s="7">
        <f t="shared" si="605"/>
        <v>4.5342286252047495E-3</v>
      </c>
      <c r="AV1249" s="8">
        <f>AU1249/'Inser. dati e pres. risult.'!$C$22</f>
        <v>1.5635271121395688E-5</v>
      </c>
      <c r="AW1249" s="8">
        <f>AV1249*'Inser. dati e pres. risult.'!$D$75</f>
        <v>7.03587200462806E-6</v>
      </c>
      <c r="AX1249" s="9">
        <f t="shared" si="606"/>
        <v>7.0358472529230554E-6</v>
      </c>
      <c r="AY1249" s="2">
        <f t="shared" si="621"/>
        <v>20.766666666666666</v>
      </c>
      <c r="AZ1249" s="9">
        <f t="shared" si="616"/>
        <v>0.99990813528790701</v>
      </c>
      <c r="BA1249" s="9">
        <f t="shared" si="617"/>
        <v>0.99999998713823446</v>
      </c>
      <c r="BB1249" s="35">
        <f t="shared" si="618"/>
        <v>-0.99990813528908851</v>
      </c>
    </row>
    <row r="1250" spans="1:54" x14ac:dyDescent="0.2">
      <c r="A1250">
        <f t="shared" si="619"/>
        <v>1247</v>
      </c>
      <c r="B1250" s="2">
        <f t="shared" si="607"/>
        <v>20.783333333333335</v>
      </c>
      <c r="C1250" s="4">
        <f t="shared" si="594"/>
        <v>4156.666666666667</v>
      </c>
      <c r="D1250" s="7">
        <f>D1249-D1249*$C$4/'Inser. dati e pres. risult.'!$C$22+E1249</f>
        <v>5.5636258806146768E-5</v>
      </c>
      <c r="E1250" s="6">
        <f>D1250*(1-'Inser. dati e pres. risult.'!$H$71)*C$4/'Inser. dati e pres. risult.'!$C$22</f>
        <v>6.3949722765685993E-10</v>
      </c>
      <c r="F1250" s="5">
        <f t="shared" si="591"/>
        <v>99.999944363741193</v>
      </c>
      <c r="G1250" s="2">
        <f>('Inser. dati e pres. risult.'!$C$15*'Inser. dati e pres. risult.'!$D$71/60+G1249)*EXP(-'Inser. dati e pres. risult.'!$D$76*(B1250-B1249))</f>
        <v>51.350043457008255</v>
      </c>
      <c r="H1250" s="8">
        <f>G1250/'Inser. dati e pres. risult.'!$C$22</f>
        <v>0.17706911536899397</v>
      </c>
      <c r="I1250" s="8">
        <f>H1250*'Inser. dati e pres. risult.'!$D$75</f>
        <v>7.9681101916047284E-2</v>
      </c>
      <c r="J1250" s="9">
        <f t="shared" si="592"/>
        <v>7.6589226635631724E-2</v>
      </c>
      <c r="K1250" s="7">
        <f t="shared" si="595"/>
        <v>2.8569243074809948E-5</v>
      </c>
      <c r="L1250" s="8">
        <f>K1250/'Inser. dati e pres. risult.'!$C$22</f>
        <v>9.8514631292448095E-8</v>
      </c>
      <c r="M1250" s="8">
        <f>L1250*'Inser. dati e pres. risult.'!$D$75</f>
        <v>4.4331584081601641E-8</v>
      </c>
      <c r="N1250" s="9">
        <f t="shared" si="593"/>
        <v>4.4331583071155478E-8</v>
      </c>
      <c r="O1250" s="2">
        <f t="shared" si="596"/>
        <v>20.783333333333335</v>
      </c>
      <c r="P1250" s="9">
        <f t="shared" si="608"/>
        <v>0.99999942117729845</v>
      </c>
      <c r="Q1250" s="9">
        <f t="shared" si="609"/>
        <v>0.99999998733520501</v>
      </c>
      <c r="R1250" s="35">
        <f t="shared" si="610"/>
        <v>-0.99999942117730578</v>
      </c>
      <c r="T1250" s="2">
        <f t="shared" si="611"/>
        <v>20.783333333333335</v>
      </c>
      <c r="U1250" s="4">
        <f t="shared" si="597"/>
        <v>1662.6666666666667</v>
      </c>
      <c r="V1250" s="7">
        <f>V1249-V1249*U$4/'Inser. dati e pres. risult.'!$C$22+W1249</f>
        <v>0.32122162916505198</v>
      </c>
      <c r="W1250" s="6">
        <f>V1250*(1-'Inser. dati e pres. risult.'!$H$71)*U$4/'Inser. dati e pres. risult.'!$C$22</f>
        <v>1.4768810536324242E-6</v>
      </c>
      <c r="X1250" s="5">
        <f t="shared" si="598"/>
        <v>99.678778370834948</v>
      </c>
      <c r="Y1250" s="2">
        <f>('Inser. dati e pres. risult.'!$C$15*'Inser. dati e pres. risult.'!$D$71/60+Y1249)*EXP(-'Inser. dati e pres. risult.'!$D$76*(T1250-T1249))</f>
        <v>51.350043457008255</v>
      </c>
      <c r="Z1250" s="8">
        <f>Y1250/'Inser. dati e pres. risult.'!$C$22</f>
        <v>0.17706911536899397</v>
      </c>
      <c r="AA1250" s="8">
        <f>Z1250*'Inser. dati e pres. risult.'!$D$75</f>
        <v>7.9681101916047284E-2</v>
      </c>
      <c r="AB1250" s="9">
        <f t="shared" si="599"/>
        <v>7.6589226635631724E-2</v>
      </c>
      <c r="AC1250" s="7">
        <f t="shared" si="600"/>
        <v>0.16494744616956411</v>
      </c>
      <c r="AD1250" s="8">
        <f>AC1250/'Inser. dati e pres. risult.'!$C$22</f>
        <v>5.6878429713642801E-4</v>
      </c>
      <c r="AE1250" s="8">
        <f>AD1250*'Inser. dati e pres. risult.'!$D$75</f>
        <v>2.5595293371139259E-4</v>
      </c>
      <c r="AF1250" s="9">
        <f t="shared" si="601"/>
        <v>2.559201805537592E-4</v>
      </c>
      <c r="AG1250" s="2">
        <f t="shared" si="620"/>
        <v>20.783333333333335</v>
      </c>
      <c r="AH1250" s="9">
        <f t="shared" si="612"/>
        <v>0.99665853551738703</v>
      </c>
      <c r="AI1250" s="9">
        <f t="shared" si="613"/>
        <v>0.99999998733520501</v>
      </c>
      <c r="AJ1250" s="35">
        <f t="shared" si="614"/>
        <v>-0.99665853555970596</v>
      </c>
      <c r="AL1250" s="2">
        <f t="shared" si="615"/>
        <v>20.783333333333335</v>
      </c>
      <c r="AM1250" s="4">
        <f t="shared" si="602"/>
        <v>2701.8333333333335</v>
      </c>
      <c r="AN1250" s="7">
        <f>AN1249-AN1249*AM$4/'Inser. dati e pres. risult.'!$C$22+AO1249</f>
        <v>8.7641329564853467E-3</v>
      </c>
      <c r="AO1250" s="6">
        <f>AN1250*(1-'Inser. dati e pres. risult.'!$H$71)*AM$4/'Inser. dati e pres. risult.'!$C$22</f>
        <v>6.5479154272591723E-8</v>
      </c>
      <c r="AP1250" s="5">
        <f t="shared" si="603"/>
        <v>99.991235867043514</v>
      </c>
      <c r="AQ1250" s="2">
        <f>('Inser. dati e pres. risult.'!$C$15*'Inser. dati e pres. risult.'!$D$71/60+AQ1249)*EXP(-'Inser. dati e pres. risult.'!$D$76*(AL1250-AL1249))</f>
        <v>51.350043457008255</v>
      </c>
      <c r="AR1250" s="8">
        <f>AQ1250/'Inser. dati e pres. risult.'!$C$22</f>
        <v>0.17706911536899397</v>
      </c>
      <c r="AS1250" s="8">
        <f>AR1250*'Inser. dati e pres. risult.'!$D$75</f>
        <v>7.9681101916047284E-2</v>
      </c>
      <c r="AT1250" s="9">
        <f t="shared" si="604"/>
        <v>7.6589226635631724E-2</v>
      </c>
      <c r="AU1250" s="7">
        <f t="shared" si="605"/>
        <v>4.5003860817852074E-3</v>
      </c>
      <c r="AV1250" s="8">
        <f>AU1250/'Inser. dati e pres. risult.'!$C$22</f>
        <v>1.5518572695811058E-5</v>
      </c>
      <c r="AW1250" s="8">
        <f>AV1250*'Inser. dati e pres. risult.'!$D$75</f>
        <v>6.9833577131149764E-6</v>
      </c>
      <c r="AX1250" s="9">
        <f t="shared" si="606"/>
        <v>6.9833333294910815E-6</v>
      </c>
      <c r="AY1250" s="2">
        <f t="shared" si="621"/>
        <v>20.783333333333335</v>
      </c>
      <c r="AZ1250" s="9">
        <f t="shared" si="616"/>
        <v>0.999908820944717</v>
      </c>
      <c r="BA1250" s="9">
        <f t="shared" si="617"/>
        <v>0.99999998733520501</v>
      </c>
      <c r="BB1250" s="35">
        <f t="shared" si="618"/>
        <v>-0.99990882094587175</v>
      </c>
    </row>
    <row r="1251" spans="1:54" x14ac:dyDescent="0.2">
      <c r="A1251">
        <f t="shared" si="619"/>
        <v>1248</v>
      </c>
      <c r="B1251" s="2">
        <f t="shared" si="607"/>
        <v>20.8</v>
      </c>
      <c r="C1251" s="4">
        <f t="shared" si="594"/>
        <v>4160</v>
      </c>
      <c r="D1251" s="7">
        <f>D1250-D1250*$C$4/'Inser. dati e pres. risult.'!$C$22+E1250</f>
        <v>5.4997401075717562E-5</v>
      </c>
      <c r="E1251" s="6">
        <f>D1251*(1-'Inser. dati e pres. risult.'!$H$71)*C$4/'Inser. dati e pres. risult.'!$C$22</f>
        <v>6.3215403535307607E-10</v>
      </c>
      <c r="F1251" s="5">
        <f t="shared" ref="F1251:F1314" si="622">100-D1251</f>
        <v>99.99994500259892</v>
      </c>
      <c r="G1251" s="2">
        <f>('Inser. dati e pres. risult.'!$C$15*'Inser. dati e pres. risult.'!$D$71/60+G1250)*EXP(-'Inser. dati e pres. risult.'!$D$76*(B1251-B1250))</f>
        <v>51.350043467385213</v>
      </c>
      <c r="H1251" s="8">
        <f>G1251/'Inser. dati e pres. risult.'!$C$22</f>
        <v>0.1770691154047766</v>
      </c>
      <c r="I1251" s="8">
        <f>H1251*'Inser. dati e pres. risult.'!$D$75</f>
        <v>7.9681101932149473E-2</v>
      </c>
      <c r="J1251" s="9">
        <f t="shared" ref="J1251:J1314" si="623">1-EXP(-I1251)</f>
        <v>7.6589226650500608E-2</v>
      </c>
      <c r="K1251" s="7">
        <f t="shared" si="595"/>
        <v>2.8241189358313151E-5</v>
      </c>
      <c r="L1251" s="8">
        <f>K1251/'Inser. dati e pres. risult.'!$C$22</f>
        <v>9.738341158039018E-8</v>
      </c>
      <c r="M1251" s="8">
        <f>L1251*'Inser. dati e pres. risult.'!$D$75</f>
        <v>4.3822535211175579E-8</v>
      </c>
      <c r="N1251" s="9">
        <f t="shared" ref="N1251:N1314" si="624">1-EXP(-M1251)</f>
        <v>4.3822534268045388E-8</v>
      </c>
      <c r="O1251" s="2">
        <f t="shared" si="596"/>
        <v>20.8</v>
      </c>
      <c r="P1251" s="9">
        <f t="shared" si="608"/>
        <v>0.99999942782377904</v>
      </c>
      <c r="Q1251" s="9">
        <f t="shared" si="609"/>
        <v>0.99999998752934305</v>
      </c>
      <c r="R1251" s="35">
        <f t="shared" si="610"/>
        <v>-0.99999942782378626</v>
      </c>
      <c r="T1251" s="2">
        <f t="shared" si="611"/>
        <v>20.8</v>
      </c>
      <c r="U1251" s="4">
        <f t="shared" si="597"/>
        <v>1664</v>
      </c>
      <c r="V1251" s="7">
        <f>V1250-V1250*U$4/'Inser. dati e pres. risult.'!$C$22+W1250</f>
        <v>0.31974622499247318</v>
      </c>
      <c r="W1251" s="6">
        <f>V1251*(1-'Inser. dati e pres. risult.'!$H$71)*U$4/'Inser. dati e pres. risult.'!$C$22</f>
        <v>1.4700975861722918E-6</v>
      </c>
      <c r="X1251" s="5">
        <f t="shared" si="598"/>
        <v>99.680253775007529</v>
      </c>
      <c r="Y1251" s="2">
        <f>('Inser. dati e pres. risult.'!$C$15*'Inser. dati e pres. risult.'!$D$71/60+Y1250)*EXP(-'Inser. dati e pres. risult.'!$D$76*(T1251-T1250))</f>
        <v>51.350043467385213</v>
      </c>
      <c r="Z1251" s="8">
        <f>Y1251/'Inser. dati e pres. risult.'!$C$22</f>
        <v>0.1770691154047766</v>
      </c>
      <c r="AA1251" s="8">
        <f>Z1251*'Inser. dati e pres. risult.'!$D$75</f>
        <v>7.9681101932149473E-2</v>
      </c>
      <c r="AB1251" s="9">
        <f t="shared" si="599"/>
        <v>7.6589226650500608E-2</v>
      </c>
      <c r="AC1251" s="7">
        <f t="shared" si="600"/>
        <v>0.1641898255189583</v>
      </c>
      <c r="AD1251" s="8">
        <f>AC1251/'Inser. dati e pres. risult.'!$C$22</f>
        <v>5.6617181213433902E-4</v>
      </c>
      <c r="AE1251" s="8">
        <f>AD1251*'Inser. dati e pres. risult.'!$D$75</f>
        <v>2.5477731546045255E-4</v>
      </c>
      <c r="AF1251" s="9">
        <f t="shared" si="601"/>
        <v>2.5474486247634154E-4</v>
      </c>
      <c r="AG1251" s="2">
        <f t="shared" si="620"/>
        <v>20.8</v>
      </c>
      <c r="AH1251" s="9">
        <f t="shared" si="612"/>
        <v>0.99667388125435952</v>
      </c>
      <c r="AI1251" s="9">
        <f t="shared" si="613"/>
        <v>0.99999998752934305</v>
      </c>
      <c r="AJ1251" s="35">
        <f t="shared" si="614"/>
        <v>-0.99667388129583834</v>
      </c>
      <c r="AL1251" s="2">
        <f t="shared" si="615"/>
        <v>20.8</v>
      </c>
      <c r="AM1251" s="4">
        <f t="shared" si="602"/>
        <v>2704</v>
      </c>
      <c r="AN1251" s="7">
        <f>AN1250-AN1250*AM$4/'Inser. dati e pres. risult.'!$C$22+AO1250</f>
        <v>8.6987192813670275E-3</v>
      </c>
      <c r="AO1251" s="6">
        <f>AN1251*(1-'Inser. dati e pres. risult.'!$H$71)*AM$4/'Inser. dati e pres. risult.'!$C$22</f>
        <v>6.4990431412512341E-8</v>
      </c>
      <c r="AP1251" s="5">
        <f t="shared" si="603"/>
        <v>99.991301280718631</v>
      </c>
      <c r="AQ1251" s="2">
        <f>('Inser. dati e pres. risult.'!$C$15*'Inser. dati e pres. risult.'!$D$71/60+AQ1250)*EXP(-'Inser. dati e pres. risult.'!$D$76*(AL1251-AL1250))</f>
        <v>51.350043467385213</v>
      </c>
      <c r="AR1251" s="8">
        <f>AQ1251/'Inser. dati e pres. risult.'!$C$22</f>
        <v>0.1770691154047766</v>
      </c>
      <c r="AS1251" s="8">
        <f>AR1251*'Inser. dati e pres. risult.'!$D$75</f>
        <v>7.9681101932149473E-2</v>
      </c>
      <c r="AT1251" s="9">
        <f t="shared" si="604"/>
        <v>7.6589226650500608E-2</v>
      </c>
      <c r="AU1251" s="7">
        <f t="shared" si="605"/>
        <v>4.4667961320877872E-3</v>
      </c>
      <c r="AV1251" s="8">
        <f>AU1251/'Inser. dati e pres. risult.'!$C$22</f>
        <v>1.5402745283061335E-5</v>
      </c>
      <c r="AW1251" s="8">
        <f>AV1251*'Inser. dati e pres. risult.'!$D$75</f>
        <v>6.9312353773776011E-6</v>
      </c>
      <c r="AX1251" s="9">
        <f t="shared" si="606"/>
        <v>6.9312113564201638E-6</v>
      </c>
      <c r="AY1251" s="2">
        <f t="shared" si="621"/>
        <v>20.8</v>
      </c>
      <c r="AZ1251" s="9">
        <f t="shared" si="616"/>
        <v>0.99990950148396129</v>
      </c>
      <c r="BA1251" s="9">
        <f t="shared" si="617"/>
        <v>0.99999998752934305</v>
      </c>
      <c r="BB1251" s="35">
        <f t="shared" si="618"/>
        <v>-0.99990950148508995</v>
      </c>
    </row>
    <row r="1252" spans="1:54" x14ac:dyDescent="0.2">
      <c r="A1252">
        <f t="shared" si="619"/>
        <v>1249</v>
      </c>
      <c r="B1252" s="2">
        <f t="shared" si="607"/>
        <v>20.816666666666666</v>
      </c>
      <c r="C1252" s="4">
        <f t="shared" si="594"/>
        <v>4163.333333333333</v>
      </c>
      <c r="D1252" s="7">
        <f>D1251-D1251*$C$4/'Inser. dati e pres. risult.'!$C$22+E1251</f>
        <v>5.4365879194399845E-5</v>
      </c>
      <c r="E1252" s="6">
        <f>D1252*(1-'Inser. dati e pres. risult.'!$H$71)*C$4/'Inser. dati e pres. risult.'!$C$22</f>
        <v>6.2489516315402182E-10</v>
      </c>
      <c r="F1252" s="5">
        <f t="shared" si="622"/>
        <v>99.999945634120806</v>
      </c>
      <c r="G1252" s="2">
        <f>('Inser. dati e pres. risult.'!$C$15*'Inser. dati e pres. risult.'!$D$71/60+G1251)*EXP(-'Inser. dati e pres. risult.'!$D$76*(B1252-B1251))</f>
        <v>51.350043477612793</v>
      </c>
      <c r="H1252" s="8">
        <f>G1252/'Inser. dati e pres. risult.'!$C$22</f>
        <v>0.17706911544004411</v>
      </c>
      <c r="I1252" s="8">
        <f>H1252*'Inser. dati e pres. risult.'!$D$75</f>
        <v>7.9681101948019847E-2</v>
      </c>
      <c r="J1252" s="9">
        <f t="shared" si="623"/>
        <v>7.6589226665155552E-2</v>
      </c>
      <c r="K1252" s="7">
        <f t="shared" si="595"/>
        <v>2.7916902603310769E-5</v>
      </c>
      <c r="L1252" s="8">
        <f>K1252/'Inser. dati e pres. risult.'!$C$22</f>
        <v>9.6265181390726786E-8</v>
      </c>
      <c r="M1252" s="8">
        <f>L1252*'Inser. dati e pres. risult.'!$D$75</f>
        <v>4.3319331625827052E-8</v>
      </c>
      <c r="N1252" s="9">
        <f t="shared" si="624"/>
        <v>4.3319330678137646E-8</v>
      </c>
      <c r="O1252" s="2">
        <f t="shared" si="596"/>
        <v>20.816666666666666</v>
      </c>
      <c r="P1252" s="9">
        <f t="shared" si="608"/>
        <v>0.99999943439394068</v>
      </c>
      <c r="Q1252" s="9">
        <f t="shared" si="609"/>
        <v>0.99999998772068777</v>
      </c>
      <c r="R1252" s="35">
        <f t="shared" si="610"/>
        <v>-0.99999943439394767</v>
      </c>
      <c r="T1252" s="2">
        <f t="shared" si="611"/>
        <v>20.816666666666666</v>
      </c>
      <c r="U1252" s="4">
        <f t="shared" si="597"/>
        <v>1665.3333333333333</v>
      </c>
      <c r="V1252" s="7">
        <f>V1251-V1251*U$4/'Inser. dati e pres. risult.'!$C$22+W1251</f>
        <v>0.31827759750388707</v>
      </c>
      <c r="W1252" s="6">
        <f>V1252*(1-'Inser. dati e pres. risult.'!$H$71)*U$4/'Inser. dati e pres. risult.'!$C$22</f>
        <v>1.4633452758799419E-6</v>
      </c>
      <c r="X1252" s="5">
        <f t="shared" si="598"/>
        <v>99.681722402496106</v>
      </c>
      <c r="Y1252" s="2">
        <f>('Inser. dati e pres. risult.'!$C$15*'Inser. dati e pres. risult.'!$D$71/60+Y1251)*EXP(-'Inser. dati e pres. risult.'!$D$76*(T1252-T1251))</f>
        <v>51.350043477612793</v>
      </c>
      <c r="Z1252" s="8">
        <f>Y1252/'Inser. dati e pres. risult.'!$C$22</f>
        <v>0.17706911544004411</v>
      </c>
      <c r="AA1252" s="8">
        <f>Z1252*'Inser. dati e pres. risult.'!$D$75</f>
        <v>7.9681101948019847E-2</v>
      </c>
      <c r="AB1252" s="9">
        <f t="shared" si="599"/>
        <v>7.6589226665155552E-2</v>
      </c>
      <c r="AC1252" s="7">
        <f t="shared" si="600"/>
        <v>0.16343568469774744</v>
      </c>
      <c r="AD1252" s="8">
        <f>AC1252/'Inser. dati e pres. risult.'!$C$22</f>
        <v>5.6357132654395671E-4</v>
      </c>
      <c r="AE1252" s="8">
        <f>AD1252*'Inser. dati e pres. risult.'!$D$75</f>
        <v>2.5360709694478053E-4</v>
      </c>
      <c r="AF1252" s="9">
        <f t="shared" si="601"/>
        <v>2.535749413833388E-4</v>
      </c>
      <c r="AG1252" s="2">
        <f t="shared" si="620"/>
        <v>20.816666666666666</v>
      </c>
      <c r="AH1252" s="9">
        <f t="shared" si="612"/>
        <v>0.99668915652469037</v>
      </c>
      <c r="AI1252" s="9">
        <f t="shared" si="613"/>
        <v>0.99999998772068777</v>
      </c>
      <c r="AJ1252" s="35">
        <f t="shared" si="614"/>
        <v>-0.99668915656534529</v>
      </c>
      <c r="AL1252" s="2">
        <f t="shared" si="615"/>
        <v>20.816666666666666</v>
      </c>
      <c r="AM1252" s="4">
        <f t="shared" si="602"/>
        <v>2706.1666666666665</v>
      </c>
      <c r="AN1252" s="7">
        <f>AN1251-AN1251*AM$4/'Inser. dati e pres. risult.'!$C$22+AO1251</f>
        <v>8.6337938403859282E-3</v>
      </c>
      <c r="AO1252" s="6">
        <f>AN1252*(1-'Inser. dati e pres. risult.'!$H$71)*AM$4/'Inser. dati e pres. risult.'!$C$22</f>
        <v>6.4505356278745482E-8</v>
      </c>
      <c r="AP1252" s="5">
        <f t="shared" si="603"/>
        <v>99.991366206159611</v>
      </c>
      <c r="AQ1252" s="2">
        <f>('Inser. dati e pres. risult.'!$C$15*'Inser. dati e pres. risult.'!$D$71/60+AQ1251)*EXP(-'Inser. dati e pres. risult.'!$D$76*(AL1252-AL1251))</f>
        <v>51.350043477612793</v>
      </c>
      <c r="AR1252" s="8">
        <f>AQ1252/'Inser. dati e pres. risult.'!$C$22</f>
        <v>0.17706911544004411</v>
      </c>
      <c r="AS1252" s="8">
        <f>AR1252*'Inser. dati e pres. risult.'!$D$75</f>
        <v>7.9681101948019847E-2</v>
      </c>
      <c r="AT1252" s="9">
        <f t="shared" si="604"/>
        <v>7.6589226665155552E-2</v>
      </c>
      <c r="AU1252" s="7">
        <f t="shared" si="605"/>
        <v>4.4334568908056295E-3</v>
      </c>
      <c r="AV1252" s="8">
        <f>AU1252/'Inser. dati e pres. risult.'!$C$22</f>
        <v>1.5287782382088377E-5</v>
      </c>
      <c r="AW1252" s="8">
        <f>AV1252*'Inser. dati e pres. risult.'!$D$75</f>
        <v>6.8795020719397699E-6</v>
      </c>
      <c r="AX1252" s="9">
        <f t="shared" si="606"/>
        <v>6.8794784082726324E-6</v>
      </c>
      <c r="AY1252" s="2">
        <f t="shared" si="621"/>
        <v>20.816666666666666</v>
      </c>
      <c r="AZ1252" s="9">
        <f t="shared" si="616"/>
        <v>0.99991017694383633</v>
      </c>
      <c r="BA1252" s="9">
        <f t="shared" si="617"/>
        <v>0.99999998772068777</v>
      </c>
      <c r="BB1252" s="35">
        <f t="shared" si="618"/>
        <v>-0.99991017694493933</v>
      </c>
    </row>
    <row r="1253" spans="1:54" x14ac:dyDescent="0.2">
      <c r="A1253">
        <f t="shared" si="619"/>
        <v>1250</v>
      </c>
      <c r="B1253" s="2">
        <f t="shared" si="607"/>
        <v>20.833333333333332</v>
      </c>
      <c r="C1253" s="4">
        <f t="shared" si="594"/>
        <v>4166.6666666666661</v>
      </c>
      <c r="D1253" s="7">
        <f>D1252-D1252*$C$4/'Inser. dati e pres. risult.'!$C$22+E1252</f>
        <v>5.3741608926408976E-5</v>
      </c>
      <c r="E1253" s="6">
        <f>D1253*(1-'Inser. dati e pres. risult.'!$H$71)*C$4/'Inser. dati e pres. risult.'!$C$22</f>
        <v>6.1771964283228768E-10</v>
      </c>
      <c r="F1253" s="5">
        <f t="shared" si="622"/>
        <v>99.999946258391077</v>
      </c>
      <c r="G1253" s="2">
        <f>('Inser. dati e pres. risult.'!$C$15*'Inser. dati e pres. risult.'!$D$71/60+G1252)*EXP(-'Inser. dati e pres. risult.'!$D$76*(B1253-B1252))</f>
        <v>51.350043487693142</v>
      </c>
      <c r="H1253" s="8">
        <f>G1253/'Inser. dati e pres. risult.'!$C$22</f>
        <v>0.17706911547480395</v>
      </c>
      <c r="I1253" s="8">
        <f>H1253*'Inser. dati e pres. risult.'!$D$75</f>
        <v>7.968110196366178E-2</v>
      </c>
      <c r="J1253" s="9">
        <f t="shared" si="623"/>
        <v>7.6589226679599443E-2</v>
      </c>
      <c r="K1253" s="7">
        <f t="shared" si="595"/>
        <v>2.759633955469699E-5</v>
      </c>
      <c r="L1253" s="8">
        <f>K1253/'Inser. dati e pres. risult.'!$C$22</f>
        <v>9.5159791567920658E-8</v>
      </c>
      <c r="M1253" s="8">
        <f>L1253*'Inser. dati e pres. risult.'!$D$75</f>
        <v>4.2821906205564296E-8</v>
      </c>
      <c r="N1253" s="9">
        <f t="shared" si="624"/>
        <v>4.2821905243961567E-8</v>
      </c>
      <c r="O1253" s="2">
        <f t="shared" si="596"/>
        <v>20.833333333333332</v>
      </c>
      <c r="P1253" s="9">
        <f t="shared" si="608"/>
        <v>0.99999944088865889</v>
      </c>
      <c r="Q1253" s="9">
        <f t="shared" si="609"/>
        <v>0.9999999879092768</v>
      </c>
      <c r="R1253" s="35">
        <f t="shared" si="610"/>
        <v>-0.99999944088866566</v>
      </c>
      <c r="T1253" s="2">
        <f t="shared" si="611"/>
        <v>20.833333333333332</v>
      </c>
      <c r="U1253" s="4">
        <f t="shared" si="597"/>
        <v>1666.6666666666665</v>
      </c>
      <c r="V1253" s="7">
        <f>V1252-V1252*U$4/'Inser. dati e pres. risult.'!$C$22+W1252</f>
        <v>0.31681571557328303</v>
      </c>
      <c r="W1253" s="6">
        <f>V1253*(1-'Inser. dati e pres. risult.'!$H$71)*U$4/'Inser. dati e pres. risult.'!$C$22</f>
        <v>1.4566239796472795E-6</v>
      </c>
      <c r="X1253" s="5">
        <f t="shared" si="598"/>
        <v>99.683184284426716</v>
      </c>
      <c r="Y1253" s="2">
        <f>('Inser. dati e pres. risult.'!$C$15*'Inser. dati e pres. risult.'!$D$71/60+Y1252)*EXP(-'Inser. dati e pres. risult.'!$D$76*(T1253-T1252))</f>
        <v>51.350043487693142</v>
      </c>
      <c r="Z1253" s="8">
        <f>Y1253/'Inser. dati e pres. risult.'!$C$22</f>
        <v>0.17706911547480395</v>
      </c>
      <c r="AA1253" s="8">
        <f>Z1253*'Inser. dati e pres. risult.'!$D$75</f>
        <v>7.968110196366178E-2</v>
      </c>
      <c r="AB1253" s="9">
        <f t="shared" si="599"/>
        <v>7.6589226679599443E-2</v>
      </c>
      <c r="AC1253" s="7">
        <f t="shared" si="600"/>
        <v>0.16268500772272707</v>
      </c>
      <c r="AD1253" s="8">
        <f>AC1253/'Inser. dati e pres. risult.'!$C$22</f>
        <v>5.6098278525078303E-4</v>
      </c>
      <c r="AE1253" s="8">
        <f>AD1253*'Inser. dati e pres. risult.'!$D$75</f>
        <v>2.5244225336285237E-4</v>
      </c>
      <c r="AF1253" s="9">
        <f t="shared" si="601"/>
        <v>2.5241039249823682E-4</v>
      </c>
      <c r="AG1253" s="2">
        <f t="shared" si="620"/>
        <v>20.833333333333332</v>
      </c>
      <c r="AH1253" s="9">
        <f t="shared" si="612"/>
        <v>0.99670436165187881</v>
      </c>
      <c r="AI1253" s="9">
        <f t="shared" si="613"/>
        <v>0.9999999879092768</v>
      </c>
      <c r="AJ1253" s="35">
        <f t="shared" si="614"/>
        <v>-0.99670436169172538</v>
      </c>
      <c r="AL1253" s="2">
        <f t="shared" si="615"/>
        <v>20.833333333333332</v>
      </c>
      <c r="AM1253" s="4">
        <f t="shared" si="602"/>
        <v>2708.333333333333</v>
      </c>
      <c r="AN1253" s="7">
        <f>AN1252-AN1252*AM$4/'Inser. dati e pres. risult.'!$C$22+AO1252</f>
        <v>8.5693529894634614E-3</v>
      </c>
      <c r="AO1253" s="6">
        <f>AN1253*(1-'Inser. dati e pres. risult.'!$H$71)*AM$4/'Inser. dati e pres. risult.'!$C$22</f>
        <v>6.4023901645416715E-8</v>
      </c>
      <c r="AP1253" s="5">
        <f t="shared" si="603"/>
        <v>99.991430647010532</v>
      </c>
      <c r="AQ1253" s="2">
        <f>('Inser. dati e pres. risult.'!$C$15*'Inser. dati e pres. risult.'!$D$71/60+AQ1252)*EXP(-'Inser. dati e pres. risult.'!$D$76*(AL1253-AL1252))</f>
        <v>51.350043487693142</v>
      </c>
      <c r="AR1253" s="8">
        <f>AQ1253/'Inser. dati e pres. risult.'!$C$22</f>
        <v>0.17706911547480395</v>
      </c>
      <c r="AS1253" s="8">
        <f>AR1253*'Inser. dati e pres. risult.'!$D$75</f>
        <v>7.968110196366178E-2</v>
      </c>
      <c r="AT1253" s="9">
        <f t="shared" si="604"/>
        <v>7.6589226679599443E-2</v>
      </c>
      <c r="AU1253" s="7">
        <f t="shared" si="605"/>
        <v>4.4003664867034199E-3</v>
      </c>
      <c r="AV1253" s="8">
        <f>AU1253/'Inser. dati e pres. risult.'!$C$22</f>
        <v>1.5173677540356621E-5</v>
      </c>
      <c r="AW1253" s="8">
        <f>AV1253*'Inser. dati e pres. risult.'!$D$75</f>
        <v>6.8281548931604796E-6</v>
      </c>
      <c r="AX1253" s="9">
        <f t="shared" si="606"/>
        <v>6.8281315813711885E-6</v>
      </c>
      <c r="AY1253" s="2">
        <f t="shared" si="621"/>
        <v>20.833333333333332</v>
      </c>
      <c r="AZ1253" s="9">
        <f t="shared" si="616"/>
        <v>0.99991084736225455</v>
      </c>
      <c r="BA1253" s="9">
        <f t="shared" si="617"/>
        <v>0.9999999879092768</v>
      </c>
      <c r="BB1253" s="35">
        <f t="shared" si="618"/>
        <v>-0.99991084736333247</v>
      </c>
    </row>
    <row r="1254" spans="1:54" x14ac:dyDescent="0.2">
      <c r="A1254">
        <f t="shared" si="619"/>
        <v>1251</v>
      </c>
      <c r="B1254" s="2">
        <f t="shared" si="607"/>
        <v>20.85</v>
      </c>
      <c r="C1254" s="4">
        <f t="shared" si="594"/>
        <v>4170</v>
      </c>
      <c r="D1254" s="7">
        <f>D1253-D1253*$C$4/'Inser. dati e pres. risult.'!$C$22+E1253</f>
        <v>5.312450700321952E-5</v>
      </c>
      <c r="E1254" s="6">
        <f>D1254*(1-'Inser. dati e pres. risult.'!$H$71)*C$4/'Inser. dati e pres. risult.'!$C$22</f>
        <v>6.1062651727838584E-10</v>
      </c>
      <c r="F1254" s="5">
        <f t="shared" si="622"/>
        <v>99.999946875492995</v>
      </c>
      <c r="G1254" s="2">
        <f>('Inser. dati e pres. risult.'!$C$15*'Inser. dati e pres. risult.'!$D$71/60+G1253)*EXP(-'Inser. dati e pres. risult.'!$D$76*(B1254-B1253))</f>
        <v>51.350043497628228</v>
      </c>
      <c r="H1254" s="8">
        <f>G1254/'Inser. dati e pres. risult.'!$C$22</f>
        <v>0.17706911550906285</v>
      </c>
      <c r="I1254" s="8">
        <f>H1254*'Inser. dati e pres. risult.'!$D$75</f>
        <v>7.9681101979078281E-2</v>
      </c>
      <c r="J1254" s="9">
        <f t="shared" si="623"/>
        <v>7.6589226693835277E-2</v>
      </c>
      <c r="K1254" s="7">
        <f t="shared" si="595"/>
        <v>2.7279457454053778E-5</v>
      </c>
      <c r="L1254" s="8">
        <f>K1254/'Inser. dati e pres. risult.'!$C$22</f>
        <v>9.4067094669150961E-8</v>
      </c>
      <c r="M1254" s="8">
        <f>L1254*'Inser. dati e pres. risult.'!$D$75</f>
        <v>4.2330192601117932E-8</v>
      </c>
      <c r="N1254" s="9">
        <f t="shared" si="624"/>
        <v>4.2330191685202578E-8</v>
      </c>
      <c r="O1254" s="2">
        <f t="shared" si="596"/>
        <v>20.85</v>
      </c>
      <c r="P1254" s="9">
        <f t="shared" si="608"/>
        <v>0.99999944730879897</v>
      </c>
      <c r="Q1254" s="9">
        <f t="shared" si="609"/>
        <v>0.99999998809514934</v>
      </c>
      <c r="R1254" s="35">
        <f t="shared" si="610"/>
        <v>-0.99999944730880563</v>
      </c>
      <c r="T1254" s="2">
        <f t="shared" si="611"/>
        <v>20.85</v>
      </c>
      <c r="U1254" s="4">
        <f t="shared" si="597"/>
        <v>1668</v>
      </c>
      <c r="V1254" s="7">
        <f>V1253-V1253*U$4/'Inser. dati e pres. risult.'!$C$22+W1253</f>
        <v>0.31536054821761539</v>
      </c>
      <c r="W1254" s="6">
        <f>V1254*(1-'Inser. dati e pres. risult.'!$H$71)*U$4/'Inser. dati e pres. risult.'!$C$22</f>
        <v>1.4499335550235204E-6</v>
      </c>
      <c r="X1254" s="5">
        <f t="shared" si="598"/>
        <v>99.684639451782388</v>
      </c>
      <c r="Y1254" s="2">
        <f>('Inser. dati e pres. risult.'!$C$15*'Inser. dati e pres. risult.'!$D$71/60+Y1253)*EXP(-'Inser. dati e pres. risult.'!$D$76*(T1254-T1253))</f>
        <v>51.350043497628228</v>
      </c>
      <c r="Z1254" s="8">
        <f>Y1254/'Inser. dati e pres. risult.'!$C$22</f>
        <v>0.17706911550906285</v>
      </c>
      <c r="AA1254" s="8">
        <f>Z1254*'Inser. dati e pres. risult.'!$D$75</f>
        <v>7.9681101979078281E-2</v>
      </c>
      <c r="AB1254" s="9">
        <f t="shared" si="599"/>
        <v>7.6589226693835277E-2</v>
      </c>
      <c r="AC1254" s="7">
        <f t="shared" si="600"/>
        <v>0.16193777868410436</v>
      </c>
      <c r="AD1254" s="8">
        <f>AC1254/'Inser. dati e pres. risult.'!$C$22</f>
        <v>5.5840613339346327E-4</v>
      </c>
      <c r="AE1254" s="8">
        <f>AD1254*'Inser. dati e pres. risult.'!$D$75</f>
        <v>2.5128276002705846E-4</v>
      </c>
      <c r="AF1254" s="9">
        <f t="shared" si="601"/>
        <v>2.5125119115865235E-4</v>
      </c>
      <c r="AG1254" s="2">
        <f t="shared" si="620"/>
        <v>20.85</v>
      </c>
      <c r="AH1254" s="9">
        <f t="shared" si="612"/>
        <v>0.99671949695793338</v>
      </c>
      <c r="AI1254" s="9">
        <f t="shared" si="613"/>
        <v>0.99999998809514934</v>
      </c>
      <c r="AJ1254" s="35">
        <f t="shared" si="614"/>
        <v>-0.99671949699698736</v>
      </c>
      <c r="AL1254" s="2">
        <f t="shared" si="615"/>
        <v>20.85</v>
      </c>
      <c r="AM1254" s="4">
        <f t="shared" si="602"/>
        <v>2710.5</v>
      </c>
      <c r="AN1254" s="7">
        <f>AN1253-AN1253*AM$4/'Inser. dati e pres. risult.'!$C$22+AO1253</f>
        <v>8.5053931117196908E-3</v>
      </c>
      <c r="AO1254" s="6">
        <f>AN1254*(1-'Inser. dati e pres. risult.'!$H$71)*AM$4/'Inser. dati e pres. risult.'!$C$22</f>
        <v>6.3546040489859805E-8</v>
      </c>
      <c r="AP1254" s="5">
        <f t="shared" si="603"/>
        <v>99.991494606888281</v>
      </c>
      <c r="AQ1254" s="2">
        <f>('Inser. dati e pres. risult.'!$C$15*'Inser. dati e pres. risult.'!$D$71/60+AQ1253)*EXP(-'Inser. dati e pres. risult.'!$D$76*(AL1254-AL1253))</f>
        <v>51.350043497628228</v>
      </c>
      <c r="AR1254" s="8">
        <f>AQ1254/'Inser. dati e pres. risult.'!$C$22</f>
        <v>0.17706911550906285</v>
      </c>
      <c r="AS1254" s="8">
        <f>AR1254*'Inser. dati e pres. risult.'!$D$75</f>
        <v>7.9681101979078281E-2</v>
      </c>
      <c r="AT1254" s="9">
        <f t="shared" si="604"/>
        <v>7.6589226693835277E-2</v>
      </c>
      <c r="AU1254" s="7">
        <f t="shared" si="605"/>
        <v>4.3675230625123363E-3</v>
      </c>
      <c r="AV1254" s="8">
        <f>AU1254/'Inser. dati e pres. risult.'!$C$22</f>
        <v>1.5060424353490814E-5</v>
      </c>
      <c r="AW1254" s="8">
        <f>AV1254*'Inser. dati e pres. risult.'!$D$75</f>
        <v>6.777190959070867E-6</v>
      </c>
      <c r="AX1254" s="9">
        <f t="shared" si="606"/>
        <v>6.7771679939099272E-6</v>
      </c>
      <c r="AY1254" s="2">
        <f t="shared" si="621"/>
        <v>20.85</v>
      </c>
      <c r="AZ1254" s="9">
        <f t="shared" si="616"/>
        <v>0.99991151277684265</v>
      </c>
      <c r="BA1254" s="9">
        <f t="shared" si="617"/>
        <v>0.99999998809514934</v>
      </c>
      <c r="BB1254" s="35">
        <f t="shared" si="618"/>
        <v>-0.99991151277789603</v>
      </c>
    </row>
    <row r="1255" spans="1:54" x14ac:dyDescent="0.2">
      <c r="A1255">
        <f t="shared" si="619"/>
        <v>1252</v>
      </c>
      <c r="B1255" s="2">
        <f t="shared" si="607"/>
        <v>20.866666666666667</v>
      </c>
      <c r="C1255" s="4">
        <f t="shared" si="594"/>
        <v>4173.333333333333</v>
      </c>
      <c r="D1255" s="7">
        <f>D1254-D1254*$C$4/'Inser. dati e pres. risult.'!$C$22+E1254</f>
        <v>5.2514491112458412E-5</v>
      </c>
      <c r="E1255" s="6">
        <f>D1255*(1-'Inser. dati e pres. risult.'!$H$71)*C$4/'Inser. dati e pres. risult.'!$C$22</f>
        <v>6.0361484037308575E-10</v>
      </c>
      <c r="F1255" s="5">
        <f t="shared" si="622"/>
        <v>99.999947485508883</v>
      </c>
      <c r="G1255" s="2">
        <f>('Inser. dati e pres. risult.'!$C$15*'Inser. dati e pres. risult.'!$D$71/60+G1254)*EXP(-'Inser. dati e pres. risult.'!$D$76*(B1255-B1254))</f>
        <v>51.350043507420445</v>
      </c>
      <c r="H1255" s="8">
        <f>G1255/'Inser. dati e pres. risult.'!$C$22</f>
        <v>0.17706911554282911</v>
      </c>
      <c r="I1255" s="8">
        <f>H1255*'Inser. dati e pres. risult.'!$D$75</f>
        <v>7.9681101994273099E-2</v>
      </c>
      <c r="J1255" s="9">
        <f t="shared" si="623"/>
        <v>7.6589226707866276E-2</v>
      </c>
      <c r="K1255" s="7">
        <f t="shared" si="595"/>
        <v>2.6966214033947838E-5</v>
      </c>
      <c r="L1255" s="8">
        <f>K1255/'Inser. dati e pres. risult.'!$C$22</f>
        <v>9.2986944944647717E-8</v>
      </c>
      <c r="M1255" s="8">
        <f>L1255*'Inser. dati e pres. risult.'!$D$75</f>
        <v>4.1844125225091473E-8</v>
      </c>
      <c r="N1255" s="9">
        <f t="shared" si="624"/>
        <v>4.1844124387679926E-8</v>
      </c>
      <c r="O1255" s="2">
        <f t="shared" si="596"/>
        <v>20.866666666666667</v>
      </c>
      <c r="P1255" s="9">
        <f t="shared" si="608"/>
        <v>0.99999945365521781</v>
      </c>
      <c r="Q1255" s="9">
        <f t="shared" si="609"/>
        <v>0.99999998827834746</v>
      </c>
      <c r="R1255" s="35">
        <f t="shared" si="610"/>
        <v>-0.99999945365522414</v>
      </c>
      <c r="T1255" s="2">
        <f t="shared" si="611"/>
        <v>20.866666666666667</v>
      </c>
      <c r="U1255" s="4">
        <f t="shared" si="597"/>
        <v>1669.3333333333335</v>
      </c>
      <c r="V1255" s="7">
        <f>V1254-V1254*U$4/'Inser. dati e pres. risult.'!$C$22+W1254</f>
        <v>0.31391206459614684</v>
      </c>
      <c r="W1255" s="6">
        <f>V1255*(1-'Inser. dati e pres. risult.'!$H$71)*U$4/'Inser. dati e pres. risult.'!$C$22</f>
        <v>1.4432738602121706E-6</v>
      </c>
      <c r="X1255" s="5">
        <f t="shared" si="598"/>
        <v>99.686087935403847</v>
      </c>
      <c r="Y1255" s="2">
        <f>('Inser. dati e pres. risult.'!$C$15*'Inser. dati e pres. risult.'!$D$71/60+Y1254)*EXP(-'Inser. dati e pres. risult.'!$D$76*(T1255-T1254))</f>
        <v>51.350043507420445</v>
      </c>
      <c r="Z1255" s="8">
        <f>Y1255/'Inser. dati e pres. risult.'!$C$22</f>
        <v>0.17706911554282911</v>
      </c>
      <c r="AA1255" s="8">
        <f>Z1255*'Inser. dati e pres. risult.'!$D$75</f>
        <v>7.9681101994273099E-2</v>
      </c>
      <c r="AB1255" s="9">
        <f t="shared" si="599"/>
        <v>7.6589226707866276E-2</v>
      </c>
      <c r="AC1255" s="7">
        <f t="shared" si="600"/>
        <v>0.16119398174516317</v>
      </c>
      <c r="AD1255" s="8">
        <f>AC1255/'Inser. dati e pres. risult.'!$C$22</f>
        <v>5.5584131636263157E-4</v>
      </c>
      <c r="AE1255" s="8">
        <f>AD1255*'Inser. dati e pres. risult.'!$D$75</f>
        <v>2.5012859236318424E-4</v>
      </c>
      <c r="AF1255" s="9">
        <f t="shared" si="601"/>
        <v>2.5009731281488978E-4</v>
      </c>
      <c r="AG1255" s="2">
        <f t="shared" si="620"/>
        <v>20.866666666666667</v>
      </c>
      <c r="AH1255" s="9">
        <f t="shared" si="612"/>
        <v>0.9967345627633919</v>
      </c>
      <c r="AI1255" s="9">
        <f t="shared" si="613"/>
        <v>0.99999998827834746</v>
      </c>
      <c r="AJ1255" s="35">
        <f t="shared" si="614"/>
        <v>-0.99673456280166817</v>
      </c>
      <c r="AL1255" s="2">
        <f t="shared" si="615"/>
        <v>20.866666666666667</v>
      </c>
      <c r="AM1255" s="4">
        <f t="shared" si="602"/>
        <v>2712.6666666666665</v>
      </c>
      <c r="AN1255" s="7">
        <f>AN1254-AN1254*AM$4/'Inser. dati e pres. risult.'!$C$22+AO1254</f>
        <v>8.441910617270322E-3</v>
      </c>
      <c r="AO1255" s="6">
        <f>AN1255*(1-'Inser. dati e pres. risult.'!$H$71)*AM$4/'Inser. dati e pres. risult.'!$C$22</f>
        <v>6.3071745991100161E-8</v>
      </c>
      <c r="AP1255" s="5">
        <f t="shared" si="603"/>
        <v>99.991558089382735</v>
      </c>
      <c r="AQ1255" s="2">
        <f>('Inser. dati e pres. risult.'!$C$15*'Inser. dati e pres. risult.'!$D$71/60+AQ1254)*EXP(-'Inser. dati e pres. risult.'!$D$76*(AL1255-AL1254))</f>
        <v>51.350043507420445</v>
      </c>
      <c r="AR1255" s="8">
        <f>AQ1255/'Inser. dati e pres. risult.'!$C$22</f>
        <v>0.17706911554282911</v>
      </c>
      <c r="AS1255" s="8">
        <f>AR1255*'Inser. dati e pres. risult.'!$D$75</f>
        <v>7.9681101994273099E-2</v>
      </c>
      <c r="AT1255" s="9">
        <f t="shared" si="604"/>
        <v>7.6589226707866276E-2</v>
      </c>
      <c r="AU1255" s="7">
        <f t="shared" si="605"/>
        <v>4.3349247748258567E-3</v>
      </c>
      <c r="AV1255" s="8">
        <f>AU1255/'Inser. dati e pres. risult.'!$C$22</f>
        <v>1.4948016464916747E-5</v>
      </c>
      <c r="AW1255" s="8">
        <f>AV1255*'Inser. dati e pres. risult.'!$D$75</f>
        <v>6.7266074092125369E-6</v>
      </c>
      <c r="AX1255" s="9">
        <f t="shared" si="606"/>
        <v>6.7265847856212702E-6</v>
      </c>
      <c r="AY1255" s="2">
        <f t="shared" si="621"/>
        <v>20.866666666666667</v>
      </c>
      <c r="AZ1255" s="9">
        <f t="shared" si="616"/>
        <v>0.99991217322494619</v>
      </c>
      <c r="BA1255" s="9">
        <f t="shared" si="617"/>
        <v>0.99999998827834746</v>
      </c>
      <c r="BB1255" s="35">
        <f t="shared" si="618"/>
        <v>-0.99991217322597559</v>
      </c>
    </row>
    <row r="1256" spans="1:54" x14ac:dyDescent="0.2">
      <c r="A1256">
        <f t="shared" si="619"/>
        <v>1253</v>
      </c>
      <c r="B1256" s="2">
        <f t="shared" si="607"/>
        <v>20.883333333333333</v>
      </c>
      <c r="C1256" s="4">
        <f t="shared" si="594"/>
        <v>4176.666666666667</v>
      </c>
      <c r="D1256" s="7">
        <f>D1255-D1255*$C$4/'Inser. dati e pres. risult.'!$C$22+E1255</f>
        <v>5.19114798869257E-5</v>
      </c>
      <c r="E1256" s="6">
        <f>D1256*(1-'Inser. dati e pres. risult.'!$H$71)*C$4/'Inser. dati e pres. risult.'!$C$22</f>
        <v>5.9668367686121551E-10</v>
      </c>
      <c r="F1256" s="5">
        <f t="shared" si="622"/>
        <v>99.999948088520114</v>
      </c>
      <c r="G1256" s="2">
        <f>('Inser. dati e pres. risult.'!$C$15*'Inser. dati e pres. risult.'!$D$71/60+G1255)*EXP(-'Inser. dati e pres. risult.'!$D$76*(B1256-B1255))</f>
        <v>51.350043517071704</v>
      </c>
      <c r="H1256" s="8">
        <f>G1256/'Inser. dati e pres. risult.'!$C$22</f>
        <v>0.17706911557610933</v>
      </c>
      <c r="I1256" s="8">
        <f>H1256*'Inser. dati e pres. risult.'!$D$75</f>
        <v>7.9681102009249202E-2</v>
      </c>
      <c r="J1256" s="9">
        <f t="shared" si="623"/>
        <v>7.6589226721695436E-2</v>
      </c>
      <c r="K1256" s="7">
        <f t="shared" si="595"/>
        <v>2.665656751229227E-5</v>
      </c>
      <c r="L1256" s="8">
        <f>K1256/'Inser. dati e pres. risult.'!$C$22</f>
        <v>9.1919198318249212E-8</v>
      </c>
      <c r="M1256" s="8">
        <f>L1256*'Inser. dati e pres. risult.'!$D$75</f>
        <v>4.1363639243212143E-8</v>
      </c>
      <c r="N1256" s="9">
        <f t="shared" si="624"/>
        <v>4.136363840334667E-8</v>
      </c>
      <c r="O1256" s="2">
        <f t="shared" si="596"/>
        <v>20.883333333333333</v>
      </c>
      <c r="P1256" s="9">
        <f t="shared" si="608"/>
        <v>0.99999945992876316</v>
      </c>
      <c r="Q1256" s="9">
        <f t="shared" si="609"/>
        <v>0.99999998845891014</v>
      </c>
      <c r="R1256" s="35">
        <f t="shared" si="610"/>
        <v>-0.99999945992876937</v>
      </c>
      <c r="T1256" s="2">
        <f t="shared" si="611"/>
        <v>20.883333333333333</v>
      </c>
      <c r="U1256" s="4">
        <f t="shared" si="597"/>
        <v>1670.6666666666665</v>
      </c>
      <c r="V1256" s="7">
        <f>V1255-V1255*U$4/'Inser. dati e pres. risult.'!$C$22+W1255</f>
        <v>0.3124702340097949</v>
      </c>
      <c r="W1256" s="6">
        <f>V1256*(1-'Inser. dati e pres. risult.'!$H$71)*U$4/'Inser. dati e pres. risult.'!$C$22</f>
        <v>1.4366447540680238E-6</v>
      </c>
      <c r="X1256" s="5">
        <f t="shared" si="598"/>
        <v>99.687529765990206</v>
      </c>
      <c r="Y1256" s="2">
        <f>('Inser. dati e pres. risult.'!$C$15*'Inser. dati e pres. risult.'!$D$71/60+Y1255)*EXP(-'Inser. dati e pres. risult.'!$D$76*(T1256-T1255))</f>
        <v>51.350043517071704</v>
      </c>
      <c r="Z1256" s="8">
        <f>Y1256/'Inser. dati e pres. risult.'!$C$22</f>
        <v>0.17706911557610933</v>
      </c>
      <c r="AA1256" s="8">
        <f>Z1256*'Inser. dati e pres. risult.'!$D$75</f>
        <v>7.9681102009249202E-2</v>
      </c>
      <c r="AB1256" s="9">
        <f t="shared" si="599"/>
        <v>7.6589226721695436E-2</v>
      </c>
      <c r="AC1256" s="7">
        <f t="shared" si="600"/>
        <v>0.16045360114192547</v>
      </c>
      <c r="AD1256" s="8">
        <f>AC1256/'Inser. dati e pres. risult.'!$C$22</f>
        <v>5.5328827979974303E-4</v>
      </c>
      <c r="AE1256" s="8">
        <f>AD1256*'Inser. dati e pres. risult.'!$D$75</f>
        <v>2.4897972590988437E-4</v>
      </c>
      <c r="AF1256" s="9">
        <f t="shared" si="601"/>
        <v>2.4894873303016318E-4</v>
      </c>
      <c r="AG1256" s="2">
        <f t="shared" si="620"/>
        <v>20.883333333333333</v>
      </c>
      <c r="AH1256" s="9">
        <f t="shared" si="612"/>
        <v>0.99674955938731724</v>
      </c>
      <c r="AI1256" s="9">
        <f t="shared" si="613"/>
        <v>0.99999998845891014</v>
      </c>
      <c r="AJ1256" s="35">
        <f t="shared" si="614"/>
        <v>-0.9967495594248309</v>
      </c>
      <c r="AL1256" s="2">
        <f t="shared" si="615"/>
        <v>20.883333333333333</v>
      </c>
      <c r="AM1256" s="4">
        <f t="shared" si="602"/>
        <v>2714.8333333333335</v>
      </c>
      <c r="AN1256" s="7">
        <f>AN1255-AN1255*AM$4/'Inser. dati e pres. risult.'!$C$22+AO1255</f>
        <v>8.3789019430252128E-3</v>
      </c>
      <c r="AO1256" s="6">
        <f>AN1256*(1-'Inser. dati e pres. risult.'!$H$71)*AM$4/'Inser. dati e pres. risult.'!$C$22</f>
        <v>6.2600991528349334E-8</v>
      </c>
      <c r="AP1256" s="5">
        <f t="shared" si="603"/>
        <v>99.991621098056982</v>
      </c>
      <c r="AQ1256" s="2">
        <f>('Inser. dati e pres. risult.'!$C$15*'Inser. dati e pres. risult.'!$D$71/60+AQ1255)*EXP(-'Inser. dati e pres. risult.'!$D$76*(AL1256-AL1255))</f>
        <v>51.350043517071704</v>
      </c>
      <c r="AR1256" s="8">
        <f>AQ1256/'Inser. dati e pres. risult.'!$C$22</f>
        <v>0.17706911557610933</v>
      </c>
      <c r="AS1256" s="8">
        <f>AR1256*'Inser. dati e pres. risult.'!$D$75</f>
        <v>7.9681102009249202E-2</v>
      </c>
      <c r="AT1256" s="9">
        <f t="shared" si="604"/>
        <v>7.6589226721695436E-2</v>
      </c>
      <c r="AU1256" s="7">
        <f t="shared" si="605"/>
        <v>4.3025697939962134E-3</v>
      </c>
      <c r="AV1256" s="8">
        <f>AU1256/'Inser. dati e pres. risult.'!$C$22</f>
        <v>1.4836447565504184E-5</v>
      </c>
      <c r="AW1256" s="8">
        <f>AV1256*'Inser. dati e pres. risult.'!$D$75</f>
        <v>6.6764014044768827E-6</v>
      </c>
      <c r="AX1256" s="9">
        <f t="shared" si="606"/>
        <v>6.6763791173318765E-6</v>
      </c>
      <c r="AY1256" s="2">
        <f t="shared" si="621"/>
        <v>20.883333333333333</v>
      </c>
      <c r="AZ1256" s="9">
        <f t="shared" si="616"/>
        <v>0.9999128287436353</v>
      </c>
      <c r="BA1256" s="9">
        <f t="shared" si="617"/>
        <v>0.99999998845891014</v>
      </c>
      <c r="BB1256" s="35">
        <f t="shared" si="618"/>
        <v>-0.99991282874464138</v>
      </c>
    </row>
    <row r="1257" spans="1:54" x14ac:dyDescent="0.2">
      <c r="A1257">
        <f t="shared" si="619"/>
        <v>1254</v>
      </c>
      <c r="B1257" s="2">
        <f t="shared" si="607"/>
        <v>20.9</v>
      </c>
      <c r="C1257" s="4">
        <f t="shared" si="594"/>
        <v>4180</v>
      </c>
      <c r="D1257" s="7">
        <f>D1256-D1256*$C$4/'Inser. dati e pres. risult.'!$C$22+E1256</f>
        <v>5.1315392893741344E-5</v>
      </c>
      <c r="E1257" s="6">
        <f>D1257*(1-'Inser. dati e pres. risult.'!$H$71)*C$4/'Inser. dati e pres. risult.'!$C$22</f>
        <v>5.8983210222691245E-10</v>
      </c>
      <c r="F1257" s="5">
        <f t="shared" si="622"/>
        <v>99.999948684607105</v>
      </c>
      <c r="G1257" s="2">
        <f>('Inser. dati e pres. risult.'!$C$15*'Inser. dati e pres. risult.'!$D$71/60+G1256)*EXP(-'Inser. dati e pres. risult.'!$D$76*(B1257-B1256))</f>
        <v>51.350043526584024</v>
      </c>
      <c r="H1257" s="8">
        <f>G1257/'Inser. dati e pres. risult.'!$C$22</f>
        <v>0.17706911560891042</v>
      </c>
      <c r="I1257" s="8">
        <f>H1257*'Inser. dati e pres. risult.'!$D$75</f>
        <v>7.9681102024009687E-2</v>
      </c>
      <c r="J1257" s="9">
        <f t="shared" si="623"/>
        <v>7.6589226735325422E-2</v>
      </c>
      <c r="K1257" s="7">
        <f t="shared" si="595"/>
        <v>2.6350476586773786E-5</v>
      </c>
      <c r="L1257" s="8">
        <f>K1257/'Inser. dati e pres. risult.'!$C$22</f>
        <v>9.0863712368185462E-8</v>
      </c>
      <c r="M1257" s="8">
        <f>L1257*'Inser. dati e pres. risult.'!$D$75</f>
        <v>4.088867056568346E-8</v>
      </c>
      <c r="N1257" s="9">
        <f t="shared" si="624"/>
        <v>4.088866978335659E-8</v>
      </c>
      <c r="O1257" s="2">
        <f t="shared" si="596"/>
        <v>20.9</v>
      </c>
      <c r="P1257" s="9">
        <f t="shared" si="608"/>
        <v>0.99999946613027024</v>
      </c>
      <c r="Q1257" s="9">
        <f t="shared" si="609"/>
        <v>0.99999998863687234</v>
      </c>
      <c r="R1257" s="35">
        <f t="shared" si="610"/>
        <v>-0.99999946613027624</v>
      </c>
      <c r="T1257" s="2">
        <f t="shared" si="611"/>
        <v>20.9</v>
      </c>
      <c r="U1257" s="4">
        <f t="shared" si="597"/>
        <v>1672</v>
      </c>
      <c r="V1257" s="7">
        <f>V1256-V1256*U$4/'Inser. dati e pres. risult.'!$C$22+W1256</f>
        <v>0.31103502590048093</v>
      </c>
      <c r="W1257" s="6">
        <f>V1257*(1-'Inser. dati e pres. risult.'!$H$71)*U$4/'Inser. dati e pres. risult.'!$C$22</f>
        <v>1.4300460960941663E-6</v>
      </c>
      <c r="X1257" s="5">
        <f t="shared" si="598"/>
        <v>99.68896497409952</v>
      </c>
      <c r="Y1257" s="2">
        <f>('Inser. dati e pres. risult.'!$C$15*'Inser. dati e pres. risult.'!$D$71/60+Y1256)*EXP(-'Inser. dati e pres. risult.'!$D$76*(T1257-T1256))</f>
        <v>51.350043526584024</v>
      </c>
      <c r="Z1257" s="8">
        <f>Y1257/'Inser. dati e pres. risult.'!$C$22</f>
        <v>0.17706911560891042</v>
      </c>
      <c r="AA1257" s="8">
        <f>Z1257*'Inser. dati e pres. risult.'!$D$75</f>
        <v>7.9681102024009687E-2</v>
      </c>
      <c r="AB1257" s="9">
        <f t="shared" si="599"/>
        <v>7.6589226735325422E-2</v>
      </c>
      <c r="AC1257" s="7">
        <f t="shared" si="600"/>
        <v>0.15971662118281885</v>
      </c>
      <c r="AD1257" s="8">
        <f>AC1257/'Inser. dati e pres. risult.'!$C$22</f>
        <v>5.5074696959592705E-4</v>
      </c>
      <c r="AE1257" s="8">
        <f>AD1257*'Inser. dati e pres. risult.'!$D$75</f>
        <v>2.4783613631816718E-4</v>
      </c>
      <c r="AF1257" s="9">
        <f t="shared" si="601"/>
        <v>2.4780542747993017E-4</v>
      </c>
      <c r="AG1257" s="2">
        <f t="shared" si="620"/>
        <v>20.9</v>
      </c>
      <c r="AH1257" s="9">
        <f t="shared" si="612"/>
        <v>0.99676448714730748</v>
      </c>
      <c r="AI1257" s="9">
        <f t="shared" si="613"/>
        <v>0.99999998863687234</v>
      </c>
      <c r="AJ1257" s="35">
        <f t="shared" si="614"/>
        <v>-0.99676448718407296</v>
      </c>
      <c r="AL1257" s="2">
        <f t="shared" si="615"/>
        <v>20.9</v>
      </c>
      <c r="AM1257" s="4">
        <f t="shared" si="602"/>
        <v>2717</v>
      </c>
      <c r="AN1257" s="7">
        <f>AN1256-AN1256*AM$4/'Inser. dati e pres. risult.'!$C$22+AO1256</f>
        <v>8.3163635524883921E-3</v>
      </c>
      <c r="AO1257" s="6">
        <f>AN1257*(1-'Inser. dati e pres. risult.'!$H$71)*AM$4/'Inser. dati e pres. risult.'!$C$22</f>
        <v>6.2133750679511018E-8</v>
      </c>
      <c r="AP1257" s="5">
        <f t="shared" si="603"/>
        <v>99.991683636447505</v>
      </c>
      <c r="AQ1257" s="2">
        <f>('Inser. dati e pres. risult.'!$C$15*'Inser. dati e pres. risult.'!$D$71/60+AQ1256)*EXP(-'Inser. dati e pres. risult.'!$D$76*(AL1257-AL1256))</f>
        <v>51.350043526584024</v>
      </c>
      <c r="AR1257" s="8">
        <f>AQ1257/'Inser. dati e pres. risult.'!$C$22</f>
        <v>0.17706911560891042</v>
      </c>
      <c r="AS1257" s="8">
        <f>AR1257*'Inser. dati e pres. risult.'!$D$75</f>
        <v>7.9681102024009687E-2</v>
      </c>
      <c r="AT1257" s="9">
        <f t="shared" si="604"/>
        <v>7.6589226735325422E-2</v>
      </c>
      <c r="AU1257" s="7">
        <f t="shared" si="605"/>
        <v>4.2704563040317587E-3</v>
      </c>
      <c r="AV1257" s="8">
        <f>AU1257/'Inser. dati e pres. risult.'!$C$22</f>
        <v>1.4725711393212961E-5</v>
      </c>
      <c r="AW1257" s="8">
        <f>AV1257*'Inser. dati e pres. risult.'!$D$75</f>
        <v>6.6265701269458322E-6</v>
      </c>
      <c r="AX1257" s="9">
        <f t="shared" si="606"/>
        <v>6.6265481712957097E-6</v>
      </c>
      <c r="AY1257" s="2">
        <f t="shared" si="621"/>
        <v>20.9</v>
      </c>
      <c r="AZ1257" s="9">
        <f t="shared" si="616"/>
        <v>0.99991347936970043</v>
      </c>
      <c r="BA1257" s="9">
        <f t="shared" si="617"/>
        <v>0.99999998863687234</v>
      </c>
      <c r="BB1257" s="35">
        <f t="shared" si="618"/>
        <v>-0.99991347937068364</v>
      </c>
    </row>
    <row r="1258" spans="1:54" x14ac:dyDescent="0.2">
      <c r="A1258">
        <f t="shared" si="619"/>
        <v>1255</v>
      </c>
      <c r="B1258" s="2">
        <f t="shared" si="607"/>
        <v>20.916666666666668</v>
      </c>
      <c r="C1258" s="4">
        <f t="shared" si="594"/>
        <v>4183.3333333333339</v>
      </c>
      <c r="D1258" s="7">
        <f>D1257-D1257*$C$4/'Inser. dati e pres. risult.'!$C$22+E1257</f>
        <v>5.0726150623616663E-5</v>
      </c>
      <c r="E1258" s="6">
        <f>D1258*(1-'Inser. dati e pres. risult.'!$H$71)*C$4/'Inser. dati e pres. risult.'!$C$22</f>
        <v>5.8305920257030701E-10</v>
      </c>
      <c r="F1258" s="5">
        <f t="shared" si="622"/>
        <v>99.999949273849381</v>
      </c>
      <c r="G1258" s="2">
        <f>('Inser. dati e pres. risult.'!$C$15*'Inser. dati e pres. risult.'!$D$71/60+G1257)*EXP(-'Inser. dati e pres. risult.'!$D$76*(B1258-B1257))</f>
        <v>51.350043535959259</v>
      </c>
      <c r="H1258" s="8">
        <f>G1258/'Inser. dati e pres. risult.'!$C$22</f>
        <v>0.17706911564123881</v>
      </c>
      <c r="I1258" s="8">
        <f>H1258*'Inser. dati e pres. risult.'!$D$75</f>
        <v>7.9681102038557466E-2</v>
      </c>
      <c r="J1258" s="9">
        <f t="shared" si="623"/>
        <v>7.6589226748758898E-2</v>
      </c>
      <c r="K1258" s="7">
        <f t="shared" si="595"/>
        <v>2.6047900429343422E-5</v>
      </c>
      <c r="L1258" s="8">
        <f>K1258/'Inser. dati e pres. risult.'!$C$22</f>
        <v>8.9820346308080763E-8</v>
      </c>
      <c r="M1258" s="8">
        <f>L1258*'Inser. dati e pres. risult.'!$D$75</f>
        <v>4.0419155838636342E-8</v>
      </c>
      <c r="N1258" s="9">
        <f t="shared" si="624"/>
        <v>4.041915502295268E-8</v>
      </c>
      <c r="O1258" s="2">
        <f t="shared" si="596"/>
        <v>20.916666666666668</v>
      </c>
      <c r="P1258" s="9">
        <f t="shared" si="608"/>
        <v>0.99999947226056796</v>
      </c>
      <c r="Q1258" s="9">
        <f t="shared" si="609"/>
        <v>0.99999998881226881</v>
      </c>
      <c r="R1258" s="35">
        <f t="shared" si="610"/>
        <v>-0.99999947226057384</v>
      </c>
      <c r="T1258" s="2">
        <f t="shared" si="611"/>
        <v>20.916666666666668</v>
      </c>
      <c r="U1258" s="4">
        <f t="shared" si="597"/>
        <v>1673.3333333333335</v>
      </c>
      <c r="V1258" s="7">
        <f>V1257-V1257*U$4/'Inser. dati e pres. risult.'!$C$22+W1257</f>
        <v>0.30960640985048288</v>
      </c>
      <c r="W1258" s="6">
        <f>V1258*(1-'Inser. dati e pres. risult.'!$H$71)*U$4/'Inser. dati e pres. risult.'!$C$22</f>
        <v>1.423477746439003E-6</v>
      </c>
      <c r="X1258" s="5">
        <f t="shared" si="598"/>
        <v>99.690393590149512</v>
      </c>
      <c r="Y1258" s="2">
        <f>('Inser. dati e pres. risult.'!$C$15*'Inser. dati e pres. risult.'!$D$71/60+Y1257)*EXP(-'Inser. dati e pres. risult.'!$D$76*(T1258-T1257))</f>
        <v>51.350043535959259</v>
      </c>
      <c r="Z1258" s="8">
        <f>Y1258/'Inser. dati e pres. risult.'!$C$22</f>
        <v>0.17706911564123881</v>
      </c>
      <c r="AA1258" s="8">
        <f>Z1258*'Inser. dati e pres. risult.'!$D$75</f>
        <v>7.9681102038557466E-2</v>
      </c>
      <c r="AB1258" s="9">
        <f t="shared" si="599"/>
        <v>7.6589226748758898E-2</v>
      </c>
      <c r="AC1258" s="7">
        <f t="shared" si="600"/>
        <v>0.15898302624834343</v>
      </c>
      <c r="AD1258" s="8">
        <f>AC1258/'Inser. dati e pres. risult.'!$C$22</f>
        <v>5.482173318908394E-4</v>
      </c>
      <c r="AE1258" s="8">
        <f>AD1258*'Inser. dati e pres. risult.'!$D$75</f>
        <v>2.4669779935087774E-4</v>
      </c>
      <c r="AF1258" s="9">
        <f t="shared" si="601"/>
        <v>2.4666737195100374E-4</v>
      </c>
      <c r="AG1258" s="2">
        <f t="shared" si="620"/>
        <v>20.916666666666668</v>
      </c>
      <c r="AH1258" s="9">
        <f t="shared" si="612"/>
        <v>0.99677934635950605</v>
      </c>
      <c r="AI1258" s="9">
        <f t="shared" si="613"/>
        <v>0.99999998881226881</v>
      </c>
      <c r="AJ1258" s="35">
        <f t="shared" si="614"/>
        <v>-0.99677934639553789</v>
      </c>
      <c r="AL1258" s="2">
        <f t="shared" si="615"/>
        <v>20.916666666666668</v>
      </c>
      <c r="AM1258" s="4">
        <f t="shared" si="602"/>
        <v>2719.166666666667</v>
      </c>
      <c r="AN1258" s="7">
        <f>AN1257-AN1257*AM$4/'Inser. dati e pres. risult.'!$C$22+AO1257</f>
        <v>8.2542919355595608E-3</v>
      </c>
      <c r="AO1258" s="6">
        <f>AN1258*(1-'Inser. dati e pres. risult.'!$H$71)*AM$4/'Inser. dati e pres. risult.'!$C$22</f>
        <v>6.1669997219697911E-8</v>
      </c>
      <c r="AP1258" s="5">
        <f t="shared" si="603"/>
        <v>99.991745708064443</v>
      </c>
      <c r="AQ1258" s="2">
        <f>('Inser. dati e pres. risult.'!$C$15*'Inser. dati e pres. risult.'!$D$71/60+AQ1257)*EXP(-'Inser. dati e pres. risult.'!$D$76*(AL1258-AL1257))</f>
        <v>51.350043535959259</v>
      </c>
      <c r="AR1258" s="8">
        <f>AQ1258/'Inser. dati e pres. risult.'!$C$22</f>
        <v>0.17706911564123881</v>
      </c>
      <c r="AS1258" s="8">
        <f>AR1258*'Inser. dati e pres. risult.'!$D$75</f>
        <v>7.9681102038557466E-2</v>
      </c>
      <c r="AT1258" s="9">
        <f t="shared" si="604"/>
        <v>7.6589226748758898E-2</v>
      </c>
      <c r="AU1258" s="7">
        <f t="shared" si="605"/>
        <v>4.2385825024950086E-3</v>
      </c>
      <c r="AV1258" s="8">
        <f>AU1258/'Inser. dati e pres. risult.'!$C$22</f>
        <v>1.4615801732741409E-5</v>
      </c>
      <c r="AW1258" s="8">
        <f>AV1258*'Inser. dati e pres. risult.'!$D$75</f>
        <v>6.5771107797336342E-6</v>
      </c>
      <c r="AX1258" s="9">
        <f t="shared" si="606"/>
        <v>6.5770891506389262E-6</v>
      </c>
      <c r="AY1258" s="2">
        <f t="shared" si="621"/>
        <v>20.916666666666668</v>
      </c>
      <c r="AZ1258" s="9">
        <f t="shared" si="616"/>
        <v>0.99991412513965949</v>
      </c>
      <c r="BA1258" s="9">
        <f t="shared" si="617"/>
        <v>0.99999998881226881</v>
      </c>
      <c r="BB1258" s="35">
        <f t="shared" si="618"/>
        <v>-0.99991412514062017</v>
      </c>
    </row>
    <row r="1259" spans="1:54" x14ac:dyDescent="0.2">
      <c r="A1259">
        <f t="shared" si="619"/>
        <v>1256</v>
      </c>
      <c r="B1259" s="2">
        <f t="shared" si="607"/>
        <v>20.933333333333334</v>
      </c>
      <c r="C1259" s="4">
        <f t="shared" si="594"/>
        <v>4186.666666666667</v>
      </c>
      <c r="D1259" s="7">
        <f>D1258-D1258*$C$4/'Inser. dati e pres. risult.'!$C$22+E1258</f>
        <v>5.0143674480248926E-5</v>
      </c>
      <c r="E1259" s="6">
        <f>D1259*(1-'Inser. dati e pres. risult.'!$H$71)*C$4/'Inser. dati e pres. risult.'!$C$22</f>
        <v>5.7636407448562034E-10</v>
      </c>
      <c r="F1259" s="5">
        <f t="shared" si="622"/>
        <v>99.999949856325514</v>
      </c>
      <c r="G1259" s="2">
        <f>('Inser. dati e pres. risult.'!$C$15*'Inser. dati e pres. risult.'!$D$71/60+G1258)*EXP(-'Inser. dati e pres. risult.'!$D$76*(B1259-B1258))</f>
        <v>51.350043545199689</v>
      </c>
      <c r="H1259" s="8">
        <f>G1259/'Inser. dati e pres. risult.'!$C$22</f>
        <v>0.17706911567310238</v>
      </c>
      <c r="I1259" s="8">
        <f>H1259*'Inser. dati e pres. risult.'!$D$75</f>
        <v>7.9681102052896066E-2</v>
      </c>
      <c r="J1259" s="9">
        <f t="shared" si="623"/>
        <v>7.6589226761999418E-2</v>
      </c>
      <c r="K1259" s="7">
        <f t="shared" si="595"/>
        <v>2.5748798680771006E-5</v>
      </c>
      <c r="L1259" s="8">
        <f>K1259/'Inser. dati e pres. risult.'!$C$22</f>
        <v>8.878896096817588E-8</v>
      </c>
      <c r="M1259" s="8">
        <f>L1259*'Inser. dati e pres. risult.'!$D$75</f>
        <v>3.9955032435679145E-8</v>
      </c>
      <c r="N1259" s="9">
        <f t="shared" si="624"/>
        <v>3.9955031616578651E-8</v>
      </c>
      <c r="O1259" s="2">
        <f t="shared" si="596"/>
        <v>20.933333333333334</v>
      </c>
      <c r="P1259" s="9">
        <f t="shared" si="608"/>
        <v>0.99999947832047265</v>
      </c>
      <c r="Q1259" s="9">
        <f t="shared" si="609"/>
        <v>0.99999998898514586</v>
      </c>
      <c r="R1259" s="35">
        <f t="shared" si="610"/>
        <v>-0.99999947832047842</v>
      </c>
      <c r="T1259" s="2">
        <f t="shared" si="611"/>
        <v>20.933333333333334</v>
      </c>
      <c r="U1259" s="4">
        <f t="shared" si="597"/>
        <v>1674.6666666666667</v>
      </c>
      <c r="V1259" s="7">
        <f>V1258-V1258*U$4/'Inser. dati e pres. risult.'!$C$22+W1258</f>
        <v>0.3081843555817903</v>
      </c>
      <c r="W1259" s="6">
        <f>V1259*(1-'Inser. dati e pres. risult.'!$H$71)*U$4/'Inser. dati e pres. risult.'!$C$22</f>
        <v>1.41693956589329E-6</v>
      </c>
      <c r="X1259" s="5">
        <f t="shared" si="598"/>
        <v>99.691815644418213</v>
      </c>
      <c r="Y1259" s="2">
        <f>('Inser. dati e pres. risult.'!$C$15*'Inser. dati e pres. risult.'!$D$71/60+Y1258)*EXP(-'Inser. dati e pres. risult.'!$D$76*(T1259-T1258))</f>
        <v>51.350043545199689</v>
      </c>
      <c r="Z1259" s="8">
        <f>Y1259/'Inser. dati e pres. risult.'!$C$22</f>
        <v>0.17706911567310238</v>
      </c>
      <c r="AA1259" s="8">
        <f>Z1259*'Inser. dati e pres. risult.'!$D$75</f>
        <v>7.9681102052896066E-2</v>
      </c>
      <c r="AB1259" s="9">
        <f t="shared" si="599"/>
        <v>7.6589226761999418E-2</v>
      </c>
      <c r="AC1259" s="7">
        <f t="shared" si="600"/>
        <v>0.15825280079074236</v>
      </c>
      <c r="AD1259" s="8">
        <f>AC1259/'Inser. dati e pres. risult.'!$C$22</f>
        <v>5.4569931307152538E-4</v>
      </c>
      <c r="AE1259" s="8">
        <f>AD1259*'Inser. dati e pres. risult.'!$D$75</f>
        <v>2.455646908821864E-4</v>
      </c>
      <c r="AF1259" s="9">
        <f t="shared" si="601"/>
        <v>2.4553454234133021E-4</v>
      </c>
      <c r="AG1259" s="2">
        <f t="shared" si="620"/>
        <v>20.933333333333334</v>
      </c>
      <c r="AH1259" s="9">
        <f t="shared" si="612"/>
        <v>0.996794137338606</v>
      </c>
      <c r="AI1259" s="9">
        <f t="shared" si="613"/>
        <v>0.99999998898514586</v>
      </c>
      <c r="AJ1259" s="35">
        <f t="shared" si="614"/>
        <v>-0.99679413737391809</v>
      </c>
      <c r="AL1259" s="2">
        <f t="shared" si="615"/>
        <v>20.933333333333334</v>
      </c>
      <c r="AM1259" s="4">
        <f t="shared" si="602"/>
        <v>2721.3333333333335</v>
      </c>
      <c r="AN1259" s="7">
        <f>AN1258-AN1258*AM$4/'Inser. dati e pres. risult.'!$C$22+AO1258</f>
        <v>8.192683608337083E-3</v>
      </c>
      <c r="AO1259" s="6">
        <f>AN1259*(1-'Inser. dati e pres. risult.'!$H$71)*AM$4/'Inser. dati e pres. risult.'!$C$22</f>
        <v>6.1209705119759863E-8</v>
      </c>
      <c r="AP1259" s="5">
        <f t="shared" si="603"/>
        <v>99.991807316391657</v>
      </c>
      <c r="AQ1259" s="2">
        <f>('Inser. dati e pres. risult.'!$C$15*'Inser. dati e pres. risult.'!$D$71/60+AQ1258)*EXP(-'Inser. dati e pres. risult.'!$D$76*(AL1259-AL1258))</f>
        <v>51.350043545199689</v>
      </c>
      <c r="AR1259" s="8">
        <f>AQ1259/'Inser. dati e pres. risult.'!$C$22</f>
        <v>0.17706911567310238</v>
      </c>
      <c r="AS1259" s="8">
        <f>AR1259*'Inser. dati e pres. risult.'!$D$75</f>
        <v>7.9681102052896066E-2</v>
      </c>
      <c r="AT1259" s="9">
        <f t="shared" si="604"/>
        <v>7.6589226761999418E-2</v>
      </c>
      <c r="AU1259" s="7">
        <f t="shared" si="605"/>
        <v>4.2069466004015293E-3</v>
      </c>
      <c r="AV1259" s="8">
        <f>AU1259/'Inser. dati e pres. risult.'!$C$22</f>
        <v>1.4506712415177687E-5</v>
      </c>
      <c r="AW1259" s="8">
        <f>AV1259*'Inser. dati e pres. risult.'!$D$75</f>
        <v>6.5280205868299592E-6</v>
      </c>
      <c r="AX1259" s="9">
        <f t="shared" si="606"/>
        <v>6.5279992793598751E-6</v>
      </c>
      <c r="AY1259" s="2">
        <f t="shared" si="621"/>
        <v>20.933333333333334</v>
      </c>
      <c r="AZ1259" s="9">
        <f t="shared" si="616"/>
        <v>0.99991476608975771</v>
      </c>
      <c r="BA1259" s="9">
        <f t="shared" si="617"/>
        <v>0.99999998898514586</v>
      </c>
      <c r="BB1259" s="35">
        <f t="shared" si="618"/>
        <v>-0.99991476609069652</v>
      </c>
    </row>
    <row r="1260" spans="1:54" x14ac:dyDescent="0.2">
      <c r="A1260">
        <f t="shared" si="619"/>
        <v>1257</v>
      </c>
      <c r="B1260" s="2">
        <f t="shared" si="607"/>
        <v>20.95</v>
      </c>
      <c r="C1260" s="4">
        <f t="shared" si="594"/>
        <v>4190</v>
      </c>
      <c r="D1260" s="7">
        <f>D1259-D1259*$C$4/'Inser. dati e pres. risult.'!$C$22+E1259</f>
        <v>4.9567886769837792E-5</v>
      </c>
      <c r="E1260" s="6">
        <f>D1260*(1-'Inser. dati e pres. risult.'!$H$71)*C$4/'Inser. dati e pres. risult.'!$C$22</f>
        <v>5.6974582494066472E-10</v>
      </c>
      <c r="F1260" s="5">
        <f t="shared" si="622"/>
        <v>99.999950432113224</v>
      </c>
      <c r="G1260" s="2">
        <f>('Inser. dati e pres. risult.'!$C$15*'Inser. dati e pres. risult.'!$D$71/60+G1259)*EXP(-'Inser. dati e pres. risult.'!$D$76*(B1260-B1259))</f>
        <v>51.350043554307099</v>
      </c>
      <c r="H1260" s="8">
        <f>G1260/'Inser. dati e pres. risult.'!$C$22</f>
        <v>0.17706911570450723</v>
      </c>
      <c r="I1260" s="8">
        <f>H1260*'Inser. dati e pres. risult.'!$D$75</f>
        <v>7.9681102067028262E-2</v>
      </c>
      <c r="J1260" s="9">
        <f t="shared" si="623"/>
        <v>7.6589226775049202E-2</v>
      </c>
      <c r="K1260" s="7">
        <f t="shared" si="595"/>
        <v>2.5453131445261334E-5</v>
      </c>
      <c r="L1260" s="8">
        <f>K1260/'Inser. dati e pres. risult.'!$C$22</f>
        <v>8.7769418776763217E-8</v>
      </c>
      <c r="M1260" s="8">
        <f>L1260*'Inser. dati e pres. risult.'!$D$75</f>
        <v>3.9496238449543448E-8</v>
      </c>
      <c r="N1260" s="9">
        <f t="shared" si="624"/>
        <v>3.9496237724812033E-8</v>
      </c>
      <c r="O1260" s="2">
        <f t="shared" si="596"/>
        <v>20.95</v>
      </c>
      <c r="P1260" s="9">
        <f t="shared" si="608"/>
        <v>0.99999948431079166</v>
      </c>
      <c r="Q1260" s="9">
        <f t="shared" si="609"/>
        <v>0.99999998915553245</v>
      </c>
      <c r="R1260" s="35">
        <f t="shared" si="610"/>
        <v>-0.99999948431079722</v>
      </c>
      <c r="T1260" s="2">
        <f t="shared" si="611"/>
        <v>20.95</v>
      </c>
      <c r="U1260" s="4">
        <f t="shared" si="597"/>
        <v>1676</v>
      </c>
      <c r="V1260" s="7">
        <f>V1259-V1259*U$4/'Inser. dati e pres. risult.'!$C$22+W1259</f>
        <v>0.30676883295546292</v>
      </c>
      <c r="W1260" s="6">
        <f>V1260*(1-'Inser. dati e pres. risult.'!$H$71)*U$4/'Inser. dati e pres. risult.'!$C$22</f>
        <v>1.410431415887187E-6</v>
      </c>
      <c r="X1260" s="5">
        <f t="shared" si="598"/>
        <v>99.69323116704453</v>
      </c>
      <c r="Y1260" s="2">
        <f>('Inser. dati e pres. risult.'!$C$15*'Inser. dati e pres. risult.'!$D$71/60+Y1259)*EXP(-'Inser. dati e pres. risult.'!$D$76*(T1260-T1259))</f>
        <v>51.350043554307099</v>
      </c>
      <c r="Z1260" s="8">
        <f>Y1260/'Inser. dati e pres. risult.'!$C$22</f>
        <v>0.17706911570450723</v>
      </c>
      <c r="AA1260" s="8">
        <f>Z1260*'Inser. dati e pres. risult.'!$D$75</f>
        <v>7.9681102067028262E-2</v>
      </c>
      <c r="AB1260" s="9">
        <f t="shared" si="599"/>
        <v>7.6589226775049202E-2</v>
      </c>
      <c r="AC1260" s="7">
        <f t="shared" si="600"/>
        <v>0.1575259293336698</v>
      </c>
      <c r="AD1260" s="8">
        <f>AC1260/'Inser. dati e pres. risult.'!$C$22</f>
        <v>5.4319285977127518E-4</v>
      </c>
      <c r="AE1260" s="8">
        <f>AD1260*'Inser. dati e pres. risult.'!$D$75</f>
        <v>2.4443678689707382E-4</v>
      </c>
      <c r="AF1260" s="9">
        <f t="shared" si="601"/>
        <v>2.4440691465965614E-4</v>
      </c>
      <c r="AG1260" s="2">
        <f t="shared" si="620"/>
        <v>20.95</v>
      </c>
      <c r="AH1260" s="9">
        <f t="shared" si="612"/>
        <v>0.99680886039785332</v>
      </c>
      <c r="AI1260" s="9">
        <f t="shared" si="613"/>
        <v>0.99999998915553245</v>
      </c>
      <c r="AJ1260" s="35">
        <f t="shared" si="614"/>
        <v>-0.99680886043245953</v>
      </c>
      <c r="AL1260" s="2">
        <f t="shared" si="615"/>
        <v>20.95</v>
      </c>
      <c r="AM1260" s="4">
        <f t="shared" si="602"/>
        <v>2723.5</v>
      </c>
      <c r="AN1260" s="7">
        <f>AN1259-AN1259*AM$4/'Inser. dati e pres. risult.'!$C$22+AO1259</f>
        <v>8.1315351129224445E-3</v>
      </c>
      <c r="AO1260" s="6">
        <f>AN1260*(1-'Inser. dati e pres. risult.'!$H$71)*AM$4/'Inser. dati e pres. risult.'!$C$22</f>
        <v>6.0752848544822913E-8</v>
      </c>
      <c r="AP1260" s="5">
        <f t="shared" si="603"/>
        <v>99.991868464887077</v>
      </c>
      <c r="AQ1260" s="2">
        <f>('Inser. dati e pres. risult.'!$C$15*'Inser. dati e pres. risult.'!$D$71/60+AQ1259)*EXP(-'Inser. dati e pres. risult.'!$D$76*(AL1260-AL1259))</f>
        <v>51.350043554307099</v>
      </c>
      <c r="AR1260" s="8">
        <f>AQ1260/'Inser. dati e pres. risult.'!$C$22</f>
        <v>0.17706911570450723</v>
      </c>
      <c r="AS1260" s="8">
        <f>AR1260*'Inser. dati e pres. risult.'!$D$75</f>
        <v>7.9681102067028262E-2</v>
      </c>
      <c r="AT1260" s="9">
        <f t="shared" si="604"/>
        <v>7.6589226775049202E-2</v>
      </c>
      <c r="AU1260" s="7">
        <f t="shared" si="605"/>
        <v>4.1755468221194502E-3</v>
      </c>
      <c r="AV1260" s="8">
        <f>AU1260/'Inser. dati e pres. risult.'!$C$22</f>
        <v>1.4398437317653277E-5</v>
      </c>
      <c r="AW1260" s="8">
        <f>AV1260*'Inser. dati e pres. risult.'!$D$75</f>
        <v>6.4792967929439743E-6</v>
      </c>
      <c r="AX1260" s="9">
        <f t="shared" si="606"/>
        <v>6.4792758023290986E-6</v>
      </c>
      <c r="AY1260" s="2">
        <f t="shared" si="621"/>
        <v>20.95</v>
      </c>
      <c r="AZ1260" s="9">
        <f t="shared" si="616"/>
        <v>0.99991540225596798</v>
      </c>
      <c r="BA1260" s="9">
        <f t="shared" si="617"/>
        <v>0.99999998915553245</v>
      </c>
      <c r="BB1260" s="35">
        <f t="shared" si="618"/>
        <v>-0.99991540225688536</v>
      </c>
    </row>
    <row r="1261" spans="1:54" x14ac:dyDescent="0.2">
      <c r="A1261">
        <f t="shared" si="619"/>
        <v>1258</v>
      </c>
      <c r="B1261" s="2">
        <f t="shared" si="607"/>
        <v>20.966666666666665</v>
      </c>
      <c r="C1261" s="4">
        <f t="shared" si="594"/>
        <v>4193.333333333333</v>
      </c>
      <c r="D1261" s="7">
        <f>D1260-D1260*$C$4/'Inser. dati e pres. risult.'!$C$22+E1260</f>
        <v>4.8998710690722066E-5</v>
      </c>
      <c r="E1261" s="6">
        <f>D1261*(1-'Inser. dati e pres. risult.'!$H$71)*C$4/'Inser. dati e pres. risult.'!$C$22</f>
        <v>5.6320357115772546E-10</v>
      </c>
      <c r="F1261" s="5">
        <f t="shared" si="622"/>
        <v>99.999951001289304</v>
      </c>
      <c r="G1261" s="2">
        <f>('Inser. dati e pres. risult.'!$C$15*'Inser. dati e pres. risult.'!$D$71/60+G1260)*EXP(-'Inser. dati e pres. risult.'!$D$76*(B1261-B1260))</f>
        <v>51.350043563283407</v>
      </c>
      <c r="H1261" s="8">
        <f>G1261/'Inser. dati e pres. risult.'!$C$22</f>
        <v>0.17706911573546003</v>
      </c>
      <c r="I1261" s="8">
        <f>H1261*'Inser. dati e pres. risult.'!$D$75</f>
        <v>7.9681102080957009E-2</v>
      </c>
      <c r="J1261" s="9">
        <f t="shared" si="623"/>
        <v>7.6589226787911135E-2</v>
      </c>
      <c r="K1261" s="7">
        <f t="shared" si="595"/>
        <v>2.5160859285132984E-5</v>
      </c>
      <c r="L1261" s="8">
        <f>K1261/'Inser. dati e pres. risult.'!$C$22</f>
        <v>8.6761583741837876E-8</v>
      </c>
      <c r="M1261" s="8">
        <f>L1261*'Inser. dati e pres. risult.'!$D$75</f>
        <v>3.9042712683827044E-8</v>
      </c>
      <c r="N1261" s="9">
        <f t="shared" si="624"/>
        <v>3.9042711952319564E-8</v>
      </c>
      <c r="O1261" s="2">
        <f t="shared" si="596"/>
        <v>20.966666666666665</v>
      </c>
      <c r="P1261" s="9">
        <f t="shared" si="608"/>
        <v>0.99999949023232648</v>
      </c>
      <c r="Q1261" s="9">
        <f t="shared" si="609"/>
        <v>0.99999998932346645</v>
      </c>
      <c r="R1261" s="35">
        <f t="shared" si="610"/>
        <v>-0.99999949023233192</v>
      </c>
      <c r="T1261" s="2">
        <f t="shared" si="611"/>
        <v>20.966666666666665</v>
      </c>
      <c r="U1261" s="4">
        <f t="shared" si="597"/>
        <v>1677.3333333333333</v>
      </c>
      <c r="V1261" s="7">
        <f>V1260-V1260*U$4/'Inser. dati e pres. risult.'!$C$22+W1260</f>
        <v>0.3053598119709916</v>
      </c>
      <c r="W1261" s="6">
        <f>V1261*(1-'Inser. dati e pres. risult.'!$H$71)*U$4/'Inser. dati e pres. risult.'!$C$22</f>
        <v>1.4039531584873187E-6</v>
      </c>
      <c r="X1261" s="5">
        <f t="shared" si="598"/>
        <v>99.694640188029013</v>
      </c>
      <c r="Y1261" s="2">
        <f>('Inser. dati e pres. risult.'!$C$15*'Inser. dati e pres. risult.'!$D$71/60+Y1260)*EXP(-'Inser. dati e pres. risult.'!$D$76*(T1261-T1260))</f>
        <v>51.350043563283407</v>
      </c>
      <c r="Z1261" s="8">
        <f>Y1261/'Inser. dati e pres. risult.'!$C$22</f>
        <v>0.17706911573546003</v>
      </c>
      <c r="AA1261" s="8">
        <f>Z1261*'Inser. dati e pres. risult.'!$D$75</f>
        <v>7.9681102080957009E-2</v>
      </c>
      <c r="AB1261" s="9">
        <f t="shared" si="599"/>
        <v>7.6589226787911135E-2</v>
      </c>
      <c r="AC1261" s="7">
        <f t="shared" si="600"/>
        <v>0.15680239647186447</v>
      </c>
      <c r="AD1261" s="8">
        <f>AC1261/'Inser. dati e pres. risult.'!$C$22</f>
        <v>5.4069791886849814E-4</v>
      </c>
      <c r="AE1261" s="8">
        <f>AD1261*'Inser. dati e pres. risult.'!$D$75</f>
        <v>2.4331406349082418E-4</v>
      </c>
      <c r="AF1261" s="9">
        <f t="shared" si="601"/>
        <v>2.4328446502475121E-4</v>
      </c>
      <c r="AG1261" s="2">
        <f t="shared" si="620"/>
        <v>20.966666666666665</v>
      </c>
      <c r="AH1261" s="9">
        <f t="shared" si="612"/>
        <v>0.99682351584905737</v>
      </c>
      <c r="AI1261" s="9">
        <f t="shared" si="613"/>
        <v>0.99999998932346645</v>
      </c>
      <c r="AJ1261" s="35">
        <f t="shared" si="614"/>
        <v>-0.99682351588297125</v>
      </c>
      <c r="AL1261" s="2">
        <f t="shared" si="615"/>
        <v>20.966666666666665</v>
      </c>
      <c r="AM1261" s="4">
        <f t="shared" si="602"/>
        <v>2725.6666666666665</v>
      </c>
      <c r="AN1261" s="7">
        <f>AN1260-AN1260*AM$4/'Inser. dati e pres. risult.'!$C$22+AO1260</f>
        <v>8.0708430172261661E-3</v>
      </c>
      <c r="AO1261" s="6">
        <f>AN1261*(1-'Inser. dati e pres. risult.'!$H$71)*AM$4/'Inser. dati e pres. risult.'!$C$22</f>
        <v>6.0299401852839227E-8</v>
      </c>
      <c r="AP1261" s="5">
        <f t="shared" si="603"/>
        <v>99.991929156982778</v>
      </c>
      <c r="AQ1261" s="2">
        <f>('Inser. dati e pres. risult.'!$C$15*'Inser. dati e pres. risult.'!$D$71/60+AQ1260)*EXP(-'Inser. dati e pres. risult.'!$D$76*(AL1261-AL1260))</f>
        <v>51.350043563283407</v>
      </c>
      <c r="AR1261" s="8">
        <f>AQ1261/'Inser. dati e pres. risult.'!$C$22</f>
        <v>0.17706911573546003</v>
      </c>
      <c r="AS1261" s="8">
        <f>AR1261*'Inser. dati e pres. risult.'!$D$75</f>
        <v>7.9681102080957009E-2</v>
      </c>
      <c r="AT1261" s="9">
        <f t="shared" si="604"/>
        <v>7.6589226787911135E-2</v>
      </c>
      <c r="AU1261" s="7">
        <f t="shared" si="605"/>
        <v>4.1443814052698532E-3</v>
      </c>
      <c r="AV1261" s="8">
        <f>AU1261/'Inser. dati e pres. risult.'!$C$22</f>
        <v>1.4290970362999494E-5</v>
      </c>
      <c r="AW1261" s="8">
        <f>AV1261*'Inser. dati e pres. risult.'!$D$75</f>
        <v>6.4309366633497723E-6</v>
      </c>
      <c r="AX1261" s="9">
        <f t="shared" si="606"/>
        <v>6.4309159849562647E-6</v>
      </c>
      <c r="AY1261" s="2">
        <f t="shared" si="621"/>
        <v>20.966666666666665</v>
      </c>
      <c r="AZ1261" s="9">
        <f t="shared" si="616"/>
        <v>0.99991603367399484</v>
      </c>
      <c r="BA1261" s="9">
        <f t="shared" si="617"/>
        <v>0.99999998932346645</v>
      </c>
      <c r="BB1261" s="35">
        <f t="shared" si="618"/>
        <v>-0.99991603367489135</v>
      </c>
    </row>
    <row r="1262" spans="1:54" x14ac:dyDescent="0.2">
      <c r="A1262">
        <f t="shared" si="619"/>
        <v>1259</v>
      </c>
      <c r="B1262" s="2">
        <f t="shared" si="607"/>
        <v>20.983333333333334</v>
      </c>
      <c r="C1262" s="4">
        <f t="shared" si="594"/>
        <v>4196.666666666667</v>
      </c>
      <c r="D1262" s="7">
        <f>D1261-D1261*$C$4/'Inser. dati e pres. risult.'!$C$22+E1261</f>
        <v>4.8436070323135493E-5</v>
      </c>
      <c r="E1262" s="6">
        <f>D1262*(1-'Inser. dati e pres. risult.'!$H$71)*C$4/'Inser. dati e pres. risult.'!$C$22</f>
        <v>5.5673644049581087E-10</v>
      </c>
      <c r="F1262" s="5">
        <f t="shared" si="622"/>
        <v>99.99995156392967</v>
      </c>
      <c r="G1262" s="2">
        <f>('Inser. dati e pres. risult.'!$C$15*'Inser. dati e pres. risult.'!$D$71/60+G1261)*EXP(-'Inser. dati e pres. risult.'!$D$76*(B1262-B1261))</f>
        <v>51.350043572130339</v>
      </c>
      <c r="H1262" s="8">
        <f>G1262/'Inser. dati e pres. risult.'!$C$22</f>
        <v>0.17706911576596668</v>
      </c>
      <c r="I1262" s="8">
        <f>H1262*'Inser. dati e pres. risult.'!$D$75</f>
        <v>7.9681102094685013E-2</v>
      </c>
      <c r="J1262" s="9">
        <f t="shared" si="623"/>
        <v>7.6589226800587773E-2</v>
      </c>
      <c r="K1262" s="7">
        <f t="shared" si="595"/>
        <v>2.4871943215557768E-5</v>
      </c>
      <c r="L1262" s="8">
        <f>K1262/'Inser. dati e pres. risult.'!$C$22</f>
        <v>8.5765321432957821E-8</v>
      </c>
      <c r="M1262" s="8">
        <f>L1262*'Inser. dati e pres. risult.'!$D$75</f>
        <v>3.8594394644831023E-8</v>
      </c>
      <c r="N1262" s="9">
        <f t="shared" si="624"/>
        <v>3.8594393902968704E-8</v>
      </c>
      <c r="O1262" s="2">
        <f t="shared" si="596"/>
        <v>20.983333333333334</v>
      </c>
      <c r="P1262" s="9">
        <f t="shared" si="608"/>
        <v>0.99999949608586591</v>
      </c>
      <c r="Q1262" s="9">
        <f t="shared" si="609"/>
        <v>0.99999998948898106</v>
      </c>
      <c r="R1262" s="35">
        <f t="shared" si="610"/>
        <v>-0.99999949608587124</v>
      </c>
      <c r="T1262" s="2">
        <f t="shared" si="611"/>
        <v>20.983333333333334</v>
      </c>
      <c r="U1262" s="4">
        <f t="shared" si="597"/>
        <v>1678.6666666666667</v>
      </c>
      <c r="V1262" s="7">
        <f>V1261-V1261*U$4/'Inser. dati e pres. risult.'!$C$22+W1261</f>
        <v>0.30395726276566282</v>
      </c>
      <c r="W1262" s="6">
        <f>V1262*(1-'Inser. dati e pres. risult.'!$H$71)*U$4/'Inser. dati e pres. risult.'!$C$22</f>
        <v>1.3975046563938533E-6</v>
      </c>
      <c r="X1262" s="5">
        <f t="shared" si="598"/>
        <v>99.696042737234336</v>
      </c>
      <c r="Y1262" s="2">
        <f>('Inser. dati e pres. risult.'!$C$15*'Inser. dati e pres. risult.'!$D$71/60+Y1261)*EXP(-'Inser. dati e pres. risult.'!$D$76*(T1262-T1261))</f>
        <v>51.350043572130339</v>
      </c>
      <c r="Z1262" s="8">
        <f>Y1262/'Inser. dati e pres. risult.'!$C$22</f>
        <v>0.17706911576596668</v>
      </c>
      <c r="AA1262" s="8">
        <f>Z1262*'Inser. dati e pres. risult.'!$D$75</f>
        <v>7.9681102094685013E-2</v>
      </c>
      <c r="AB1262" s="9">
        <f t="shared" si="599"/>
        <v>7.6589226800587773E-2</v>
      </c>
      <c r="AC1262" s="7">
        <f t="shared" si="600"/>
        <v>0.15608218687082256</v>
      </c>
      <c r="AD1262" s="8">
        <f>AC1262/'Inser. dati e pres. risult.'!$C$22</f>
        <v>5.3821443748559503E-4</v>
      </c>
      <c r="AE1262" s="8">
        <f>AD1262*'Inser. dati e pres. risult.'!$D$75</f>
        <v>2.4219649686851776E-4</v>
      </c>
      <c r="AF1262" s="9">
        <f t="shared" si="601"/>
        <v>2.4216716966463103E-4</v>
      </c>
      <c r="AG1262" s="2">
        <f t="shared" si="620"/>
        <v>20.983333333333334</v>
      </c>
      <c r="AH1262" s="9">
        <f t="shared" si="612"/>
        <v>0.99683810400260142</v>
      </c>
      <c r="AI1262" s="9">
        <f t="shared" si="613"/>
        <v>0.99999998948898106</v>
      </c>
      <c r="AJ1262" s="35">
        <f t="shared" si="614"/>
        <v>-0.99683810403583617</v>
      </c>
      <c r="AL1262" s="2">
        <f t="shared" si="615"/>
        <v>20.983333333333334</v>
      </c>
      <c r="AM1262" s="4">
        <f t="shared" si="602"/>
        <v>2727.8333333333335</v>
      </c>
      <c r="AN1262" s="7">
        <f>AN1261-AN1261*AM$4/'Inser. dati e pres. risult.'!$C$22+AO1261</f>
        <v>8.0106039147751808E-3</v>
      </c>
      <c r="AO1262" s="6">
        <f>AN1262*(1-'Inser. dati e pres. risult.'!$H$71)*AM$4/'Inser. dati e pres. risult.'!$C$22</f>
        <v>5.9849339593147945E-8</v>
      </c>
      <c r="AP1262" s="5">
        <f t="shared" si="603"/>
        <v>99.991989396085231</v>
      </c>
      <c r="AQ1262" s="2">
        <f>('Inser. dati e pres. risult.'!$C$15*'Inser. dati e pres. risult.'!$D$71/60+AQ1261)*EXP(-'Inser. dati e pres. risult.'!$D$76*(AL1262-AL1261))</f>
        <v>51.350043572130339</v>
      </c>
      <c r="AR1262" s="8">
        <f>AQ1262/'Inser. dati e pres. risult.'!$C$22</f>
        <v>0.17706911576596668</v>
      </c>
      <c r="AS1262" s="8">
        <f>AR1262*'Inser. dati e pres. risult.'!$D$75</f>
        <v>7.9681102094685013E-2</v>
      </c>
      <c r="AT1262" s="9">
        <f t="shared" si="604"/>
        <v>7.6589226800587773E-2</v>
      </c>
      <c r="AU1262" s="7">
        <f t="shared" si="605"/>
        <v>4.1134486006278344E-3</v>
      </c>
      <c r="AV1262" s="8">
        <f>AU1262/'Inser. dati e pres. risult.'!$C$22</f>
        <v>1.4184305519406325E-5</v>
      </c>
      <c r="AW1262" s="8">
        <f>AV1262*'Inser. dati e pres. risult.'!$D$75</f>
        <v>6.3829374837328462E-6</v>
      </c>
      <c r="AX1262" s="9">
        <f t="shared" si="606"/>
        <v>6.3829171128571005E-6</v>
      </c>
      <c r="AY1262" s="2">
        <f t="shared" si="621"/>
        <v>20.983333333333334</v>
      </c>
      <c r="AZ1262" s="9">
        <f t="shared" si="616"/>
        <v>0.99991666037927929</v>
      </c>
      <c r="BA1262" s="9">
        <f t="shared" si="617"/>
        <v>0.99999998948898106</v>
      </c>
      <c r="BB1262" s="35">
        <f t="shared" si="618"/>
        <v>-0.99991666038015525</v>
      </c>
    </row>
    <row r="1263" spans="1:54" x14ac:dyDescent="0.2">
      <c r="A1263">
        <f t="shared" si="619"/>
        <v>1260</v>
      </c>
      <c r="B1263" s="2">
        <f t="shared" si="607"/>
        <v>21</v>
      </c>
      <c r="C1263" s="4">
        <f t="shared" si="594"/>
        <v>4200</v>
      </c>
      <c r="D1263" s="7">
        <f>D1262-D1262*$C$4/'Inser. dati e pres. risult.'!$C$22+E1262</f>
        <v>4.7879890619080181E-5</v>
      </c>
      <c r="E1263" s="6">
        <f>D1263*(1-'Inser. dati e pres. risult.'!$H$71)*C$4/'Inser. dati e pres. risult.'!$C$22</f>
        <v>5.5034357033425548E-10</v>
      </c>
      <c r="F1263" s="5">
        <f t="shared" si="622"/>
        <v>99.999952120109384</v>
      </c>
      <c r="G1263" s="2">
        <f>('Inser. dati e pres. risult.'!$C$15*'Inser. dati e pres. risult.'!$D$71/60+G1262)*EXP(-'Inser. dati e pres. risult.'!$D$76*(B1263-B1262))</f>
        <v>51.35004358085007</v>
      </c>
      <c r="H1263" s="8">
        <f>G1263/'Inser. dati e pres. risult.'!$C$22</f>
        <v>0.17706911579603471</v>
      </c>
      <c r="I1263" s="8">
        <f>H1263*'Inser. dati e pres. risult.'!$D$75</f>
        <v>7.9681102108215621E-2</v>
      </c>
      <c r="J1263" s="9">
        <f t="shared" si="623"/>
        <v>7.6589226813082001E-2</v>
      </c>
      <c r="K1263" s="7">
        <f t="shared" si="595"/>
        <v>2.4586344699361016E-5</v>
      </c>
      <c r="L1263" s="8">
        <f>K1263/'Inser. dati e pres. risult.'!$C$22</f>
        <v>8.4780498963313844E-8</v>
      </c>
      <c r="M1263" s="8">
        <f>L1263*'Inser. dati e pres. risult.'!$D$75</f>
        <v>3.8151224533491229E-8</v>
      </c>
      <c r="N1263" s="9">
        <f t="shared" si="624"/>
        <v>3.8151223846760729E-8</v>
      </c>
      <c r="O1263" s="2">
        <f t="shared" si="596"/>
        <v>21</v>
      </c>
      <c r="P1263" s="9">
        <f t="shared" si="608"/>
        <v>0.99999950187218967</v>
      </c>
      <c r="Q1263" s="9">
        <f t="shared" si="609"/>
        <v>0.99999998965211401</v>
      </c>
      <c r="R1263" s="35">
        <f t="shared" si="610"/>
        <v>-0.99999950187219488</v>
      </c>
      <c r="T1263" s="2">
        <f t="shared" si="611"/>
        <v>21</v>
      </c>
      <c r="U1263" s="4">
        <f t="shared" si="597"/>
        <v>1680</v>
      </c>
      <c r="V1263" s="7">
        <f>V1262-V1262*U$4/'Inser. dati e pres. risult.'!$C$22+W1262</f>
        <v>0.30256115561392533</v>
      </c>
      <c r="W1263" s="6">
        <f>V1263*(1-'Inser. dati e pres. risult.'!$H$71)*U$4/'Inser. dati e pres. risult.'!$C$22</f>
        <v>1.3910857729375888E-6</v>
      </c>
      <c r="X1263" s="5">
        <f t="shared" si="598"/>
        <v>99.69743884438607</v>
      </c>
      <c r="Y1263" s="2">
        <f>('Inser. dati e pres. risult.'!$C$15*'Inser. dati e pres. risult.'!$D$71/60+Y1262)*EXP(-'Inser. dati e pres. risult.'!$D$76*(T1263-T1262))</f>
        <v>51.35004358085007</v>
      </c>
      <c r="Z1263" s="8">
        <f>Y1263/'Inser. dati e pres. risult.'!$C$22</f>
        <v>0.17706911579603471</v>
      </c>
      <c r="AA1263" s="8">
        <f>Z1263*'Inser. dati e pres. risult.'!$D$75</f>
        <v>7.9681102108215621E-2</v>
      </c>
      <c r="AB1263" s="9">
        <f t="shared" si="599"/>
        <v>7.6589226813082001E-2</v>
      </c>
      <c r="AC1263" s="7">
        <f t="shared" si="600"/>
        <v>0.15536528526647425</v>
      </c>
      <c r="AD1263" s="8">
        <f>AC1263/'Inser. dati e pres. risult.'!$C$22</f>
        <v>5.3574236298784223E-4</v>
      </c>
      <c r="AE1263" s="8">
        <f>AD1263*'Inser. dati e pres. risult.'!$D$75</f>
        <v>2.41084063344529E-4</v>
      </c>
      <c r="AF1263" s="9">
        <f t="shared" si="601"/>
        <v>2.4105500491700127E-4</v>
      </c>
      <c r="AG1263" s="2">
        <f t="shared" si="620"/>
        <v>21</v>
      </c>
      <c r="AH1263" s="9">
        <f t="shared" si="612"/>
        <v>0.99685262516743633</v>
      </c>
      <c r="AI1263" s="9">
        <f t="shared" si="613"/>
        <v>0.99999998965211401</v>
      </c>
      <c r="AJ1263" s="35">
        <f t="shared" si="614"/>
        <v>-0.99685262520000506</v>
      </c>
      <c r="AL1263" s="2">
        <f t="shared" si="615"/>
        <v>21</v>
      </c>
      <c r="AM1263" s="4">
        <f t="shared" si="602"/>
        <v>2730</v>
      </c>
      <c r="AN1263" s="7">
        <f>AN1262-AN1262*AM$4/'Inser. dati e pres. risult.'!$C$22+AO1262</f>
        <v>7.9508144245216267E-3</v>
      </c>
      <c r="AO1263" s="6">
        <f>AN1263*(1-'Inser. dati e pres. risult.'!$H$71)*AM$4/'Inser. dati e pres. risult.'!$C$22</f>
        <v>5.9402636505046686E-8</v>
      </c>
      <c r="AP1263" s="5">
        <f t="shared" si="603"/>
        <v>99.992049185575482</v>
      </c>
      <c r="AQ1263" s="2">
        <f>('Inser. dati e pres. risult.'!$C$15*'Inser. dati e pres. risult.'!$D$71/60+AQ1262)*EXP(-'Inser. dati e pres. risult.'!$D$76*(AL1263-AL1262))</f>
        <v>51.35004358085007</v>
      </c>
      <c r="AR1263" s="8">
        <f>AQ1263/'Inser. dati e pres. risult.'!$C$22</f>
        <v>0.17706911579603471</v>
      </c>
      <c r="AS1263" s="8">
        <f>AR1263*'Inser. dati e pres. risult.'!$D$75</f>
        <v>7.9681102108215621E-2</v>
      </c>
      <c r="AT1263" s="9">
        <f t="shared" si="604"/>
        <v>7.6589226813082001E-2</v>
      </c>
      <c r="AU1263" s="7">
        <f t="shared" si="605"/>
        <v>4.0827466720243684E-3</v>
      </c>
      <c r="AV1263" s="8">
        <f>AU1263/'Inser. dati e pres. risult.'!$C$22</f>
        <v>1.4078436800084029E-5</v>
      </c>
      <c r="AW1263" s="8">
        <f>AV1263*'Inser. dati e pres. risult.'!$D$75</f>
        <v>6.3352965600378136E-6</v>
      </c>
      <c r="AX1263" s="9">
        <f t="shared" si="606"/>
        <v>6.3352764920754367E-6</v>
      </c>
      <c r="AY1263" s="2">
        <f t="shared" si="621"/>
        <v>21</v>
      </c>
      <c r="AZ1263" s="9">
        <f t="shared" si="616"/>
        <v>0.99991728240699518</v>
      </c>
      <c r="BA1263" s="9">
        <f t="shared" si="617"/>
        <v>0.99999998965211401</v>
      </c>
      <c r="BB1263" s="35">
        <f t="shared" si="618"/>
        <v>-0.99991728240785116</v>
      </c>
    </row>
    <row r="1264" spans="1:54" x14ac:dyDescent="0.2">
      <c r="A1264">
        <f t="shared" si="619"/>
        <v>1261</v>
      </c>
      <c r="B1264" s="2">
        <f t="shared" si="607"/>
        <v>21.016666666666666</v>
      </c>
      <c r="C1264" s="4">
        <f t="shared" si="594"/>
        <v>4203.333333333333</v>
      </c>
      <c r="D1264" s="7">
        <f>D1263-D1263*$C$4/'Inser. dati e pres. risult.'!$C$22+E1263</f>
        <v>4.733009739231626E-5</v>
      </c>
      <c r="E1264" s="6">
        <f>D1264*(1-'Inser. dati e pres. risult.'!$H$71)*C$4/'Inser. dati e pres. risult.'!$C$22</f>
        <v>5.4402410795765866E-10</v>
      </c>
      <c r="F1264" s="5">
        <f t="shared" si="622"/>
        <v>99.999952669902612</v>
      </c>
      <c r="G1264" s="2">
        <f>('Inser. dati e pres. risult.'!$C$15*'Inser. dati e pres. risult.'!$D$71/60+G1263)*EXP(-'Inser. dati e pres. risult.'!$D$76*(B1264-B1263))</f>
        <v>51.350043589444276</v>
      </c>
      <c r="H1264" s="8">
        <f>G1264/'Inser. dati e pres. risult.'!$C$22</f>
        <v>0.17706911582566992</v>
      </c>
      <c r="I1264" s="8">
        <f>H1264*'Inser. dati e pres. risult.'!$D$75</f>
        <v>7.9681102121551467E-2</v>
      </c>
      <c r="J1264" s="9">
        <f t="shared" si="623"/>
        <v>7.6589226825396484E-2</v>
      </c>
      <c r="K1264" s="7">
        <f t="shared" si="595"/>
        <v>2.430402564188083E-5</v>
      </c>
      <c r="L1264" s="8">
        <f>K1264/'Inser. dati e pres. risult.'!$C$22</f>
        <v>8.3806984972002864E-8</v>
      </c>
      <c r="M1264" s="8">
        <f>L1264*'Inser. dati e pres. risult.'!$D$75</f>
        <v>3.771314323740129E-8</v>
      </c>
      <c r="N1264" s="9">
        <f t="shared" si="624"/>
        <v>3.7713142497786123E-8</v>
      </c>
      <c r="O1264" s="2">
        <f t="shared" si="596"/>
        <v>21.016666666666666</v>
      </c>
      <c r="P1264" s="9">
        <f t="shared" si="608"/>
        <v>0.9999995075920719</v>
      </c>
      <c r="Q1264" s="9">
        <f t="shared" si="609"/>
        <v>0.99999998981290017</v>
      </c>
      <c r="R1264" s="35">
        <f t="shared" si="610"/>
        <v>-0.9999995075920769</v>
      </c>
      <c r="T1264" s="2">
        <f t="shared" si="611"/>
        <v>21.016666666666666</v>
      </c>
      <c r="U1264" s="4">
        <f t="shared" si="597"/>
        <v>1681.3333333333333</v>
      </c>
      <c r="V1264" s="7">
        <f>V1263-V1263*U$4/'Inser. dati e pres. risult.'!$C$22+W1263</f>
        <v>0.30117146092676073</v>
      </c>
      <c r="W1264" s="6">
        <f>V1264*(1-'Inser. dati e pres. risult.'!$H$71)*U$4/'Inser. dati e pres. risult.'!$C$22</f>
        <v>1.384696372077062E-6</v>
      </c>
      <c r="X1264" s="5">
        <f t="shared" si="598"/>
        <v>99.698828539073233</v>
      </c>
      <c r="Y1264" s="2">
        <f>('Inser. dati e pres. risult.'!$C$15*'Inser. dati e pres. risult.'!$D$71/60+Y1263)*EXP(-'Inser. dati e pres. risult.'!$D$76*(T1264-T1263))</f>
        <v>51.350043589444276</v>
      </c>
      <c r="Z1264" s="8">
        <f>Y1264/'Inser. dati e pres. risult.'!$C$22</f>
        <v>0.17706911582566992</v>
      </c>
      <c r="AA1264" s="8">
        <f>Z1264*'Inser. dati e pres. risult.'!$D$75</f>
        <v>7.9681102121551467E-2</v>
      </c>
      <c r="AB1264" s="9">
        <f t="shared" si="599"/>
        <v>7.6589226825396484E-2</v>
      </c>
      <c r="AC1264" s="7">
        <f t="shared" si="600"/>
        <v>0.15465167646485775</v>
      </c>
      <c r="AD1264" s="8">
        <f>AC1264/'Inser. dati e pres. risult.'!$C$22</f>
        <v>5.3328164298226816E-4</v>
      </c>
      <c r="AE1264" s="8">
        <f>AD1264*'Inser. dati e pres. risult.'!$D$75</f>
        <v>2.3997673934202066E-4</v>
      </c>
      <c r="AF1264" s="9">
        <f t="shared" si="601"/>
        <v>2.3994794722748125E-4</v>
      </c>
      <c r="AG1264" s="2">
        <f t="shared" si="620"/>
        <v>21.016666666666666</v>
      </c>
      <c r="AH1264" s="9">
        <f t="shared" si="612"/>
        <v>0.99686707965110422</v>
      </c>
      <c r="AI1264" s="9">
        <f t="shared" si="613"/>
        <v>0.99999998981290017</v>
      </c>
      <c r="AJ1264" s="35">
        <f t="shared" si="614"/>
        <v>-0.99686707968301957</v>
      </c>
      <c r="AL1264" s="2">
        <f t="shared" si="615"/>
        <v>21.016666666666666</v>
      </c>
      <c r="AM1264" s="4">
        <f t="shared" si="602"/>
        <v>2732.1666666666665</v>
      </c>
      <c r="AN1264" s="7">
        <f>AN1263-AN1263*AM$4/'Inser. dati e pres. risult.'!$C$22+AO1263</f>
        <v>7.8914711906530859E-3</v>
      </c>
      <c r="AO1264" s="6">
        <f>AN1264*(1-'Inser. dati e pres. risult.'!$H$71)*AM$4/'Inser. dati e pres. risult.'!$C$22</f>
        <v>5.8959267516373679E-8</v>
      </c>
      <c r="AP1264" s="5">
        <f t="shared" si="603"/>
        <v>99.992108528809354</v>
      </c>
      <c r="AQ1264" s="2">
        <f>('Inser. dati e pres. risult.'!$C$15*'Inser. dati e pres. risult.'!$D$71/60+AQ1263)*EXP(-'Inser. dati e pres. risult.'!$D$76*(AL1264-AL1263))</f>
        <v>51.350043589444276</v>
      </c>
      <c r="AR1264" s="8">
        <f>AQ1264/'Inser. dati e pres. risult.'!$C$22</f>
        <v>0.17706911582566992</v>
      </c>
      <c r="AS1264" s="8">
        <f>AR1264*'Inser. dati e pres. risult.'!$D$75</f>
        <v>7.9681102121551467E-2</v>
      </c>
      <c r="AT1264" s="9">
        <f t="shared" si="604"/>
        <v>7.6589226825396484E-2</v>
      </c>
      <c r="AU1264" s="7">
        <f t="shared" si="605"/>
        <v>4.0522738962487969E-3</v>
      </c>
      <c r="AV1264" s="8">
        <f>AU1264/'Inser. dati e pres. risult.'!$C$22</f>
        <v>1.3973358262926886E-5</v>
      </c>
      <c r="AW1264" s="8">
        <f>AV1264*'Inser. dati e pres. risult.'!$D$75</f>
        <v>6.2880112183170991E-6</v>
      </c>
      <c r="AX1264" s="9">
        <f t="shared" si="606"/>
        <v>6.2879914488611632E-6</v>
      </c>
      <c r="AY1264" s="2">
        <f t="shared" si="621"/>
        <v>21.016666666666666</v>
      </c>
      <c r="AZ1264" s="9">
        <f t="shared" si="616"/>
        <v>0.99991789979205303</v>
      </c>
      <c r="BA1264" s="9">
        <f t="shared" si="617"/>
        <v>0.99999998981290017</v>
      </c>
      <c r="BB1264" s="35">
        <f t="shared" si="618"/>
        <v>-0.99991789979288936</v>
      </c>
    </row>
    <row r="1265" spans="1:54" x14ac:dyDescent="0.2">
      <c r="A1265">
        <f t="shared" si="619"/>
        <v>1262</v>
      </c>
      <c r="B1265" s="2">
        <f t="shared" si="607"/>
        <v>21.033333333333335</v>
      </c>
      <c r="C1265" s="4">
        <f t="shared" si="594"/>
        <v>4206.666666666667</v>
      </c>
      <c r="D1265" s="7">
        <f>D1264-D1264*$C$4/'Inser. dati e pres. risult.'!$C$22+E1264</f>
        <v>4.678661730846656E-5</v>
      </c>
      <c r="E1265" s="6">
        <f>D1265*(1-'Inser. dati e pres. risult.'!$H$71)*C$4/'Inser. dati e pres. risult.'!$C$22</f>
        <v>5.3777721044214485E-10</v>
      </c>
      <c r="F1265" s="5">
        <f t="shared" si="622"/>
        <v>99.999953213382696</v>
      </c>
      <c r="G1265" s="2">
        <f>('Inser. dati e pres. risult.'!$C$15*'Inser. dati e pres. risult.'!$D$71/60+G1264)*EXP(-'Inser. dati e pres. risult.'!$D$76*(B1265-B1264))</f>
        <v>51.350043597914613</v>
      </c>
      <c r="H1265" s="8">
        <f>G1265/'Inser. dati e pres. risult.'!$C$22</f>
        <v>0.17706911585487797</v>
      </c>
      <c r="I1265" s="8">
        <f>H1265*'Inser. dati e pres. risult.'!$D$75</f>
        <v>7.9681102134695092E-2</v>
      </c>
      <c r="J1265" s="9">
        <f t="shared" si="623"/>
        <v>7.6589226837533442E-2</v>
      </c>
      <c r="K1265" s="7">
        <f t="shared" si="595"/>
        <v>2.4024948385887044E-5</v>
      </c>
      <c r="L1265" s="8">
        <f>K1265/'Inser. dati e pres. risult.'!$C$22</f>
        <v>8.2844649606507045E-8</v>
      </c>
      <c r="M1265" s="8">
        <f>L1265*'Inser. dati e pres. risult.'!$D$75</f>
        <v>3.7280092322928171E-8</v>
      </c>
      <c r="N1265" s="9">
        <f t="shared" si="624"/>
        <v>3.7280091680358396E-8</v>
      </c>
      <c r="O1265" s="2">
        <f t="shared" si="596"/>
        <v>21.033333333333335</v>
      </c>
      <c r="P1265" s="9">
        <f t="shared" si="608"/>
        <v>0.99999951324627212</v>
      </c>
      <c r="Q1265" s="9">
        <f t="shared" si="609"/>
        <v>0.99999998997136841</v>
      </c>
      <c r="R1265" s="35">
        <f t="shared" si="610"/>
        <v>-0.99999951324627701</v>
      </c>
      <c r="T1265" s="2">
        <f t="shared" si="611"/>
        <v>21.033333333333335</v>
      </c>
      <c r="U1265" s="4">
        <f t="shared" si="597"/>
        <v>1682.6666666666667</v>
      </c>
      <c r="V1265" s="7">
        <f>V1264-V1264*U$4/'Inser. dati e pres. risult.'!$C$22+W1264</f>
        <v>0.29978814925105574</v>
      </c>
      <c r="W1265" s="6">
        <f>V1265*(1-'Inser. dati e pres. risult.'!$H$71)*U$4/'Inser. dati e pres. risult.'!$C$22</f>
        <v>1.3783363183956599E-6</v>
      </c>
      <c r="X1265" s="5">
        <f t="shared" si="598"/>
        <v>99.700211850748943</v>
      </c>
      <c r="Y1265" s="2">
        <f>('Inser. dati e pres. risult.'!$C$15*'Inser. dati e pres. risult.'!$D$71/60+Y1264)*EXP(-'Inser. dati e pres. risult.'!$D$76*(T1265-T1264))</f>
        <v>51.350043597914613</v>
      </c>
      <c r="Z1265" s="8">
        <f>Y1265/'Inser. dati e pres. risult.'!$C$22</f>
        <v>0.17706911585487797</v>
      </c>
      <c r="AA1265" s="8">
        <f>Z1265*'Inser. dati e pres. risult.'!$D$75</f>
        <v>7.9681102134695092E-2</v>
      </c>
      <c r="AB1265" s="9">
        <f t="shared" si="599"/>
        <v>7.6589226837533442E-2</v>
      </c>
      <c r="AC1265" s="7">
        <f t="shared" si="600"/>
        <v>0.15394134534179846</v>
      </c>
      <c r="AD1265" s="8">
        <f>AC1265/'Inser. dati e pres. risult.'!$C$22</f>
        <v>5.3083222531654642E-4</v>
      </c>
      <c r="AE1265" s="8">
        <f>AD1265*'Inser. dati e pres. risult.'!$D$75</f>
        <v>2.388745013924459E-4</v>
      </c>
      <c r="AF1265" s="9">
        <f t="shared" si="601"/>
        <v>2.3884597315038114E-4</v>
      </c>
      <c r="AG1265" s="2">
        <f t="shared" si="620"/>
        <v>21.033333333333335</v>
      </c>
      <c r="AH1265" s="9">
        <f t="shared" si="612"/>
        <v>0.99688146775972764</v>
      </c>
      <c r="AI1265" s="9">
        <f t="shared" si="613"/>
        <v>0.99999998997136841</v>
      </c>
      <c r="AJ1265" s="35">
        <f t="shared" si="614"/>
        <v>-0.99688146779100228</v>
      </c>
      <c r="AL1265" s="2">
        <f t="shared" si="615"/>
        <v>21.033333333333335</v>
      </c>
      <c r="AM1265" s="4">
        <f t="shared" si="602"/>
        <v>2734.3333333333335</v>
      </c>
      <c r="AN1265" s="7">
        <f>AN1264-AN1264*AM$4/'Inser. dati e pres. risult.'!$C$22+AO1264</f>
        <v>7.8325708824042283E-3</v>
      </c>
      <c r="AO1265" s="6">
        <f>AN1265*(1-'Inser. dati e pres. risult.'!$H$71)*AM$4/'Inser. dati e pres. risult.'!$C$22</f>
        <v>5.8519207742100606E-8</v>
      </c>
      <c r="AP1265" s="5">
        <f t="shared" si="603"/>
        <v>99.9921674291176</v>
      </c>
      <c r="AQ1265" s="2">
        <f>('Inser. dati e pres. risult.'!$C$15*'Inser. dati e pres. risult.'!$D$71/60+AQ1264)*EXP(-'Inser. dati e pres. risult.'!$D$76*(AL1265-AL1264))</f>
        <v>51.350043597914613</v>
      </c>
      <c r="AR1265" s="8">
        <f>AQ1265/'Inser. dati e pres. risult.'!$C$22</f>
        <v>0.17706911585487797</v>
      </c>
      <c r="AS1265" s="8">
        <f>AR1265*'Inser. dati e pres. risult.'!$D$75</f>
        <v>7.9681102134695092E-2</v>
      </c>
      <c r="AT1265" s="9">
        <f t="shared" si="604"/>
        <v>7.6589226837533442E-2</v>
      </c>
      <c r="AU1265" s="7">
        <f t="shared" si="605"/>
        <v>4.0220285629521367E-3</v>
      </c>
      <c r="AV1265" s="8">
        <f>AU1265/'Inser. dati e pres. risult.'!$C$22</f>
        <v>1.3869064010179781E-5</v>
      </c>
      <c r="AW1265" s="8">
        <f>AV1265*'Inser. dati e pres. risult.'!$D$75</f>
        <v>6.241078804580902E-6</v>
      </c>
      <c r="AX1265" s="9">
        <f t="shared" si="606"/>
        <v>6.2410593291151173E-6</v>
      </c>
      <c r="AY1265" s="2">
        <f t="shared" si="621"/>
        <v>21.033333333333335</v>
      </c>
      <c r="AZ1265" s="9">
        <f t="shared" si="616"/>
        <v>0.99991851256910647</v>
      </c>
      <c r="BA1265" s="9">
        <f t="shared" si="617"/>
        <v>0.99999998997136841</v>
      </c>
      <c r="BB1265" s="35">
        <f t="shared" si="618"/>
        <v>-0.99991851256992359</v>
      </c>
    </row>
    <row r="1266" spans="1:54" x14ac:dyDescent="0.2">
      <c r="A1266">
        <f t="shared" si="619"/>
        <v>1263</v>
      </c>
      <c r="B1266" s="2">
        <f t="shared" si="607"/>
        <v>21.05</v>
      </c>
      <c r="C1266" s="4">
        <f t="shared" si="594"/>
        <v>4210</v>
      </c>
      <c r="D1266" s="7">
        <f>D1265-D1265*$C$4/'Inser. dati e pres. risult.'!$C$22+E1265</f>
        <v>4.6249377875234864E-5</v>
      </c>
      <c r="E1266" s="6">
        <f>D1266*(1-'Inser. dati e pres. risult.'!$H$71)*C$4/'Inser. dati e pres. risult.'!$C$22</f>
        <v>5.3160204454292999E-10</v>
      </c>
      <c r="F1266" s="5">
        <f t="shared" si="622"/>
        <v>99.999953750622126</v>
      </c>
      <c r="G1266" s="2">
        <f>('Inser. dati e pres. risult.'!$C$15*'Inser. dati e pres. risult.'!$D$71/60+G1265)*EXP(-'Inser. dati e pres. risult.'!$D$76*(B1266-B1265))</f>
        <v>51.350043606263171</v>
      </c>
      <c r="H1266" s="8">
        <f>G1266/'Inser. dati e pres. risult.'!$C$22</f>
        <v>0.17706911588366611</v>
      </c>
      <c r="I1266" s="8">
        <f>H1266*'Inser. dati e pres. risult.'!$D$75</f>
        <v>7.9681102147649757E-2</v>
      </c>
      <c r="J1266" s="9">
        <f t="shared" si="623"/>
        <v>7.6589226849495984E-2</v>
      </c>
      <c r="K1266" s="7">
        <f t="shared" si="595"/>
        <v>2.3749075706558531E-5</v>
      </c>
      <c r="L1266" s="8">
        <f>K1266/'Inser. dati e pres. risult.'!$C$22</f>
        <v>8.1893364505374242E-8</v>
      </c>
      <c r="M1266" s="8">
        <f>L1266*'Inser. dati e pres. risult.'!$D$75</f>
        <v>3.6852014027418413E-8</v>
      </c>
      <c r="N1266" s="9">
        <f t="shared" si="624"/>
        <v>3.685201332981336E-8</v>
      </c>
      <c r="O1266" s="2">
        <f t="shared" si="596"/>
        <v>21.05</v>
      </c>
      <c r="P1266" s="9">
        <f t="shared" si="608"/>
        <v>0.9999995188355485</v>
      </c>
      <c r="Q1266" s="9">
        <f t="shared" si="609"/>
        <v>0.99999999012755925</v>
      </c>
      <c r="R1266" s="35">
        <f t="shared" si="610"/>
        <v>-0.99999951883555327</v>
      </c>
      <c r="T1266" s="2">
        <f t="shared" si="611"/>
        <v>21.05</v>
      </c>
      <c r="U1266" s="4">
        <f t="shared" si="597"/>
        <v>1684</v>
      </c>
      <c r="V1266" s="7">
        <f>V1265-V1265*U$4/'Inser. dati e pres. risult.'!$C$22+W1265</f>
        <v>0.29841119126897847</v>
      </c>
      <c r="W1266" s="6">
        <f>V1266*(1-'Inser. dati e pres. risult.'!$H$71)*U$4/'Inser. dati e pres. risult.'!$C$22</f>
        <v>1.3720054770987526E-6</v>
      </c>
      <c r="X1266" s="5">
        <f t="shared" si="598"/>
        <v>99.701588808731017</v>
      </c>
      <c r="Y1266" s="2">
        <f>('Inser. dati e pres. risult.'!$C$15*'Inser. dati e pres. risult.'!$D$71/60+Y1265)*EXP(-'Inser. dati e pres. risult.'!$D$76*(T1266-T1265))</f>
        <v>51.350043606263171</v>
      </c>
      <c r="Z1266" s="8">
        <f>Y1266/'Inser. dati e pres. risult.'!$C$22</f>
        <v>0.17706911588366611</v>
      </c>
      <c r="AA1266" s="8">
        <f>Z1266*'Inser. dati e pres. risult.'!$D$75</f>
        <v>7.9681102147649757E-2</v>
      </c>
      <c r="AB1266" s="9">
        <f t="shared" si="599"/>
        <v>7.6589226849495984E-2</v>
      </c>
      <c r="AC1266" s="7">
        <f t="shared" si="600"/>
        <v>0.15323427684258983</v>
      </c>
      <c r="AD1266" s="8">
        <f>AC1266/'Inser. dati e pres. risult.'!$C$22</f>
        <v>5.2839405807789596E-4</v>
      </c>
      <c r="AE1266" s="8">
        <f>AD1266*'Inser. dati e pres. risult.'!$D$75</f>
        <v>2.3777732613505318E-4</v>
      </c>
      <c r="AF1266" s="9">
        <f t="shared" si="601"/>
        <v>2.3774905934703661E-4</v>
      </c>
      <c r="AG1266" s="2">
        <f t="shared" si="620"/>
        <v>21.05</v>
      </c>
      <c r="AH1266" s="9">
        <f t="shared" si="612"/>
        <v>0.99689578979803217</v>
      </c>
      <c r="AI1266" s="9">
        <f t="shared" si="613"/>
        <v>0.99999999012755925</v>
      </c>
      <c r="AJ1266" s="35">
        <f t="shared" si="614"/>
        <v>-0.99689578982867821</v>
      </c>
      <c r="AL1266" s="2">
        <f t="shared" si="615"/>
        <v>21.05</v>
      </c>
      <c r="AM1266" s="4">
        <f t="shared" si="602"/>
        <v>2736.5</v>
      </c>
      <c r="AN1266" s="7">
        <f>AN1265-AN1265*AM$4/'Inser. dati e pres. risult.'!$C$22+AO1265</f>
        <v>7.7741101938698697E-3</v>
      </c>
      <c r="AO1266" s="6">
        <f>AN1266*(1-'Inser. dati e pres. risult.'!$H$71)*AM$4/'Inser. dati e pres. risult.'!$C$22</f>
        <v>5.808243248293585E-8</v>
      </c>
      <c r="AP1266" s="5">
        <f t="shared" si="603"/>
        <v>99.992225889806136</v>
      </c>
      <c r="AQ1266" s="2">
        <f>('Inser. dati e pres. risult.'!$C$15*'Inser. dati e pres. risult.'!$D$71/60+AQ1265)*EXP(-'Inser. dati e pres. risult.'!$D$76*(AL1266-AL1265))</f>
        <v>51.350043606263171</v>
      </c>
      <c r="AR1266" s="8">
        <f>AQ1266/'Inser. dati e pres. risult.'!$C$22</f>
        <v>0.17706911588366611</v>
      </c>
      <c r="AS1266" s="8">
        <f>AR1266*'Inser. dati e pres. risult.'!$D$75</f>
        <v>7.9681102147649757E-2</v>
      </c>
      <c r="AT1266" s="9">
        <f t="shared" si="604"/>
        <v>7.6589226849495984E-2</v>
      </c>
      <c r="AU1266" s="7">
        <f t="shared" si="605"/>
        <v>3.9920089745511282E-3</v>
      </c>
      <c r="AV1266" s="8">
        <f>AU1266/'Inser. dati e pres. risult.'!$C$22</f>
        <v>1.3765548188107339E-5</v>
      </c>
      <c r="AW1266" s="8">
        <f>AV1266*'Inser. dati e pres. risult.'!$D$75</f>
        <v>6.1944966846483029E-6</v>
      </c>
      <c r="AX1266" s="9">
        <f t="shared" si="606"/>
        <v>6.194477498833173E-6</v>
      </c>
      <c r="AY1266" s="2">
        <f t="shared" si="621"/>
        <v>21.05</v>
      </c>
      <c r="AZ1266" s="9">
        <f t="shared" si="616"/>
        <v>0.99991912077254674</v>
      </c>
      <c r="BA1266" s="9">
        <f t="shared" si="617"/>
        <v>0.99999999012755925</v>
      </c>
      <c r="BB1266" s="35">
        <f t="shared" si="618"/>
        <v>-0.99991912077334522</v>
      </c>
    </row>
    <row r="1267" spans="1:54" x14ac:dyDescent="0.2">
      <c r="A1267">
        <f t="shared" si="619"/>
        <v>1264</v>
      </c>
      <c r="B1267" s="2">
        <f t="shared" si="607"/>
        <v>21.066666666666666</v>
      </c>
      <c r="C1267" s="4">
        <f t="shared" si="594"/>
        <v>4213.333333333333</v>
      </c>
      <c r="D1267" s="7">
        <f>D1266-D1266*$C$4/'Inser. dati e pres. risult.'!$C$22+E1266</f>
        <v>4.571830743273648E-5</v>
      </c>
      <c r="E1267" s="6">
        <f>D1267*(1-'Inser. dati e pres. risult.'!$H$71)*C$4/'Inser. dati e pres. risult.'!$C$22</f>
        <v>5.2549778658317846E-10</v>
      </c>
      <c r="F1267" s="5">
        <f t="shared" si="622"/>
        <v>99.999954281692567</v>
      </c>
      <c r="G1267" s="2">
        <f>('Inser. dati e pres. risult.'!$C$15*'Inser. dati e pres. risult.'!$D$71/60+G1266)*EXP(-'Inser. dati e pres. risult.'!$D$76*(B1267-B1266))</f>
        <v>51.350043614491547</v>
      </c>
      <c r="H1267" s="8">
        <f>G1267/'Inser. dati e pres. risult.'!$C$22</f>
        <v>0.1770691159120398</v>
      </c>
      <c r="I1267" s="8">
        <f>H1267*'Inser. dati e pres. risult.'!$D$75</f>
        <v>7.9681102160417919E-2</v>
      </c>
      <c r="J1267" s="9">
        <f t="shared" si="623"/>
        <v>7.6589226861286219E-2</v>
      </c>
      <c r="K1267" s="7">
        <f t="shared" si="595"/>
        <v>2.3476370806517514E-5</v>
      </c>
      <c r="L1267" s="8">
        <f>K1267/'Inser. dati e pres. risult.'!$C$22</f>
        <v>8.0953002781094878E-8</v>
      </c>
      <c r="M1267" s="8">
        <f>L1267*'Inser. dati e pres. risult.'!$D$75</f>
        <v>3.6428851251492695E-8</v>
      </c>
      <c r="N1267" s="9">
        <f t="shared" si="624"/>
        <v>3.6428850602732155E-8</v>
      </c>
      <c r="O1267" s="2">
        <f t="shared" si="596"/>
        <v>21.066666666666666</v>
      </c>
      <c r="P1267" s="9">
        <f t="shared" si="608"/>
        <v>0.99999952436064321</v>
      </c>
      <c r="Q1267" s="9">
        <f t="shared" si="609"/>
        <v>0.99999999028150044</v>
      </c>
      <c r="R1267" s="35">
        <f t="shared" si="610"/>
        <v>-0.99999952436064776</v>
      </c>
      <c r="T1267" s="2">
        <f t="shared" si="611"/>
        <v>21.066666666666666</v>
      </c>
      <c r="U1267" s="4">
        <f t="shared" si="597"/>
        <v>1685.3333333333333</v>
      </c>
      <c r="V1267" s="7">
        <f>V1266-V1266*U$4/'Inser. dati e pres. risult.'!$C$22+W1266</f>
        <v>0.29704055779735683</v>
      </c>
      <c r="W1267" s="6">
        <f>V1267*(1-'Inser. dati e pres. risult.'!$H$71)*U$4/'Inser. dati e pres. risult.'!$C$22</f>
        <v>1.3657037140108374E-6</v>
      </c>
      <c r="X1267" s="5">
        <f t="shared" si="598"/>
        <v>99.702959442202641</v>
      </c>
      <c r="Y1267" s="2">
        <f>('Inser. dati e pres. risult.'!$C$15*'Inser. dati e pres. risult.'!$D$71/60+Y1266)*EXP(-'Inser. dati e pres. risult.'!$D$76*(T1267-T1266))</f>
        <v>51.350043614491547</v>
      </c>
      <c r="Z1267" s="8">
        <f>Y1267/'Inser. dati e pres. risult.'!$C$22</f>
        <v>0.1770691159120398</v>
      </c>
      <c r="AA1267" s="8">
        <f>Z1267*'Inser. dati e pres. risult.'!$D$75</f>
        <v>7.9681102160417919E-2</v>
      </c>
      <c r="AB1267" s="9">
        <f t="shared" si="599"/>
        <v>7.6589226861286219E-2</v>
      </c>
      <c r="AC1267" s="7">
        <f t="shared" si="600"/>
        <v>0.1525304559816717</v>
      </c>
      <c r="AD1267" s="8">
        <f>AC1267/'Inser. dati e pres. risult.'!$C$22</f>
        <v>5.2596708959197133E-4</v>
      </c>
      <c r="AE1267" s="8">
        <f>AD1267*'Inser. dati e pres. risult.'!$D$75</f>
        <v>2.366851903163871E-4</v>
      </c>
      <c r="AF1267" s="9">
        <f t="shared" si="601"/>
        <v>2.3665718258647495E-4</v>
      </c>
      <c r="AG1267" s="2">
        <f t="shared" si="620"/>
        <v>21.066666666666666</v>
      </c>
      <c r="AH1267" s="9">
        <f t="shared" si="612"/>
        <v>0.99691004606933697</v>
      </c>
      <c r="AI1267" s="9">
        <f t="shared" si="613"/>
        <v>0.99999999028150044</v>
      </c>
      <c r="AJ1267" s="35">
        <f t="shared" si="614"/>
        <v>-0.99691004609936662</v>
      </c>
      <c r="AL1267" s="2">
        <f t="shared" si="615"/>
        <v>21.066666666666666</v>
      </c>
      <c r="AM1267" s="4">
        <f t="shared" si="602"/>
        <v>2738.6666666666665</v>
      </c>
      <c r="AN1267" s="7">
        <f>AN1266-AN1266*AM$4/'Inser. dati e pres. risult.'!$C$22+AO1266</f>
        <v>7.7160858438194164E-3</v>
      </c>
      <c r="AO1267" s="6">
        <f>AN1267*(1-'Inser. dati e pres. risult.'!$H$71)*AM$4/'Inser. dati e pres. risult.'!$C$22</f>
        <v>5.7648917223938225E-8</v>
      </c>
      <c r="AP1267" s="5">
        <f t="shared" si="603"/>
        <v>99.992283914156175</v>
      </c>
      <c r="AQ1267" s="2">
        <f>('Inser. dati e pres. risult.'!$C$15*'Inser. dati e pres. risult.'!$D$71/60+AQ1266)*EXP(-'Inser. dati e pres. risult.'!$D$76*(AL1267-AL1266))</f>
        <v>51.350043614491547</v>
      </c>
      <c r="AR1267" s="8">
        <f>AQ1267/'Inser. dati e pres. risult.'!$C$22</f>
        <v>0.1770691159120398</v>
      </c>
      <c r="AS1267" s="8">
        <f>AR1267*'Inser. dati e pres. risult.'!$D$75</f>
        <v>7.9681102160417919E-2</v>
      </c>
      <c r="AT1267" s="9">
        <f t="shared" si="604"/>
        <v>7.6589226861286219E-2</v>
      </c>
      <c r="AU1267" s="7">
        <f t="shared" si="605"/>
        <v>3.9622134461328781E-3</v>
      </c>
      <c r="AV1267" s="8">
        <f>AU1267/'Inser. dati e pres. risult.'!$C$22</f>
        <v>1.3662804986665097E-5</v>
      </c>
      <c r="AW1267" s="8">
        <f>AV1267*'Inser. dati e pres. risult.'!$D$75</f>
        <v>6.1482622439992935E-6</v>
      </c>
      <c r="AX1267" s="9">
        <f t="shared" si="606"/>
        <v>6.1482433434401074E-6</v>
      </c>
      <c r="AY1267" s="2">
        <f t="shared" si="621"/>
        <v>21.066666666666666</v>
      </c>
      <c r="AZ1267" s="9">
        <f t="shared" si="616"/>
        <v>0.99991972443651145</v>
      </c>
      <c r="BA1267" s="9">
        <f t="shared" si="617"/>
        <v>0.99999999028150044</v>
      </c>
      <c r="BB1267" s="35">
        <f t="shared" si="618"/>
        <v>-0.9999197244372916</v>
      </c>
    </row>
    <row r="1268" spans="1:54" x14ac:dyDescent="0.2">
      <c r="A1268">
        <f t="shared" si="619"/>
        <v>1265</v>
      </c>
      <c r="B1268" s="2">
        <f t="shared" si="607"/>
        <v>21.083333333333332</v>
      </c>
      <c r="C1268" s="4">
        <f t="shared" si="594"/>
        <v>4216.6666666666661</v>
      </c>
      <c r="D1268" s="7">
        <f>D1267-D1267*$C$4/'Inser. dati e pres. risult.'!$C$22+E1267</f>
        <v>4.5193335143939882E-5</v>
      </c>
      <c r="E1268" s="6">
        <f>D1268*(1-'Inser. dati e pres. risult.'!$H$71)*C$4/'Inser. dati e pres. risult.'!$C$22</f>
        <v>5.1946362234413709E-10</v>
      </c>
      <c r="F1268" s="5">
        <f t="shared" si="622"/>
        <v>99.99995480666486</v>
      </c>
      <c r="G1268" s="2">
        <f>('Inser. dati e pres. risult.'!$C$15*'Inser. dati e pres. risult.'!$D$71/60+G1267)*EXP(-'Inser. dati e pres. risult.'!$D$76*(B1268-B1267))</f>
        <v>51.350043622601476</v>
      </c>
      <c r="H1268" s="8">
        <f>G1268/'Inser. dati e pres. risult.'!$C$22</f>
        <v>0.1770691159400051</v>
      </c>
      <c r="I1268" s="8">
        <f>H1268*'Inser. dati e pres. risult.'!$D$75</f>
        <v>7.9681102173002297E-2</v>
      </c>
      <c r="J1268" s="9">
        <f t="shared" si="623"/>
        <v>7.6589226872906702E-2</v>
      </c>
      <c r="K1268" s="7">
        <f t="shared" si="595"/>
        <v>2.3206797310921612E-5</v>
      </c>
      <c r="L1268" s="8">
        <f>K1268/'Inser. dati e pres. risult.'!$C$22</f>
        <v>8.0023439003177967E-8</v>
      </c>
      <c r="M1268" s="8">
        <f>L1268*'Inser. dati e pres. risult.'!$D$75</f>
        <v>3.6010547551430084E-8</v>
      </c>
      <c r="N1268" s="9">
        <f t="shared" si="624"/>
        <v>3.6010546877740524E-8</v>
      </c>
      <c r="O1268" s="2">
        <f t="shared" si="596"/>
        <v>21.083333333333332</v>
      </c>
      <c r="P1268" s="9">
        <f t="shared" si="608"/>
        <v>0.99999952982229556</v>
      </c>
      <c r="Q1268" s="9">
        <f t="shared" si="609"/>
        <v>0.99999999043322518</v>
      </c>
      <c r="R1268" s="35">
        <f t="shared" si="610"/>
        <v>-0.9999995298223</v>
      </c>
      <c r="T1268" s="2">
        <f t="shared" si="611"/>
        <v>21.083333333333332</v>
      </c>
      <c r="U1268" s="4">
        <f t="shared" si="597"/>
        <v>1686.6666666666665</v>
      </c>
      <c r="V1268" s="7">
        <f>V1267-V1267*U$4/'Inser. dati e pres. risult.'!$C$22+W1267</f>
        <v>0.29567621978705999</v>
      </c>
      <c r="W1268" s="6">
        <f>V1268*(1-'Inser. dati e pres. risult.'!$H$71)*U$4/'Inser. dati e pres. risult.'!$C$22</f>
        <v>1.3594308955726908E-6</v>
      </c>
      <c r="X1268" s="5">
        <f t="shared" si="598"/>
        <v>99.704323780212945</v>
      </c>
      <c r="Y1268" s="2">
        <f>('Inser. dati e pres. risult.'!$C$15*'Inser. dati e pres. risult.'!$D$71/60+Y1267)*EXP(-'Inser. dati e pres. risult.'!$D$76*(T1268-T1267))</f>
        <v>51.350043622601476</v>
      </c>
      <c r="Z1268" s="8">
        <f>Y1268/'Inser. dati e pres. risult.'!$C$22</f>
        <v>0.1770691159400051</v>
      </c>
      <c r="AA1268" s="8">
        <f>Z1268*'Inser. dati e pres. risult.'!$D$75</f>
        <v>7.9681102173002297E-2</v>
      </c>
      <c r="AB1268" s="9">
        <f t="shared" si="599"/>
        <v>7.6589226872906702E-2</v>
      </c>
      <c r="AC1268" s="7">
        <f t="shared" si="600"/>
        <v>0.15182986784231431</v>
      </c>
      <c r="AD1268" s="8">
        <f>AC1268/'Inser. dati e pres. risult.'!$C$22</f>
        <v>5.2355126842177344E-4</v>
      </c>
      <c r="AE1268" s="8">
        <f>AD1268*'Inser. dati e pres. risult.'!$D$75</f>
        <v>2.3559807078979804E-4</v>
      </c>
      <c r="AF1268" s="9">
        <f t="shared" si="601"/>
        <v>2.3557031974374976E-4</v>
      </c>
      <c r="AG1268" s="2">
        <f t="shared" si="620"/>
        <v>21.083333333333332</v>
      </c>
      <c r="AH1268" s="9">
        <f t="shared" si="612"/>
        <v>0.99692423687557707</v>
      </c>
      <c r="AI1268" s="9">
        <f t="shared" si="613"/>
        <v>0.99999999043322518</v>
      </c>
      <c r="AJ1268" s="35">
        <f t="shared" si="614"/>
        <v>-0.9969242369050022</v>
      </c>
      <c r="AL1268" s="2">
        <f t="shared" si="615"/>
        <v>21.083333333333332</v>
      </c>
      <c r="AM1268" s="4">
        <f t="shared" si="602"/>
        <v>2740.833333333333</v>
      </c>
      <c r="AN1268" s="7">
        <f>AN1267-AN1267*AM$4/'Inser. dati e pres. risult.'!$C$22+AO1267</f>
        <v>7.6584945755127027E-3</v>
      </c>
      <c r="AO1268" s="6">
        <f>AN1268*(1-'Inser. dati e pres. risult.'!$H$71)*AM$4/'Inser. dati e pres. risult.'!$C$22</f>
        <v>5.7218637633140926E-8</v>
      </c>
      <c r="AP1268" s="5">
        <f t="shared" si="603"/>
        <v>99.992341505424491</v>
      </c>
      <c r="AQ1268" s="2">
        <f>('Inser. dati e pres. risult.'!$C$15*'Inser. dati e pres. risult.'!$D$71/60+AQ1267)*EXP(-'Inser. dati e pres. risult.'!$D$76*(AL1268-AL1267))</f>
        <v>51.350043622601476</v>
      </c>
      <c r="AR1268" s="8">
        <f>AQ1268/'Inser. dati e pres. risult.'!$C$22</f>
        <v>0.1770691159400051</v>
      </c>
      <c r="AS1268" s="8">
        <f>AR1268*'Inser. dati e pres. risult.'!$D$75</f>
        <v>7.9681102173002297E-2</v>
      </c>
      <c r="AT1268" s="9">
        <f t="shared" si="604"/>
        <v>7.6589226872906702E-2</v>
      </c>
      <c r="AU1268" s="7">
        <f t="shared" si="605"/>
        <v>3.9326403053603406E-3</v>
      </c>
      <c r="AV1268" s="8">
        <f>AU1268/'Inser. dati e pres. risult.'!$C$22</f>
        <v>1.3560828639173588E-5</v>
      </c>
      <c r="AW1268" s="8">
        <f>AV1268*'Inser. dati e pres. risult.'!$D$75</f>
        <v>6.1023728876281145E-6</v>
      </c>
      <c r="AX1268" s="9">
        <f t="shared" si="606"/>
        <v>6.1023542682336895E-6</v>
      </c>
      <c r="AY1268" s="2">
        <f t="shared" si="621"/>
        <v>21.083333333333332</v>
      </c>
      <c r="AZ1268" s="9">
        <f t="shared" si="616"/>
        <v>0.99992032359487892</v>
      </c>
      <c r="BA1268" s="9">
        <f t="shared" si="617"/>
        <v>0.99999999043322518</v>
      </c>
      <c r="BB1268" s="35">
        <f t="shared" si="618"/>
        <v>-0.9999203235956412</v>
      </c>
    </row>
    <row r="1269" spans="1:54" x14ac:dyDescent="0.2">
      <c r="A1269">
        <f t="shared" si="619"/>
        <v>1266</v>
      </c>
      <c r="B1269" s="2">
        <f t="shared" si="607"/>
        <v>21.1</v>
      </c>
      <c r="C1269" s="4">
        <f t="shared" si="594"/>
        <v>4220</v>
      </c>
      <c r="D1269" s="7">
        <f>D1268-D1268*$C$4/'Inser. dati e pres. risult.'!$C$22+E1268</f>
        <v>4.4674390985218092E-5</v>
      </c>
      <c r="E1269" s="6">
        <f>D1269*(1-'Inser. dati e pres. risult.'!$H$71)*C$4/'Inser. dati e pres. risult.'!$C$22</f>
        <v>5.1349874695653023E-10</v>
      </c>
      <c r="F1269" s="5">
        <f t="shared" si="622"/>
        <v>99.999955325609008</v>
      </c>
      <c r="G1269" s="2">
        <f>('Inser. dati e pres. risult.'!$C$15*'Inser. dati e pres. risult.'!$D$71/60+G1268)*EXP(-'Inser. dati e pres. risult.'!$D$76*(B1269-B1268))</f>
        <v>51.350043630594499</v>
      </c>
      <c r="H1269" s="8">
        <f>G1269/'Inser. dati e pres. risult.'!$C$22</f>
        <v>0.17706911596756725</v>
      </c>
      <c r="I1269" s="8">
        <f>H1269*'Inser. dati e pres. risult.'!$D$75</f>
        <v>7.9681102185405264E-2</v>
      </c>
      <c r="J1269" s="9">
        <f t="shared" si="623"/>
        <v>7.6589226884359762E-2</v>
      </c>
      <c r="K1269" s="7">
        <f t="shared" si="595"/>
        <v>2.2940319262611865E-5</v>
      </c>
      <c r="L1269" s="8">
        <f>K1269/'Inser. dati e pres. risult.'!$C$22</f>
        <v>7.9104549181420228E-8</v>
      </c>
      <c r="M1269" s="8">
        <f>L1269*'Inser. dati e pres. risult.'!$D$75</f>
        <v>3.55970471316391E-8</v>
      </c>
      <c r="N1269" s="9">
        <f t="shared" si="624"/>
        <v>3.5597046532664933E-8</v>
      </c>
      <c r="O1269" s="2">
        <f t="shared" si="596"/>
        <v>21.1</v>
      </c>
      <c r="P1269" s="9">
        <f t="shared" si="608"/>
        <v>0.99999953522123175</v>
      </c>
      <c r="Q1269" s="9">
        <f t="shared" si="609"/>
        <v>0.99999999058276401</v>
      </c>
      <c r="R1269" s="35">
        <f t="shared" si="610"/>
        <v>-0.99999953522123608</v>
      </c>
      <c r="T1269" s="2">
        <f t="shared" si="611"/>
        <v>21.1</v>
      </c>
      <c r="U1269" s="4">
        <f t="shared" si="597"/>
        <v>1688</v>
      </c>
      <c r="V1269" s="7">
        <f>V1268-V1268*U$4/'Inser. dati e pres. risult.'!$C$22+W1268</f>
        <v>0.2943181483223829</v>
      </c>
      <c r="W1269" s="6">
        <f>V1269*(1-'Inser. dati e pres. risult.'!$H$71)*U$4/'Inser. dati e pres. risult.'!$C$22</f>
        <v>1.3531868888385432E-6</v>
      </c>
      <c r="X1269" s="5">
        <f t="shared" si="598"/>
        <v>99.70568185167761</v>
      </c>
      <c r="Y1269" s="2">
        <f>('Inser. dati e pres. risult.'!$C$15*'Inser. dati e pres. risult.'!$D$71/60+Y1268)*EXP(-'Inser. dati e pres. risult.'!$D$76*(T1269-T1268))</f>
        <v>51.350043630594499</v>
      </c>
      <c r="Z1269" s="8">
        <f>Y1269/'Inser. dati e pres. risult.'!$C$22</f>
        <v>0.17706911596756725</v>
      </c>
      <c r="AA1269" s="8">
        <f>Z1269*'Inser. dati e pres. risult.'!$D$75</f>
        <v>7.9681102185405264E-2</v>
      </c>
      <c r="AB1269" s="9">
        <f t="shared" si="599"/>
        <v>7.6589226884359762E-2</v>
      </c>
      <c r="AC1269" s="7">
        <f t="shared" si="600"/>
        <v>0.15113249757630146</v>
      </c>
      <c r="AD1269" s="8">
        <f>AC1269/'Inser. dati e pres. risult.'!$C$22</f>
        <v>5.2114654336655672E-4</v>
      </c>
      <c r="AE1269" s="8">
        <f>AD1269*'Inser. dati e pres. risult.'!$D$75</f>
        <v>2.3451594451495052E-4</v>
      </c>
      <c r="AF1269" s="9">
        <f t="shared" si="601"/>
        <v>2.3448844780038502E-4</v>
      </c>
      <c r="AG1269" s="2">
        <f t="shared" si="620"/>
        <v>21.1</v>
      </c>
      <c r="AH1269" s="9">
        <f t="shared" si="612"/>
        <v>0.99693836251729717</v>
      </c>
      <c r="AI1269" s="9">
        <f t="shared" si="613"/>
        <v>0.99999999058276401</v>
      </c>
      <c r="AJ1269" s="35">
        <f t="shared" si="614"/>
        <v>-0.99693836254612933</v>
      </c>
      <c r="AL1269" s="2">
        <f t="shared" si="615"/>
        <v>21.1</v>
      </c>
      <c r="AM1269" s="4">
        <f t="shared" si="602"/>
        <v>2743</v>
      </c>
      <c r="AN1269" s="7">
        <f>AN1268-AN1268*AM$4/'Inser. dati e pres. risult.'!$C$22+AO1268</f>
        <v>7.6013331565171951E-3</v>
      </c>
      <c r="AO1269" s="6">
        <f>AN1269*(1-'Inser. dati e pres. risult.'!$H$71)*AM$4/'Inser. dati e pres. risult.'!$C$22</f>
        <v>5.6791569560185982E-8</v>
      </c>
      <c r="AP1269" s="5">
        <f t="shared" si="603"/>
        <v>99.992398666843485</v>
      </c>
      <c r="AQ1269" s="2">
        <f>('Inser. dati e pres. risult.'!$C$15*'Inser. dati e pres. risult.'!$D$71/60+AQ1268)*EXP(-'Inser. dati e pres. risult.'!$D$76*(AL1269-AL1268))</f>
        <v>51.350043630594499</v>
      </c>
      <c r="AR1269" s="8">
        <f>AQ1269/'Inser. dati e pres. risult.'!$C$22</f>
        <v>0.17706911596756725</v>
      </c>
      <c r="AS1269" s="8">
        <f>AR1269*'Inser. dati e pres. risult.'!$D$75</f>
        <v>7.9681102185405264E-2</v>
      </c>
      <c r="AT1269" s="9">
        <f t="shared" si="604"/>
        <v>7.6589226884359762E-2</v>
      </c>
      <c r="AU1269" s="7">
        <f t="shared" si="605"/>
        <v>3.903287892378426E-3</v>
      </c>
      <c r="AV1269" s="8">
        <f>AU1269/'Inser. dati e pres. risult.'!$C$22</f>
        <v>1.3459613421994572E-5</v>
      </c>
      <c r="AW1269" s="8">
        <f>AV1269*'Inser. dati e pres. risult.'!$D$75</f>
        <v>6.0568260398975571E-6</v>
      </c>
      <c r="AX1269" s="9">
        <f t="shared" si="606"/>
        <v>6.0568076973854801E-6</v>
      </c>
      <c r="AY1269" s="2">
        <f t="shared" si="621"/>
        <v>21.1</v>
      </c>
      <c r="AZ1269" s="9">
        <f t="shared" si="616"/>
        <v>0.99992091828128082</v>
      </c>
      <c r="BA1269" s="9">
        <f t="shared" si="617"/>
        <v>0.99999999058276401</v>
      </c>
      <c r="BB1269" s="35">
        <f t="shared" si="618"/>
        <v>-0.99992091828202556</v>
      </c>
    </row>
    <row r="1270" spans="1:54" x14ac:dyDescent="0.2">
      <c r="A1270">
        <f t="shared" si="619"/>
        <v>1267</v>
      </c>
      <c r="B1270" s="2">
        <f t="shared" si="607"/>
        <v>21.116666666666667</v>
      </c>
      <c r="C1270" s="4">
        <f t="shared" si="594"/>
        <v>4223.333333333333</v>
      </c>
      <c r="D1270" s="7">
        <f>D1269-D1269*$C$4/'Inser. dati e pres. risult.'!$C$22+E1269</f>
        <v>4.4161405737008518E-5</v>
      </c>
      <c r="E1270" s="6">
        <f>D1270*(1-'Inser. dati e pres. risult.'!$H$71)*C$4/'Inser. dati e pres. risult.'!$C$22</f>
        <v>5.0760236479320182E-10</v>
      </c>
      <c r="F1270" s="5">
        <f t="shared" si="622"/>
        <v>99.999955838594261</v>
      </c>
      <c r="G1270" s="2">
        <f>('Inser. dati e pres. risult.'!$C$15*'Inser. dati e pres. risult.'!$D$71/60+G1269)*EXP(-'Inser. dati e pres. risult.'!$D$76*(B1270-B1269))</f>
        <v>51.35004363847262</v>
      </c>
      <c r="H1270" s="8">
        <f>G1270/'Inser. dati e pres. risult.'!$C$22</f>
        <v>0.17706911599473318</v>
      </c>
      <c r="I1270" s="8">
        <f>H1270*'Inser. dati e pres. risult.'!$D$75</f>
        <v>7.968110219762993E-2</v>
      </c>
      <c r="J1270" s="9">
        <f t="shared" si="623"/>
        <v>7.6589226895648177E-2</v>
      </c>
      <c r="K1270" s="7">
        <f t="shared" si="595"/>
        <v>2.2676901117316827E-5</v>
      </c>
      <c r="L1270" s="8">
        <f>K1270/'Inser. dati e pres. risult.'!$C$22</f>
        <v>7.8196210749368369E-8</v>
      </c>
      <c r="M1270" s="8">
        <f>L1270*'Inser. dati e pres. risult.'!$D$75</f>
        <v>3.5188294837215767E-8</v>
      </c>
      <c r="N1270" s="9">
        <f t="shared" si="624"/>
        <v>3.5188294167376455E-8</v>
      </c>
      <c r="O1270" s="2">
        <f t="shared" si="596"/>
        <v>21.116666666666667</v>
      </c>
      <c r="P1270" s="9">
        <f t="shared" si="608"/>
        <v>0.99999954055817519</v>
      </c>
      <c r="Q1270" s="9">
        <f t="shared" si="609"/>
        <v>0.99999999073015311</v>
      </c>
      <c r="R1270" s="35">
        <f t="shared" si="610"/>
        <v>-0.99999954055817941</v>
      </c>
      <c r="T1270" s="2">
        <f t="shared" si="611"/>
        <v>21.116666666666667</v>
      </c>
      <c r="U1270" s="4">
        <f t="shared" si="597"/>
        <v>1689.3333333333335</v>
      </c>
      <c r="V1270" s="7">
        <f>V1269-V1269*U$4/'Inser. dati e pres. risult.'!$C$22+W1269</f>
        <v>0.29296631462043315</v>
      </c>
      <c r="W1270" s="6">
        <f>V1270*(1-'Inser. dati e pres. risult.'!$H$71)*U$4/'Inser. dati e pres. risult.'!$C$22</f>
        <v>1.3469715614732568E-6</v>
      </c>
      <c r="X1270" s="5">
        <f t="shared" si="598"/>
        <v>99.707033685379571</v>
      </c>
      <c r="Y1270" s="2">
        <f>('Inser. dati e pres. risult.'!$C$15*'Inser. dati e pres. risult.'!$D$71/60+Y1269)*EXP(-'Inser. dati e pres. risult.'!$D$76*(T1270-T1269))</f>
        <v>51.35004363847262</v>
      </c>
      <c r="Z1270" s="8">
        <f>Y1270/'Inser. dati e pres. risult.'!$C$22</f>
        <v>0.17706911599473318</v>
      </c>
      <c r="AA1270" s="8">
        <f>Z1270*'Inser. dati e pres. risult.'!$D$75</f>
        <v>7.968110219762993E-2</v>
      </c>
      <c r="AB1270" s="9">
        <f t="shared" si="599"/>
        <v>7.6589226895648177E-2</v>
      </c>
      <c r="AC1270" s="7">
        <f t="shared" si="600"/>
        <v>0.15043833040361743</v>
      </c>
      <c r="AD1270" s="8">
        <f>AC1270/'Inser. dati e pres. risult.'!$C$22</f>
        <v>5.1875286346074977E-4</v>
      </c>
      <c r="AE1270" s="8">
        <f>AD1270*'Inser. dati e pres. risult.'!$D$75</f>
        <v>2.3343878855733741E-4</v>
      </c>
      <c r="AF1270" s="9">
        <f t="shared" si="601"/>
        <v>2.3341154384337592E-4</v>
      </c>
      <c r="AG1270" s="2">
        <f t="shared" si="620"/>
        <v>21.116666666666667</v>
      </c>
      <c r="AH1270" s="9">
        <f t="shared" si="612"/>
        <v>0.99695242329366507</v>
      </c>
      <c r="AI1270" s="9">
        <f t="shared" si="613"/>
        <v>0.99999999073015311</v>
      </c>
      <c r="AJ1270" s="35">
        <f t="shared" si="614"/>
        <v>-0.99695242332191569</v>
      </c>
      <c r="AL1270" s="2">
        <f t="shared" si="615"/>
        <v>21.116666666666667</v>
      </c>
      <c r="AM1270" s="4">
        <f t="shared" si="602"/>
        <v>2745.1666666666665</v>
      </c>
      <c r="AN1270" s="7">
        <f>AN1269-AN1269*AM$4/'Inser. dati e pres. risult.'!$C$22+AO1269</f>
        <v>7.544598378526569E-3</v>
      </c>
      <c r="AO1270" s="6">
        <f>AN1270*(1-'Inser. dati e pres. risult.'!$H$71)*AM$4/'Inser. dati e pres. risult.'!$C$22</f>
        <v>5.6367689034968659E-8</v>
      </c>
      <c r="AP1270" s="5">
        <f t="shared" si="603"/>
        <v>99.99245540162147</v>
      </c>
      <c r="AQ1270" s="2">
        <f>('Inser. dati e pres. risult.'!$C$15*'Inser. dati e pres. risult.'!$D$71/60+AQ1269)*EXP(-'Inser. dati e pres. risult.'!$D$76*(AL1270-AL1269))</f>
        <v>51.35004363847262</v>
      </c>
      <c r="AR1270" s="8">
        <f>AQ1270/'Inser. dati e pres. risult.'!$C$22</f>
        <v>0.17706911599473318</v>
      </c>
      <c r="AS1270" s="8">
        <f>AR1270*'Inser. dati e pres. risult.'!$D$75</f>
        <v>7.968110219762993E-2</v>
      </c>
      <c r="AT1270" s="9">
        <f t="shared" si="604"/>
        <v>7.6589226895648177E-2</v>
      </c>
      <c r="AU1270" s="7">
        <f t="shared" si="605"/>
        <v>3.874154559720891E-3</v>
      </c>
      <c r="AV1270" s="8">
        <f>AU1270/'Inser. dati e pres. risult.'!$C$22</f>
        <v>1.335915365420997E-5</v>
      </c>
      <c r="AW1270" s="8">
        <f>AV1270*'Inser. dati e pres. risult.'!$D$75</f>
        <v>6.0116191443944863E-6</v>
      </c>
      <c r="AX1270" s="9">
        <f t="shared" si="606"/>
        <v>6.0116010746069648E-6</v>
      </c>
      <c r="AY1270" s="2">
        <f t="shared" si="621"/>
        <v>21.116666666666667</v>
      </c>
      <c r="AZ1270" s="9">
        <f t="shared" si="616"/>
        <v>0.99992150852909378</v>
      </c>
      <c r="BA1270" s="9">
        <f t="shared" si="617"/>
        <v>0.99999999073015311</v>
      </c>
      <c r="BB1270" s="35">
        <f t="shared" si="618"/>
        <v>-0.99992150852982142</v>
      </c>
    </row>
    <row r="1271" spans="1:54" x14ac:dyDescent="0.2">
      <c r="A1271">
        <f t="shared" si="619"/>
        <v>1268</v>
      </c>
      <c r="B1271" s="2">
        <f t="shared" si="607"/>
        <v>21.133333333333333</v>
      </c>
      <c r="C1271" s="4">
        <f t="shared" si="594"/>
        <v>4226.666666666667</v>
      </c>
      <c r="D1271" s="7">
        <f>D1270-D1270*$C$4/'Inser. dati e pres. risult.'!$C$22+E1270</f>
        <v>4.3654310974580104E-5</v>
      </c>
      <c r="E1271" s="6">
        <f>D1271*(1-'Inser. dati e pres. risult.'!$H$71)*C$4/'Inser. dati e pres. risult.'!$C$22</f>
        <v>5.0177368936299019E-10</v>
      </c>
      <c r="F1271" s="5">
        <f t="shared" si="622"/>
        <v>99.999956345689029</v>
      </c>
      <c r="G1271" s="2">
        <f>('Inser. dati e pres. risult.'!$C$15*'Inser. dati e pres. risult.'!$D$71/60+G1270)*EXP(-'Inser. dati e pres. risult.'!$D$76*(B1271-B1270))</f>
        <v>51.350043646237332</v>
      </c>
      <c r="H1271" s="8">
        <f>G1271/'Inser. dati e pres. risult.'!$C$22</f>
        <v>0.17706911602150804</v>
      </c>
      <c r="I1271" s="8">
        <f>H1271*'Inser. dati e pres. risult.'!$D$75</f>
        <v>7.9681102209678625E-2</v>
      </c>
      <c r="J1271" s="9">
        <f t="shared" si="623"/>
        <v>7.6589226906774055E-2</v>
      </c>
      <c r="K1271" s="7">
        <f t="shared" si="595"/>
        <v>2.2416507738911055E-5</v>
      </c>
      <c r="L1271" s="8">
        <f>K1271/'Inser. dati e pres. risult.'!$C$22</f>
        <v>7.7298302547969151E-8</v>
      </c>
      <c r="M1271" s="8">
        <f>L1271*'Inser. dati e pres. risult.'!$D$75</f>
        <v>3.4784236146586117E-8</v>
      </c>
      <c r="N1271" s="9">
        <f t="shared" si="624"/>
        <v>3.4784235491969184E-8</v>
      </c>
      <c r="O1271" s="2">
        <f t="shared" si="596"/>
        <v>21.133333333333333</v>
      </c>
      <c r="P1271" s="9">
        <f t="shared" si="608"/>
        <v>0.99999954583383466</v>
      </c>
      <c r="Q1271" s="9">
        <f t="shared" si="609"/>
        <v>0.99999999087541991</v>
      </c>
      <c r="R1271" s="35">
        <f t="shared" si="610"/>
        <v>-0.99999954583383877</v>
      </c>
      <c r="T1271" s="2">
        <f t="shared" si="611"/>
        <v>21.133333333333333</v>
      </c>
      <c r="U1271" s="4">
        <f t="shared" si="597"/>
        <v>1690.6666666666665</v>
      </c>
      <c r="V1271" s="7">
        <f>V1270-V1270*U$4/'Inser. dati e pres. risult.'!$C$22+W1270</f>
        <v>0.29162069003052138</v>
      </c>
      <c r="W1271" s="6">
        <f>V1271*(1-'Inser. dati e pres. risult.'!$H$71)*U$4/'Inser. dati e pres. risult.'!$C$22</f>
        <v>1.3407847817495247E-6</v>
      </c>
      <c r="X1271" s="5">
        <f t="shared" si="598"/>
        <v>99.708379309969473</v>
      </c>
      <c r="Y1271" s="2">
        <f>('Inser. dati e pres. risult.'!$C$15*'Inser. dati e pres. risult.'!$D$71/60+Y1270)*EXP(-'Inser. dati e pres. risult.'!$D$76*(T1271-T1270))</f>
        <v>51.350043646237332</v>
      </c>
      <c r="Z1271" s="8">
        <f>Y1271/'Inser. dati e pres. risult.'!$C$22</f>
        <v>0.17706911602150804</v>
      </c>
      <c r="AA1271" s="8">
        <f>Z1271*'Inser. dati e pres. risult.'!$D$75</f>
        <v>7.9681102209678625E-2</v>
      </c>
      <c r="AB1271" s="9">
        <f t="shared" si="599"/>
        <v>7.6589226906774055E-2</v>
      </c>
      <c r="AC1271" s="7">
        <f t="shared" si="600"/>
        <v>0.14974735161213121</v>
      </c>
      <c r="AD1271" s="8">
        <f>AC1271/'Inser. dati e pres. risult.'!$C$22</f>
        <v>5.163701779728662E-4</v>
      </c>
      <c r="AE1271" s="8">
        <f>AD1271*'Inser. dati e pres. risult.'!$D$75</f>
        <v>2.3236658008778981E-4</v>
      </c>
      <c r="AF1271" s="9">
        <f t="shared" si="601"/>
        <v>2.3233958506496677E-4</v>
      </c>
      <c r="AG1271" s="2">
        <f t="shared" si="620"/>
        <v>21.133333333333333</v>
      </c>
      <c r="AH1271" s="9">
        <f t="shared" si="612"/>
        <v>0.99696641950247422</v>
      </c>
      <c r="AI1271" s="9">
        <f t="shared" si="613"/>
        <v>0.99999999087541991</v>
      </c>
      <c r="AJ1271" s="35">
        <f t="shared" si="614"/>
        <v>-0.99696641953015441</v>
      </c>
      <c r="AL1271" s="2">
        <f t="shared" si="615"/>
        <v>21.133333333333333</v>
      </c>
      <c r="AM1271" s="4">
        <f t="shared" si="602"/>
        <v>2747.3333333333335</v>
      </c>
      <c r="AN1271" s="7">
        <f>AN1270-AN1270*AM$4/'Inser. dati e pres. risult.'!$C$22+AO1270</f>
        <v>7.4882870571806349E-3</v>
      </c>
      <c r="AO1271" s="6">
        <f>AN1271*(1-'Inser. dati e pres. risult.'!$H$71)*AM$4/'Inser. dati e pres. risult.'!$C$22</f>
        <v>5.5946972266292146E-8</v>
      </c>
      <c r="AP1271" s="5">
        <f t="shared" si="603"/>
        <v>99.992511712942814</v>
      </c>
      <c r="AQ1271" s="2">
        <f>('Inser. dati e pres. risult.'!$C$15*'Inser. dati e pres. risult.'!$D$71/60+AQ1270)*EXP(-'Inser. dati e pres. risult.'!$D$76*(AL1271-AL1270))</f>
        <v>51.350043646237332</v>
      </c>
      <c r="AR1271" s="8">
        <f>AQ1271/'Inser. dati e pres. risult.'!$C$22</f>
        <v>0.17706911602150804</v>
      </c>
      <c r="AS1271" s="8">
        <f>AR1271*'Inser. dati e pres. risult.'!$D$75</f>
        <v>7.9681102209678625E-2</v>
      </c>
      <c r="AT1271" s="9">
        <f t="shared" si="604"/>
        <v>7.6589226906774055E-2</v>
      </c>
      <c r="AU1271" s="7">
        <f t="shared" si="605"/>
        <v>3.8452386722177974E-3</v>
      </c>
      <c r="AV1271" s="8">
        <f>AU1271/'Inser. dati e pres. risult.'!$C$22</f>
        <v>1.325944369730275E-5</v>
      </c>
      <c r="AW1271" s="8">
        <f>AV1271*'Inser. dati e pres. risult.'!$D$75</f>
        <v>5.9667496637862374E-6</v>
      </c>
      <c r="AX1271" s="9">
        <f t="shared" si="606"/>
        <v>5.9667318628164878E-6</v>
      </c>
      <c r="AY1271" s="2">
        <f t="shared" si="621"/>
        <v>21.133333333333333</v>
      </c>
      <c r="AZ1271" s="9">
        <f t="shared" si="616"/>
        <v>0.99992209437144364</v>
      </c>
      <c r="BA1271" s="9">
        <f t="shared" si="617"/>
        <v>0.99999999087541991</v>
      </c>
      <c r="BB1271" s="35">
        <f t="shared" si="618"/>
        <v>-0.99992209437215451</v>
      </c>
    </row>
    <row r="1272" spans="1:54" x14ac:dyDescent="0.2">
      <c r="A1272">
        <f t="shared" si="619"/>
        <v>1269</v>
      </c>
      <c r="B1272" s="2">
        <f t="shared" si="607"/>
        <v>21.15</v>
      </c>
      <c r="C1272" s="4">
        <f t="shared" si="594"/>
        <v>4230</v>
      </c>
      <c r="D1272" s="7">
        <f>D1271-D1271*$C$4/'Inser. dati e pres. risult.'!$C$22+E1271</f>
        <v>4.3153039058906478E-5</v>
      </c>
      <c r="E1272" s="6">
        <f>D1272*(1-'Inser. dati e pres. risult.'!$H$71)*C$4/'Inser. dati e pres. risult.'!$C$22</f>
        <v>4.9601194320582199E-10</v>
      </c>
      <c r="F1272" s="5">
        <f t="shared" si="622"/>
        <v>99.999956846960941</v>
      </c>
      <c r="G1272" s="2">
        <f>('Inser. dati e pres. risult.'!$C$15*'Inser. dati e pres. risult.'!$D$71/60+G1271)*EXP(-'Inser. dati e pres. risult.'!$D$76*(B1272-B1271))</f>
        <v>51.350043653890268</v>
      </c>
      <c r="H1272" s="8">
        <f>G1272/'Inser. dati e pres. risult.'!$C$22</f>
        <v>0.17706911604789746</v>
      </c>
      <c r="I1272" s="8">
        <f>H1272*'Inser. dati e pres. risult.'!$D$75</f>
        <v>7.9681102221553862E-2</v>
      </c>
      <c r="J1272" s="9">
        <f t="shared" si="623"/>
        <v>7.6589226917739839E-2</v>
      </c>
      <c r="K1272" s="7">
        <f t="shared" si="595"/>
        <v>2.2159104394728792E-5</v>
      </c>
      <c r="L1272" s="8">
        <f>K1272/'Inser. dati e pres. risult.'!$C$22</f>
        <v>7.641070480940963E-8</v>
      </c>
      <c r="M1272" s="8">
        <f>L1272*'Inser. dati e pres. risult.'!$D$75</f>
        <v>3.4384817164234333E-8</v>
      </c>
      <c r="N1272" s="9">
        <f t="shared" si="624"/>
        <v>3.4384816549604125E-8</v>
      </c>
      <c r="O1272" s="2">
        <f t="shared" si="596"/>
        <v>21.15</v>
      </c>
      <c r="P1272" s="9">
        <f t="shared" si="608"/>
        <v>0.99999955104891469</v>
      </c>
      <c r="Q1272" s="9">
        <f t="shared" si="609"/>
        <v>0.99999999101859649</v>
      </c>
      <c r="R1272" s="35">
        <f t="shared" si="610"/>
        <v>-0.99999955104891869</v>
      </c>
      <c r="T1272" s="2">
        <f t="shared" si="611"/>
        <v>21.15</v>
      </c>
      <c r="U1272" s="4">
        <f t="shared" si="597"/>
        <v>1692</v>
      </c>
      <c r="V1272" s="7">
        <f>V1271-V1271*U$4/'Inser. dati e pres. risult.'!$C$22+W1271</f>
        <v>0.2902812460335536</v>
      </c>
      <c r="W1272" s="6">
        <f>V1272*(1-'Inser. dati e pres. risult.'!$H$71)*U$4/'Inser. dati e pres. risult.'!$C$22</f>
        <v>1.3346264185450752E-6</v>
      </c>
      <c r="X1272" s="5">
        <f t="shared" si="598"/>
        <v>99.709718753966442</v>
      </c>
      <c r="Y1272" s="2">
        <f>('Inser. dati e pres. risult.'!$C$15*'Inser. dati e pres. risult.'!$D$71/60+Y1271)*EXP(-'Inser. dati e pres. risult.'!$D$76*(T1272-T1271))</f>
        <v>51.350043653890268</v>
      </c>
      <c r="Z1272" s="8">
        <f>Y1272/'Inser. dati e pres. risult.'!$C$22</f>
        <v>0.17706911604789746</v>
      </c>
      <c r="AA1272" s="8">
        <f>Z1272*'Inser. dati e pres. risult.'!$D$75</f>
        <v>7.9681102221553862E-2</v>
      </c>
      <c r="AB1272" s="9">
        <f t="shared" si="599"/>
        <v>7.6589226917739839E-2</v>
      </c>
      <c r="AC1272" s="7">
        <f t="shared" si="600"/>
        <v>0.1490595465572864</v>
      </c>
      <c r="AD1272" s="8">
        <f>AC1272/'Inser. dati e pres. risult.'!$C$22</f>
        <v>5.1399843640443591E-4</v>
      </c>
      <c r="AE1272" s="8">
        <f>AD1272*'Inser. dati e pres. risult.'!$D$75</f>
        <v>2.3129929638199617E-4</v>
      </c>
      <c r="AF1272" s="9">
        <f t="shared" si="601"/>
        <v>2.3127254876198489E-4</v>
      </c>
      <c r="AG1272" s="2">
        <f t="shared" si="620"/>
        <v>21.15</v>
      </c>
      <c r="AH1272" s="9">
        <f t="shared" si="612"/>
        <v>0.99698035144015251</v>
      </c>
      <c r="AI1272" s="9">
        <f t="shared" si="613"/>
        <v>0.99999999101859649</v>
      </c>
      <c r="AJ1272" s="35">
        <f t="shared" si="614"/>
        <v>-0.99698035146727315</v>
      </c>
      <c r="AL1272" s="2">
        <f t="shared" si="615"/>
        <v>21.15</v>
      </c>
      <c r="AM1272" s="4">
        <f t="shared" si="602"/>
        <v>2749.5</v>
      </c>
      <c r="AN1272" s="7">
        <f>AN1271-AN1271*AM$4/'Inser. dati e pres. risult.'!$C$22+AO1271</f>
        <v>7.4323960318866088E-3</v>
      </c>
      <c r="AO1272" s="6">
        <f>AN1272*(1-'Inser. dati e pres. risult.'!$H$71)*AM$4/'Inser. dati e pres. risult.'!$C$22</f>
        <v>5.5529395640532188E-8</v>
      </c>
      <c r="AP1272" s="5">
        <f t="shared" si="603"/>
        <v>99.992567603968112</v>
      </c>
      <c r="AQ1272" s="2">
        <f>('Inser. dati e pres. risult.'!$C$15*'Inser. dati e pres. risult.'!$D$71/60+AQ1271)*EXP(-'Inser. dati e pres. risult.'!$D$76*(AL1272-AL1271))</f>
        <v>51.350043653890268</v>
      </c>
      <c r="AR1272" s="8">
        <f>AQ1272/'Inser. dati e pres. risult.'!$C$22</f>
        <v>0.17706911604789746</v>
      </c>
      <c r="AS1272" s="8">
        <f>AR1272*'Inser. dati e pres. risult.'!$D$75</f>
        <v>7.9681102221553862E-2</v>
      </c>
      <c r="AT1272" s="9">
        <f t="shared" si="604"/>
        <v>7.6589226917739839E-2</v>
      </c>
      <c r="AU1272" s="7">
        <f t="shared" si="605"/>
        <v>3.8165386069037815E-3</v>
      </c>
      <c r="AV1272" s="8">
        <f>AU1272/'Inser. dati e pres. risult.'!$C$22</f>
        <v>1.3160477954840627E-5</v>
      </c>
      <c r="AW1272" s="8">
        <f>AV1272*'Inser. dati e pres. risult.'!$D$75</f>
        <v>5.9222150796782819E-6</v>
      </c>
      <c r="AX1272" s="9">
        <f t="shared" si="606"/>
        <v>5.9221975433620955E-6</v>
      </c>
      <c r="AY1272" s="2">
        <f t="shared" si="621"/>
        <v>21.15</v>
      </c>
      <c r="AZ1272" s="9">
        <f t="shared" si="616"/>
        <v>0.99992267584121564</v>
      </c>
      <c r="BA1272" s="9">
        <f t="shared" si="617"/>
        <v>0.99999999101859649</v>
      </c>
      <c r="BB1272" s="35">
        <f t="shared" si="618"/>
        <v>-0.99992267584191008</v>
      </c>
    </row>
    <row r="1273" spans="1:54" x14ac:dyDescent="0.2">
      <c r="A1273">
        <f t="shared" si="619"/>
        <v>1270</v>
      </c>
      <c r="B1273" s="2">
        <f t="shared" si="607"/>
        <v>21.166666666666668</v>
      </c>
      <c r="C1273" s="4">
        <f t="shared" si="594"/>
        <v>4233.3333333333339</v>
      </c>
      <c r="D1273" s="7">
        <f>D1272-D1272*$C$4/'Inser. dati e pres. risult.'!$C$22+E1272</f>
        <v>4.2657523127643866E-5</v>
      </c>
      <c r="E1273" s="6">
        <f>D1273*(1-'Inser. dati e pres. risult.'!$H$71)*C$4/'Inser. dati e pres. risult.'!$C$22</f>
        <v>4.9031635778901037E-10</v>
      </c>
      <c r="F1273" s="5">
        <f t="shared" si="622"/>
        <v>99.999957342476876</v>
      </c>
      <c r="G1273" s="2">
        <f>('Inser. dati e pres. risult.'!$C$15*'Inser. dati e pres. risult.'!$D$71/60+G1272)*EXP(-'Inser. dati e pres. risult.'!$D$76*(B1273-B1272))</f>
        <v>51.350043661432878</v>
      </c>
      <c r="H1273" s="8">
        <f>G1273/'Inser. dati e pres. risult.'!$C$22</f>
        <v>0.17706911607390646</v>
      </c>
      <c r="I1273" s="8">
        <f>H1273*'Inser. dati e pres. risult.'!$D$75</f>
        <v>7.9681102233257917E-2</v>
      </c>
      <c r="J1273" s="9">
        <f t="shared" si="623"/>
        <v>7.6589226928547416E-2</v>
      </c>
      <c r="K1273" s="7">
        <f t="shared" si="595"/>
        <v>2.1904656750930951E-5</v>
      </c>
      <c r="L1273" s="8">
        <f>K1273/'Inser. dati e pres. risult.'!$C$22</f>
        <v>7.5533299141141211E-8</v>
      </c>
      <c r="M1273" s="8">
        <f>L1273*'Inser. dati e pres. risult.'!$D$75</f>
        <v>3.3989984613513544E-8</v>
      </c>
      <c r="N1273" s="9">
        <f t="shared" si="624"/>
        <v>3.3989984049576094E-8</v>
      </c>
      <c r="O1273" s="2">
        <f t="shared" si="596"/>
        <v>21.166666666666668</v>
      </c>
      <c r="P1273" s="9">
        <f t="shared" si="608"/>
        <v>0.99999955620411107</v>
      </c>
      <c r="Q1273" s="9">
        <f t="shared" si="609"/>
        <v>0.9999999911597075</v>
      </c>
      <c r="R1273" s="35">
        <f t="shared" si="610"/>
        <v>-0.99999955620411496</v>
      </c>
      <c r="T1273" s="2">
        <f t="shared" si="611"/>
        <v>21.166666666666668</v>
      </c>
      <c r="U1273" s="4">
        <f t="shared" si="597"/>
        <v>1693.3333333333335</v>
      </c>
      <c r="V1273" s="7">
        <f>V1272-V1272*U$4/'Inser. dati e pres. risult.'!$C$22+W1272</f>
        <v>0.28894795424142705</v>
      </c>
      <c r="W1273" s="6">
        <f>V1273*(1-'Inser. dati e pres. risult.'!$H$71)*U$4/'Inser. dati e pres. risult.'!$C$22</f>
        <v>1.3284963413398957E-6</v>
      </c>
      <c r="X1273" s="5">
        <f t="shared" si="598"/>
        <v>99.711052045758578</v>
      </c>
      <c r="Y1273" s="2">
        <f>('Inser. dati e pres. risult.'!$C$15*'Inser. dati e pres. risult.'!$D$71/60+Y1272)*EXP(-'Inser. dati e pres. risult.'!$D$76*(T1273-T1272))</f>
        <v>51.350043661432878</v>
      </c>
      <c r="Z1273" s="8">
        <f>Y1273/'Inser. dati e pres. risult.'!$C$22</f>
        <v>0.17706911607390646</v>
      </c>
      <c r="AA1273" s="8">
        <f>Z1273*'Inser. dati e pres. risult.'!$D$75</f>
        <v>7.9681102233257917E-2</v>
      </c>
      <c r="AB1273" s="9">
        <f t="shared" si="599"/>
        <v>7.6589226928547416E-2</v>
      </c>
      <c r="AC1273" s="7">
        <f t="shared" si="600"/>
        <v>0.14837490066178988</v>
      </c>
      <c r="AD1273" s="8">
        <f>AC1273/'Inser. dati e pres. risult.'!$C$22</f>
        <v>5.1163758848893066E-4</v>
      </c>
      <c r="AE1273" s="8">
        <f>AD1273*'Inser. dati e pres. risult.'!$D$75</f>
        <v>2.3023691482001879E-4</v>
      </c>
      <c r="AF1273" s="9">
        <f t="shared" si="601"/>
        <v>2.3021041233550754E-4</v>
      </c>
      <c r="AG1273" s="2">
        <f t="shared" si="620"/>
        <v>21.166666666666668</v>
      </c>
      <c r="AH1273" s="9">
        <f t="shared" si="612"/>
        <v>0.9969942194017668</v>
      </c>
      <c r="AI1273" s="9">
        <f t="shared" si="613"/>
        <v>0.9999999911597075</v>
      </c>
      <c r="AJ1273" s="35">
        <f t="shared" si="614"/>
        <v>-0.99699421942833877</v>
      </c>
      <c r="AL1273" s="2">
        <f t="shared" si="615"/>
        <v>21.166666666666668</v>
      </c>
      <c r="AM1273" s="4">
        <f t="shared" si="602"/>
        <v>2751.666666666667</v>
      </c>
      <c r="AN1273" s="7">
        <f>AN1272-AN1272*AM$4/'Inser. dati e pres. risult.'!$C$22+AO1272</f>
        <v>7.3769221656417175E-3</v>
      </c>
      <c r="AO1273" s="6">
        <f>AN1273*(1-'Inser. dati e pres. risult.'!$H$71)*AM$4/'Inser. dati e pres. risult.'!$C$22</f>
        <v>5.5114935720311733E-8</v>
      </c>
      <c r="AP1273" s="5">
        <f t="shared" si="603"/>
        <v>99.992623077834352</v>
      </c>
      <c r="AQ1273" s="2">
        <f>('Inser. dati e pres. risult.'!$C$15*'Inser. dati e pres. risult.'!$D$71/60+AQ1272)*EXP(-'Inser. dati e pres. risult.'!$D$76*(AL1273-AL1272))</f>
        <v>51.350043661432878</v>
      </c>
      <c r="AR1273" s="8">
        <f>AQ1273/'Inser. dati e pres. risult.'!$C$22</f>
        <v>0.17706911607390646</v>
      </c>
      <c r="AS1273" s="8">
        <f>AR1273*'Inser. dati e pres. risult.'!$D$75</f>
        <v>7.9681102233257917E-2</v>
      </c>
      <c r="AT1273" s="9">
        <f t="shared" si="604"/>
        <v>7.6589226928547416E-2</v>
      </c>
      <c r="AU1273" s="7">
        <f t="shared" si="605"/>
        <v>3.7880527529269418E-3</v>
      </c>
      <c r="AV1273" s="8">
        <f>AU1273/'Inser. dati e pres. risult.'!$C$22</f>
        <v>1.3062250872161869E-5</v>
      </c>
      <c r="AW1273" s="8">
        <f>AV1273*'Inser. dati e pres. risult.'!$D$75</f>
        <v>5.878012892472841E-6</v>
      </c>
      <c r="AX1273" s="9">
        <f t="shared" si="606"/>
        <v>5.877995617020737E-6</v>
      </c>
      <c r="AY1273" s="2">
        <f t="shared" si="621"/>
        <v>21.166666666666668</v>
      </c>
      <c r="AZ1273" s="9">
        <f t="shared" si="616"/>
        <v>0.99992325297104112</v>
      </c>
      <c r="BA1273" s="9">
        <f t="shared" si="617"/>
        <v>0.9999999911597075</v>
      </c>
      <c r="BB1273" s="35">
        <f t="shared" si="618"/>
        <v>-0.99992325297171958</v>
      </c>
    </row>
    <row r="1274" spans="1:54" x14ac:dyDescent="0.2">
      <c r="A1274">
        <f t="shared" si="619"/>
        <v>1271</v>
      </c>
      <c r="B1274" s="2">
        <f t="shared" si="607"/>
        <v>21.183333333333334</v>
      </c>
      <c r="C1274" s="4">
        <f t="shared" si="594"/>
        <v>4236.666666666667</v>
      </c>
      <c r="D1274" s="7">
        <f>D1273-D1273*$C$4/'Inser. dati e pres. risult.'!$C$22+E1273</f>
        <v>4.2167697086212644E-5</v>
      </c>
      <c r="E1274" s="6">
        <f>D1274*(1-'Inser. dati e pres. risult.'!$H$71)*C$4/'Inser. dati e pres. risult.'!$C$22</f>
        <v>4.8468617340474355E-10</v>
      </c>
      <c r="F1274" s="5">
        <f t="shared" si="622"/>
        <v>99.999957832302911</v>
      </c>
      <c r="G1274" s="2">
        <f>('Inser. dati e pres. risult.'!$C$15*'Inser. dati e pres. risult.'!$D$71/60+G1273)*EXP(-'Inser. dati e pres. risult.'!$D$76*(B1274-B1273))</f>
        <v>51.350043668867066</v>
      </c>
      <c r="H1274" s="8">
        <f>G1274/'Inser. dati e pres. risult.'!$C$22</f>
        <v>0.1770691160995416</v>
      </c>
      <c r="I1274" s="8">
        <f>H1274*'Inser. dati e pres. risult.'!$D$75</f>
        <v>7.9681102244793717E-2</v>
      </c>
      <c r="J1274" s="9">
        <f t="shared" si="623"/>
        <v>7.6589226939199673E-2</v>
      </c>
      <c r="K1274" s="7">
        <f t="shared" si="595"/>
        <v>2.1653130867925777E-5</v>
      </c>
      <c r="L1274" s="8">
        <f>K1274/'Inser. dati e pres. risult.'!$C$22</f>
        <v>7.4665968510088884E-8</v>
      </c>
      <c r="M1274" s="8">
        <f>L1274*'Inser. dati e pres. risult.'!$D$75</f>
        <v>3.3599685829540002E-8</v>
      </c>
      <c r="N1274" s="9">
        <f t="shared" si="624"/>
        <v>3.3599685256291423E-8</v>
      </c>
      <c r="O1274" s="2">
        <f t="shared" si="596"/>
        <v>21.183333333333334</v>
      </c>
      <c r="P1274" s="9">
        <f t="shared" si="608"/>
        <v>0.99999956130011236</v>
      </c>
      <c r="Q1274" s="9">
        <f t="shared" si="609"/>
        <v>0.99999999129879047</v>
      </c>
      <c r="R1274" s="35">
        <f t="shared" si="610"/>
        <v>-0.99999956130011614</v>
      </c>
      <c r="T1274" s="2">
        <f t="shared" si="611"/>
        <v>21.183333333333334</v>
      </c>
      <c r="U1274" s="4">
        <f t="shared" si="597"/>
        <v>1694.6666666666667</v>
      </c>
      <c r="V1274" s="7">
        <f>V1273-V1273*U$4/'Inser. dati e pres. risult.'!$C$22+W1273</f>
        <v>0.28762078639642846</v>
      </c>
      <c r="W1274" s="6">
        <f>V1274*(1-'Inser. dati e pres. risult.'!$H$71)*U$4/'Inser. dati e pres. risult.'!$C$22</f>
        <v>1.3223944202134651E-6</v>
      </c>
      <c r="X1274" s="5">
        <f t="shared" si="598"/>
        <v>99.712379213603569</v>
      </c>
      <c r="Y1274" s="2">
        <f>('Inser. dati e pres. risult.'!$C$15*'Inser. dati e pres. risult.'!$D$71/60+Y1273)*EXP(-'Inser. dati e pres. risult.'!$D$76*(T1274-T1273))</f>
        <v>51.350043668867066</v>
      </c>
      <c r="Z1274" s="8">
        <f>Y1274/'Inser. dati e pres. risult.'!$C$22</f>
        <v>0.1770691160995416</v>
      </c>
      <c r="AA1274" s="8">
        <f>Z1274*'Inser. dati e pres. risult.'!$D$75</f>
        <v>7.9681102244793717E-2</v>
      </c>
      <c r="AB1274" s="9">
        <f t="shared" si="599"/>
        <v>7.6589226939199673E-2</v>
      </c>
      <c r="AC1274" s="7">
        <f t="shared" si="600"/>
        <v>0.14769339941530488</v>
      </c>
      <c r="AD1274" s="8">
        <f>AC1274/'Inser. dati e pres. risult.'!$C$22</f>
        <v>5.0928758419070642E-4</v>
      </c>
      <c r="AE1274" s="8">
        <f>AD1274*'Inser. dati e pres. risult.'!$D$75</f>
        <v>2.2917941288581788E-4</v>
      </c>
      <c r="AF1274" s="9">
        <f t="shared" si="601"/>
        <v>2.2915315329030683E-4</v>
      </c>
      <c r="AG1274" s="2">
        <f t="shared" si="620"/>
        <v>21.183333333333334</v>
      </c>
      <c r="AH1274" s="9">
        <f t="shared" si="612"/>
        <v>0.99700802368102992</v>
      </c>
      <c r="AI1274" s="9">
        <f t="shared" si="613"/>
        <v>0.99999999129879047</v>
      </c>
      <c r="AJ1274" s="35">
        <f t="shared" si="614"/>
        <v>-0.99700802370706376</v>
      </c>
      <c r="AL1274" s="2">
        <f t="shared" si="615"/>
        <v>21.183333333333334</v>
      </c>
      <c r="AM1274" s="4">
        <f t="shared" si="602"/>
        <v>2753.8333333333335</v>
      </c>
      <c r="AN1274" s="7">
        <f>AN1273-AN1273*AM$4/'Inser. dati e pres. risult.'!$C$22+AO1273</f>
        <v>7.3218623448571265E-3</v>
      </c>
      <c r="AO1274" s="6">
        <f>AN1274*(1-'Inser. dati e pres. risult.'!$H$71)*AM$4/'Inser. dati e pres. risult.'!$C$22</f>
        <v>5.4703569243185478E-8</v>
      </c>
      <c r="AP1274" s="5">
        <f t="shared" si="603"/>
        <v>99.992678137655147</v>
      </c>
      <c r="AQ1274" s="2">
        <f>('Inser. dati e pres. risult.'!$C$15*'Inser. dati e pres. risult.'!$D$71/60+AQ1273)*EXP(-'Inser. dati e pres. risult.'!$D$76*(AL1274-AL1273))</f>
        <v>51.350043668867066</v>
      </c>
      <c r="AR1274" s="8">
        <f>AQ1274/'Inser. dati e pres. risult.'!$C$22</f>
        <v>0.1770691160995416</v>
      </c>
      <c r="AS1274" s="8">
        <f>AR1274*'Inser. dati e pres. risult.'!$D$75</f>
        <v>7.9681102244793717E-2</v>
      </c>
      <c r="AT1274" s="9">
        <f t="shared" si="604"/>
        <v>7.6589226939199673E-2</v>
      </c>
      <c r="AU1274" s="7">
        <f t="shared" si="605"/>
        <v>3.7597795114584689E-3</v>
      </c>
      <c r="AV1274" s="8">
        <f>AU1274/'Inser. dati e pres. risult.'!$C$22</f>
        <v>1.2964756936063685E-5</v>
      </c>
      <c r="AW1274" s="8">
        <f>AV1274*'Inser. dati e pres. risult.'!$D$75</f>
        <v>5.8341406212286587E-6</v>
      </c>
      <c r="AX1274" s="9">
        <f t="shared" si="606"/>
        <v>5.8341236026659971E-6</v>
      </c>
      <c r="AY1274" s="2">
        <f t="shared" si="621"/>
        <v>21.183333333333334</v>
      </c>
      <c r="AZ1274" s="9">
        <f t="shared" si="616"/>
        <v>0.99992382579331562</v>
      </c>
      <c r="BA1274" s="9">
        <f t="shared" si="617"/>
        <v>0.99999999129879047</v>
      </c>
      <c r="BB1274" s="35">
        <f t="shared" si="618"/>
        <v>-0.99992382579397843</v>
      </c>
    </row>
    <row r="1275" spans="1:54" x14ac:dyDescent="0.2">
      <c r="A1275">
        <f t="shared" si="619"/>
        <v>1272</v>
      </c>
      <c r="B1275" s="2">
        <f t="shared" si="607"/>
        <v>21.2</v>
      </c>
      <c r="C1275" s="4">
        <f t="shared" si="594"/>
        <v>4240</v>
      </c>
      <c r="D1275" s="7">
        <f>D1274-D1274*$C$4/'Inser. dati e pres. risult.'!$C$22+E1274</f>
        <v>4.1683495598981308E-5</v>
      </c>
      <c r="E1275" s="6">
        <f>D1275*(1-'Inser. dati e pres. risult.'!$H$71)*C$4/'Inser. dati e pres. risult.'!$C$22</f>
        <v>4.7912063906875113E-10</v>
      </c>
      <c r="F1275" s="5">
        <f t="shared" si="622"/>
        <v>99.999958316504404</v>
      </c>
      <c r="G1275" s="2">
        <f>('Inser. dati e pres. risult.'!$C$15*'Inser. dati e pres. risult.'!$D$71/60+G1274)*EXP(-'Inser. dati e pres. risult.'!$D$76*(B1275-B1274))</f>
        <v>51.35004367619424</v>
      </c>
      <c r="H1275" s="8">
        <f>G1275/'Inser. dati e pres. risult.'!$C$22</f>
        <v>0.17706911612480772</v>
      </c>
      <c r="I1275" s="8">
        <f>H1275*'Inser. dati e pres. risult.'!$D$75</f>
        <v>7.9681102256163469E-2</v>
      </c>
      <c r="J1275" s="9">
        <f t="shared" si="623"/>
        <v>7.6589226949698719E-2</v>
      </c>
      <c r="K1275" s="7">
        <f t="shared" si="595"/>
        <v>2.1404493195841402E-5</v>
      </c>
      <c r="L1275" s="8">
        <f>K1275/'Inser. dati e pres. risult.'!$C$22</f>
        <v>7.3808597227039323E-8</v>
      </c>
      <c r="M1275" s="8">
        <f>L1275*'Inser. dati e pres. risult.'!$D$75</f>
        <v>3.3213868752167699E-8</v>
      </c>
      <c r="N1275" s="9">
        <f t="shared" si="624"/>
        <v>3.3213868211312558E-8</v>
      </c>
      <c r="O1275" s="2">
        <f t="shared" si="596"/>
        <v>21.2</v>
      </c>
      <c r="P1275" s="9">
        <f t="shared" si="608"/>
        <v>0.9999995663375969</v>
      </c>
      <c r="Q1275" s="9">
        <f t="shared" si="609"/>
        <v>0.99999999143587293</v>
      </c>
      <c r="R1275" s="35">
        <f t="shared" si="610"/>
        <v>-0.99999956633760057</v>
      </c>
      <c r="T1275" s="2">
        <f t="shared" si="611"/>
        <v>21.2</v>
      </c>
      <c r="U1275" s="4">
        <f t="shared" si="597"/>
        <v>1696</v>
      </c>
      <c r="V1275" s="7">
        <f>V1274-V1274*U$4/'Inser. dati e pres. risult.'!$C$22+W1274</f>
        <v>0.28629971437063517</v>
      </c>
      <c r="W1275" s="6">
        <f>V1275*(1-'Inser. dati e pres. risult.'!$H$71)*U$4/'Inser. dati e pres. risult.'!$C$22</f>
        <v>1.3163205258420018E-6</v>
      </c>
      <c r="X1275" s="5">
        <f t="shared" si="598"/>
        <v>99.713700285629358</v>
      </c>
      <c r="Y1275" s="2">
        <f>('Inser. dati e pres. risult.'!$C$15*'Inser. dati e pres. risult.'!$D$71/60+Y1274)*EXP(-'Inser. dati e pres. risult.'!$D$76*(T1275-T1274))</f>
        <v>51.35004367619424</v>
      </c>
      <c r="Z1275" s="8">
        <f>Y1275/'Inser. dati e pres. risult.'!$C$22</f>
        <v>0.17706911612480772</v>
      </c>
      <c r="AA1275" s="8">
        <f>Z1275*'Inser. dati e pres. risult.'!$D$75</f>
        <v>7.9681102256163469E-2</v>
      </c>
      <c r="AB1275" s="9">
        <f t="shared" si="599"/>
        <v>7.6589226949698719E-2</v>
      </c>
      <c r="AC1275" s="7">
        <f t="shared" si="600"/>
        <v>0.14701502837414052</v>
      </c>
      <c r="AD1275" s="8">
        <f>AC1275/'Inser. dati e pres. risult.'!$C$22</f>
        <v>5.0694837370393283E-4</v>
      </c>
      <c r="AE1275" s="8">
        <f>AD1275*'Inser. dati e pres. risult.'!$D$75</f>
        <v>2.2812676816676977E-4</v>
      </c>
      <c r="AF1275" s="9">
        <f t="shared" si="601"/>
        <v>2.2810074923418355E-4</v>
      </c>
      <c r="AG1275" s="2">
        <f t="shared" si="620"/>
        <v>21.2</v>
      </c>
      <c r="AH1275" s="9">
        <f t="shared" si="612"/>
        <v>0.99702176457030967</v>
      </c>
      <c r="AI1275" s="9">
        <f t="shared" si="613"/>
        <v>0.99999999143587293</v>
      </c>
      <c r="AJ1275" s="35">
        <f t="shared" si="614"/>
        <v>-0.99702176459581571</v>
      </c>
      <c r="AL1275" s="2">
        <f t="shared" si="615"/>
        <v>21.2</v>
      </c>
      <c r="AM1275" s="4">
        <f t="shared" si="602"/>
        <v>2756</v>
      </c>
      <c r="AN1275" s="7">
        <f>AN1274-AN1274*AM$4/'Inser. dati e pres. risult.'!$C$22+AO1274</f>
        <v>7.2672134791831842E-3</v>
      </c>
      <c r="AO1275" s="6">
        <f>AN1275*(1-'Inser. dati e pres. risult.'!$H$71)*AM$4/'Inser. dati e pres. risult.'!$C$22</f>
        <v>5.4295273120334174E-8</v>
      </c>
      <c r="AP1275" s="5">
        <f t="shared" si="603"/>
        <v>99.992732786520818</v>
      </c>
      <c r="AQ1275" s="2">
        <f>('Inser. dati e pres. risult.'!$C$15*'Inser. dati e pres. risult.'!$D$71/60+AQ1274)*EXP(-'Inser. dati e pres. risult.'!$D$76*(AL1275-AL1274))</f>
        <v>51.35004367619424</v>
      </c>
      <c r="AR1275" s="8">
        <f>AQ1275/'Inser. dati e pres. risult.'!$C$22</f>
        <v>0.17706911612480772</v>
      </c>
      <c r="AS1275" s="8">
        <f>AR1275*'Inser. dati e pres. risult.'!$D$75</f>
        <v>7.9681102256163469E-2</v>
      </c>
      <c r="AT1275" s="9">
        <f t="shared" si="604"/>
        <v>7.6589226949698719E-2</v>
      </c>
      <c r="AU1275" s="7">
        <f t="shared" si="605"/>
        <v>3.7317172956028398E-3</v>
      </c>
      <c r="AV1275" s="8">
        <f>AU1275/'Inser. dati e pres. risult.'!$C$22</f>
        <v>1.2867990674492551E-5</v>
      </c>
      <c r="AW1275" s="8">
        <f>AV1275*'Inser. dati e pres. risult.'!$D$75</f>
        <v>5.790595803521648E-6</v>
      </c>
      <c r="AX1275" s="9">
        <f t="shared" si="606"/>
        <v>5.7905790380452515E-6</v>
      </c>
      <c r="AY1275" s="2">
        <f t="shared" si="621"/>
        <v>21.2</v>
      </c>
      <c r="AZ1275" s="9">
        <f t="shared" si="616"/>
        <v>0.99992439434018776</v>
      </c>
      <c r="BA1275" s="9">
        <f t="shared" si="617"/>
        <v>0.99999999143587293</v>
      </c>
      <c r="BB1275" s="35">
        <f t="shared" si="618"/>
        <v>-0.99992439434083524</v>
      </c>
    </row>
    <row r="1276" spans="1:54" x14ac:dyDescent="0.2">
      <c r="A1276">
        <f t="shared" si="619"/>
        <v>1273</v>
      </c>
      <c r="B1276" s="2">
        <f t="shared" si="607"/>
        <v>21.216666666666665</v>
      </c>
      <c r="C1276" s="4">
        <f t="shared" si="594"/>
        <v>4243.333333333333</v>
      </c>
      <c r="D1276" s="7">
        <f>D1275-D1275*$C$4/'Inser. dati e pres. risult.'!$C$22+E1275</f>
        <v>4.120485408055163E-5</v>
      </c>
      <c r="E1276" s="6">
        <f>D1276*(1-'Inser. dati e pres. risult.'!$H$71)*C$4/'Inser. dati e pres. risult.'!$C$22</f>
        <v>4.7361901242013412E-10</v>
      </c>
      <c r="F1276" s="5">
        <f t="shared" si="622"/>
        <v>99.999958795145915</v>
      </c>
      <c r="G1276" s="2">
        <f>('Inser. dati e pres. risult.'!$C$15*'Inser. dati e pres. risult.'!$D$71/60+G1275)*EXP(-'Inser. dati e pres. risult.'!$D$76*(B1276-B1275))</f>
        <v>51.350043683415933</v>
      </c>
      <c r="H1276" s="8">
        <f>G1276/'Inser. dati e pres. risult.'!$C$22</f>
        <v>0.1770691161497101</v>
      </c>
      <c r="I1276" s="8">
        <f>H1276*'Inser. dati e pres. risult.'!$D$75</f>
        <v>7.9681102267369547E-2</v>
      </c>
      <c r="J1276" s="9">
        <f t="shared" si="623"/>
        <v>7.6589226960046441E-2</v>
      </c>
      <c r="K1276" s="7">
        <f t="shared" si="595"/>
        <v>2.1158710570051054E-5</v>
      </c>
      <c r="L1276" s="8">
        <f>K1276/'Inser. dati e pres. risult.'!$C$22</f>
        <v>7.2961070931210529E-8</v>
      </c>
      <c r="M1276" s="8">
        <f>L1276*'Inser. dati e pres. risult.'!$D$75</f>
        <v>3.2832481919044741E-8</v>
      </c>
      <c r="N1276" s="9">
        <f t="shared" si="624"/>
        <v>3.2832481400291158E-8</v>
      </c>
      <c r="O1276" s="2">
        <f t="shared" si="596"/>
        <v>21.216666666666665</v>
      </c>
      <c r="P1276" s="9">
        <f t="shared" si="608"/>
        <v>0.99999957131723738</v>
      </c>
      <c r="Q1276" s="9">
        <f t="shared" si="609"/>
        <v>0.99999999157097974</v>
      </c>
      <c r="R1276" s="35">
        <f t="shared" si="610"/>
        <v>-0.99999957131724104</v>
      </c>
      <c r="T1276" s="2">
        <f t="shared" si="611"/>
        <v>21.216666666666665</v>
      </c>
      <c r="U1276" s="4">
        <f t="shared" si="597"/>
        <v>1697.3333333333333</v>
      </c>
      <c r="V1276" s="7">
        <f>V1275-V1275*U$4/'Inser. dati e pres. risult.'!$C$22+W1275</f>
        <v>0.28498471016531901</v>
      </c>
      <c r="W1276" s="6">
        <f>V1276*(1-'Inser. dati e pres. risult.'!$H$71)*U$4/'Inser. dati e pres. risult.'!$C$22</f>
        <v>1.3102745294957205E-6</v>
      </c>
      <c r="X1276" s="5">
        <f t="shared" si="598"/>
        <v>99.715015289834682</v>
      </c>
      <c r="Y1276" s="2">
        <f>('Inser. dati e pres. risult.'!$C$15*'Inser. dati e pres. risult.'!$D$71/60+Y1275)*EXP(-'Inser. dati e pres. risult.'!$D$76*(T1276-T1275))</f>
        <v>51.350043683415933</v>
      </c>
      <c r="Z1276" s="8">
        <f>Y1276/'Inser. dati e pres. risult.'!$C$22</f>
        <v>0.1770691161497101</v>
      </c>
      <c r="AA1276" s="8">
        <f>Z1276*'Inser. dati e pres. risult.'!$D$75</f>
        <v>7.9681102267369547E-2</v>
      </c>
      <c r="AB1276" s="9">
        <f t="shared" si="599"/>
        <v>7.6589226960046441E-2</v>
      </c>
      <c r="AC1276" s="7">
        <f t="shared" si="600"/>
        <v>0.14633977316094759</v>
      </c>
      <c r="AD1276" s="8">
        <f>AC1276/'Inser. dati e pres. risult.'!$C$22</f>
        <v>5.0461990745154347E-4</v>
      </c>
      <c r="AE1276" s="8">
        <f>AD1276*'Inser. dati e pres. risult.'!$D$75</f>
        <v>2.2707895835319457E-4</v>
      </c>
      <c r="AF1276" s="9">
        <f t="shared" si="601"/>
        <v>2.2705317787796719E-4</v>
      </c>
      <c r="AG1276" s="2">
        <f t="shared" si="620"/>
        <v>21.216666666666665</v>
      </c>
      <c r="AH1276" s="9">
        <f t="shared" si="612"/>
        <v>0.99703544236062847</v>
      </c>
      <c r="AI1276" s="9">
        <f t="shared" si="613"/>
        <v>0.99999999157097974</v>
      </c>
      <c r="AJ1276" s="35">
        <f t="shared" si="614"/>
        <v>-0.99703544238561681</v>
      </c>
      <c r="AL1276" s="2">
        <f t="shared" si="615"/>
        <v>21.216666666666665</v>
      </c>
      <c r="AM1276" s="4">
        <f t="shared" si="602"/>
        <v>2758.1666666666665</v>
      </c>
      <c r="AN1276" s="7">
        <f>AN1275-AN1275*AM$4/'Inser. dati e pres. risult.'!$C$22+AO1275</f>
        <v>7.2129725013359708E-3</v>
      </c>
      <c r="AO1276" s="6">
        <f>AN1276*(1-'Inser. dati e pres. risult.'!$H$71)*AM$4/'Inser. dati e pres. risult.'!$C$22</f>
        <v>5.3890024435268794E-8</v>
      </c>
      <c r="AP1276" s="5">
        <f t="shared" si="603"/>
        <v>99.992787027498665</v>
      </c>
      <c r="AQ1276" s="2">
        <f>('Inser. dati e pres. risult.'!$C$15*'Inser. dati e pres. risult.'!$D$71/60+AQ1275)*EXP(-'Inser. dati e pres. risult.'!$D$76*(AL1276-AL1275))</f>
        <v>51.350043683415933</v>
      </c>
      <c r="AR1276" s="8">
        <f>AQ1276/'Inser. dati e pres. risult.'!$C$22</f>
        <v>0.1770691161497101</v>
      </c>
      <c r="AS1276" s="8">
        <f>AR1276*'Inser. dati e pres. risult.'!$D$75</f>
        <v>7.9681102267369547E-2</v>
      </c>
      <c r="AT1276" s="9">
        <f t="shared" si="604"/>
        <v>7.6589226960046441E-2</v>
      </c>
      <c r="AU1276" s="7">
        <f t="shared" si="605"/>
        <v>3.7038645303087998E-3</v>
      </c>
      <c r="AV1276" s="8">
        <f>AU1276/'Inser. dati e pres. risult.'!$C$22</f>
        <v>1.2771946656237241E-5</v>
      </c>
      <c r="AW1276" s="8">
        <f>AV1276*'Inser. dati e pres. risult.'!$D$75</f>
        <v>5.7473759953067586E-6</v>
      </c>
      <c r="AX1276" s="9">
        <f t="shared" si="606"/>
        <v>5.7473594792245564E-6</v>
      </c>
      <c r="AY1276" s="2">
        <f t="shared" si="621"/>
        <v>21.216666666666665</v>
      </c>
      <c r="AZ1276" s="9">
        <f t="shared" si="616"/>
        <v>0.99992495864356712</v>
      </c>
      <c r="BA1276" s="9">
        <f t="shared" si="617"/>
        <v>0.99999999157097974</v>
      </c>
      <c r="BB1276" s="35">
        <f t="shared" si="618"/>
        <v>-0.99992495864419972</v>
      </c>
    </row>
    <row r="1277" spans="1:54" x14ac:dyDescent="0.2">
      <c r="A1277">
        <f t="shared" si="619"/>
        <v>1274</v>
      </c>
      <c r="B1277" s="2">
        <f t="shared" si="607"/>
        <v>21.233333333333334</v>
      </c>
      <c r="C1277" s="4">
        <f t="shared" si="594"/>
        <v>4246.666666666667</v>
      </c>
      <c r="D1277" s="7">
        <f>D1276-D1276*$C$4/'Inser. dati e pres. risult.'!$C$22+E1276</f>
        <v>4.0731708687143915E-5</v>
      </c>
      <c r="E1277" s="6">
        <f>D1277*(1-'Inser. dati e pres. risult.'!$H$71)*C$4/'Inser. dati e pres. risult.'!$C$22</f>
        <v>4.6818055962234433E-10</v>
      </c>
      <c r="F1277" s="5">
        <f t="shared" si="622"/>
        <v>99.999959268291306</v>
      </c>
      <c r="G1277" s="2">
        <f>('Inser. dati e pres. risult.'!$C$15*'Inser. dati e pres. risult.'!$D$71/60+G1276)*EXP(-'Inser. dati e pres. risult.'!$D$76*(B1277-B1276))</f>
        <v>51.350043690533511</v>
      </c>
      <c r="H1277" s="8">
        <f>G1277/'Inser. dati e pres. risult.'!$C$22</f>
        <v>0.17706911617425347</v>
      </c>
      <c r="I1277" s="8">
        <f>H1277*'Inser. dati e pres. risult.'!$D$75</f>
        <v>7.9681102278414059E-2</v>
      </c>
      <c r="J1277" s="9">
        <f t="shared" si="623"/>
        <v>7.6589226970245061E-2</v>
      </c>
      <c r="K1277" s="7">
        <f t="shared" si="595"/>
        <v>2.0915750206749233E-5</v>
      </c>
      <c r="L1277" s="8">
        <f>K1277/'Inser. dati e pres. risult.'!$C$22</f>
        <v>7.2123276574997356E-8</v>
      </c>
      <c r="M1277" s="8">
        <f>L1277*'Inser. dati e pres. risult.'!$D$75</f>
        <v>3.245547445874881E-8</v>
      </c>
      <c r="N1277" s="9">
        <f t="shared" si="624"/>
        <v>3.2455473975012694E-8</v>
      </c>
      <c r="O1277" s="2">
        <f t="shared" si="596"/>
        <v>21.233333333333334</v>
      </c>
      <c r="P1277" s="9">
        <f t="shared" si="608"/>
        <v>0.99999957623969771</v>
      </c>
      <c r="Q1277" s="9">
        <f t="shared" si="609"/>
        <v>0.99999999170413967</v>
      </c>
      <c r="R1277" s="35">
        <f t="shared" si="610"/>
        <v>-0.99999957623970115</v>
      </c>
      <c r="T1277" s="2">
        <f t="shared" si="611"/>
        <v>21.233333333333334</v>
      </c>
      <c r="U1277" s="4">
        <f t="shared" si="597"/>
        <v>1698.6666666666667</v>
      </c>
      <c r="V1277" s="7">
        <f>V1276-V1276*U$4/'Inser. dati e pres. risult.'!$C$22+W1276</f>
        <v>0.28367574591035277</v>
      </c>
      <c r="W1277" s="6">
        <f>V1277*(1-'Inser. dati e pres. risult.'!$H$71)*U$4/'Inser. dati e pres. risult.'!$C$22</f>
        <v>1.3042563030361058E-6</v>
      </c>
      <c r="X1277" s="5">
        <f t="shared" si="598"/>
        <v>99.716324254089642</v>
      </c>
      <c r="Y1277" s="2">
        <f>('Inser. dati e pres. risult.'!$C$15*'Inser. dati e pres. risult.'!$D$71/60+Y1276)*EXP(-'Inser. dati e pres. risult.'!$D$76*(T1277-T1276))</f>
        <v>51.350043690533511</v>
      </c>
      <c r="Z1277" s="8">
        <f>Y1277/'Inser. dati e pres. risult.'!$C$22</f>
        <v>0.17706911617425347</v>
      </c>
      <c r="AA1277" s="8">
        <f>Z1277*'Inser. dati e pres. risult.'!$D$75</f>
        <v>7.9681102278414059E-2</v>
      </c>
      <c r="AB1277" s="9">
        <f t="shared" si="599"/>
        <v>7.6589226970245061E-2</v>
      </c>
      <c r="AC1277" s="7">
        <f t="shared" si="600"/>
        <v>0.14566761946441298</v>
      </c>
      <c r="AD1277" s="8">
        <f>AC1277/'Inser. dati e pres. risult.'!$C$22</f>
        <v>5.023021360841827E-4</v>
      </c>
      <c r="AE1277" s="8">
        <f>AD1277*'Inser. dati e pres. risult.'!$D$75</f>
        <v>2.2603596123788223E-4</v>
      </c>
      <c r="AF1277" s="9">
        <f t="shared" si="601"/>
        <v>2.2601041703462776E-4</v>
      </c>
      <c r="AG1277" s="2">
        <f t="shared" si="620"/>
        <v>21.233333333333334</v>
      </c>
      <c r="AH1277" s="9">
        <f t="shared" si="612"/>
        <v>0.99704905734167504</v>
      </c>
      <c r="AI1277" s="9">
        <f t="shared" si="613"/>
        <v>0.99999999170413967</v>
      </c>
      <c r="AJ1277" s="35">
        <f t="shared" si="614"/>
        <v>-0.99704905736615568</v>
      </c>
      <c r="AL1277" s="2">
        <f t="shared" si="615"/>
        <v>21.233333333333334</v>
      </c>
      <c r="AM1277" s="4">
        <f t="shared" si="602"/>
        <v>2760.3333333333335</v>
      </c>
      <c r="AN1277" s="7">
        <f>AN1276-AN1276*AM$4/'Inser. dati e pres. risult.'!$C$22+AO1276</f>
        <v>7.1591363669251369E-3</v>
      </c>
      <c r="AO1277" s="6">
        <f>AN1277*(1-'Inser. dati e pres. risult.'!$H$71)*AM$4/'Inser. dati e pres. risult.'!$C$22</f>
        <v>5.3487800442544167E-8</v>
      </c>
      <c r="AP1277" s="5">
        <f t="shared" si="603"/>
        <v>99.992840863633077</v>
      </c>
      <c r="AQ1277" s="2">
        <f>('Inser. dati e pres. risult.'!$C$15*'Inser. dati e pres. risult.'!$D$71/60+AQ1276)*EXP(-'Inser. dati e pres. risult.'!$D$76*(AL1277-AL1276))</f>
        <v>51.350043690533511</v>
      </c>
      <c r="AR1277" s="8">
        <f>AQ1277/'Inser. dati e pres. risult.'!$C$22</f>
        <v>0.17706911617425347</v>
      </c>
      <c r="AS1277" s="8">
        <f>AR1277*'Inser. dati e pres. risult.'!$D$75</f>
        <v>7.9681102278414059E-2</v>
      </c>
      <c r="AT1277" s="9">
        <f t="shared" si="604"/>
        <v>7.6589226970245061E-2</v>
      </c>
      <c r="AU1277" s="7">
        <f t="shared" si="605"/>
        <v>3.6762196522809316E-3</v>
      </c>
      <c r="AV1277" s="8">
        <f>AU1277/'Inser. dati e pres. risult.'!$C$22</f>
        <v>1.2676619490623903E-5</v>
      </c>
      <c r="AW1277" s="8">
        <f>AV1277*'Inser. dati e pres. risult.'!$D$75</f>
        <v>5.704478770780756E-6</v>
      </c>
      <c r="AX1277" s="9">
        <f t="shared" si="606"/>
        <v>5.7044625002555804E-6</v>
      </c>
      <c r="AY1277" s="2">
        <f t="shared" si="621"/>
        <v>21.233333333333334</v>
      </c>
      <c r="AZ1277" s="9">
        <f t="shared" si="616"/>
        <v>0.99992551873512869</v>
      </c>
      <c r="BA1277" s="9">
        <f t="shared" si="617"/>
        <v>0.99999999170413967</v>
      </c>
      <c r="BB1277" s="35">
        <f t="shared" si="618"/>
        <v>-0.99992551873574664</v>
      </c>
    </row>
    <row r="1278" spans="1:54" x14ac:dyDescent="0.2">
      <c r="A1278">
        <f t="shared" si="619"/>
        <v>1275</v>
      </c>
      <c r="B1278" s="2">
        <f t="shared" si="607"/>
        <v>21.25</v>
      </c>
      <c r="C1278" s="4">
        <f t="shared" si="594"/>
        <v>4250</v>
      </c>
      <c r="D1278" s="7">
        <f>D1277-D1277*$C$4/'Inser. dati e pres. risult.'!$C$22+E1277</f>
        <v>4.0263996308081192E-5</v>
      </c>
      <c r="E1278" s="6">
        <f>D1278*(1-'Inser. dati e pres. risult.'!$H$71)*C$4/'Inser. dati e pres. risult.'!$C$22</f>
        <v>4.628045552653015E-10</v>
      </c>
      <c r="F1278" s="5">
        <f t="shared" si="622"/>
        <v>99.999959736003689</v>
      </c>
      <c r="G1278" s="2">
        <f>('Inser. dati e pres. risult.'!$C$15*'Inser. dati e pres. risult.'!$D$71/60+G1277)*EXP(-'Inser. dati e pres. risult.'!$D$76*(B1278-B1277))</f>
        <v>51.350043697548784</v>
      </c>
      <c r="H1278" s="8">
        <f>G1278/'Inser. dati e pres. risult.'!$C$22</f>
        <v>0.17706911619844409</v>
      </c>
      <c r="I1278" s="8">
        <f>H1278*'Inser. dati e pres. risult.'!$D$75</f>
        <v>7.9681102289299838E-2</v>
      </c>
      <c r="J1278" s="9">
        <f t="shared" si="623"/>
        <v>7.6589226980297131E-2</v>
      </c>
      <c r="K1278" s="7">
        <f t="shared" si="595"/>
        <v>2.0675579698579122E-5</v>
      </c>
      <c r="L1278" s="8">
        <f>K1278/'Inser. dati e pres. risult.'!$C$22</f>
        <v>7.1295102408893525E-8</v>
      </c>
      <c r="M1278" s="8">
        <f>L1278*'Inser. dati e pres. risult.'!$D$75</f>
        <v>3.2082796084002088E-8</v>
      </c>
      <c r="N1278" s="9">
        <f t="shared" si="624"/>
        <v>3.2082795531351849E-8</v>
      </c>
      <c r="O1278" s="2">
        <f t="shared" si="596"/>
        <v>21.25</v>
      </c>
      <c r="P1278" s="9">
        <f t="shared" si="608"/>
        <v>0.99999958110563592</v>
      </c>
      <c r="Q1278" s="9">
        <f t="shared" si="609"/>
        <v>0.99999999183538624</v>
      </c>
      <c r="R1278" s="35">
        <f t="shared" si="610"/>
        <v>-0.99999958110563936</v>
      </c>
      <c r="T1278" s="2">
        <f t="shared" si="611"/>
        <v>21.25</v>
      </c>
      <c r="U1278" s="4">
        <f t="shared" si="597"/>
        <v>1700</v>
      </c>
      <c r="V1278" s="7">
        <f>V1277-V1277*U$4/'Inser. dati e pres. risult.'!$C$22+W1277</f>
        <v>0.28237279386361969</v>
      </c>
      <c r="W1278" s="6">
        <f>V1278*(1-'Inser. dati e pres. risult.'!$H$71)*U$4/'Inser. dati e pres. risult.'!$C$22</f>
        <v>1.298265718913195E-6</v>
      </c>
      <c r="X1278" s="5">
        <f t="shared" si="598"/>
        <v>99.717627206136385</v>
      </c>
      <c r="Y1278" s="2">
        <f>('Inser. dati e pres. risult.'!$C$15*'Inser. dati e pres. risult.'!$D$71/60+Y1277)*EXP(-'Inser. dati e pres. risult.'!$D$76*(T1278-T1277))</f>
        <v>51.350043697548784</v>
      </c>
      <c r="Z1278" s="8">
        <f>Y1278/'Inser. dati e pres. risult.'!$C$22</f>
        <v>0.17706911619844409</v>
      </c>
      <c r="AA1278" s="8">
        <f>Z1278*'Inser. dati e pres. risult.'!$D$75</f>
        <v>7.9681102289299838E-2</v>
      </c>
      <c r="AB1278" s="9">
        <f t="shared" si="599"/>
        <v>7.6589226980297131E-2</v>
      </c>
      <c r="AC1278" s="7">
        <f t="shared" si="600"/>
        <v>0.14499855303895806</v>
      </c>
      <c r="AD1278" s="8">
        <f>AC1278/'Inser. dati e pres. risult.'!$C$22</f>
        <v>4.9999501047916575E-4</v>
      </c>
      <c r="AE1278" s="8">
        <f>AD1278*'Inser. dati e pres. risult.'!$D$75</f>
        <v>2.249977547156246E-4</v>
      </c>
      <c r="AF1278" s="9">
        <f t="shared" si="601"/>
        <v>2.2497244461905375E-4</v>
      </c>
      <c r="AG1278" s="2">
        <f t="shared" si="620"/>
        <v>21.25</v>
      </c>
      <c r="AH1278" s="9">
        <f t="shared" si="612"/>
        <v>0.99706260980180761</v>
      </c>
      <c r="AI1278" s="9">
        <f t="shared" si="613"/>
        <v>0.99999999183538624</v>
      </c>
      <c r="AJ1278" s="35">
        <f t="shared" si="614"/>
        <v>-0.99706260982579031</v>
      </c>
      <c r="AL1278" s="2">
        <f t="shared" si="615"/>
        <v>21.25</v>
      </c>
      <c r="AM1278" s="4">
        <f t="shared" si="602"/>
        <v>2762.5</v>
      </c>
      <c r="AN1278" s="7">
        <f>AN1277-AN1277*AM$4/'Inser. dati e pres. risult.'!$C$22+AO1277</f>
        <v>7.1057020542830349E-3</v>
      </c>
      <c r="AO1278" s="6">
        <f>AN1278*(1-'Inser. dati e pres. risult.'!$H$71)*AM$4/'Inser. dati e pres. risult.'!$C$22</f>
        <v>5.308857856648249E-8</v>
      </c>
      <c r="AP1278" s="5">
        <f t="shared" si="603"/>
        <v>99.99289429794571</v>
      </c>
      <c r="AQ1278" s="2">
        <f>('Inser. dati e pres. risult.'!$C$15*'Inser. dati e pres. risult.'!$D$71/60+AQ1277)*EXP(-'Inser. dati e pres. risult.'!$D$76*(AL1278-AL1277))</f>
        <v>51.350043697548784</v>
      </c>
      <c r="AR1278" s="8">
        <f>AQ1278/'Inser. dati e pres. risult.'!$C$22</f>
        <v>0.17706911619844409</v>
      </c>
      <c r="AS1278" s="8">
        <f>AR1278*'Inser. dati e pres. risult.'!$D$75</f>
        <v>7.9681102289299838E-2</v>
      </c>
      <c r="AT1278" s="9">
        <f t="shared" si="604"/>
        <v>7.6589226980297131E-2</v>
      </c>
      <c r="AU1278" s="7">
        <f t="shared" si="605"/>
        <v>3.6487811098919599E-3</v>
      </c>
      <c r="AV1278" s="8">
        <f>AU1278/'Inser. dati e pres. risult.'!$C$22</f>
        <v>1.2582003827213654E-5</v>
      </c>
      <c r="AW1278" s="8">
        <f>AV1278*'Inser. dati e pres. risult.'!$D$75</f>
        <v>5.6619017222461444E-6</v>
      </c>
      <c r="AX1278" s="9">
        <f t="shared" si="606"/>
        <v>5.6618856937307172E-6</v>
      </c>
      <c r="AY1278" s="2">
        <f t="shared" si="621"/>
        <v>21.25</v>
      </c>
      <c r="AZ1278" s="9">
        <f t="shared" si="616"/>
        <v>0.99992607464630523</v>
      </c>
      <c r="BA1278" s="9">
        <f t="shared" si="617"/>
        <v>0.99999999183538624</v>
      </c>
      <c r="BB1278" s="35">
        <f t="shared" si="618"/>
        <v>-0.99992607464690875</v>
      </c>
    </row>
    <row r="1279" spans="1:54" x14ac:dyDescent="0.2">
      <c r="A1279">
        <f t="shared" si="619"/>
        <v>1276</v>
      </c>
      <c r="B1279" s="2">
        <f t="shared" si="607"/>
        <v>21.266666666666666</v>
      </c>
      <c r="C1279" s="4">
        <f t="shared" si="594"/>
        <v>4253.333333333333</v>
      </c>
      <c r="D1279" s="7">
        <f>D1278-D1278*$C$4/'Inser. dati e pres. risult.'!$C$22+E1278</f>
        <v>3.9801654557371155E-5</v>
      </c>
      <c r="E1279" s="6">
        <f>D1279*(1-'Inser. dati e pres. risult.'!$H$71)*C$4/'Inser. dati e pres. risult.'!$C$22</f>
        <v>4.5749028226863433E-10</v>
      </c>
      <c r="F1279" s="5">
        <f t="shared" si="622"/>
        <v>99.999960198345448</v>
      </c>
      <c r="G1279" s="2">
        <f>('Inser. dati e pres. risult.'!$C$15*'Inser. dati e pres. risult.'!$D$71/60+G1278)*EXP(-'Inser. dati e pres. risult.'!$D$76*(B1279-B1278))</f>
        <v>51.350043704463069</v>
      </c>
      <c r="H1279" s="8">
        <f>G1279/'Inser. dati e pres. risult.'!$C$22</f>
        <v>0.17706911622228644</v>
      </c>
      <c r="I1279" s="8">
        <f>H1279*'Inser. dati e pres. risult.'!$D$75</f>
        <v>7.9681102300028894E-2</v>
      </c>
      <c r="J1279" s="9">
        <f t="shared" si="623"/>
        <v>7.6589226990204429E-2</v>
      </c>
      <c r="K1279" s="7">
        <f t="shared" si="595"/>
        <v>2.0438167010309506E-5</v>
      </c>
      <c r="L1279" s="8">
        <f>K1279/'Inser. dati e pres. risult.'!$C$22</f>
        <v>7.04764379665845E-8</v>
      </c>
      <c r="M1279" s="8">
        <f>L1279*'Inser. dati e pres. risult.'!$D$75</f>
        <v>3.1714397084963029E-8</v>
      </c>
      <c r="N1279" s="9">
        <f t="shared" si="624"/>
        <v>3.1714396553361723E-8</v>
      </c>
      <c r="O1279" s="2">
        <f t="shared" si="596"/>
        <v>21.266666666666666</v>
      </c>
      <c r="P1279" s="9">
        <f t="shared" si="608"/>
        <v>0.9999995859156986</v>
      </c>
      <c r="Q1279" s="9">
        <f t="shared" si="609"/>
        <v>0.99999999196474254</v>
      </c>
      <c r="R1279" s="35">
        <f t="shared" si="610"/>
        <v>-0.99999958591570193</v>
      </c>
      <c r="T1279" s="2">
        <f t="shared" si="611"/>
        <v>21.266666666666666</v>
      </c>
      <c r="U1279" s="4">
        <f t="shared" si="597"/>
        <v>1701.3333333333333</v>
      </c>
      <c r="V1279" s="7">
        <f>V1278-V1278*U$4/'Inser. dati e pres. risult.'!$C$22+W1278</f>
        <v>0.28107582641042544</v>
      </c>
      <c r="W1279" s="6">
        <f>V1279*(1-'Inser. dati e pres. risult.'!$H$71)*U$4/'Inser. dati e pres. risult.'!$C$22</f>
        <v>1.2923026501628766E-6</v>
      </c>
      <c r="X1279" s="5">
        <f t="shared" si="598"/>
        <v>99.718924173589571</v>
      </c>
      <c r="Y1279" s="2">
        <f>('Inser. dati e pres. risult.'!$C$15*'Inser. dati e pres. risult.'!$D$71/60+Y1278)*EXP(-'Inser. dati e pres. risult.'!$D$76*(T1279-T1278))</f>
        <v>51.350043704463069</v>
      </c>
      <c r="Z1279" s="8">
        <f>Y1279/'Inser. dati e pres. risult.'!$C$22</f>
        <v>0.17706911622228644</v>
      </c>
      <c r="AA1279" s="8">
        <f>Z1279*'Inser. dati e pres. risult.'!$D$75</f>
        <v>7.9681102300028894E-2</v>
      </c>
      <c r="AB1279" s="9">
        <f t="shared" si="599"/>
        <v>7.6589226990204429E-2</v>
      </c>
      <c r="AC1279" s="7">
        <f t="shared" si="600"/>
        <v>0.1443325597044342</v>
      </c>
      <c r="AD1279" s="8">
        <f>AC1279/'Inser. dati e pres. risult.'!$C$22</f>
        <v>4.9769848173942827E-4</v>
      </c>
      <c r="AE1279" s="8">
        <f>AD1279*'Inser. dati e pres. risult.'!$D$75</f>
        <v>2.2396431678274272E-4</v>
      </c>
      <c r="AF1279" s="9">
        <f t="shared" si="601"/>
        <v>2.2393923864738596E-4</v>
      </c>
      <c r="AG1279" s="2">
        <f t="shared" si="620"/>
        <v>21.266666666666666</v>
      </c>
      <c r="AH1279" s="9">
        <f t="shared" si="612"/>
        <v>0.99707610002806235</v>
      </c>
      <c r="AI1279" s="9">
        <f t="shared" si="613"/>
        <v>0.99999999196474254</v>
      </c>
      <c r="AJ1279" s="35">
        <f t="shared" si="614"/>
        <v>-0.99707610005155667</v>
      </c>
      <c r="AL1279" s="2">
        <f t="shared" si="615"/>
        <v>21.266666666666666</v>
      </c>
      <c r="AM1279" s="4">
        <f t="shared" si="602"/>
        <v>2764.6666666666665</v>
      </c>
      <c r="AN1279" s="7">
        <f>AN1278-AN1278*AM$4/'Inser. dati e pres. risult.'!$C$22+AO1278</f>
        <v>7.0526665642951184E-3</v>
      </c>
      <c r="AO1279" s="6">
        <f>AN1279*(1-'Inser. dati e pres. risult.'!$H$71)*AM$4/'Inser. dati e pres. risult.'!$C$22</f>
        <v>5.2692336399906106E-8</v>
      </c>
      <c r="AP1279" s="5">
        <f t="shared" si="603"/>
        <v>99.992947333435708</v>
      </c>
      <c r="AQ1279" s="2">
        <f>('Inser. dati e pres. risult.'!$C$15*'Inser. dati e pres. risult.'!$D$71/60+AQ1278)*EXP(-'Inser. dati e pres. risult.'!$D$76*(AL1279-AL1278))</f>
        <v>51.350043704463069</v>
      </c>
      <c r="AR1279" s="8">
        <f>AQ1279/'Inser. dati e pres. risult.'!$C$22</f>
        <v>0.17706911622228644</v>
      </c>
      <c r="AS1279" s="8">
        <f>AR1279*'Inser. dati e pres. risult.'!$D$75</f>
        <v>7.9681102300028894E-2</v>
      </c>
      <c r="AT1279" s="9">
        <f t="shared" si="604"/>
        <v>7.6589226990204429E-2</v>
      </c>
      <c r="AU1279" s="7">
        <f t="shared" si="605"/>
        <v>3.6215473630955976E-3</v>
      </c>
      <c r="AV1279" s="8">
        <f>AU1279/'Inser. dati e pres. risult.'!$C$22</f>
        <v>1.2488094355502061E-5</v>
      </c>
      <c r="AW1279" s="8">
        <f>AV1279*'Inser. dati e pres. risult.'!$D$75</f>
        <v>5.6196424599759271E-6</v>
      </c>
      <c r="AX1279" s="9">
        <f t="shared" si="606"/>
        <v>5.6196266697838837E-6</v>
      </c>
      <c r="AY1279" s="2">
        <f t="shared" si="621"/>
        <v>21.266666666666666</v>
      </c>
      <c r="AZ1279" s="9">
        <f t="shared" si="616"/>
        <v>0.99992662640830021</v>
      </c>
      <c r="BA1279" s="9">
        <f t="shared" si="617"/>
        <v>0.99999999196474254</v>
      </c>
      <c r="BB1279" s="35">
        <f t="shared" si="618"/>
        <v>-0.99992662640888974</v>
      </c>
    </row>
    <row r="1280" spans="1:54" x14ac:dyDescent="0.2">
      <c r="A1280">
        <f t="shared" si="619"/>
        <v>1277</v>
      </c>
      <c r="B1280" s="2">
        <f t="shared" si="607"/>
        <v>21.283333333333335</v>
      </c>
      <c r="C1280" s="4">
        <f t="shared" si="594"/>
        <v>4256.666666666667</v>
      </c>
      <c r="D1280" s="7">
        <f>D1279-D1279*$C$4/'Inser. dati e pres. risult.'!$C$22+E1279</f>
        <v>3.9344621765384792E-5</v>
      </c>
      <c r="E1280" s="6">
        <f>D1280*(1-'Inser. dati e pres. risult.'!$H$71)*C$4/'Inser. dati e pres. risult.'!$C$22</f>
        <v>4.5223703178603249E-10</v>
      </c>
      <c r="F1280" s="5">
        <f t="shared" si="622"/>
        <v>99.999960655378231</v>
      </c>
      <c r="G1280" s="2">
        <f>('Inser. dati e pres. risult.'!$C$15*'Inser. dati e pres. risult.'!$D$71/60+G1279)*EXP(-'Inser. dati e pres. risult.'!$D$76*(B1280-B1279))</f>
        <v>51.350043711277664</v>
      </c>
      <c r="H1280" s="8">
        <f>G1280/'Inser. dati e pres. risult.'!$C$22</f>
        <v>0.17706911624578506</v>
      </c>
      <c r="I1280" s="8">
        <f>H1280*'Inser. dati e pres. risult.'!$D$75</f>
        <v>7.9681102310603283E-2</v>
      </c>
      <c r="J1280" s="9">
        <f t="shared" si="623"/>
        <v>7.6589226999968951E-2</v>
      </c>
      <c r="K1280" s="7">
        <f t="shared" si="595"/>
        <v>2.0203480474561955E-5</v>
      </c>
      <c r="L1280" s="8">
        <f>K1280/'Inser. dati e pres. risult.'!$C$22</f>
        <v>6.9667174050213642E-8</v>
      </c>
      <c r="M1280" s="8">
        <f>L1280*'Inser. dati e pres. risult.'!$D$75</f>
        <v>3.1350228322596137E-8</v>
      </c>
      <c r="N1280" s="9">
        <f t="shared" si="624"/>
        <v>3.1350227858162327E-8</v>
      </c>
      <c r="O1280" s="2">
        <f t="shared" si="596"/>
        <v>21.283333333333335</v>
      </c>
      <c r="P1280" s="9">
        <f t="shared" si="608"/>
        <v>0.9999995906705279</v>
      </c>
      <c r="Q1280" s="9">
        <f t="shared" si="609"/>
        <v>0.99999999209223467</v>
      </c>
      <c r="R1280" s="35">
        <f t="shared" si="610"/>
        <v>-0.99999959067053112</v>
      </c>
      <c r="T1280" s="2">
        <f t="shared" si="611"/>
        <v>21.283333333333335</v>
      </c>
      <c r="U1280" s="4">
        <f t="shared" si="597"/>
        <v>1702.6666666666667</v>
      </c>
      <c r="V1280" s="7">
        <f>V1279-V1279*U$4/'Inser. dati e pres. risult.'!$C$22+W1279</f>
        <v>0.27978481606291272</v>
      </c>
      <c r="W1280" s="6">
        <f>V1280*(1-'Inser. dati e pres. risult.'!$H$71)*U$4/'Inser. dati e pres. risult.'!$C$22</f>
        <v>1.2863669704041975E-6</v>
      </c>
      <c r="X1280" s="5">
        <f t="shared" si="598"/>
        <v>99.720215183937086</v>
      </c>
      <c r="Y1280" s="2">
        <f>('Inser. dati e pres. risult.'!$C$15*'Inser. dati e pres. risult.'!$D$71/60+Y1279)*EXP(-'Inser. dati e pres. risult.'!$D$76*(T1280-T1279))</f>
        <v>51.350043711277664</v>
      </c>
      <c r="Z1280" s="8">
        <f>Y1280/'Inser. dati e pres. risult.'!$C$22</f>
        <v>0.17706911624578506</v>
      </c>
      <c r="AA1280" s="8">
        <f>Z1280*'Inser. dati e pres. risult.'!$D$75</f>
        <v>7.9681102310603283E-2</v>
      </c>
      <c r="AB1280" s="9">
        <f t="shared" si="599"/>
        <v>7.6589226999968951E-2</v>
      </c>
      <c r="AC1280" s="7">
        <f t="shared" si="600"/>
        <v>0.1436696253458235</v>
      </c>
      <c r="AD1280" s="8">
        <f>AC1280/'Inser. dati e pres. risult.'!$C$22</f>
        <v>4.9541250119249482E-4</v>
      </c>
      <c r="AE1280" s="8">
        <f>AD1280*'Inser. dati e pres. risult.'!$D$75</f>
        <v>2.2293562553662267E-4</v>
      </c>
      <c r="AF1280" s="9">
        <f t="shared" si="601"/>
        <v>2.2291077723657349E-4</v>
      </c>
      <c r="AG1280" s="2">
        <f t="shared" si="620"/>
        <v>21.283333333333335</v>
      </c>
      <c r="AH1280" s="9">
        <f t="shared" si="612"/>
        <v>0.99708952830615893</v>
      </c>
      <c r="AI1280" s="9">
        <f t="shared" si="613"/>
        <v>0.99999999209223467</v>
      </c>
      <c r="AJ1280" s="35">
        <f t="shared" si="614"/>
        <v>-0.9970895283291743</v>
      </c>
      <c r="AL1280" s="2">
        <f t="shared" si="615"/>
        <v>21.283333333333335</v>
      </c>
      <c r="AM1280" s="4">
        <f t="shared" si="602"/>
        <v>2766.8333333333335</v>
      </c>
      <c r="AN1280" s="7">
        <f>AN1279-AN1279*AM$4/'Inser. dati e pres. risult.'!$C$22+AO1279</f>
        <v>7.0000269202316117E-3</v>
      </c>
      <c r="AO1280" s="6">
        <f>AN1280*(1-'Inser. dati e pres. risult.'!$H$71)*AM$4/'Inser. dati e pres. risult.'!$C$22</f>
        <v>5.2299051702879901E-8</v>
      </c>
      <c r="AP1280" s="5">
        <f t="shared" si="603"/>
        <v>99.992999973079762</v>
      </c>
      <c r="AQ1280" s="2">
        <f>('Inser. dati e pres. risult.'!$C$15*'Inser. dati e pres. risult.'!$D$71/60+AQ1279)*EXP(-'Inser. dati e pres. risult.'!$D$76*(AL1280-AL1279))</f>
        <v>51.350043711277664</v>
      </c>
      <c r="AR1280" s="8">
        <f>AQ1280/'Inser. dati e pres. risult.'!$C$22</f>
        <v>0.17706911624578506</v>
      </c>
      <c r="AS1280" s="8">
        <f>AR1280*'Inser. dati e pres. risult.'!$D$75</f>
        <v>7.9681102310603283E-2</v>
      </c>
      <c r="AT1280" s="9">
        <f t="shared" si="604"/>
        <v>7.6589226999968951E-2</v>
      </c>
      <c r="AU1280" s="7">
        <f t="shared" si="605"/>
        <v>3.5945168833401366E-3</v>
      </c>
      <c r="AV1280" s="8">
        <f>AU1280/'Inser. dati e pres. risult.'!$C$22</f>
        <v>1.239488580462116E-5</v>
      </c>
      <c r="AW1280" s="8">
        <f>AV1280*'Inser. dati e pres. risult.'!$D$75</f>
        <v>5.5776986120795224E-6</v>
      </c>
      <c r="AX1280" s="9">
        <f t="shared" si="606"/>
        <v>5.5776830567566549E-6</v>
      </c>
      <c r="AY1280" s="2">
        <f t="shared" si="621"/>
        <v>21.283333333333335</v>
      </c>
      <c r="AZ1280" s="9">
        <f t="shared" si="616"/>
        <v>0.99992717405207965</v>
      </c>
      <c r="BA1280" s="9">
        <f t="shared" si="617"/>
        <v>0.99999999209223467</v>
      </c>
      <c r="BB1280" s="35">
        <f t="shared" si="618"/>
        <v>-0.99992717405265563</v>
      </c>
    </row>
    <row r="1281" spans="1:54" x14ac:dyDescent="0.2">
      <c r="A1281">
        <f t="shared" si="619"/>
        <v>1278</v>
      </c>
      <c r="B1281" s="2">
        <f t="shared" si="607"/>
        <v>21.3</v>
      </c>
      <c r="C1281" s="4">
        <f t="shared" si="594"/>
        <v>4260</v>
      </c>
      <c r="D1281" s="7">
        <f>D1280-D1280*$C$4/'Inser. dati e pres. risult.'!$C$22+E1280</f>
        <v>3.8892836970630545E-5</v>
      </c>
      <c r="E1281" s="6">
        <f>D1281*(1-'Inser. dati e pres. risult.'!$H$71)*C$4/'Inser. dati e pres. risult.'!$C$22</f>
        <v>4.4704410311069635E-10</v>
      </c>
      <c r="F1281" s="5">
        <f t="shared" si="622"/>
        <v>99.999961107163031</v>
      </c>
      <c r="G1281" s="2">
        <f>('Inser. dati e pres. risult.'!$C$15*'Inser. dati e pres. risult.'!$D$71/60+G1280)*EXP(-'Inser. dati e pres. risult.'!$D$76*(B1281-B1280))</f>
        <v>51.350043717994318</v>
      </c>
      <c r="H1281" s="8">
        <f>G1281/'Inser. dati e pres. risult.'!$C$22</f>
        <v>0.17706911626894592</v>
      </c>
      <c r="I1281" s="8">
        <f>H1281*'Inser. dati e pres. risult.'!$D$75</f>
        <v>7.9681102321025668E-2</v>
      </c>
      <c r="J1281" s="9">
        <f t="shared" si="623"/>
        <v>7.6589227009593142E-2</v>
      </c>
      <c r="K1281" s="7">
        <f t="shared" si="595"/>
        <v>1.9971488787587041E-5</v>
      </c>
      <c r="L1281" s="8">
        <f>K1281/'Inser. dati e pres. risult.'!$C$22</f>
        <v>6.8867202715817388E-8</v>
      </c>
      <c r="M1281" s="8">
        <f>L1281*'Inser. dati e pres. risult.'!$D$75</f>
        <v>3.0990241222117823E-8</v>
      </c>
      <c r="N1281" s="9">
        <f t="shared" si="624"/>
        <v>3.0990240706962879E-8</v>
      </c>
      <c r="O1281" s="2">
        <f t="shared" si="596"/>
        <v>21.3</v>
      </c>
      <c r="P1281" s="9">
        <f t="shared" si="608"/>
        <v>0.99999959537076011</v>
      </c>
      <c r="Q1281" s="9">
        <f t="shared" si="609"/>
        <v>0.99999999221789448</v>
      </c>
      <c r="R1281" s="35">
        <f t="shared" si="610"/>
        <v>-0.99999959537076333</v>
      </c>
      <c r="T1281" s="2">
        <f t="shared" si="611"/>
        <v>21.3</v>
      </c>
      <c r="U1281" s="4">
        <f t="shared" si="597"/>
        <v>1704</v>
      </c>
      <c r="V1281" s="7">
        <f>V1280-V1280*U$4/'Inser. dati e pres. risult.'!$C$22+W1280</f>
        <v>0.27849973545947893</v>
      </c>
      <c r="W1281" s="6">
        <f>V1281*(1-'Inser. dati e pres. risult.'!$H$71)*U$4/'Inser. dati e pres. risult.'!$C$22</f>
        <v>1.2804585538366858E-6</v>
      </c>
      <c r="X1281" s="5">
        <f t="shared" si="598"/>
        <v>99.721500264540524</v>
      </c>
      <c r="Y1281" s="2">
        <f>('Inser. dati e pres. risult.'!$C$15*'Inser. dati e pres. risult.'!$D$71/60+Y1280)*EXP(-'Inser. dati e pres. risult.'!$D$76*(T1281-T1280))</f>
        <v>51.350043717994318</v>
      </c>
      <c r="Z1281" s="8">
        <f>Y1281/'Inser. dati e pres. risult.'!$C$22</f>
        <v>0.17706911626894592</v>
      </c>
      <c r="AA1281" s="8">
        <f>Z1281*'Inser. dati e pres. risult.'!$D$75</f>
        <v>7.9681102321025668E-2</v>
      </c>
      <c r="AB1281" s="9">
        <f t="shared" si="599"/>
        <v>7.6589227009593142E-2</v>
      </c>
      <c r="AC1281" s="7">
        <f t="shared" si="600"/>
        <v>0.14300973591294094</v>
      </c>
      <c r="AD1281" s="8">
        <f>AC1281/'Inser. dati e pres. risult.'!$C$22</f>
        <v>4.9313702038945157E-4</v>
      </c>
      <c r="AE1281" s="8">
        <f>AD1281*'Inser. dati e pres. risult.'!$D$75</f>
        <v>2.2191165917525321E-4</v>
      </c>
      <c r="AF1281" s="9">
        <f t="shared" si="601"/>
        <v>2.2188703860426262E-4</v>
      </c>
      <c r="AG1281" s="2">
        <f t="shared" si="620"/>
        <v>21.3</v>
      </c>
      <c r="AH1281" s="9">
        <f t="shared" si="612"/>
        <v>0.99710289492050275</v>
      </c>
      <c r="AI1281" s="9">
        <f t="shared" si="613"/>
        <v>0.99999999221789448</v>
      </c>
      <c r="AJ1281" s="35">
        <f t="shared" si="614"/>
        <v>-0.99710289494304827</v>
      </c>
      <c r="AL1281" s="2">
        <f t="shared" si="615"/>
        <v>21.3</v>
      </c>
      <c r="AM1281" s="4">
        <f t="shared" si="602"/>
        <v>2769</v>
      </c>
      <c r="AN1281" s="7">
        <f>AN1280-AN1280*AM$4/'Inser. dati e pres. risult.'!$C$22+AO1280</f>
        <v>6.9477801675804345E-3</v>
      </c>
      <c r="AO1281" s="6">
        <f>AN1281*(1-'Inser. dati e pres. risult.'!$H$71)*AM$4/'Inser. dati e pres. risult.'!$C$22</f>
        <v>5.190870240146306E-8</v>
      </c>
      <c r="AP1281" s="5">
        <f t="shared" si="603"/>
        <v>99.993052219832421</v>
      </c>
      <c r="AQ1281" s="2">
        <f>('Inser. dati e pres. risult.'!$C$15*'Inser. dati e pres. risult.'!$D$71/60+AQ1280)*EXP(-'Inser. dati e pres. risult.'!$D$76*(AL1281-AL1280))</f>
        <v>51.350043717994318</v>
      </c>
      <c r="AR1281" s="8">
        <f>AQ1281/'Inser. dati e pres. risult.'!$C$22</f>
        <v>0.17706911626894592</v>
      </c>
      <c r="AS1281" s="8">
        <f>AR1281*'Inser. dati e pres. risult.'!$D$75</f>
        <v>7.9681102321025668E-2</v>
      </c>
      <c r="AT1281" s="9">
        <f t="shared" si="604"/>
        <v>7.6589227009593142E-2</v>
      </c>
      <c r="AU1281" s="7">
        <f t="shared" si="605"/>
        <v>3.5676881534826921E-3</v>
      </c>
      <c r="AV1281" s="8">
        <f>AU1281/'Inser. dati e pres. risult.'!$C$22</f>
        <v>1.2302372943043765E-5</v>
      </c>
      <c r="AW1281" s="8">
        <f>AV1281*'Inser. dati e pres. risult.'!$D$75</f>
        <v>5.5360678243696947E-6</v>
      </c>
      <c r="AX1281" s="9">
        <f t="shared" si="606"/>
        <v>5.536052500421107E-6</v>
      </c>
      <c r="AY1281" s="2">
        <f t="shared" si="621"/>
        <v>21.3</v>
      </c>
      <c r="AZ1281" s="9">
        <f t="shared" si="616"/>
        <v>0.99992771760838206</v>
      </c>
      <c r="BA1281" s="9">
        <f t="shared" si="617"/>
        <v>0.99999999221789448</v>
      </c>
      <c r="BB1281" s="35">
        <f t="shared" si="618"/>
        <v>-0.99992771760894461</v>
      </c>
    </row>
    <row r="1282" spans="1:54" x14ac:dyDescent="0.2">
      <c r="A1282">
        <f t="shared" si="619"/>
        <v>1279</v>
      </c>
      <c r="B1282" s="2">
        <f t="shared" si="607"/>
        <v>21.316666666666666</v>
      </c>
      <c r="C1282" s="4">
        <f t="shared" si="594"/>
        <v>4263.333333333333</v>
      </c>
      <c r="D1282" s="7">
        <f>D1281-D1281*$C$4/'Inser. dati e pres. risult.'!$C$22+E1281</f>
        <v>3.8446239911622961E-5</v>
      </c>
      <c r="E1282" s="6">
        <f>D1282*(1-'Inser. dati e pres. risult.'!$H$71)*C$4/'Inser. dati e pres. risult.'!$C$22</f>
        <v>4.4191080358187349E-10</v>
      </c>
      <c r="F1282" s="5">
        <f t="shared" si="622"/>
        <v>99.999961553760087</v>
      </c>
      <c r="G1282" s="2">
        <f>('Inser. dati e pres. risult.'!$C$15*'Inser. dati e pres. risult.'!$D$71/60+G1281)*EXP(-'Inser. dati e pres. risult.'!$D$76*(B1282-B1281))</f>
        <v>51.350043724614281</v>
      </c>
      <c r="H1282" s="8">
        <f>G1282/'Inser. dati e pres. risult.'!$C$22</f>
        <v>0.17706911629177338</v>
      </c>
      <c r="I1282" s="8">
        <f>H1282*'Inser. dati e pres. risult.'!$D$75</f>
        <v>7.968110233129802E-2</v>
      </c>
      <c r="J1282" s="9">
        <f t="shared" si="623"/>
        <v>7.6589227019078776E-2</v>
      </c>
      <c r="K1282" s="7">
        <f t="shared" si="595"/>
        <v>1.9742161005088498E-5</v>
      </c>
      <c r="L1282" s="8">
        <f>K1282/'Inser. dati e pres. risult.'!$C$22</f>
        <v>6.807641725892586E-8</v>
      </c>
      <c r="M1282" s="8">
        <f>L1282*'Inser. dati e pres. risult.'!$D$75</f>
        <v>3.0634387766516638E-8</v>
      </c>
      <c r="N1282" s="9">
        <f t="shared" si="624"/>
        <v>3.0634387249151018E-8</v>
      </c>
      <c r="O1282" s="2">
        <f t="shared" si="596"/>
        <v>21.316666666666666</v>
      </c>
      <c r="P1282" s="9">
        <f t="shared" si="608"/>
        <v>0.99999960001702015</v>
      </c>
      <c r="Q1282" s="9">
        <f t="shared" si="609"/>
        <v>0.99999999234174519</v>
      </c>
      <c r="R1282" s="35">
        <f t="shared" si="610"/>
        <v>-0.99999960001702315</v>
      </c>
      <c r="T1282" s="2">
        <f t="shared" si="611"/>
        <v>21.316666666666666</v>
      </c>
      <c r="U1282" s="4">
        <f t="shared" si="597"/>
        <v>1705.3333333333333</v>
      </c>
      <c r="V1282" s="7">
        <f>V1281-V1281*U$4/'Inser. dati e pres. risult.'!$C$22+W1281</f>
        <v>0.2772205573641961</v>
      </c>
      <c r="W1282" s="6">
        <f>V1282*(1-'Inser. dati e pres. risult.'!$H$71)*U$4/'Inser. dati e pres. risult.'!$C$22</f>
        <v>1.2745772752376843E-6</v>
      </c>
      <c r="X1282" s="5">
        <f t="shared" si="598"/>
        <v>99.722779442635797</v>
      </c>
      <c r="Y1282" s="2">
        <f>('Inser. dati e pres. risult.'!$C$15*'Inser. dati e pres. risult.'!$D$71/60+Y1281)*EXP(-'Inser. dati e pres. risult.'!$D$76*(T1282-T1281))</f>
        <v>51.350043724614281</v>
      </c>
      <c r="Z1282" s="8">
        <f>Y1282/'Inser. dati e pres. risult.'!$C$22</f>
        <v>0.17706911629177338</v>
      </c>
      <c r="AA1282" s="8">
        <f>Z1282*'Inser. dati e pres. risult.'!$D$75</f>
        <v>7.968110233129802E-2</v>
      </c>
      <c r="AB1282" s="9">
        <f t="shared" si="599"/>
        <v>7.6589227019078776E-2</v>
      </c>
      <c r="AC1282" s="7">
        <f t="shared" si="600"/>
        <v>0.14235287742013411</v>
      </c>
      <c r="AD1282" s="8">
        <f>AC1282/'Inser. dati e pres. risult.'!$C$22</f>
        <v>4.9087199110391068E-4</v>
      </c>
      <c r="AE1282" s="8">
        <f>AD1282*'Inser. dati e pres. risult.'!$D$75</f>
        <v>2.2089239599675981E-4</v>
      </c>
      <c r="AF1282" s="9">
        <f t="shared" si="601"/>
        <v>2.2086800106768667E-4</v>
      </c>
      <c r="AG1282" s="2">
        <f t="shared" si="620"/>
        <v>21.316666666666666</v>
      </c>
      <c r="AH1282" s="9">
        <f t="shared" si="612"/>
        <v>0.99711620015419833</v>
      </c>
      <c r="AI1282" s="9">
        <f t="shared" si="613"/>
        <v>0.99999999234174519</v>
      </c>
      <c r="AJ1282" s="35">
        <f t="shared" si="614"/>
        <v>-0.99711620017628322</v>
      </c>
      <c r="AL1282" s="2">
        <f t="shared" si="615"/>
        <v>21.316666666666666</v>
      </c>
      <c r="AM1282" s="4">
        <f t="shared" si="602"/>
        <v>2771.1666666666665</v>
      </c>
      <c r="AN1282" s="7">
        <f>AN1281-AN1281*AM$4/'Inser. dati e pres. risult.'!$C$22+AO1281</f>
        <v>6.8959233738813729E-3</v>
      </c>
      <c r="AO1282" s="6">
        <f>AN1282*(1-'Inser. dati e pres. risult.'!$H$71)*AM$4/'Inser. dati e pres. risult.'!$C$22</f>
        <v>5.1521266586470062E-8</v>
      </c>
      <c r="AP1282" s="5">
        <f t="shared" si="603"/>
        <v>99.993104076626125</v>
      </c>
      <c r="AQ1282" s="2">
        <f>('Inser. dati e pres. risult.'!$C$15*'Inser. dati e pres. risult.'!$D$71/60+AQ1281)*EXP(-'Inser. dati e pres. risult.'!$D$76*(AL1282-AL1281))</f>
        <v>51.350043724614281</v>
      </c>
      <c r="AR1282" s="8">
        <f>AQ1282/'Inser. dati e pres. risult.'!$C$22</f>
        <v>0.17706911629177338</v>
      </c>
      <c r="AS1282" s="8">
        <f>AR1282*'Inser. dati e pres. risult.'!$D$75</f>
        <v>7.968110233129802E-2</v>
      </c>
      <c r="AT1282" s="9">
        <f t="shared" si="604"/>
        <v>7.6589227019078776E-2</v>
      </c>
      <c r="AU1282" s="7">
        <f t="shared" si="605"/>
        <v>3.5410596677039811E-3</v>
      </c>
      <c r="AV1282" s="8">
        <f>AU1282/'Inser. dati e pres. risult.'!$C$22</f>
        <v>1.2210550578289591E-5</v>
      </c>
      <c r="AW1282" s="8">
        <f>AV1282*'Inser. dati e pres. risult.'!$D$75</f>
        <v>5.4947477602303164E-6</v>
      </c>
      <c r="AX1282" s="9">
        <f t="shared" si="606"/>
        <v>5.49473266409084E-6</v>
      </c>
      <c r="AY1282" s="2">
        <f t="shared" si="621"/>
        <v>21.316666666666666</v>
      </c>
      <c r="AZ1282" s="9">
        <f t="shared" si="616"/>
        <v>0.99992825710771671</v>
      </c>
      <c r="BA1282" s="9">
        <f t="shared" si="617"/>
        <v>0.99999999234174519</v>
      </c>
      <c r="BB1282" s="35">
        <f t="shared" si="618"/>
        <v>-0.99992825710826616</v>
      </c>
    </row>
    <row r="1283" spans="1:54" x14ac:dyDescent="0.2">
      <c r="A1283">
        <f t="shared" si="619"/>
        <v>1280</v>
      </c>
      <c r="B1283" s="2">
        <f t="shared" si="607"/>
        <v>21.333333333333332</v>
      </c>
      <c r="C1283" s="4">
        <f t="shared" ref="C1283:C1346" si="625">C$1*B1283</f>
        <v>4266.6666666666661</v>
      </c>
      <c r="D1283" s="7">
        <f>D1282-D1282*$C$4/'Inser. dati e pres. risult.'!$C$22+E1282</f>
        <v>3.8004771018844674E-5</v>
      </c>
      <c r="E1283" s="6">
        <f>D1283*(1-'Inser. dati e pres. risult.'!$H$71)*C$4/'Inser. dati e pres. risult.'!$C$22</f>
        <v>4.368364484924679E-10</v>
      </c>
      <c r="F1283" s="5">
        <f t="shared" si="622"/>
        <v>99.999961995228986</v>
      </c>
      <c r="G1283" s="2">
        <f>('Inser. dati e pres. risult.'!$C$15*'Inser. dati e pres. risult.'!$D$71/60+G1282)*EXP(-'Inser. dati e pres. risult.'!$D$76*(B1283-B1282))</f>
        <v>51.350043731138946</v>
      </c>
      <c r="H1283" s="8">
        <f>G1283/'Inser. dati e pres. risult.'!$C$22</f>
        <v>0.17706911631427222</v>
      </c>
      <c r="I1283" s="8">
        <f>H1283*'Inser. dati e pres. risult.'!$D$75</f>
        <v>7.9681102341422505E-2</v>
      </c>
      <c r="J1283" s="9">
        <f t="shared" si="623"/>
        <v>7.6589227028427742E-2</v>
      </c>
      <c r="K1283" s="7">
        <f t="shared" ref="K1283:K1346" si="626">G1283*D1283/100</f>
        <v>1.9515466538095962E-5</v>
      </c>
      <c r="L1283" s="8">
        <f>K1283/'Inser. dati e pres. risult.'!$C$22</f>
        <v>6.7294712200330898E-8</v>
      </c>
      <c r="M1283" s="8">
        <f>L1283*'Inser. dati e pres. risult.'!$D$75</f>
        <v>3.0282620490148908E-8</v>
      </c>
      <c r="N1283" s="9">
        <f t="shared" si="624"/>
        <v>3.0282620078203593E-8</v>
      </c>
      <c r="O1283" s="2">
        <f t="shared" ref="O1283:O1346" si="627">B1283</f>
        <v>21.333333333333332</v>
      </c>
      <c r="P1283" s="9">
        <f t="shared" si="608"/>
        <v>0.99999960460992687</v>
      </c>
      <c r="Q1283" s="9">
        <f t="shared" si="609"/>
        <v>0.99999999246381155</v>
      </c>
      <c r="R1283" s="35">
        <f t="shared" si="610"/>
        <v>-0.99999960460992987</v>
      </c>
      <c r="T1283" s="2">
        <f t="shared" si="611"/>
        <v>21.333333333333332</v>
      </c>
      <c r="U1283" s="4">
        <f t="shared" ref="U1283:U1346" si="628">U$1*T1283</f>
        <v>1706.6666666666665</v>
      </c>
      <c r="V1283" s="7">
        <f>V1282-V1282*U$4/'Inser. dati e pres. risult.'!$C$22+W1282</f>
        <v>0.27594725466623365</v>
      </c>
      <c r="W1283" s="6">
        <f>V1283*(1-'Inser. dati e pres. risult.'!$H$71)*U$4/'Inser. dati e pres. risult.'!$C$22</f>
        <v>1.2687230099596961E-6</v>
      </c>
      <c r="X1283" s="5">
        <f t="shared" ref="X1283:X1346" si="629">100-V1283</f>
        <v>99.724052745333765</v>
      </c>
      <c r="Y1283" s="2">
        <f>('Inser. dati e pres. risult.'!$C$15*'Inser. dati e pres. risult.'!$D$71/60+Y1282)*EXP(-'Inser. dati e pres. risult.'!$D$76*(T1283-T1282))</f>
        <v>51.350043731138946</v>
      </c>
      <c r="Z1283" s="8">
        <f>Y1283/'Inser. dati e pres. risult.'!$C$22</f>
        <v>0.17706911631427222</v>
      </c>
      <c r="AA1283" s="8">
        <f>Z1283*'Inser. dati e pres. risult.'!$D$75</f>
        <v>7.9681102341422505E-2</v>
      </c>
      <c r="AB1283" s="9">
        <f t="shared" ref="AB1283:AB1346" si="630">1-EXP(-AA1283)</f>
        <v>7.6589227028427742E-2</v>
      </c>
      <c r="AC1283" s="7">
        <f t="shared" ref="AC1283:AC1346" si="631">Y1283*V1283/100</f>
        <v>0.14169903594598834</v>
      </c>
      <c r="AD1283" s="8">
        <f>AC1283/'Inser. dati e pres. risult.'!$C$22</f>
        <v>4.886173653309943E-4</v>
      </c>
      <c r="AE1283" s="8">
        <f>AD1283*'Inser. dati e pres. risult.'!$D$75</f>
        <v>2.1987781439894745E-4</v>
      </c>
      <c r="AF1283" s="9">
        <f t="shared" ref="AF1283:AF1346" si="632">1-EXP(-AE1283)</f>
        <v>2.1985364304388799E-4</v>
      </c>
      <c r="AG1283" s="2">
        <f t="shared" si="620"/>
        <v>21.333333333333332</v>
      </c>
      <c r="AH1283" s="9">
        <f t="shared" si="612"/>
        <v>0.99712944428904748</v>
      </c>
      <c r="AI1283" s="9">
        <f t="shared" si="613"/>
        <v>0.99999999246381155</v>
      </c>
      <c r="AJ1283" s="35">
        <f t="shared" si="614"/>
        <v>-0.99712944431068062</v>
      </c>
      <c r="AL1283" s="2">
        <f t="shared" si="615"/>
        <v>21.333333333333332</v>
      </c>
      <c r="AM1283" s="4">
        <f t="shared" ref="AM1283:AM1346" si="633">AM$1*AL1283</f>
        <v>2773.333333333333</v>
      </c>
      <c r="AN1283" s="7">
        <f>AN1282-AN1282*AM$4/'Inser. dati e pres. risult.'!$C$22+AO1282</f>
        <v>6.8444536285614897E-3</v>
      </c>
      <c r="AO1283" s="6">
        <f>AN1283*(1-'Inser. dati e pres. risult.'!$H$71)*AM$4/'Inser. dati e pres. risult.'!$C$22</f>
        <v>5.1136722512241058E-8</v>
      </c>
      <c r="AP1283" s="5">
        <f t="shared" ref="AP1283:AP1346" si="634">100-AN1283</f>
        <v>99.99315554637144</v>
      </c>
      <c r="AQ1283" s="2">
        <f>('Inser. dati e pres. risult.'!$C$15*'Inser. dati e pres. risult.'!$D$71/60+AQ1282)*EXP(-'Inser. dati e pres. risult.'!$D$76*(AL1283-AL1282))</f>
        <v>51.350043731138946</v>
      </c>
      <c r="AR1283" s="8">
        <f>AQ1283/'Inser. dati e pres. risult.'!$C$22</f>
        <v>0.17706911631427222</v>
      </c>
      <c r="AS1283" s="8">
        <f>AR1283*'Inser. dati e pres. risult.'!$D$75</f>
        <v>7.9681102341422505E-2</v>
      </c>
      <c r="AT1283" s="9">
        <f t="shared" ref="AT1283:AT1346" si="635">1-EXP(-AS1283)</f>
        <v>7.6589227028427742E-2</v>
      </c>
      <c r="AU1283" s="7">
        <f t="shared" ref="AU1283:AU1346" si="636">AQ1283*AN1283/100</f>
        <v>3.5146299314238517E-3</v>
      </c>
      <c r="AV1283" s="8">
        <f>AU1283/'Inser. dati e pres. risult.'!$C$22</f>
        <v>1.2119413556633971E-5</v>
      </c>
      <c r="AW1283" s="8">
        <f>AV1283*'Inser. dati e pres. risult.'!$D$75</f>
        <v>5.4537361004852873E-6</v>
      </c>
      <c r="AX1283" s="9">
        <f t="shared" ref="AX1283:AX1346" si="637">1-EXP(-AW1283)</f>
        <v>5.4537212288430226E-6</v>
      </c>
      <c r="AY1283" s="2">
        <f t="shared" si="621"/>
        <v>21.333333333333332</v>
      </c>
      <c r="AZ1283" s="9">
        <f t="shared" si="616"/>
        <v>0.99992879258036094</v>
      </c>
      <c r="BA1283" s="9">
        <f t="shared" si="617"/>
        <v>0.99999999246381155</v>
      </c>
      <c r="BB1283" s="35">
        <f t="shared" si="618"/>
        <v>-0.99992879258089762</v>
      </c>
    </row>
    <row r="1284" spans="1:54" x14ac:dyDescent="0.2">
      <c r="A1284">
        <f t="shared" si="619"/>
        <v>1281</v>
      </c>
      <c r="B1284" s="2">
        <f t="shared" ref="B1284:B1347" si="638">$A1284/60</f>
        <v>21.35</v>
      </c>
      <c r="C1284" s="4">
        <f t="shared" si="625"/>
        <v>4270</v>
      </c>
      <c r="D1284" s="7">
        <f>D1283-D1283*$C$4/'Inser. dati e pres. risult.'!$C$22+E1283</f>
        <v>3.7568371406800697E-5</v>
      </c>
      <c r="E1284" s="6">
        <f>D1284*(1-'Inser. dati e pres. risult.'!$H$71)*C$4/'Inser. dati e pres. risult.'!$C$22</f>
        <v>4.318203609977096E-10</v>
      </c>
      <c r="F1284" s="5">
        <f t="shared" si="622"/>
        <v>99.999962431628589</v>
      </c>
      <c r="G1284" s="2">
        <f>('Inser. dati e pres. risult.'!$C$15*'Inser. dati e pres. risult.'!$D$71/60+G1283)*EXP(-'Inser. dati e pres. risult.'!$D$76*(B1284-B1283))</f>
        <v>51.350043737569536</v>
      </c>
      <c r="H1284" s="8">
        <f>G1284/'Inser. dati e pres. risult.'!$C$22</f>
        <v>0.17706911633644667</v>
      </c>
      <c r="I1284" s="8">
        <f>H1284*'Inser. dati e pres. risult.'!$D$75</f>
        <v>7.9681102351401009E-2</v>
      </c>
      <c r="J1284" s="9">
        <f t="shared" si="623"/>
        <v>7.6589227037642038E-2</v>
      </c>
      <c r="K1284" s="7">
        <f t="shared" si="626"/>
        <v>1.9291375148884727E-5</v>
      </c>
      <c r="L1284" s="8">
        <f>K1284/'Inser. dati e pres. risult.'!$C$22</f>
        <v>6.6521983272016303E-8</v>
      </c>
      <c r="M1284" s="8">
        <f>L1284*'Inser. dati e pres. risult.'!$D$75</f>
        <v>2.9934892472407336E-8</v>
      </c>
      <c r="N1284" s="9">
        <f t="shared" si="624"/>
        <v>2.9934892009642056E-8</v>
      </c>
      <c r="O1284" s="2">
        <f t="shared" si="627"/>
        <v>21.35</v>
      </c>
      <c r="P1284" s="9">
        <f t="shared" ref="P1284:P1347" si="639">IF(J1284&gt;0,1-N1284/J1284,0)</f>
        <v>0.99999960915009634</v>
      </c>
      <c r="Q1284" s="9">
        <f t="shared" ref="Q1284:Q1347" si="640">J1284/J$1</f>
        <v>0.99999999258411953</v>
      </c>
      <c r="R1284" s="35">
        <f t="shared" ref="R1284:R1347" si="641">-(1-N1284/J$1)</f>
        <v>-0.99999960915009922</v>
      </c>
      <c r="T1284" s="2">
        <f t="shared" ref="T1284:T1347" si="642">$A1284/60</f>
        <v>21.35</v>
      </c>
      <c r="U1284" s="4">
        <f t="shared" si="628"/>
        <v>1708</v>
      </c>
      <c r="V1284" s="7">
        <f>V1283-V1283*U$4/'Inser. dati e pres. risult.'!$C$22+W1283</f>
        <v>0.27467980037928397</v>
      </c>
      <c r="W1284" s="6">
        <f>V1284*(1-'Inser. dati e pres. risult.'!$H$71)*U$4/'Inser. dati e pres. risult.'!$C$22</f>
        <v>1.2628956339277435E-6</v>
      </c>
      <c r="X1284" s="5">
        <f t="shared" si="629"/>
        <v>99.725320199620711</v>
      </c>
      <c r="Y1284" s="2">
        <f>('Inser. dati e pres. risult.'!$C$15*'Inser. dati e pres. risult.'!$D$71/60+Y1283)*EXP(-'Inser. dati e pres. risult.'!$D$76*(T1284-T1283))</f>
        <v>51.350043737569536</v>
      </c>
      <c r="Z1284" s="8">
        <f>Y1284/'Inser. dati e pres. risult.'!$C$22</f>
        <v>0.17706911633644667</v>
      </c>
      <c r="AA1284" s="8">
        <f>Z1284*'Inser. dati e pres. risult.'!$D$75</f>
        <v>7.9681102351401009E-2</v>
      </c>
      <c r="AB1284" s="9">
        <f t="shared" si="630"/>
        <v>7.6589227037642038E-2</v>
      </c>
      <c r="AC1284" s="7">
        <f t="shared" si="631"/>
        <v>0.141048197633031</v>
      </c>
      <c r="AD1284" s="8">
        <f>AC1284/'Inser. dati e pres. risult.'!$C$22</f>
        <v>4.8637309528631379E-4</v>
      </c>
      <c r="AE1284" s="8">
        <f>AD1284*'Inser. dati e pres. risult.'!$D$75</f>
        <v>2.1886789287884121E-4</v>
      </c>
      <c r="AF1284" s="9">
        <f t="shared" si="632"/>
        <v>2.1884394304894084E-4</v>
      </c>
      <c r="AG1284" s="2">
        <f t="shared" si="620"/>
        <v>21.35</v>
      </c>
      <c r="AH1284" s="9">
        <f t="shared" ref="AH1284:AH1347" si="643">IF(AB1284&gt;0,1-AF1284/AB1284,0)</f>
        <v>0.99714262760555894</v>
      </c>
      <c r="AI1284" s="9">
        <f t="shared" ref="AI1284:AI1347" si="644">AB1284/AB$1</f>
        <v>0.99999999258411953</v>
      </c>
      <c r="AJ1284" s="35">
        <f t="shared" ref="AJ1284:AJ1347" si="645">IF(AJ$1=1,-(1-AF1284/AB$1),"")</f>
        <v>-0.99714262762674888</v>
      </c>
      <c r="AL1284" s="2">
        <f t="shared" ref="AL1284:AL1347" si="646">$A1284/60</f>
        <v>21.35</v>
      </c>
      <c r="AM1284" s="4">
        <f t="shared" si="633"/>
        <v>2775.5</v>
      </c>
      <c r="AN1284" s="7">
        <f>AN1283-AN1283*AM$4/'Inser. dati e pres. risult.'!$C$22+AO1283</f>
        <v>6.7933680427717602E-3</v>
      </c>
      <c r="AO1284" s="6">
        <f>AN1284*(1-'Inser. dati e pres. risult.'!$H$71)*AM$4/'Inser. dati e pres. risult.'!$C$22</f>
        <v>5.0755048595421237E-8</v>
      </c>
      <c r="AP1284" s="5">
        <f t="shared" si="634"/>
        <v>99.993206631957221</v>
      </c>
      <c r="AQ1284" s="2">
        <f>('Inser. dati e pres. risult.'!$C$15*'Inser. dati e pres. risult.'!$D$71/60+AQ1283)*EXP(-'Inser. dati e pres. risult.'!$D$76*(AL1284-AL1283))</f>
        <v>51.350043737569536</v>
      </c>
      <c r="AR1284" s="8">
        <f>AQ1284/'Inser. dati e pres. risult.'!$C$22</f>
        <v>0.17706911633644667</v>
      </c>
      <c r="AS1284" s="8">
        <f>AR1284*'Inser. dati e pres. risult.'!$D$75</f>
        <v>7.9681102351401009E-2</v>
      </c>
      <c r="AT1284" s="9">
        <f t="shared" si="635"/>
        <v>7.6589227037642038E-2</v>
      </c>
      <c r="AU1284" s="7">
        <f t="shared" si="636"/>
        <v>3.4883974612173701E-3</v>
      </c>
      <c r="AV1284" s="8">
        <f>AU1284/'Inser. dati e pres. risult.'!$C$22</f>
        <v>1.2028956762818518E-5</v>
      </c>
      <c r="AW1284" s="8">
        <f>AV1284*'Inser. dati e pres. risult.'!$D$75</f>
        <v>5.4130305432683333E-6</v>
      </c>
      <c r="AX1284" s="9">
        <f t="shared" si="637"/>
        <v>5.4130158928522576E-6</v>
      </c>
      <c r="AY1284" s="2">
        <f t="shared" si="621"/>
        <v>21.35</v>
      </c>
      <c r="AZ1284" s="9">
        <f t="shared" ref="AZ1284:AZ1347" si="647">IF(AT1284&gt;0,1-AX1284/AT1284,0)</f>
        <v>0.99992932405636903</v>
      </c>
      <c r="BA1284" s="9">
        <f t="shared" ref="BA1284:BA1347" si="648">AT1284/AT$1</f>
        <v>0.99999999258411953</v>
      </c>
      <c r="BB1284" s="35">
        <f t="shared" ref="BB1284:BB1347" si="649">IF(BB$1=1,-(1-AX1284/AT$1),"")</f>
        <v>-0.99992932405689317</v>
      </c>
    </row>
    <row r="1285" spans="1:54" x14ac:dyDescent="0.2">
      <c r="A1285">
        <f t="shared" ref="A1285:A1348" si="650">A1284+1</f>
        <v>1282</v>
      </c>
      <c r="B1285" s="2">
        <f t="shared" si="638"/>
        <v>21.366666666666667</v>
      </c>
      <c r="C1285" s="4">
        <f t="shared" si="625"/>
        <v>4273.333333333333</v>
      </c>
      <c r="D1285" s="7">
        <f>D1284-D1284*$C$4/'Inser. dati e pres. risult.'!$C$22+E1284</f>
        <v>3.7136982866163984E-5</v>
      </c>
      <c r="E1285" s="6">
        <f>D1285*(1-'Inser. dati e pres. risult.'!$H$71)*C$4/'Inser. dati e pres. risult.'!$C$22</f>
        <v>4.2686187202487385E-10</v>
      </c>
      <c r="F1285" s="5">
        <f t="shared" si="622"/>
        <v>99.999962863017132</v>
      </c>
      <c r="G1285" s="2">
        <f>('Inser. dati e pres. risult.'!$C$15*'Inser. dati e pres. risult.'!$D$71/60+G1284)*EXP(-'Inser. dati e pres. risult.'!$D$76*(B1285-B1284))</f>
        <v>51.350043743907705</v>
      </c>
      <c r="H1285" s="8">
        <f>G1285/'Inser. dati e pres. risult.'!$C$22</f>
        <v>0.17706911635830244</v>
      </c>
      <c r="I1285" s="8">
        <f>H1285*'Inser. dati e pres. risult.'!$D$75</f>
        <v>7.96811023612361E-2</v>
      </c>
      <c r="J1285" s="9">
        <f t="shared" si="623"/>
        <v>7.6589227046723884E-2</v>
      </c>
      <c r="K1285" s="7">
        <f t="shared" si="626"/>
        <v>1.9069856946942714E-5</v>
      </c>
      <c r="L1285" s="8">
        <f>K1285/'Inser. dati e pres. risult.'!$C$22</f>
        <v>6.5758127403250744E-8</v>
      </c>
      <c r="M1285" s="8">
        <f>L1285*'Inser. dati e pres. risult.'!$D$75</f>
        <v>2.9591157331462836E-8</v>
      </c>
      <c r="N1285" s="9">
        <f t="shared" si="624"/>
        <v>2.9591156858188583E-8</v>
      </c>
      <c r="O1285" s="2">
        <f t="shared" si="627"/>
        <v>21.366666666666667</v>
      </c>
      <c r="P1285" s="9">
        <f t="shared" si="639"/>
        <v>0.99999961363813161</v>
      </c>
      <c r="Q1285" s="9">
        <f t="shared" si="640"/>
        <v>0.99999999270269824</v>
      </c>
      <c r="R1285" s="35">
        <f t="shared" si="641"/>
        <v>-0.9999996136381345</v>
      </c>
      <c r="T1285" s="2">
        <f t="shared" si="642"/>
        <v>21.366666666666667</v>
      </c>
      <c r="U1285" s="4">
        <f t="shared" si="628"/>
        <v>1709.3333333333335</v>
      </c>
      <c r="V1285" s="7">
        <f>V1284-V1284*U$4/'Inser. dati e pres. risult.'!$C$22+W1284</f>
        <v>0.27341816764099014</v>
      </c>
      <c r="W1285" s="6">
        <f>V1285*(1-'Inser. dati e pres. risult.'!$H$71)*U$4/'Inser. dati e pres. risult.'!$C$22</f>
        <v>1.2570950236367372E-6</v>
      </c>
      <c r="X1285" s="5">
        <f t="shared" si="629"/>
        <v>99.726581832359017</v>
      </c>
      <c r="Y1285" s="2">
        <f>('Inser. dati e pres. risult.'!$C$15*'Inser. dati e pres. risult.'!$D$71/60+Y1284)*EXP(-'Inser. dati e pres. risult.'!$D$76*(T1285-T1284))</f>
        <v>51.350043743907705</v>
      </c>
      <c r="Z1285" s="8">
        <f>Y1285/'Inser. dati e pres. risult.'!$C$22</f>
        <v>0.17706911635830244</v>
      </c>
      <c r="AA1285" s="8">
        <f>Z1285*'Inser. dati e pres. risult.'!$D$75</f>
        <v>7.96811023612361E-2</v>
      </c>
      <c r="AB1285" s="9">
        <f t="shared" si="630"/>
        <v>7.6589227046723884E-2</v>
      </c>
      <c r="AC1285" s="7">
        <f t="shared" si="631"/>
        <v>0.14040034868743934</v>
      </c>
      <c r="AD1285" s="8">
        <f>AC1285/'Inser. dati e pres. risult.'!$C$22</f>
        <v>4.841391334049632E-4</v>
      </c>
      <c r="AE1285" s="8">
        <f>AD1285*'Inser. dati e pres. risult.'!$D$75</f>
        <v>2.1786261003223345E-4</v>
      </c>
      <c r="AF1285" s="9">
        <f t="shared" si="632"/>
        <v>2.1783887969717419E-4</v>
      </c>
      <c r="AG1285" s="2">
        <f t="shared" ref="AG1285:AG1348" si="651">T1285</f>
        <v>21.366666666666667</v>
      </c>
      <c r="AH1285" s="9">
        <f t="shared" si="643"/>
        <v>0.99715575038295812</v>
      </c>
      <c r="AI1285" s="9">
        <f t="shared" si="644"/>
        <v>0.99999999270269824</v>
      </c>
      <c r="AJ1285" s="35">
        <f t="shared" si="645"/>
        <v>-0.99715575040371351</v>
      </c>
      <c r="AL1285" s="2">
        <f t="shared" si="646"/>
        <v>21.366666666666667</v>
      </c>
      <c r="AM1285" s="4">
        <f t="shared" si="633"/>
        <v>2777.6666666666665</v>
      </c>
      <c r="AN1285" s="7">
        <f>AN1284-AN1284*AM$4/'Inser. dati e pres. risult.'!$C$22+AO1284</f>
        <v>6.7426637492249341E-3</v>
      </c>
      <c r="AO1285" s="6">
        <f>AN1285*(1-'Inser. dati e pres. risult.'!$H$71)*AM$4/'Inser. dati e pres. risult.'!$C$22</f>
        <v>5.0376223413749544E-8</v>
      </c>
      <c r="AP1285" s="5">
        <f t="shared" si="634"/>
        <v>99.993257336250778</v>
      </c>
      <c r="AQ1285" s="2">
        <f>('Inser. dati e pres. risult.'!$C$15*'Inser. dati e pres. risult.'!$D$71/60+AQ1284)*EXP(-'Inser. dati e pres. risult.'!$D$76*(AL1285-AL1284))</f>
        <v>51.350043743907705</v>
      </c>
      <c r="AR1285" s="8">
        <f>AQ1285/'Inser. dati e pres. risult.'!$C$22</f>
        <v>0.17706911635830244</v>
      </c>
      <c r="AS1285" s="8">
        <f>AR1285*'Inser. dati e pres. risult.'!$D$75</f>
        <v>7.96811023612361E-2</v>
      </c>
      <c r="AT1285" s="9">
        <f t="shared" si="635"/>
        <v>7.6589227046723884E-2</v>
      </c>
      <c r="AU1285" s="7">
        <f t="shared" si="636"/>
        <v>3.4623607847316111E-3</v>
      </c>
      <c r="AV1285" s="8">
        <f>AU1285/'Inser. dati e pres. risult.'!$C$22</f>
        <v>1.1939175119764176E-5</v>
      </c>
      <c r="AW1285" s="8">
        <f>AV1285*'Inser. dati e pres. risult.'!$D$75</f>
        <v>5.3726288038938794E-6</v>
      </c>
      <c r="AX1285" s="9">
        <f t="shared" si="637"/>
        <v>5.3726143713905827E-6</v>
      </c>
      <c r="AY1285" s="2">
        <f t="shared" ref="AY1285:AY1348" si="652">AL1285</f>
        <v>21.366666666666667</v>
      </c>
      <c r="AZ1285" s="9">
        <f t="shared" si="647"/>
        <v>0.99992985156557179</v>
      </c>
      <c r="BA1285" s="9">
        <f t="shared" si="648"/>
        <v>0.99999999270269824</v>
      </c>
      <c r="BB1285" s="35">
        <f t="shared" si="649"/>
        <v>-0.99992985156608372</v>
      </c>
    </row>
    <row r="1286" spans="1:54" x14ac:dyDescent="0.2">
      <c r="A1286">
        <f t="shared" si="650"/>
        <v>1283</v>
      </c>
      <c r="B1286" s="2">
        <f t="shared" si="638"/>
        <v>21.383333333333333</v>
      </c>
      <c r="C1286" s="4">
        <f t="shared" si="625"/>
        <v>4276.666666666667</v>
      </c>
      <c r="D1286" s="7">
        <f>D1285-D1285*$C$4/'Inser. dati e pres. risult.'!$C$22+E1285</f>
        <v>3.671054785601114E-5</v>
      </c>
      <c r="E1286" s="6">
        <f>D1286*(1-'Inser. dati e pres. risult.'!$H$71)*C$4/'Inser. dati e pres. risult.'!$C$22</f>
        <v>4.2196032018403651E-10</v>
      </c>
      <c r="F1286" s="5">
        <f t="shared" si="622"/>
        <v>99.99996328945214</v>
      </c>
      <c r="G1286" s="2">
        <f>('Inser. dati e pres. risult.'!$C$15*'Inser. dati e pres. risult.'!$D$71/60+G1285)*EXP(-'Inser. dati e pres. risult.'!$D$76*(B1286-B1285))</f>
        <v>51.35004375015464</v>
      </c>
      <c r="H1286" s="8">
        <f>G1286/'Inser. dati e pres. risult.'!$C$22</f>
        <v>0.1770691163798436</v>
      </c>
      <c r="I1286" s="8">
        <f>H1286*'Inser. dati e pres. risult.'!$D$75</f>
        <v>7.9681102370929624E-2</v>
      </c>
      <c r="J1286" s="9">
        <f t="shared" si="623"/>
        <v>7.6589227055674947E-2</v>
      </c>
      <c r="K1286" s="7">
        <f t="shared" si="626"/>
        <v>1.8850882384983176E-5</v>
      </c>
      <c r="L1286" s="8">
        <f>K1286/'Inser. dati e pres. risult.'!$C$22</f>
        <v>6.5003042706838536E-8</v>
      </c>
      <c r="M1286" s="8">
        <f>L1286*'Inser. dati e pres. risult.'!$D$75</f>
        <v>2.9251369218077341E-8</v>
      </c>
      <c r="N1286" s="9">
        <f t="shared" si="624"/>
        <v>2.9251368771632258E-8</v>
      </c>
      <c r="O1286" s="2">
        <f t="shared" si="627"/>
        <v>21.383333333333333</v>
      </c>
      <c r="P1286" s="9">
        <f t="shared" si="639"/>
        <v>0.99999961807463145</v>
      </c>
      <c r="Q1286" s="9">
        <f t="shared" si="640"/>
        <v>0.99999999281956919</v>
      </c>
      <c r="R1286" s="35">
        <f t="shared" si="641"/>
        <v>-0.99999961807463422</v>
      </c>
      <c r="T1286" s="2">
        <f t="shared" si="642"/>
        <v>21.383333333333333</v>
      </c>
      <c r="U1286" s="4">
        <f t="shared" si="628"/>
        <v>1710.6666666666665</v>
      </c>
      <c r="V1286" s="7">
        <f>V1285-V1285*U$4/'Inser. dati e pres. risult.'!$C$22+W1285</f>
        <v>0.27216232971237703</v>
      </c>
      <c r="W1286" s="6">
        <f>V1286*(1-'Inser. dati e pres. risult.'!$H$71)*U$4/'Inser. dati e pres. risult.'!$C$22</f>
        <v>1.2513210561488609E-6</v>
      </c>
      <c r="X1286" s="5">
        <f t="shared" si="629"/>
        <v>99.727837670287627</v>
      </c>
      <c r="Y1286" s="2">
        <f>('Inser. dati e pres. risult.'!$C$15*'Inser. dati e pres. risult.'!$D$71/60+Y1285)*EXP(-'Inser. dati e pres. risult.'!$D$76*(T1286-T1285))</f>
        <v>51.35004375015464</v>
      </c>
      <c r="Z1286" s="8">
        <f>Y1286/'Inser. dati e pres. risult.'!$C$22</f>
        <v>0.1770691163798436</v>
      </c>
      <c r="AA1286" s="8">
        <f>Z1286*'Inser. dati e pres. risult.'!$D$75</f>
        <v>7.9681102370929624E-2</v>
      </c>
      <c r="AB1286" s="9">
        <f t="shared" si="630"/>
        <v>7.6589227055674947E-2</v>
      </c>
      <c r="AC1286" s="7">
        <f t="shared" si="631"/>
        <v>0.13975547537874572</v>
      </c>
      <c r="AD1286" s="8">
        <f>AC1286/'Inser. dati e pres. risult.'!$C$22</f>
        <v>4.8191543234050251E-4</v>
      </c>
      <c r="AE1286" s="8">
        <f>AD1286*'Inser. dati e pres. risult.'!$D$75</f>
        <v>2.1686194455322613E-4</v>
      </c>
      <c r="AF1286" s="9">
        <f t="shared" si="632"/>
        <v>2.1683843170139383E-4</v>
      </c>
      <c r="AG1286" s="2">
        <f t="shared" si="651"/>
        <v>21.383333333333333</v>
      </c>
      <c r="AH1286" s="9">
        <f t="shared" si="643"/>
        <v>0.99716881289918535</v>
      </c>
      <c r="AI1286" s="9">
        <f t="shared" si="644"/>
        <v>0.99999999281956919</v>
      </c>
      <c r="AJ1286" s="35">
        <f t="shared" si="645"/>
        <v>-0.99716881291951442</v>
      </c>
      <c r="AL1286" s="2">
        <f t="shared" si="646"/>
        <v>21.383333333333333</v>
      </c>
      <c r="AM1286" s="4">
        <f t="shared" si="633"/>
        <v>2779.8333333333335</v>
      </c>
      <c r="AN1286" s="7">
        <f>AN1285-AN1285*AM$4/'Inser. dati e pres. risult.'!$C$22+AO1285</f>
        <v>6.6923379020345985E-3</v>
      </c>
      <c r="AO1286" s="6">
        <f>AN1286*(1-'Inser. dati e pres. risult.'!$H$71)*AM$4/'Inser. dati e pres. risult.'!$C$22</f>
        <v>5.0000225704856237E-8</v>
      </c>
      <c r="AP1286" s="5">
        <f t="shared" si="634"/>
        <v>99.993307662097962</v>
      </c>
      <c r="AQ1286" s="2">
        <f>('Inser. dati e pres. risult.'!$C$15*'Inser. dati e pres. risult.'!$D$71/60+AQ1285)*EXP(-'Inser. dati e pres. risult.'!$D$76*(AL1286-AL1285))</f>
        <v>51.35004375015464</v>
      </c>
      <c r="AR1286" s="8">
        <f>AQ1286/'Inser. dati e pres. risult.'!$C$22</f>
        <v>0.1770691163798436</v>
      </c>
      <c r="AS1286" s="8">
        <f>AR1286*'Inser. dati e pres. risult.'!$D$75</f>
        <v>7.9681102370929624E-2</v>
      </c>
      <c r="AT1286" s="9">
        <f t="shared" si="635"/>
        <v>7.6589227055674947E-2</v>
      </c>
      <c r="AU1286" s="7">
        <f t="shared" si="636"/>
        <v>3.4365184406029477E-3</v>
      </c>
      <c r="AV1286" s="8">
        <f>AU1286/'Inser. dati e pres. risult.'!$C$22</f>
        <v>1.1850063588286026E-5</v>
      </c>
      <c r="AW1286" s="8">
        <f>AV1286*'Inser. dati e pres. risult.'!$D$75</f>
        <v>5.3325286147287118E-6</v>
      </c>
      <c r="AX1286" s="9">
        <f t="shared" si="637"/>
        <v>5.3325143968274702E-6</v>
      </c>
      <c r="AY1286" s="2">
        <f t="shared" si="652"/>
        <v>21.383333333333333</v>
      </c>
      <c r="AZ1286" s="9">
        <f t="shared" si="647"/>
        <v>0.9999303751375771</v>
      </c>
      <c r="BA1286" s="9">
        <f t="shared" si="648"/>
        <v>0.99999999281956919</v>
      </c>
      <c r="BB1286" s="35">
        <f t="shared" si="649"/>
        <v>-0.99993037513807703</v>
      </c>
    </row>
    <row r="1287" spans="1:54" x14ac:dyDescent="0.2">
      <c r="A1287">
        <f t="shared" si="650"/>
        <v>1284</v>
      </c>
      <c r="B1287" s="2">
        <f t="shared" si="638"/>
        <v>21.4</v>
      </c>
      <c r="C1287" s="4">
        <f t="shared" si="625"/>
        <v>4280</v>
      </c>
      <c r="D1287" s="7">
        <f>D1286-D1286*$C$4/'Inser. dati e pres. risult.'!$C$22+E1286</f>
        <v>3.6289009496147288E-5</v>
      </c>
      <c r="E1287" s="6">
        <f>D1287*(1-'Inser. dati e pres. risult.'!$H$71)*C$4/'Inser. dati e pres. risult.'!$C$22</f>
        <v>4.1711505167985424E-10</v>
      </c>
      <c r="F1287" s="5">
        <f t="shared" si="622"/>
        <v>99.9999637109905</v>
      </c>
      <c r="G1287" s="2">
        <f>('Inser. dati e pres. risult.'!$C$15*'Inser. dati e pres. risult.'!$D$71/60+G1286)*EXP(-'Inser. dati e pres. risult.'!$D$76*(B1287-B1286))</f>
        <v>51.350043756311642</v>
      </c>
      <c r="H1287" s="8">
        <f>G1287/'Inser. dati e pres. risult.'!$C$22</f>
        <v>0.17706911640107462</v>
      </c>
      <c r="I1287" s="8">
        <f>H1287*'Inser. dati e pres. risult.'!$D$75</f>
        <v>7.9681102380483579E-2</v>
      </c>
      <c r="J1287" s="9">
        <f t="shared" si="623"/>
        <v>7.6589227064497223E-2</v>
      </c>
      <c r="K1287" s="7">
        <f t="shared" si="626"/>
        <v>1.863442225500372E-5</v>
      </c>
      <c r="L1287" s="8">
        <f>K1287/'Inser. dati e pres. risult.'!$C$22</f>
        <v>6.4256628465530067E-8</v>
      </c>
      <c r="M1287" s="8">
        <f>L1287*'Inser. dati e pres. risult.'!$D$75</f>
        <v>2.8915482809488532E-8</v>
      </c>
      <c r="N1287" s="9">
        <f t="shared" si="624"/>
        <v>2.8915482341851373E-8</v>
      </c>
      <c r="O1287" s="2">
        <f t="shared" si="627"/>
        <v>21.4</v>
      </c>
      <c r="P1287" s="9">
        <f t="shared" si="639"/>
        <v>0.99999962246018859</v>
      </c>
      <c r="Q1287" s="9">
        <f t="shared" si="640"/>
        <v>0.99999999293475872</v>
      </c>
      <c r="R1287" s="35">
        <f t="shared" si="641"/>
        <v>-0.99999962246019125</v>
      </c>
      <c r="T1287" s="2">
        <f t="shared" si="642"/>
        <v>21.4</v>
      </c>
      <c r="U1287" s="4">
        <f t="shared" si="628"/>
        <v>1712</v>
      </c>
      <c r="V1287" s="7">
        <f>V1286-V1286*U$4/'Inser. dati e pres. risult.'!$C$22+W1286</f>
        <v>0.27091225997728435</v>
      </c>
      <c r="W1287" s="6">
        <f>V1287*(1-'Inser. dati e pres. risult.'!$H$71)*U$4/'Inser. dati e pres. risult.'!$C$22</f>
        <v>1.2455736090909636E-6</v>
      </c>
      <c r="X1287" s="5">
        <f t="shared" si="629"/>
        <v>99.72908774002272</v>
      </c>
      <c r="Y1287" s="2">
        <f>('Inser. dati e pres. risult.'!$C$15*'Inser. dati e pres. risult.'!$D$71/60+Y1286)*EXP(-'Inser. dati e pres. risult.'!$D$76*(T1287-T1286))</f>
        <v>51.350043756311642</v>
      </c>
      <c r="Z1287" s="8">
        <f>Y1287/'Inser. dati e pres. risult.'!$C$22</f>
        <v>0.17706911640107462</v>
      </c>
      <c r="AA1287" s="8">
        <f>Z1287*'Inser. dati e pres. risult.'!$D$75</f>
        <v>7.9681102380483579E-2</v>
      </c>
      <c r="AB1287" s="9">
        <f t="shared" si="630"/>
        <v>7.6589227064497223E-2</v>
      </c>
      <c r="AC1287" s="7">
        <f t="shared" si="631"/>
        <v>0.13911356403954828</v>
      </c>
      <c r="AD1287" s="8">
        <f>AC1287/'Inser. dati e pres. risult.'!$C$22</f>
        <v>4.7970194496395959E-4</v>
      </c>
      <c r="AE1287" s="8">
        <f>AD1287*'Inser. dati e pres. risult.'!$D$75</f>
        <v>2.1586587523378181E-4</v>
      </c>
      <c r="AF1287" s="9">
        <f t="shared" si="632"/>
        <v>2.1584257787210515E-4</v>
      </c>
      <c r="AG1287" s="2">
        <f t="shared" si="651"/>
        <v>21.4</v>
      </c>
      <c r="AH1287" s="9">
        <f t="shared" si="643"/>
        <v>0.99718181543090467</v>
      </c>
      <c r="AI1287" s="9">
        <f t="shared" si="644"/>
        <v>0.99999999293475872</v>
      </c>
      <c r="AJ1287" s="35">
        <f t="shared" si="645"/>
        <v>-0.99718181545081586</v>
      </c>
      <c r="AL1287" s="2">
        <f t="shared" si="646"/>
        <v>21.4</v>
      </c>
      <c r="AM1287" s="4">
        <f t="shared" si="633"/>
        <v>2782</v>
      </c>
      <c r="AN1287" s="7">
        <f>AN1286-AN1286*AM$4/'Inser. dati e pres. risult.'!$C$22+AO1286</f>
        <v>6.6423876765554467E-3</v>
      </c>
      <c r="AO1287" s="6">
        <f>AN1287*(1-'Inser. dati e pres. risult.'!$H$71)*AM$4/'Inser. dati e pres. risult.'!$C$22</f>
        <v>4.9627034365069469E-8</v>
      </c>
      <c r="AP1287" s="5">
        <f t="shared" si="634"/>
        <v>99.99335761232345</v>
      </c>
      <c r="AQ1287" s="2">
        <f>('Inser. dati e pres. risult.'!$C$15*'Inser. dati e pres. risult.'!$D$71/60+AQ1286)*EXP(-'Inser. dati e pres. risult.'!$D$76*(AL1287-AL1286))</f>
        <v>51.350043756311642</v>
      </c>
      <c r="AR1287" s="8">
        <f>AQ1287/'Inser. dati e pres. risult.'!$C$22</f>
        <v>0.17706911640107462</v>
      </c>
      <c r="AS1287" s="8">
        <f>AR1287*'Inser. dati e pres. risult.'!$D$75</f>
        <v>7.9681102380483579E-2</v>
      </c>
      <c r="AT1287" s="9">
        <f t="shared" si="635"/>
        <v>7.6589227064497223E-2</v>
      </c>
      <c r="AU1287" s="7">
        <f t="shared" si="636"/>
        <v>3.4108689783750742E-3</v>
      </c>
      <c r="AV1287" s="8">
        <f>AU1287/'Inser. dati e pres. risult.'!$C$22</f>
        <v>1.17616171668106E-5</v>
      </c>
      <c r="AW1287" s="8">
        <f>AV1287*'Inser. dati e pres. risult.'!$D$75</f>
        <v>5.2927277250647699E-6</v>
      </c>
      <c r="AX1287" s="9">
        <f t="shared" si="637"/>
        <v>5.2927137186298268E-6</v>
      </c>
      <c r="AY1287" s="2">
        <f t="shared" si="652"/>
        <v>21.4</v>
      </c>
      <c r="AZ1287" s="9">
        <f t="shared" si="647"/>
        <v>0.99993089480176933</v>
      </c>
      <c r="BA1287" s="9">
        <f t="shared" si="648"/>
        <v>0.99999999293475872</v>
      </c>
      <c r="BB1287" s="35">
        <f t="shared" si="649"/>
        <v>-0.9999308948022575</v>
      </c>
    </row>
    <row r="1288" spans="1:54" x14ac:dyDescent="0.2">
      <c r="A1288">
        <f t="shared" si="650"/>
        <v>1285</v>
      </c>
      <c r="B1288" s="2">
        <f t="shared" si="638"/>
        <v>21.416666666666668</v>
      </c>
      <c r="C1288" s="4">
        <f t="shared" si="625"/>
        <v>4283.3333333333339</v>
      </c>
      <c r="D1288" s="7">
        <f>D1287-D1287*$C$4/'Inser. dati e pres. risult.'!$C$22+E1287</f>
        <v>3.5872311559519115E-5</v>
      </c>
      <c r="E1288" s="6">
        <f>D1288*(1-'Inser. dati e pres. risult.'!$H$71)*C$4/'Inser. dati e pres. risult.'!$C$22</f>
        <v>4.1232542022435809E-10</v>
      </c>
      <c r="F1288" s="5">
        <f t="shared" si="622"/>
        <v>99.999964127688443</v>
      </c>
      <c r="G1288" s="2">
        <f>('Inser. dati e pres. risult.'!$C$15*'Inser. dati e pres. risult.'!$D$71/60+G1287)*EXP(-'Inser. dati e pres. risult.'!$D$76*(B1288-B1287))</f>
        <v>51.350043762379862</v>
      </c>
      <c r="H1288" s="8">
        <f>G1288/'Inser. dati e pres. risult.'!$C$22</f>
        <v>0.17706911642199952</v>
      </c>
      <c r="I1288" s="8">
        <f>H1288*'Inser. dati e pres. risult.'!$D$75</f>
        <v>7.9681102389899783E-2</v>
      </c>
      <c r="J1288" s="9">
        <f t="shared" si="623"/>
        <v>7.6589227073192268E-2</v>
      </c>
      <c r="K1288" s="7">
        <f t="shared" si="626"/>
        <v>1.8420447684390315E-5</v>
      </c>
      <c r="L1288" s="8">
        <f>K1288/'Inser. dati e pres. risult.'!$C$22</f>
        <v>6.3518785118587288E-8</v>
      </c>
      <c r="M1288" s="8">
        <f>L1288*'Inser. dati e pres. risult.'!$D$75</f>
        <v>2.8583453303364282E-8</v>
      </c>
      <c r="N1288" s="9">
        <f t="shared" si="624"/>
        <v>2.8583452937880338E-8</v>
      </c>
      <c r="O1288" s="2">
        <f t="shared" si="627"/>
        <v>21.416666666666668</v>
      </c>
      <c r="P1288" s="9">
        <f t="shared" si="639"/>
        <v>0.9999996267953859</v>
      </c>
      <c r="Q1288" s="9">
        <f t="shared" si="640"/>
        <v>0.99999999304828702</v>
      </c>
      <c r="R1288" s="35">
        <f t="shared" si="641"/>
        <v>-0.99999962679538845</v>
      </c>
      <c r="T1288" s="2">
        <f t="shared" si="642"/>
        <v>21.416666666666668</v>
      </c>
      <c r="U1288" s="4">
        <f t="shared" si="628"/>
        <v>1713.3333333333335</v>
      </c>
      <c r="V1288" s="7">
        <f>V1287-V1287*U$4/'Inser. dati e pres. risult.'!$C$22+W1287</f>
        <v>0.2696679319418025</v>
      </c>
      <c r="W1288" s="6">
        <f>V1288*(1-'Inser. dati e pres. risult.'!$H$71)*U$4/'Inser. dati e pres. risult.'!$C$22</f>
        <v>1.2398525606519666E-6</v>
      </c>
      <c r="X1288" s="5">
        <f t="shared" si="629"/>
        <v>99.730332068058203</v>
      </c>
      <c r="Y1288" s="2">
        <f>('Inser. dati e pres. risult.'!$C$15*'Inser. dati e pres. risult.'!$D$71/60+Y1287)*EXP(-'Inser. dati e pres. risult.'!$D$76*(T1288-T1287))</f>
        <v>51.350043762379862</v>
      </c>
      <c r="Z1288" s="8">
        <f>Y1288/'Inser. dati e pres. risult.'!$C$22</f>
        <v>0.17706911642199952</v>
      </c>
      <c r="AA1288" s="8">
        <f>Z1288*'Inser. dati e pres. risult.'!$D$75</f>
        <v>7.9681102389899783E-2</v>
      </c>
      <c r="AB1288" s="9">
        <f t="shared" si="630"/>
        <v>7.6589227073192268E-2</v>
      </c>
      <c r="AC1288" s="7">
        <f t="shared" si="631"/>
        <v>0.13847460106522033</v>
      </c>
      <c r="AD1288" s="8">
        <f>AC1288/'Inser. dati e pres. risult.'!$C$22</f>
        <v>4.7749862436282872E-4</v>
      </c>
      <c r="AE1288" s="8">
        <f>AD1288*'Inser. dati e pres. risult.'!$D$75</f>
        <v>2.1487438096327293E-4</v>
      </c>
      <c r="AF1288" s="9">
        <f t="shared" si="632"/>
        <v>2.1485129711684703E-4</v>
      </c>
      <c r="AG1288" s="2">
        <f t="shared" si="651"/>
        <v>21.416666666666668</v>
      </c>
      <c r="AH1288" s="9">
        <f t="shared" si="643"/>
        <v>0.99719475825351356</v>
      </c>
      <c r="AI1288" s="9">
        <f t="shared" si="644"/>
        <v>0.99999999304828702</v>
      </c>
      <c r="AJ1288" s="35">
        <f t="shared" si="645"/>
        <v>-0.99719475827301485</v>
      </c>
      <c r="AL1288" s="2">
        <f t="shared" si="646"/>
        <v>21.416666666666668</v>
      </c>
      <c r="AM1288" s="4">
        <f t="shared" si="633"/>
        <v>2784.166666666667</v>
      </c>
      <c r="AN1288" s="7">
        <f>AN1287-AN1287*AM$4/'Inser. dati e pres. risult.'!$C$22+AO1287</f>
        <v>6.5928102692247416E-3</v>
      </c>
      <c r="AO1288" s="6">
        <f>AN1288*(1-'Inser. dati e pres. risult.'!$H$71)*AM$4/'Inser. dati e pres. risult.'!$C$22</f>
        <v>4.9256628448230866E-8</v>
      </c>
      <c r="AP1288" s="5">
        <f t="shared" si="634"/>
        <v>99.993407189730775</v>
      </c>
      <c r="AQ1288" s="2">
        <f>('Inser. dati e pres. risult.'!$C$15*'Inser. dati e pres. risult.'!$D$71/60+AQ1287)*EXP(-'Inser. dati e pres. risult.'!$D$76*(AL1288-AL1287))</f>
        <v>51.350043762379862</v>
      </c>
      <c r="AR1288" s="8">
        <f>AQ1288/'Inser. dati e pres. risult.'!$C$22</f>
        <v>0.17706911642199952</v>
      </c>
      <c r="AS1288" s="8">
        <f>AR1288*'Inser. dati e pres. risult.'!$D$75</f>
        <v>7.9681102389899783E-2</v>
      </c>
      <c r="AT1288" s="9">
        <f t="shared" si="635"/>
        <v>7.6589227073192268E-2</v>
      </c>
      <c r="AU1288" s="7">
        <f t="shared" si="636"/>
        <v>3.3854109584175785E-3</v>
      </c>
      <c r="AV1288" s="8">
        <f>AU1288/'Inser. dati e pres. risult.'!$C$22</f>
        <v>1.1673830891095098E-5</v>
      </c>
      <c r="AW1288" s="8">
        <f>AV1288*'Inser. dati e pres. risult.'!$D$75</f>
        <v>5.2532239009927944E-6</v>
      </c>
      <c r="AX1288" s="9">
        <f t="shared" si="637"/>
        <v>5.2532101028068823E-6</v>
      </c>
      <c r="AY1288" s="2">
        <f t="shared" si="652"/>
        <v>21.416666666666668</v>
      </c>
      <c r="AZ1288" s="9">
        <f t="shared" si="647"/>
        <v>0.99993141058731683</v>
      </c>
      <c r="BA1288" s="9">
        <f t="shared" si="648"/>
        <v>0.99999999304828702</v>
      </c>
      <c r="BB1288" s="35">
        <f t="shared" si="649"/>
        <v>-0.99993141058779367</v>
      </c>
    </row>
    <row r="1289" spans="1:54" x14ac:dyDescent="0.2">
      <c r="A1289">
        <f t="shared" si="650"/>
        <v>1286</v>
      </c>
      <c r="B1289" s="2">
        <f t="shared" si="638"/>
        <v>21.433333333333334</v>
      </c>
      <c r="C1289" s="4">
        <f t="shared" si="625"/>
        <v>4286.666666666667</v>
      </c>
      <c r="D1289" s="7">
        <f>D1288-D1288*$C$4/'Inser. dati e pres. risult.'!$C$22+E1288</f>
        <v>3.5460398464714982E-5</v>
      </c>
      <c r="E1289" s="6">
        <f>D1289*(1-'Inser. dati e pres. risult.'!$H$71)*C$4/'Inser. dati e pres. risult.'!$C$22</f>
        <v>4.0759078695074729E-10</v>
      </c>
      <c r="F1289" s="5">
        <f t="shared" si="622"/>
        <v>99.999964539601535</v>
      </c>
      <c r="G1289" s="2">
        <f>('Inser. dati e pres. risult.'!$C$15*'Inser. dati e pres. risult.'!$D$71/60+G1288)*EXP(-'Inser. dati e pres. risult.'!$D$76*(B1289-B1288))</f>
        <v>51.350043768360884</v>
      </c>
      <c r="H1289" s="8">
        <f>G1289/'Inser. dati e pres. risult.'!$C$22</f>
        <v>0.17706911644262374</v>
      </c>
      <c r="I1289" s="8">
        <f>H1289*'Inser. dati e pres. risult.'!$D$75</f>
        <v>7.9681102399180692E-2</v>
      </c>
      <c r="J1289" s="9">
        <f t="shared" si="623"/>
        <v>7.6589227081762301E-2</v>
      </c>
      <c r="K1289" s="7">
        <f t="shared" si="626"/>
        <v>1.8208930132066314E-5</v>
      </c>
      <c r="L1289" s="8">
        <f>K1289/'Inser. dati e pres. risult.'!$C$22</f>
        <v>6.2789414248504525E-8</v>
      </c>
      <c r="M1289" s="8">
        <f>L1289*'Inser. dati e pres. risult.'!$D$75</f>
        <v>2.8255236411827038E-8</v>
      </c>
      <c r="N1289" s="9">
        <f t="shared" si="624"/>
        <v>2.8255236039775866E-8</v>
      </c>
      <c r="O1289" s="2">
        <f t="shared" si="627"/>
        <v>21.433333333333334</v>
      </c>
      <c r="P1289" s="9">
        <f t="shared" si="639"/>
        <v>0.99999963108080447</v>
      </c>
      <c r="Q1289" s="9">
        <f t="shared" si="640"/>
        <v>0.99999999316018318</v>
      </c>
      <c r="R1289" s="35">
        <f t="shared" si="641"/>
        <v>-0.99999963108080703</v>
      </c>
      <c r="T1289" s="2">
        <f t="shared" si="642"/>
        <v>21.433333333333334</v>
      </c>
      <c r="U1289" s="4">
        <f t="shared" si="628"/>
        <v>1714.6666666666667</v>
      </c>
      <c r="V1289" s="7">
        <f>V1288-V1288*U$4/'Inser. dati e pres. risult.'!$C$22+W1288</f>
        <v>0.26842931923371122</v>
      </c>
      <c r="W1289" s="6">
        <f>V1289*(1-'Inser. dati e pres. risult.'!$H$71)*U$4/'Inser. dati e pres. risult.'!$C$22</f>
        <v>1.2341577895802824E-6</v>
      </c>
      <c r="X1289" s="5">
        <f t="shared" si="629"/>
        <v>99.731570680766282</v>
      </c>
      <c r="Y1289" s="2">
        <f>('Inser. dati e pres. risult.'!$C$15*'Inser. dati e pres. risult.'!$D$71/60+Y1288)*EXP(-'Inser. dati e pres. risult.'!$D$76*(T1289-T1288))</f>
        <v>51.350043768360884</v>
      </c>
      <c r="Z1289" s="8">
        <f>Y1289/'Inser. dati e pres. risult.'!$C$22</f>
        <v>0.17706911644262374</v>
      </c>
      <c r="AA1289" s="8">
        <f>Z1289*'Inser. dati e pres. risult.'!$D$75</f>
        <v>7.9681102399180692E-2</v>
      </c>
      <c r="AB1289" s="9">
        <f t="shared" si="630"/>
        <v>7.6589227081762301E-2</v>
      </c>
      <c r="AC1289" s="7">
        <f t="shared" si="631"/>
        <v>0.13783857291362389</v>
      </c>
      <c r="AD1289" s="8">
        <f>AC1289/'Inser. dati e pres. risult.'!$C$22</f>
        <v>4.7530542384008237E-4</v>
      </c>
      <c r="AE1289" s="8">
        <f>AD1289*'Inser. dati e pres. risult.'!$D$75</f>
        <v>2.1388744072803708E-4</v>
      </c>
      <c r="AF1289" s="9">
        <f t="shared" si="632"/>
        <v>2.1386456844008084E-4</v>
      </c>
      <c r="AG1289" s="2">
        <f t="shared" si="651"/>
        <v>21.433333333333334</v>
      </c>
      <c r="AH1289" s="9">
        <f t="shared" si="643"/>
        <v>0.99720764164114395</v>
      </c>
      <c r="AI1289" s="9">
        <f t="shared" si="644"/>
        <v>0.99999999316018318</v>
      </c>
      <c r="AJ1289" s="35">
        <f t="shared" si="645"/>
        <v>-0.99720764166024323</v>
      </c>
      <c r="AL1289" s="2">
        <f t="shared" si="646"/>
        <v>21.433333333333334</v>
      </c>
      <c r="AM1289" s="4">
        <f t="shared" si="633"/>
        <v>2786.3333333333335</v>
      </c>
      <c r="AN1289" s="7">
        <f>AN1288-AN1288*AM$4/'Inser. dati e pres. risult.'!$C$22+AO1288</f>
        <v>6.5436028974049584E-3</v>
      </c>
      <c r="AO1289" s="6">
        <f>AN1289*(1-'Inser. dati e pres. risult.'!$H$71)*AM$4/'Inser. dati e pres. risult.'!$C$22</f>
        <v>4.8888987164519846E-8</v>
      </c>
      <c r="AP1289" s="5">
        <f t="shared" si="634"/>
        <v>99.993456397102591</v>
      </c>
      <c r="AQ1289" s="2">
        <f>('Inser. dati e pres. risult.'!$C$15*'Inser. dati e pres. risult.'!$D$71/60+AQ1288)*EXP(-'Inser. dati e pres. risult.'!$D$76*(AL1289-AL1288))</f>
        <v>51.350043768360884</v>
      </c>
      <c r="AR1289" s="8">
        <f>AQ1289/'Inser. dati e pres. risult.'!$C$22</f>
        <v>0.17706911644262374</v>
      </c>
      <c r="AS1289" s="8">
        <f>AR1289*'Inser. dati e pres. risult.'!$D$75</f>
        <v>7.9681102399180692E-2</v>
      </c>
      <c r="AT1289" s="9">
        <f t="shared" si="635"/>
        <v>7.6589227081762301E-2</v>
      </c>
      <c r="AU1289" s="7">
        <f t="shared" si="636"/>
        <v>3.3601429518451769E-3</v>
      </c>
      <c r="AV1289" s="8">
        <f>AU1289/'Inser. dati e pres. risult.'!$C$22</f>
        <v>1.1586699833948886E-5</v>
      </c>
      <c r="AW1289" s="8">
        <f>AV1289*'Inser. dati e pres. risult.'!$D$75</f>
        <v>5.2140149252769986E-6</v>
      </c>
      <c r="AX1289" s="9">
        <f t="shared" si="637"/>
        <v>5.2140013323542789E-6</v>
      </c>
      <c r="AY1289" s="2">
        <f t="shared" si="652"/>
        <v>21.433333333333334</v>
      </c>
      <c r="AZ1289" s="9">
        <f t="shared" si="647"/>
        <v>0.99993192252316654</v>
      </c>
      <c r="BA1289" s="9">
        <f t="shared" si="648"/>
        <v>0.99999999316018318</v>
      </c>
      <c r="BB1289" s="35">
        <f t="shared" si="649"/>
        <v>-0.99993192252363217</v>
      </c>
    </row>
    <row r="1290" spans="1:54" x14ac:dyDescent="0.2">
      <c r="A1290">
        <f t="shared" si="650"/>
        <v>1287</v>
      </c>
      <c r="B1290" s="2">
        <f t="shared" si="638"/>
        <v>21.45</v>
      </c>
      <c r="C1290" s="4">
        <f t="shared" si="625"/>
        <v>4290</v>
      </c>
      <c r="D1290" s="7">
        <f>D1289-D1289*$C$4/'Inser. dati e pres. risult.'!$C$22+E1289</f>
        <v>3.5053215268551186E-5</v>
      </c>
      <c r="E1290" s="6">
        <f>D1290*(1-'Inser. dati e pres. risult.'!$H$71)*C$4/'Inser. dati e pres. risult.'!$C$22</f>
        <v>4.0291052032817491E-10</v>
      </c>
      <c r="F1290" s="5">
        <f t="shared" si="622"/>
        <v>99.999964946784729</v>
      </c>
      <c r="G1290" s="2">
        <f>('Inser. dati e pres. risult.'!$C$15*'Inser. dati e pres. risult.'!$D$71/60+G1289)*EXP(-'Inser. dati e pres. risult.'!$D$76*(B1290-B1289))</f>
        <v>51.350043774255802</v>
      </c>
      <c r="H1290" s="8">
        <f>G1290/'Inser. dati e pres. risult.'!$C$22</f>
        <v>0.17706911646295104</v>
      </c>
      <c r="I1290" s="8">
        <f>H1290*'Inser. dati e pres. risult.'!$D$75</f>
        <v>7.9681102408327972E-2</v>
      </c>
      <c r="J1290" s="9">
        <f t="shared" si="623"/>
        <v>7.6589227090208989E-2</v>
      </c>
      <c r="K1290" s="7">
        <f t="shared" si="626"/>
        <v>1.7999841384685152E-5</v>
      </c>
      <c r="L1290" s="8">
        <f>K1290/'Inser. dati e pres. risult.'!$C$22</f>
        <v>6.2068418567879837E-8</v>
      </c>
      <c r="M1290" s="8">
        <f>L1290*'Inser. dati e pres. risult.'!$D$75</f>
        <v>2.7930788355545927E-8</v>
      </c>
      <c r="N1290" s="9">
        <f t="shared" si="624"/>
        <v>2.7930788015773089E-8</v>
      </c>
      <c r="O1290" s="2">
        <f t="shared" si="627"/>
        <v>21.45</v>
      </c>
      <c r="P1290" s="9">
        <f t="shared" si="639"/>
        <v>0.99999963531701419</v>
      </c>
      <c r="Q1290" s="9">
        <f t="shared" si="640"/>
        <v>0.99999999327046873</v>
      </c>
      <c r="R1290" s="35">
        <f t="shared" si="641"/>
        <v>-0.99999963531701663</v>
      </c>
      <c r="T1290" s="2">
        <f t="shared" si="642"/>
        <v>21.45</v>
      </c>
      <c r="U1290" s="4">
        <f t="shared" si="628"/>
        <v>1716</v>
      </c>
      <c r="V1290" s="7">
        <f>V1289-V1289*U$4/'Inser. dati e pres. risult.'!$C$22+W1289</f>
        <v>0.26719639560192049</v>
      </c>
      <c r="W1290" s="6">
        <f>V1290*(1-'Inser. dati e pres. risult.'!$H$71)*U$4/'Inser. dati e pres. risult.'!$C$22</f>
        <v>1.2284891751812445E-6</v>
      </c>
      <c r="X1290" s="5">
        <f t="shared" si="629"/>
        <v>99.732803604398086</v>
      </c>
      <c r="Y1290" s="2">
        <f>('Inser. dati e pres. risult.'!$C$15*'Inser. dati e pres. risult.'!$D$71/60+Y1289)*EXP(-'Inser. dati e pres. risult.'!$D$76*(T1290-T1289))</f>
        <v>51.350043774255802</v>
      </c>
      <c r="Z1290" s="8">
        <f>Y1290/'Inser. dati e pres. risult.'!$C$22</f>
        <v>0.17706911646295104</v>
      </c>
      <c r="AA1290" s="8">
        <f>Z1290*'Inser. dati e pres. risult.'!$D$75</f>
        <v>7.9681102408327972E-2</v>
      </c>
      <c r="AB1290" s="9">
        <f t="shared" si="630"/>
        <v>7.6589227090208989E-2</v>
      </c>
      <c r="AC1290" s="7">
        <f t="shared" si="631"/>
        <v>0.13720546610481987</v>
      </c>
      <c r="AD1290" s="8">
        <f>AC1290/'Inser. dati e pres. risult.'!$C$22</f>
        <v>4.7312229691317197E-4</v>
      </c>
      <c r="AE1290" s="8">
        <f>AD1290*'Inser. dati e pres. risult.'!$D$75</f>
        <v>2.129050336109274E-4</v>
      </c>
      <c r="AF1290" s="9">
        <f t="shared" si="632"/>
        <v>2.1288237094263529E-4</v>
      </c>
      <c r="AG1290" s="2">
        <f t="shared" si="651"/>
        <v>21.45</v>
      </c>
      <c r="AH1290" s="9">
        <f t="shared" si="643"/>
        <v>0.99722046586666957</v>
      </c>
      <c r="AI1290" s="9">
        <f t="shared" si="644"/>
        <v>0.99999999327046873</v>
      </c>
      <c r="AJ1290" s="35">
        <f t="shared" si="645"/>
        <v>-0.9972204658853745</v>
      </c>
      <c r="AL1290" s="2">
        <f t="shared" si="646"/>
        <v>21.45</v>
      </c>
      <c r="AM1290" s="4">
        <f t="shared" si="633"/>
        <v>2788.5</v>
      </c>
      <c r="AN1290" s="7">
        <f>AN1289-AN1289*AM$4/'Inser. dati e pres. risult.'!$C$22+AO1289</f>
        <v>6.4947627992276028E-3</v>
      </c>
      <c r="AO1290" s="6">
        <f>AN1290*(1-'Inser. dati e pres. risult.'!$H$71)*AM$4/'Inser. dati e pres. risult.'!$C$22</f>
        <v>4.8524089879286721E-8</v>
      </c>
      <c r="AP1290" s="5">
        <f t="shared" si="634"/>
        <v>99.993505237200779</v>
      </c>
      <c r="AQ1290" s="2">
        <f>('Inser. dati e pres. risult.'!$C$15*'Inser. dati e pres. risult.'!$D$71/60+AQ1289)*EXP(-'Inser. dati e pres. risult.'!$D$76*(AL1290-AL1289))</f>
        <v>51.350043774255802</v>
      </c>
      <c r="AR1290" s="8">
        <f>AQ1290/'Inser. dati e pres. risult.'!$C$22</f>
        <v>0.17706911646295104</v>
      </c>
      <c r="AS1290" s="8">
        <f>AR1290*'Inser. dati e pres. risult.'!$D$75</f>
        <v>7.9681102408327972E-2</v>
      </c>
      <c r="AT1290" s="9">
        <f t="shared" si="635"/>
        <v>7.6589227090208989E-2</v>
      </c>
      <c r="AU1290" s="7">
        <f t="shared" si="636"/>
        <v>3.3350635404374557E-3</v>
      </c>
      <c r="AV1290" s="8">
        <f>AU1290/'Inser. dati e pres. risult.'!$C$22</f>
        <v>1.1500219104956744E-5</v>
      </c>
      <c r="AW1290" s="8">
        <f>AV1290*'Inser. dati e pres. risult.'!$D$75</f>
        <v>5.1750985972305349E-6</v>
      </c>
      <c r="AX1290" s="9">
        <f t="shared" si="637"/>
        <v>5.1750852064769148E-6</v>
      </c>
      <c r="AY1290" s="2">
        <f t="shared" si="652"/>
        <v>21.45</v>
      </c>
      <c r="AZ1290" s="9">
        <f t="shared" si="647"/>
        <v>0.99993243063805326</v>
      </c>
      <c r="BA1290" s="9">
        <f t="shared" si="648"/>
        <v>0.99999999327046873</v>
      </c>
      <c r="BB1290" s="35">
        <f t="shared" si="649"/>
        <v>-0.99993243063850801</v>
      </c>
    </row>
    <row r="1291" spans="1:54" x14ac:dyDescent="0.2">
      <c r="A1291">
        <f t="shared" si="650"/>
        <v>1288</v>
      </c>
      <c r="B1291" s="2">
        <f t="shared" si="638"/>
        <v>21.466666666666665</v>
      </c>
      <c r="C1291" s="4">
        <f t="shared" si="625"/>
        <v>4293.333333333333</v>
      </c>
      <c r="D1291" s="7">
        <f>D1290-D1290*$C$4/'Inser. dati e pres. risult.'!$C$22+E1290</f>
        <v>3.465070765874334E-5</v>
      </c>
      <c r="E1291" s="6">
        <f>D1291*(1-'Inser. dati e pres. risult.'!$H$71)*C$4/'Inser. dati e pres. risult.'!$C$22</f>
        <v>3.9828399607751008E-10</v>
      </c>
      <c r="F1291" s="5">
        <f t="shared" si="622"/>
        <v>99.999965349292339</v>
      </c>
      <c r="G1291" s="2">
        <f>('Inser. dati e pres. risult.'!$C$15*'Inser. dati e pres. risult.'!$D$71/60+G1290)*EXP(-'Inser. dati e pres. risult.'!$D$76*(B1291-B1290))</f>
        <v>51.35004378006586</v>
      </c>
      <c r="H1291" s="8">
        <f>G1291/'Inser. dati e pres. risult.'!$C$22</f>
        <v>0.17706911648298573</v>
      </c>
      <c r="I1291" s="8">
        <f>H1291*'Inser. dati e pres. risult.'!$D$75</f>
        <v>7.968110241734358E-2</v>
      </c>
      <c r="J1291" s="9">
        <f t="shared" si="623"/>
        <v>7.6589227098534107E-2</v>
      </c>
      <c r="K1291" s="7">
        <f t="shared" si="626"/>
        <v>1.7793153552867338E-5</v>
      </c>
      <c r="L1291" s="8">
        <f>K1291/'Inser. dati e pres. risult.'!$C$22</f>
        <v>6.1355701906439098E-8</v>
      </c>
      <c r="M1291" s="8">
        <f>L1291*'Inser. dati e pres. risult.'!$D$75</f>
        <v>2.7610065857897595E-8</v>
      </c>
      <c r="N1291" s="9">
        <f t="shared" si="624"/>
        <v>2.7610065456151744E-8</v>
      </c>
      <c r="O1291" s="2">
        <f t="shared" si="627"/>
        <v>21.466666666666665</v>
      </c>
      <c r="P1291" s="9">
        <f t="shared" si="639"/>
        <v>0.99999963950458171</v>
      </c>
      <c r="Q1291" s="9">
        <f t="shared" si="640"/>
        <v>0.99999999337916701</v>
      </c>
      <c r="R1291" s="35">
        <f t="shared" si="641"/>
        <v>-0.99999963950458415</v>
      </c>
      <c r="T1291" s="2">
        <f t="shared" si="642"/>
        <v>21.466666666666665</v>
      </c>
      <c r="U1291" s="4">
        <f t="shared" si="628"/>
        <v>1717.3333333333333</v>
      </c>
      <c r="V1291" s="7">
        <f>V1290-V1290*U$4/'Inser. dati e pres. risult.'!$C$22+W1290</f>
        <v>0.2659691349159144</v>
      </c>
      <c r="W1291" s="6">
        <f>V1291*(1-'Inser. dati e pres. risult.'!$H$71)*U$4/'Inser. dati e pres. risult.'!$C$22</f>
        <v>1.2228465973145498E-6</v>
      </c>
      <c r="X1291" s="5">
        <f t="shared" si="629"/>
        <v>99.73403086508408</v>
      </c>
      <c r="Y1291" s="2">
        <f>('Inser. dati e pres. risult.'!$C$15*'Inser. dati e pres. risult.'!$D$71/60+Y1290)*EXP(-'Inser. dati e pres. risult.'!$D$76*(T1291-T1290))</f>
        <v>51.35004378006586</v>
      </c>
      <c r="Z1291" s="8">
        <f>Y1291/'Inser. dati e pres. risult.'!$C$22</f>
        <v>0.17706911648298573</v>
      </c>
      <c r="AA1291" s="8">
        <f>Z1291*'Inser. dati e pres. risult.'!$D$75</f>
        <v>7.968110241734358E-2</v>
      </c>
      <c r="AB1291" s="9">
        <f t="shared" si="630"/>
        <v>7.6589227098534107E-2</v>
      </c>
      <c r="AC1291" s="7">
        <f t="shared" si="631"/>
        <v>0.13657526722078447</v>
      </c>
      <c r="AD1291" s="8">
        <f>AC1291/'Inser. dati e pres. risult.'!$C$22</f>
        <v>4.7094919731304993E-4</v>
      </c>
      <c r="AE1291" s="8">
        <f>AD1291*'Inser. dati e pres. risult.'!$D$75</f>
        <v>2.1192713879087248E-4</v>
      </c>
      <c r="AF1291" s="9">
        <f t="shared" si="632"/>
        <v>2.1190468382104033E-4</v>
      </c>
      <c r="AG1291" s="2">
        <f t="shared" si="651"/>
        <v>21.466666666666665</v>
      </c>
      <c r="AH1291" s="9">
        <f t="shared" si="643"/>
        <v>0.99723323120171437</v>
      </c>
      <c r="AI1291" s="9">
        <f t="shared" si="644"/>
        <v>0.99999999337916701</v>
      </c>
      <c r="AJ1291" s="35">
        <f t="shared" si="645"/>
        <v>-0.9972332312200326</v>
      </c>
      <c r="AL1291" s="2">
        <f t="shared" si="646"/>
        <v>21.466666666666665</v>
      </c>
      <c r="AM1291" s="4">
        <f t="shared" si="633"/>
        <v>2790.6666666666665</v>
      </c>
      <c r="AN1291" s="7">
        <f>AN1290-AN1290*AM$4/'Inser. dati e pres. risult.'!$C$22+AO1290</f>
        <v>6.4462872334381952E-3</v>
      </c>
      <c r="AO1291" s="6">
        <f>AN1291*(1-'Inser. dati e pres. risult.'!$H$71)*AM$4/'Inser. dati e pres. risult.'!$C$22</f>
        <v>4.8161916111894599E-8</v>
      </c>
      <c r="AP1291" s="5">
        <f t="shared" si="634"/>
        <v>99.993553712766555</v>
      </c>
      <c r="AQ1291" s="2">
        <f>('Inser. dati e pres. risult.'!$C$15*'Inser. dati e pres. risult.'!$D$71/60+AQ1290)*EXP(-'Inser. dati e pres. risult.'!$D$76*(AL1291-AL1290))</f>
        <v>51.35004378006586</v>
      </c>
      <c r="AR1291" s="8">
        <f>AQ1291/'Inser. dati e pres. risult.'!$C$22</f>
        <v>0.17706911648298573</v>
      </c>
      <c r="AS1291" s="8">
        <f>AR1291*'Inser. dati e pres. risult.'!$D$75</f>
        <v>7.968110241734358E-2</v>
      </c>
      <c r="AT1291" s="9">
        <f t="shared" si="635"/>
        <v>7.6589227098534107E-2</v>
      </c>
      <c r="AU1291" s="7">
        <f t="shared" si="636"/>
        <v>3.3101713165593094E-3</v>
      </c>
      <c r="AV1291" s="8">
        <f>AU1291/'Inser. dati e pres. risult.'!$C$22</f>
        <v>1.1414383850204515E-5</v>
      </c>
      <c r="AW1291" s="8">
        <f>AV1291*'Inser. dati e pres. risult.'!$D$75</f>
        <v>5.1364727325920316E-6</v>
      </c>
      <c r="AX1291" s="9">
        <f t="shared" si="637"/>
        <v>5.1364595409220115E-6</v>
      </c>
      <c r="AY1291" s="2">
        <f t="shared" si="652"/>
        <v>21.466666666666665</v>
      </c>
      <c r="AZ1291" s="9">
        <f t="shared" si="647"/>
        <v>0.99993293496049629</v>
      </c>
      <c r="BA1291" s="9">
        <f t="shared" si="648"/>
        <v>0.99999999337916701</v>
      </c>
      <c r="BB1291" s="35">
        <f t="shared" si="649"/>
        <v>-0.99993293496094027</v>
      </c>
    </row>
    <row r="1292" spans="1:54" x14ac:dyDescent="0.2">
      <c r="A1292">
        <f t="shared" si="650"/>
        <v>1289</v>
      </c>
      <c r="B1292" s="2">
        <f t="shared" si="638"/>
        <v>21.483333333333334</v>
      </c>
      <c r="C1292" s="4">
        <f t="shared" si="625"/>
        <v>4296.666666666667</v>
      </c>
      <c r="D1292" s="7">
        <f>D1291-D1291*$C$4/'Inser. dati e pres. risult.'!$C$22+E1291</f>
        <v>3.4252821946661907E-5</v>
      </c>
      <c r="E1292" s="6">
        <f>D1292*(1-'Inser. dati e pres. risult.'!$H$71)*C$4/'Inser. dati e pres. risult.'!$C$22</f>
        <v>3.9371059708806824E-10</v>
      </c>
      <c r="F1292" s="5">
        <f t="shared" si="622"/>
        <v>99.999965747178052</v>
      </c>
      <c r="G1292" s="2">
        <f>('Inser. dati e pres. risult.'!$C$15*'Inser. dati e pres. risult.'!$D$71/60+G1291)*EXP(-'Inser. dati e pres. risult.'!$D$76*(B1292-B1291))</f>
        <v>51.350043785792124</v>
      </c>
      <c r="H1292" s="8">
        <f>G1292/'Inser. dati e pres. risult.'!$C$22</f>
        <v>0.17706911650273147</v>
      </c>
      <c r="I1292" s="8">
        <f>H1292*'Inser. dati e pres. risult.'!$D$75</f>
        <v>7.9681102426229167E-2</v>
      </c>
      <c r="J1292" s="9">
        <f t="shared" si="623"/>
        <v>7.6589227106739211E-2</v>
      </c>
      <c r="K1292" s="7">
        <f t="shared" si="626"/>
        <v>1.7588839067480303E-5</v>
      </c>
      <c r="L1292" s="8">
        <f>K1292/'Inser. dati e pres. risult.'!$C$22</f>
        <v>6.0651169198207942E-8</v>
      </c>
      <c r="M1292" s="8">
        <f>L1292*'Inser. dati e pres. risult.'!$D$75</f>
        <v>2.7293026139193576E-8</v>
      </c>
      <c r="N1292" s="9">
        <f t="shared" si="624"/>
        <v>2.7293025728347686E-8</v>
      </c>
      <c r="O1292" s="2">
        <f t="shared" si="627"/>
        <v>21.483333333333334</v>
      </c>
      <c r="P1292" s="9">
        <f t="shared" si="639"/>
        <v>0.9999996436440638</v>
      </c>
      <c r="Q1292" s="9">
        <f t="shared" si="640"/>
        <v>0.99999999348629831</v>
      </c>
      <c r="R1292" s="35">
        <f t="shared" si="641"/>
        <v>-0.99999964364406613</v>
      </c>
      <c r="T1292" s="2">
        <f t="shared" si="642"/>
        <v>21.483333333333334</v>
      </c>
      <c r="U1292" s="4">
        <f t="shared" si="628"/>
        <v>1718.6666666666667</v>
      </c>
      <c r="V1292" s="7">
        <f>V1291-V1291*U$4/'Inser. dati e pres. risult.'!$C$22+W1291</f>
        <v>0.26474751116519718</v>
      </c>
      <c r="W1292" s="6">
        <f>V1292*(1-'Inser. dati e pres. risult.'!$H$71)*U$4/'Inser. dati e pres. risult.'!$C$22</f>
        <v>1.2172299363917122E-6</v>
      </c>
      <c r="X1292" s="5">
        <f t="shared" si="629"/>
        <v>99.735252488834803</v>
      </c>
      <c r="Y1292" s="2">
        <f>('Inser. dati e pres. risult.'!$C$15*'Inser. dati e pres. risult.'!$D$71/60+Y1291)*EXP(-'Inser. dati e pres. risult.'!$D$76*(T1292-T1291))</f>
        <v>51.350043785792124</v>
      </c>
      <c r="Z1292" s="8">
        <f>Y1292/'Inser. dati e pres. risult.'!$C$22</f>
        <v>0.17706911650273147</v>
      </c>
      <c r="AA1292" s="8">
        <f>Z1292*'Inser. dati e pres. risult.'!$D$75</f>
        <v>7.9681102426229167E-2</v>
      </c>
      <c r="AB1292" s="9">
        <f t="shared" si="630"/>
        <v>7.6589227106739211E-2</v>
      </c>
      <c r="AC1292" s="7">
        <f t="shared" si="631"/>
        <v>0.13594796290512365</v>
      </c>
      <c r="AD1292" s="8">
        <f>AC1292/'Inser. dati e pres. risult.'!$C$22</f>
        <v>4.6878607898318502E-4</v>
      </c>
      <c r="AE1292" s="8">
        <f>AD1292*'Inser. dati e pres. risult.'!$D$75</f>
        <v>2.1095373554243327E-4</v>
      </c>
      <c r="AF1292" s="9">
        <f t="shared" si="632"/>
        <v>2.1093148636774917E-4</v>
      </c>
      <c r="AG1292" s="2">
        <f t="shared" si="651"/>
        <v>21.483333333333334</v>
      </c>
      <c r="AH1292" s="9">
        <f t="shared" si="643"/>
        <v>0.99724593791665006</v>
      </c>
      <c r="AI1292" s="9">
        <f t="shared" si="644"/>
        <v>0.99999999348629831</v>
      </c>
      <c r="AJ1292" s="35">
        <f t="shared" si="645"/>
        <v>-0.99724593793458916</v>
      </c>
      <c r="AL1292" s="2">
        <f t="shared" si="646"/>
        <v>21.483333333333334</v>
      </c>
      <c r="AM1292" s="4">
        <f t="shared" si="633"/>
        <v>2792.8333333333335</v>
      </c>
      <c r="AN1292" s="7">
        <f>AN1291-AN1291*AM$4/'Inser. dati e pres. risult.'!$C$22+AO1291</f>
        <v>6.3981734792424123E-3</v>
      </c>
      <c r="AO1292" s="6">
        <f>AN1292*(1-'Inser. dati e pres. risult.'!$H$71)*AM$4/'Inser. dati e pres. risult.'!$C$22</f>
        <v>4.7802445534569792E-8</v>
      </c>
      <c r="AP1292" s="5">
        <f t="shared" si="634"/>
        <v>99.993601826520759</v>
      </c>
      <c r="AQ1292" s="2">
        <f>('Inser. dati e pres. risult.'!$C$15*'Inser. dati e pres. risult.'!$D$71/60+AQ1291)*EXP(-'Inser. dati e pres. risult.'!$D$76*(AL1292-AL1291))</f>
        <v>51.350043785792124</v>
      </c>
      <c r="AR1292" s="8">
        <f>AQ1292/'Inser. dati e pres. risult.'!$C$22</f>
        <v>0.17706911650273147</v>
      </c>
      <c r="AS1292" s="8">
        <f>AR1292*'Inser. dati e pres. risult.'!$D$75</f>
        <v>7.9681102426229167E-2</v>
      </c>
      <c r="AT1292" s="9">
        <f t="shared" si="635"/>
        <v>7.6589227106739211E-2</v>
      </c>
      <c r="AU1292" s="7">
        <f t="shared" si="636"/>
        <v>3.2854648830819184E-3</v>
      </c>
      <c r="AV1292" s="8">
        <f>AU1292/'Inser. dati e pres. risult.'!$C$22</f>
        <v>1.1329189252006615E-5</v>
      </c>
      <c r="AW1292" s="8">
        <f>AV1292*'Inser. dati e pres. risult.'!$D$75</f>
        <v>5.0981351634029769E-6</v>
      </c>
      <c r="AX1292" s="9">
        <f t="shared" si="637"/>
        <v>5.0981221679791133E-6</v>
      </c>
      <c r="AY1292" s="2">
        <f t="shared" si="652"/>
        <v>21.483333333333334</v>
      </c>
      <c r="AZ1292" s="9">
        <f t="shared" si="647"/>
        <v>0.99993343551879854</v>
      </c>
      <c r="BA1292" s="9">
        <f t="shared" si="648"/>
        <v>0.99999999348629831</v>
      </c>
      <c r="BB1292" s="35">
        <f t="shared" si="649"/>
        <v>-0.99993343551923219</v>
      </c>
    </row>
    <row r="1293" spans="1:54" x14ac:dyDescent="0.2">
      <c r="A1293">
        <f t="shared" si="650"/>
        <v>1290</v>
      </c>
      <c r="B1293" s="2">
        <f t="shared" si="638"/>
        <v>21.5</v>
      </c>
      <c r="C1293" s="4">
        <f t="shared" si="625"/>
        <v>4300</v>
      </c>
      <c r="D1293" s="7">
        <f>D1292-D1292*$C$4/'Inser. dati e pres. risult.'!$C$22+E1292</f>
        <v>3.3859505060170927E-5</v>
      </c>
      <c r="E1293" s="6">
        <f>D1293*(1-'Inser. dati e pres. risult.'!$H$71)*C$4/'Inser. dati e pres. risult.'!$C$22</f>
        <v>3.8918971333529834E-10</v>
      </c>
      <c r="F1293" s="5">
        <f t="shared" si="622"/>
        <v>99.999966140494934</v>
      </c>
      <c r="G1293" s="2">
        <f>('Inser. dati e pres. risult.'!$C$15*'Inser. dati e pres. risult.'!$D$71/60+G1292)*EXP(-'Inser. dati e pres. risult.'!$D$76*(B1293-B1292))</f>
        <v>51.350043791436114</v>
      </c>
      <c r="H1293" s="8">
        <f>G1293/'Inser. dati e pres. risult.'!$C$22</f>
        <v>0.17706911652219351</v>
      </c>
      <c r="I1293" s="8">
        <f>H1293*'Inser. dati e pres. risult.'!$D$75</f>
        <v>7.9681102434987078E-2</v>
      </c>
      <c r="J1293" s="9">
        <f t="shared" si="623"/>
        <v>7.6589227114826297E-2</v>
      </c>
      <c r="K1293" s="7">
        <f t="shared" si="626"/>
        <v>1.73868706759613E-5</v>
      </c>
      <c r="L1293" s="8">
        <f>K1293/'Inser. dati e pres. risult.'!$C$22</f>
        <v>5.995472646883207E-8</v>
      </c>
      <c r="M1293" s="8">
        <f>L1293*'Inser. dati e pres. risult.'!$D$75</f>
        <v>2.6979626910974433E-8</v>
      </c>
      <c r="N1293" s="9">
        <f t="shared" si="624"/>
        <v>2.6979626532863676E-8</v>
      </c>
      <c r="O1293" s="2">
        <f t="shared" si="627"/>
        <v>21.5</v>
      </c>
      <c r="P1293" s="9">
        <f t="shared" si="639"/>
        <v>0.99999964773601269</v>
      </c>
      <c r="Q1293" s="9">
        <f t="shared" si="640"/>
        <v>0.99999999359188874</v>
      </c>
      <c r="R1293" s="35">
        <f t="shared" si="641"/>
        <v>-0.99999964773601491</v>
      </c>
      <c r="T1293" s="2">
        <f t="shared" si="642"/>
        <v>21.5</v>
      </c>
      <c r="U1293" s="4">
        <f t="shared" si="628"/>
        <v>1720</v>
      </c>
      <c r="V1293" s="7">
        <f>V1292-V1292*U$4/'Inser. dati e pres. risult.'!$C$22+W1292</f>
        <v>0.26353149845874185</v>
      </c>
      <c r="W1293" s="6">
        <f>V1293*(1-'Inser. dati e pres. risult.'!$H$71)*U$4/'Inser. dati e pres. risult.'!$C$22</f>
        <v>1.2116390733735266E-6</v>
      </c>
      <c r="X1293" s="5">
        <f t="shared" si="629"/>
        <v>99.736468501541253</v>
      </c>
      <c r="Y1293" s="2">
        <f>('Inser. dati e pres. risult.'!$C$15*'Inser. dati e pres. risult.'!$D$71/60+Y1292)*EXP(-'Inser. dati e pres. risult.'!$D$76*(T1293-T1292))</f>
        <v>51.350043791436114</v>
      </c>
      <c r="Z1293" s="8">
        <f>Y1293/'Inser. dati e pres. risult.'!$C$22</f>
        <v>0.17706911652219351</v>
      </c>
      <c r="AA1293" s="8">
        <f>Z1293*'Inser. dati e pres. risult.'!$D$75</f>
        <v>7.9681102434987078E-2</v>
      </c>
      <c r="AB1293" s="9">
        <f t="shared" si="630"/>
        <v>7.6589227114826297E-2</v>
      </c>
      <c r="AC1293" s="7">
        <f t="shared" si="631"/>
        <v>0.13532353986279172</v>
      </c>
      <c r="AD1293" s="8">
        <f>AC1293/'Inser. dati e pres. risult.'!$C$22</f>
        <v>4.6663289607859216E-4</v>
      </c>
      <c r="AE1293" s="8">
        <f>AD1293*'Inser. dati e pres. risult.'!$D$75</f>
        <v>2.0998480323536649E-4</v>
      </c>
      <c r="AF1293" s="9">
        <f t="shared" si="632"/>
        <v>2.0996275796969499E-4</v>
      </c>
      <c r="AG1293" s="2">
        <f t="shared" si="651"/>
        <v>21.5</v>
      </c>
      <c r="AH1293" s="9">
        <f t="shared" si="643"/>
        <v>0.99725858628061481</v>
      </c>
      <c r="AI1293" s="9">
        <f t="shared" si="644"/>
        <v>0.99999999359188874</v>
      </c>
      <c r="AJ1293" s="35">
        <f t="shared" si="645"/>
        <v>-0.99725858629818209</v>
      </c>
      <c r="AL1293" s="2">
        <f t="shared" si="646"/>
        <v>21.5</v>
      </c>
      <c r="AM1293" s="4">
        <f t="shared" si="633"/>
        <v>2795</v>
      </c>
      <c r="AN1293" s="7">
        <f>AN1292-AN1292*AM$4/'Inser. dati e pres. risult.'!$C$22+AO1292</f>
        <v>6.3504188361533775E-3</v>
      </c>
      <c r="AO1293" s="6">
        <f>AN1293*(1-'Inser. dati e pres. risult.'!$H$71)*AM$4/'Inser. dati e pres. risult.'!$C$22</f>
        <v>4.7445657971260904E-8</v>
      </c>
      <c r="AP1293" s="5">
        <f t="shared" si="634"/>
        <v>99.993649581163851</v>
      </c>
      <c r="AQ1293" s="2">
        <f>('Inser. dati e pres. risult.'!$C$15*'Inser. dati e pres. risult.'!$D$71/60+AQ1292)*EXP(-'Inser. dati e pres. risult.'!$D$76*(AL1293-AL1292))</f>
        <v>51.350043791436114</v>
      </c>
      <c r="AR1293" s="8">
        <f>AQ1293/'Inser. dati e pres. risult.'!$C$22</f>
        <v>0.17706911652219351</v>
      </c>
      <c r="AS1293" s="8">
        <f>AR1293*'Inser. dati e pres. risult.'!$D$75</f>
        <v>7.9681102434987078E-2</v>
      </c>
      <c r="AT1293" s="9">
        <f t="shared" si="635"/>
        <v>7.6589227114826297E-2</v>
      </c>
      <c r="AU1293" s="7">
        <f t="shared" si="636"/>
        <v>3.260942853304367E-3</v>
      </c>
      <c r="AV1293" s="8">
        <f>AU1293/'Inser. dati e pres. risult.'!$C$22</f>
        <v>1.1244630528635749E-5</v>
      </c>
      <c r="AW1293" s="8">
        <f>AV1293*'Inser. dati e pres. risult.'!$D$75</f>
        <v>5.0600837378860869E-6</v>
      </c>
      <c r="AX1293" s="9">
        <f t="shared" si="637"/>
        <v>5.0600709357029316E-6</v>
      </c>
      <c r="AY1293" s="2">
        <f t="shared" si="652"/>
        <v>21.5</v>
      </c>
      <c r="AZ1293" s="9">
        <f t="shared" si="647"/>
        <v>0.99993393234105732</v>
      </c>
      <c r="BA1293" s="9">
        <f t="shared" si="648"/>
        <v>0.99999999359188874</v>
      </c>
      <c r="BB1293" s="35">
        <f t="shared" si="649"/>
        <v>-0.99993393234148076</v>
      </c>
    </row>
    <row r="1294" spans="1:54" x14ac:dyDescent="0.2">
      <c r="A1294">
        <f t="shared" si="650"/>
        <v>1291</v>
      </c>
      <c r="B1294" s="2">
        <f t="shared" si="638"/>
        <v>21.516666666666666</v>
      </c>
      <c r="C1294" s="4">
        <f t="shared" si="625"/>
        <v>4303.333333333333</v>
      </c>
      <c r="D1294" s="7">
        <f>D1293-D1293*$C$4/'Inser. dati e pres. risult.'!$C$22+E1293</f>
        <v>3.3470704536548964E-5</v>
      </c>
      <c r="E1294" s="6">
        <f>D1294*(1-'Inser. dati e pres. risult.'!$H$71)*C$4/'Inser. dati e pres. risult.'!$C$22</f>
        <v>3.8472074179941373E-10</v>
      </c>
      <c r="F1294" s="5">
        <f t="shared" si="622"/>
        <v>99.999966529295463</v>
      </c>
      <c r="G1294" s="2">
        <f>('Inser. dati e pres. risult.'!$C$15*'Inser. dati e pres. risult.'!$D$71/60+G1293)*EXP(-'Inser. dati e pres. risult.'!$D$76*(B1294-B1293))</f>
        <v>51.350043796998854</v>
      </c>
      <c r="H1294" s="8">
        <f>G1294/'Inser. dati e pres. risult.'!$C$22</f>
        <v>0.17706911654137536</v>
      </c>
      <c r="I1294" s="8">
        <f>H1294*'Inser. dati e pres. risult.'!$D$75</f>
        <v>7.9681102443618909E-2</v>
      </c>
      <c r="J1294" s="9">
        <f t="shared" si="623"/>
        <v>7.6589227122797032E-2</v>
      </c>
      <c r="K1294" s="7">
        <f t="shared" si="626"/>
        <v>1.7187221438681976E-5</v>
      </c>
      <c r="L1294" s="8">
        <f>K1294/'Inser. dati e pres. risult.'!$C$22</f>
        <v>5.9266280823041301E-8</v>
      </c>
      <c r="M1294" s="8">
        <f>L1294*'Inser. dati e pres. risult.'!$D$75</f>
        <v>2.6669826370368585E-8</v>
      </c>
      <c r="N1294" s="9">
        <f t="shared" si="624"/>
        <v>2.6669826014291687E-8</v>
      </c>
      <c r="O1294" s="2">
        <f t="shared" si="627"/>
        <v>21.516666666666666</v>
      </c>
      <c r="P1294" s="9">
        <f t="shared" si="639"/>
        <v>0.99999965178097472</v>
      </c>
      <c r="Q1294" s="9">
        <f t="shared" si="640"/>
        <v>0.99999999369595993</v>
      </c>
      <c r="R1294" s="35">
        <f t="shared" si="641"/>
        <v>-0.99999965178097694</v>
      </c>
      <c r="T1294" s="2">
        <f t="shared" si="642"/>
        <v>21.516666666666666</v>
      </c>
      <c r="U1294" s="4">
        <f t="shared" si="628"/>
        <v>1721.3333333333333</v>
      </c>
      <c r="V1294" s="7">
        <f>V1293-V1293*U$4/'Inser. dati e pres. risult.'!$C$22+W1293</f>
        <v>0.26232107102444169</v>
      </c>
      <c r="W1294" s="6">
        <f>V1294*(1-'Inser. dati e pres. risult.'!$H$71)*U$4/'Inser. dati e pres. risult.'!$C$22</f>
        <v>1.2060738897675489E-6</v>
      </c>
      <c r="X1294" s="5">
        <f t="shared" si="629"/>
        <v>99.737678928975555</v>
      </c>
      <c r="Y1294" s="2">
        <f>('Inser. dati e pres. risult.'!$C$15*'Inser. dati e pres. risult.'!$D$71/60+Y1293)*EXP(-'Inser. dati e pres. risult.'!$D$76*(T1294-T1293))</f>
        <v>51.350043796998854</v>
      </c>
      <c r="Z1294" s="8">
        <f>Y1294/'Inser. dati e pres. risult.'!$C$22</f>
        <v>0.17706911654137536</v>
      </c>
      <c r="AA1294" s="8">
        <f>Z1294*'Inser. dati e pres. risult.'!$D$75</f>
        <v>7.9681102443618909E-2</v>
      </c>
      <c r="AB1294" s="9">
        <f t="shared" si="630"/>
        <v>7.6589227122797032E-2</v>
      </c>
      <c r="AC1294" s="7">
        <f t="shared" si="631"/>
        <v>0.13470198485980728</v>
      </c>
      <c r="AD1294" s="8">
        <f>AC1294/'Inser. dati e pres. risult.'!$C$22</f>
        <v>4.6448960296485269E-4</v>
      </c>
      <c r="AE1294" s="8">
        <f>AD1294*'Inser. dati e pres. risult.'!$D$75</f>
        <v>2.0902032133418371E-4</v>
      </c>
      <c r="AF1294" s="9">
        <f t="shared" si="632"/>
        <v>2.0899847810873506E-4</v>
      </c>
      <c r="AG1294" s="2">
        <f t="shared" si="651"/>
        <v>21.516666666666666</v>
      </c>
      <c r="AH1294" s="9">
        <f t="shared" si="643"/>
        <v>0.99727117656150721</v>
      </c>
      <c r="AI1294" s="9">
        <f t="shared" si="644"/>
        <v>0.99999999369595993</v>
      </c>
      <c r="AJ1294" s="35">
        <f t="shared" si="645"/>
        <v>-0.99727117657870978</v>
      </c>
      <c r="AL1294" s="2">
        <f t="shared" si="646"/>
        <v>21.516666666666666</v>
      </c>
      <c r="AM1294" s="4">
        <f t="shared" si="633"/>
        <v>2797.1666666666665</v>
      </c>
      <c r="AN1294" s="7">
        <f>AN1293-AN1293*AM$4/'Inser. dati e pres. risult.'!$C$22+AO1293</f>
        <v>6.3030206238400876E-3</v>
      </c>
      <c r="AO1294" s="6">
        <f>AN1294*(1-'Inser. dati e pres. risult.'!$H$71)*AM$4/'Inser. dati e pres. risult.'!$C$22</f>
        <v>4.7091533396506435E-8</v>
      </c>
      <c r="AP1294" s="5">
        <f t="shared" si="634"/>
        <v>99.993696979376153</v>
      </c>
      <c r="AQ1294" s="2">
        <f>('Inser. dati e pres. risult.'!$C$15*'Inser. dati e pres. risult.'!$D$71/60+AQ1293)*EXP(-'Inser. dati e pres. risult.'!$D$76*(AL1294-AL1293))</f>
        <v>51.350043796998854</v>
      </c>
      <c r="AR1294" s="8">
        <f>AQ1294/'Inser. dati e pres. risult.'!$C$22</f>
        <v>0.17706911654137536</v>
      </c>
      <c r="AS1294" s="8">
        <f>AR1294*'Inser. dati e pres. risult.'!$D$75</f>
        <v>7.9681102443618909E-2</v>
      </c>
      <c r="AT1294" s="9">
        <f t="shared" si="635"/>
        <v>7.6589227122797032E-2</v>
      </c>
      <c r="AU1294" s="7">
        <f t="shared" si="636"/>
        <v>3.2366038508757555E-3</v>
      </c>
      <c r="AV1294" s="8">
        <f>AU1294/'Inser. dati e pres. risult.'!$C$22</f>
        <v>1.1160702934054329E-5</v>
      </c>
      <c r="AW1294" s="8">
        <f>AV1294*'Inser. dati e pres. risult.'!$D$75</f>
        <v>5.0223163203244484E-6</v>
      </c>
      <c r="AX1294" s="9">
        <f t="shared" si="637"/>
        <v>5.0223037084684563E-6</v>
      </c>
      <c r="AY1294" s="2">
        <f t="shared" si="652"/>
        <v>21.516666666666666</v>
      </c>
      <c r="AZ1294" s="9">
        <f t="shared" si="647"/>
        <v>0.99993442545515687</v>
      </c>
      <c r="BA1294" s="9">
        <f t="shared" si="648"/>
        <v>0.99999999369595993</v>
      </c>
      <c r="BB1294" s="35">
        <f t="shared" si="649"/>
        <v>-0.99993442545557021</v>
      </c>
    </row>
    <row r="1295" spans="1:54" x14ac:dyDescent="0.2">
      <c r="A1295">
        <f t="shared" si="650"/>
        <v>1292</v>
      </c>
      <c r="B1295" s="2">
        <f t="shared" si="638"/>
        <v>21.533333333333335</v>
      </c>
      <c r="C1295" s="4">
        <f t="shared" si="625"/>
        <v>4306.666666666667</v>
      </c>
      <c r="D1295" s="7">
        <f>D1294-D1294*$C$4/'Inser. dati e pres. risult.'!$C$22+E1294</f>
        <v>3.3086368515491351E-5</v>
      </c>
      <c r="E1295" s="6">
        <f>D1295*(1-'Inser. dati e pres. risult.'!$H$71)*C$4/'Inser. dati e pres. risult.'!$C$22</f>
        <v>3.8030308638495839E-10</v>
      </c>
      <c r="F1295" s="5">
        <f t="shared" si="622"/>
        <v>99.999966913631482</v>
      </c>
      <c r="G1295" s="2">
        <f>('Inser. dati e pres. risult.'!$C$15*'Inser. dati e pres. risult.'!$D$71/60+G1294)*EXP(-'Inser. dati e pres. risult.'!$D$76*(B1295-B1294))</f>
        <v>51.350043802481359</v>
      </c>
      <c r="H1295" s="8">
        <f>G1295/'Inser. dati e pres. risult.'!$C$22</f>
        <v>0.17706911656028054</v>
      </c>
      <c r="I1295" s="8">
        <f>H1295*'Inser. dati e pres. risult.'!$D$75</f>
        <v>7.9681102452126243E-2</v>
      </c>
      <c r="J1295" s="9">
        <f t="shared" si="623"/>
        <v>7.6589227130652859E-2</v>
      </c>
      <c r="K1295" s="7">
        <f t="shared" si="626"/>
        <v>1.698986472535521E-5</v>
      </c>
      <c r="L1295" s="8">
        <f>K1295/'Inser. dati e pres. risult.'!$C$22</f>
        <v>5.8585740432259345E-8</v>
      </c>
      <c r="M1295" s="8">
        <f>L1295*'Inser. dati e pres. risult.'!$D$75</f>
        <v>2.6363583194516706E-8</v>
      </c>
      <c r="N1295" s="9">
        <f t="shared" si="624"/>
        <v>2.6363582872335201E-8</v>
      </c>
      <c r="O1295" s="2">
        <f t="shared" si="627"/>
        <v>21.533333333333335</v>
      </c>
      <c r="P1295" s="9">
        <f t="shared" si="639"/>
        <v>0.99999965577948935</v>
      </c>
      <c r="Q1295" s="9">
        <f t="shared" si="640"/>
        <v>0.99999999379853088</v>
      </c>
      <c r="R1295" s="35">
        <f t="shared" si="641"/>
        <v>-0.99999965577949146</v>
      </c>
      <c r="T1295" s="2">
        <f t="shared" si="642"/>
        <v>21.533333333333335</v>
      </c>
      <c r="U1295" s="4">
        <f t="shared" si="628"/>
        <v>1722.6666666666667</v>
      </c>
      <c r="V1295" s="7">
        <f>V1294-V1294*U$4/'Inser. dati e pres. risult.'!$C$22+W1294</f>
        <v>0.26111620320856388</v>
      </c>
      <c r="W1295" s="6">
        <f>V1295*(1-'Inser. dati e pres. risult.'!$H$71)*U$4/'Inser. dati e pres. risult.'!$C$22</f>
        <v>1.200534267625582E-6</v>
      </c>
      <c r="X1295" s="5">
        <f t="shared" si="629"/>
        <v>99.738883796791441</v>
      </c>
      <c r="Y1295" s="2">
        <f>('Inser. dati e pres. risult.'!$C$15*'Inser. dati e pres. risult.'!$D$71/60+Y1294)*EXP(-'Inser. dati e pres. risult.'!$D$76*(T1295-T1294))</f>
        <v>51.350043802481359</v>
      </c>
      <c r="Z1295" s="8">
        <f>Y1295/'Inser. dati e pres. risult.'!$C$22</f>
        <v>0.17706911656028054</v>
      </c>
      <c r="AA1295" s="8">
        <f>Z1295*'Inser. dati e pres. risult.'!$D$75</f>
        <v>7.9681102452126243E-2</v>
      </c>
      <c r="AB1295" s="9">
        <f t="shared" si="630"/>
        <v>7.6589227130652859E-2</v>
      </c>
      <c r="AC1295" s="7">
        <f t="shared" si="631"/>
        <v>0.13408328472297379</v>
      </c>
      <c r="AD1295" s="8">
        <f>AC1295/'Inser. dati e pres. risult.'!$C$22</f>
        <v>4.6235615421715102E-4</v>
      </c>
      <c r="AE1295" s="8">
        <f>AD1295*'Inser. dati e pres. risult.'!$D$75</f>
        <v>2.0806026939771796E-4</v>
      </c>
      <c r="AF1295" s="9">
        <f t="shared" si="632"/>
        <v>2.0803862636087356E-4</v>
      </c>
      <c r="AG1295" s="2">
        <f t="shared" si="651"/>
        <v>21.533333333333335</v>
      </c>
      <c r="AH1295" s="9">
        <f t="shared" si="643"/>
        <v>0.99728370902599683</v>
      </c>
      <c r="AI1295" s="9">
        <f t="shared" si="644"/>
        <v>0.99999999379853088</v>
      </c>
      <c r="AJ1295" s="35">
        <f t="shared" si="645"/>
        <v>-0.9972837090428418</v>
      </c>
      <c r="AL1295" s="2">
        <f t="shared" si="646"/>
        <v>21.533333333333335</v>
      </c>
      <c r="AM1295" s="4">
        <f t="shared" si="633"/>
        <v>2799.3333333333335</v>
      </c>
      <c r="AN1295" s="7">
        <f>AN1294-AN1294*AM$4/'Inser. dati e pres. risult.'!$C$22+AO1294</f>
        <v>6.2559761819769777E-3</v>
      </c>
      <c r="AO1295" s="6">
        <f>AN1295*(1-'Inser. dati e pres. risult.'!$H$71)*AM$4/'Inser. dati e pres. risult.'!$C$22</f>
        <v>4.6740051934310792E-8</v>
      </c>
      <c r="AP1295" s="5">
        <f t="shared" si="634"/>
        <v>99.993744023818024</v>
      </c>
      <c r="AQ1295" s="2">
        <f>('Inser. dati e pres. risult.'!$C$15*'Inser. dati e pres. risult.'!$D$71/60+AQ1294)*EXP(-'Inser. dati e pres. risult.'!$D$76*(AL1295-AL1294))</f>
        <v>51.350043802481359</v>
      </c>
      <c r="AR1295" s="8">
        <f>AQ1295/'Inser. dati e pres. risult.'!$C$22</f>
        <v>0.17706911656028054</v>
      </c>
      <c r="AS1295" s="8">
        <f>AR1295*'Inser. dati e pres. risult.'!$D$75</f>
        <v>7.9681102452126243E-2</v>
      </c>
      <c r="AT1295" s="9">
        <f t="shared" si="635"/>
        <v>7.6589227130652859E-2</v>
      </c>
      <c r="AU1295" s="7">
        <f t="shared" si="636"/>
        <v>3.2124465097179786E-3</v>
      </c>
      <c r="AV1295" s="8">
        <f>AU1295/'Inser. dati e pres. risult.'!$C$22</f>
        <v>1.1077401757648202E-5</v>
      </c>
      <c r="AW1295" s="8">
        <f>AV1295*'Inser. dati e pres. risult.'!$D$75</f>
        <v>4.9848307909416916E-6</v>
      </c>
      <c r="AX1295" s="9">
        <f t="shared" si="637"/>
        <v>4.984818366748911E-6</v>
      </c>
      <c r="AY1295" s="2">
        <f t="shared" si="652"/>
        <v>21.533333333333335</v>
      </c>
      <c r="AZ1295" s="9">
        <f t="shared" si="647"/>
        <v>0.99993491488877095</v>
      </c>
      <c r="BA1295" s="9">
        <f t="shared" si="648"/>
        <v>0.99999999379853088</v>
      </c>
      <c r="BB1295" s="35">
        <f t="shared" si="649"/>
        <v>-0.99993491488917452</v>
      </c>
    </row>
    <row r="1296" spans="1:54" x14ac:dyDescent="0.2">
      <c r="A1296">
        <f t="shared" si="650"/>
        <v>1293</v>
      </c>
      <c r="B1296" s="2">
        <f t="shared" si="638"/>
        <v>21.55</v>
      </c>
      <c r="C1296" s="4">
        <f t="shared" si="625"/>
        <v>4310</v>
      </c>
      <c r="D1296" s="7">
        <f>D1295-D1295*$C$4/'Inser. dati e pres. risult.'!$C$22+E1295</f>
        <v>3.2706445732192782E-5</v>
      </c>
      <c r="E1296" s="6">
        <f>D1296*(1-'Inser. dati e pres. risult.'!$H$71)*C$4/'Inser. dati e pres. risult.'!$C$22</f>
        <v>3.7593615784129673E-10</v>
      </c>
      <c r="F1296" s="5">
        <f t="shared" si="622"/>
        <v>99.999967293554263</v>
      </c>
      <c r="G1296" s="2">
        <f>('Inser. dati e pres. risult.'!$C$15*'Inser. dati e pres. risult.'!$D$71/60+G1295)*EXP(-'Inser. dati e pres. risult.'!$D$76*(B1296-B1295))</f>
        <v>51.3500438078851</v>
      </c>
      <c r="H1296" s="8">
        <f>G1296/'Inser. dati e pres. risult.'!$C$22</f>
        <v>0.17706911657891414</v>
      </c>
      <c r="I1296" s="8">
        <f>H1296*'Inser. dati e pres. risult.'!$D$75</f>
        <v>7.9681102460511369E-2</v>
      </c>
      <c r="J1296" s="9">
        <f t="shared" si="623"/>
        <v>7.6589227138395777E-2</v>
      </c>
      <c r="K1296" s="7">
        <f t="shared" si="626"/>
        <v>1.6794774211483161E-5</v>
      </c>
      <c r="L1296" s="8">
        <f>K1296/'Inser. dati e pres. risult.'!$C$22</f>
        <v>5.7913014522355724E-8</v>
      </c>
      <c r="M1296" s="8">
        <f>L1296*'Inser. dati e pres. risult.'!$D$75</f>
        <v>2.6060856535060077E-8</v>
      </c>
      <c r="N1296" s="9">
        <f t="shared" si="624"/>
        <v>2.606085613976461E-8</v>
      </c>
      <c r="O1296" s="2">
        <f t="shared" si="627"/>
        <v>21.55</v>
      </c>
      <c r="P1296" s="9">
        <f t="shared" si="639"/>
        <v>0.99999965973209137</v>
      </c>
      <c r="Q1296" s="9">
        <f t="shared" si="640"/>
        <v>0.99999999389962757</v>
      </c>
      <c r="R1296" s="35">
        <f t="shared" si="641"/>
        <v>-0.99999965973209348</v>
      </c>
      <c r="T1296" s="2">
        <f t="shared" si="642"/>
        <v>21.55</v>
      </c>
      <c r="U1296" s="4">
        <f t="shared" si="628"/>
        <v>1724</v>
      </c>
      <c r="V1296" s="7">
        <f>V1295-V1295*U$4/'Inser. dati e pres. risult.'!$C$22+W1295</f>
        <v>0.25991686947520592</v>
      </c>
      <c r="W1296" s="6">
        <f>V1296*(1-'Inser. dati e pres. risult.'!$H$71)*U$4/'Inser. dati e pres. risult.'!$C$22</f>
        <v>1.1950200895411775E-6</v>
      </c>
      <c r="X1296" s="5">
        <f t="shared" si="629"/>
        <v>99.740083130524795</v>
      </c>
      <c r="Y1296" s="2">
        <f>('Inser. dati e pres. risult.'!$C$15*'Inser. dati e pres. risult.'!$D$71/60+Y1295)*EXP(-'Inser. dati e pres. risult.'!$D$76*(T1296-T1295))</f>
        <v>51.3500438078851</v>
      </c>
      <c r="Z1296" s="8">
        <f>Y1296/'Inser. dati e pres. risult.'!$C$22</f>
        <v>0.17706911657891414</v>
      </c>
      <c r="AA1296" s="8">
        <f>Z1296*'Inser. dati e pres. risult.'!$D$75</f>
        <v>7.9681102460511369E-2</v>
      </c>
      <c r="AB1296" s="9">
        <f t="shared" si="630"/>
        <v>7.6589227138395777E-2</v>
      </c>
      <c r="AC1296" s="7">
        <f t="shared" si="631"/>
        <v>0.13346742633960176</v>
      </c>
      <c r="AD1296" s="8">
        <f>AC1296/'Inser. dati e pres. risult.'!$C$22</f>
        <v>4.6023250461931642E-4</v>
      </c>
      <c r="AE1296" s="8">
        <f>AD1296*'Inser. dati e pres. risult.'!$D$75</f>
        <v>2.0710462707869239E-4</v>
      </c>
      <c r="AF1296" s="9">
        <f t="shared" si="632"/>
        <v>2.0708318239581747E-4</v>
      </c>
      <c r="AG1296" s="2">
        <f t="shared" si="651"/>
        <v>21.55</v>
      </c>
      <c r="AH1296" s="9">
        <f t="shared" si="643"/>
        <v>0.99729618393952946</v>
      </c>
      <c r="AI1296" s="9">
        <f t="shared" si="644"/>
        <v>0.99999999389962757</v>
      </c>
      <c r="AJ1296" s="35">
        <f t="shared" si="645"/>
        <v>-0.99729618395602382</v>
      </c>
      <c r="AL1296" s="2">
        <f t="shared" si="646"/>
        <v>21.55</v>
      </c>
      <c r="AM1296" s="4">
        <f t="shared" si="633"/>
        <v>2801.5</v>
      </c>
      <c r="AN1296" s="7">
        <f>AN1295-AN1295*AM$4/'Inser. dati e pres. risult.'!$C$22+AO1295</f>
        <v>6.2092828700946014E-3</v>
      </c>
      <c r="AO1296" s="6">
        <f>AN1296*(1-'Inser. dati e pres. risult.'!$H$71)*AM$4/'Inser. dati e pres. risult.'!$C$22</f>
        <v>4.6391193857028664E-8</v>
      </c>
      <c r="AP1296" s="5">
        <f t="shared" si="634"/>
        <v>99.993790717129912</v>
      </c>
      <c r="AQ1296" s="2">
        <f>('Inser. dati e pres. risult.'!$C$15*'Inser. dati e pres. risult.'!$D$71/60+AQ1295)*EXP(-'Inser. dati e pres. risult.'!$D$76*(AL1296-AL1295))</f>
        <v>51.3500438078851</v>
      </c>
      <c r="AR1296" s="8">
        <f>AQ1296/'Inser. dati e pres. risult.'!$C$22</f>
        <v>0.17706911657891414</v>
      </c>
      <c r="AS1296" s="8">
        <f>AR1296*'Inser. dati e pres. risult.'!$D$75</f>
        <v>7.9681102460511369E-2</v>
      </c>
      <c r="AT1296" s="9">
        <f t="shared" si="635"/>
        <v>7.6589227138395777E-2</v>
      </c>
      <c r="AU1296" s="7">
        <f t="shared" si="636"/>
        <v>3.1884694739490833E-3</v>
      </c>
      <c r="AV1296" s="8">
        <f>AU1296/'Inser. dati e pres. risult.'!$C$22</f>
        <v>1.0994722323962357E-5</v>
      </c>
      <c r="AW1296" s="8">
        <f>AV1296*'Inser. dati e pres. risult.'!$D$75</f>
        <v>4.9476250457830608E-6</v>
      </c>
      <c r="AX1296" s="9">
        <f t="shared" si="637"/>
        <v>4.9476128063385971E-6</v>
      </c>
      <c r="AY1296" s="2">
        <f t="shared" si="652"/>
        <v>21.55</v>
      </c>
      <c r="AZ1296" s="9">
        <f t="shared" si="647"/>
        <v>0.99993540066937359</v>
      </c>
      <c r="BA1296" s="9">
        <f t="shared" si="648"/>
        <v>0.99999999389962757</v>
      </c>
      <c r="BB1296" s="35">
        <f t="shared" si="649"/>
        <v>-0.9999354006697676</v>
      </c>
    </row>
    <row r="1297" spans="1:54" x14ac:dyDescent="0.2">
      <c r="A1297">
        <f t="shared" si="650"/>
        <v>1294</v>
      </c>
      <c r="B1297" s="2">
        <f t="shared" si="638"/>
        <v>21.566666666666666</v>
      </c>
      <c r="C1297" s="4">
        <f t="shared" si="625"/>
        <v>4313.333333333333</v>
      </c>
      <c r="D1297" s="7">
        <f>D1296-D1296*$C$4/'Inser. dati e pres. risult.'!$C$22+E1296</f>
        <v>3.2330885510509324E-5</v>
      </c>
      <c r="E1297" s="6">
        <f>D1297*(1-'Inser. dati e pres. risult.'!$H$71)*C$4/'Inser. dati e pres. risult.'!$C$22</f>
        <v>3.7161937368401558E-10</v>
      </c>
      <c r="F1297" s="5">
        <f t="shared" si="622"/>
        <v>99.999967669114483</v>
      </c>
      <c r="G1297" s="2">
        <f>('Inser. dati e pres. risult.'!$C$15*'Inser. dati e pres. risult.'!$D$71/60+G1296)*EXP(-'Inser. dati e pres. risult.'!$D$76*(B1297-B1296))</f>
        <v>51.350043813211052</v>
      </c>
      <c r="H1297" s="8">
        <f>G1297/'Inser. dati e pres. risult.'!$C$22</f>
        <v>0.1770691165972795</v>
      </c>
      <c r="I1297" s="8">
        <f>H1297*'Inser. dati e pres. risult.'!$D$75</f>
        <v>7.9681102468775772E-2</v>
      </c>
      <c r="J1297" s="9">
        <f t="shared" si="623"/>
        <v>7.6589227146027117E-2</v>
      </c>
      <c r="K1297" s="7">
        <f t="shared" si="626"/>
        <v>1.6601923874845641E-5</v>
      </c>
      <c r="L1297" s="8">
        <f>K1297/'Inser. dati e pres. risult.'!$C$22</f>
        <v>5.7248013361536689E-8</v>
      </c>
      <c r="M1297" s="8">
        <f>L1297*'Inser. dati e pres. risult.'!$D$75</f>
        <v>2.5761606012691511E-8</v>
      </c>
      <c r="N1297" s="9">
        <f t="shared" si="624"/>
        <v>2.5761605626506423E-8</v>
      </c>
      <c r="O1297" s="2">
        <f t="shared" si="627"/>
        <v>21.566666666666666</v>
      </c>
      <c r="P1297" s="9">
        <f t="shared" si="639"/>
        <v>0.99999966363930559</v>
      </c>
      <c r="Q1297" s="9">
        <f t="shared" si="640"/>
        <v>0.99999999399926742</v>
      </c>
      <c r="R1297" s="35">
        <f t="shared" si="641"/>
        <v>-0.99999966363930759</v>
      </c>
      <c r="T1297" s="2">
        <f t="shared" si="642"/>
        <v>21.566666666666666</v>
      </c>
      <c r="U1297" s="4">
        <f t="shared" si="628"/>
        <v>1725.3333333333333</v>
      </c>
      <c r="V1297" s="7">
        <f>V1296-V1296*U$4/'Inser. dati e pres. risult.'!$C$22+W1296</f>
        <v>0.25872304440575428</v>
      </c>
      <c r="W1297" s="6">
        <f>V1297*(1-'Inser. dati e pres. risult.'!$H$71)*U$4/'Inser. dati e pres. risult.'!$C$22</f>
        <v>1.189531238647147E-6</v>
      </c>
      <c r="X1297" s="5">
        <f t="shared" si="629"/>
        <v>99.741276955594245</v>
      </c>
      <c r="Y1297" s="2">
        <f>('Inser. dati e pres. risult.'!$C$15*'Inser. dati e pres. risult.'!$D$71/60+Y1296)*EXP(-'Inser. dati e pres. risult.'!$D$76*(T1297-T1296))</f>
        <v>51.350043813211052</v>
      </c>
      <c r="Z1297" s="8">
        <f>Y1297/'Inser. dati e pres. risult.'!$C$22</f>
        <v>0.1770691165972795</v>
      </c>
      <c r="AA1297" s="8">
        <f>Z1297*'Inser. dati e pres. risult.'!$D$75</f>
        <v>7.9681102468775772E-2</v>
      </c>
      <c r="AB1297" s="9">
        <f t="shared" si="630"/>
        <v>7.6589227146027117E-2</v>
      </c>
      <c r="AC1297" s="7">
        <f t="shared" si="631"/>
        <v>0.13285439665722831</v>
      </c>
      <c r="AD1297" s="8">
        <f>AC1297/'Inser. dati e pres. risult.'!$C$22</f>
        <v>4.5811860916285626E-4</v>
      </c>
      <c r="AE1297" s="8">
        <f>AD1297*'Inser. dati e pres. risult.'!$D$75</f>
        <v>2.0615337412328532E-4</v>
      </c>
      <c r="AF1297" s="9">
        <f t="shared" si="632"/>
        <v>2.0613212597664354E-4</v>
      </c>
      <c r="AG1297" s="2">
        <f t="shared" si="651"/>
        <v>21.566666666666666</v>
      </c>
      <c r="AH1297" s="9">
        <f t="shared" si="643"/>
        <v>0.99730860156633216</v>
      </c>
      <c r="AI1297" s="9">
        <f t="shared" si="644"/>
        <v>0.99999999399926742</v>
      </c>
      <c r="AJ1297" s="35">
        <f t="shared" si="645"/>
        <v>-0.99730860158248258</v>
      </c>
      <c r="AL1297" s="2">
        <f t="shared" si="646"/>
        <v>21.566666666666666</v>
      </c>
      <c r="AM1297" s="4">
        <f t="shared" si="633"/>
        <v>2803.6666666666665</v>
      </c>
      <c r="AN1297" s="7">
        <f>AN1296-AN1296*AM$4/'Inser. dati e pres. risult.'!$C$22+AO1296</f>
        <v>6.16293806743143E-3</v>
      </c>
      <c r="AO1297" s="6">
        <f>AN1297*(1-'Inser. dati e pres. risult.'!$H$71)*AM$4/'Inser. dati e pres. risult.'!$C$22</f>
        <v>4.6044939584257853E-8</v>
      </c>
      <c r="AP1297" s="5">
        <f t="shared" si="634"/>
        <v>99.993837061932567</v>
      </c>
      <c r="AQ1297" s="2">
        <f>('Inser. dati e pres. risult.'!$C$15*'Inser. dati e pres. risult.'!$D$71/60+AQ1296)*EXP(-'Inser. dati e pres. risult.'!$D$76*(AL1297-AL1296))</f>
        <v>51.350043813211052</v>
      </c>
      <c r="AR1297" s="8">
        <f>AQ1297/'Inser. dati e pres. risult.'!$C$22</f>
        <v>0.1770691165972795</v>
      </c>
      <c r="AS1297" s="8">
        <f>AR1297*'Inser. dati e pres. risult.'!$D$75</f>
        <v>7.9681102468775772E-2</v>
      </c>
      <c r="AT1297" s="9">
        <f t="shared" si="635"/>
        <v>7.6589227146027117E-2</v>
      </c>
      <c r="AU1297" s="7">
        <f t="shared" si="636"/>
        <v>3.1646713978071019E-3</v>
      </c>
      <c r="AV1297" s="8">
        <f>AU1297/'Inser. dati e pres. risult.'!$C$22</f>
        <v>1.0912659992438283E-5</v>
      </c>
      <c r="AW1297" s="8">
        <f>AV1297*'Inser. dati e pres. risult.'!$D$75</f>
        <v>4.9106969965972276E-6</v>
      </c>
      <c r="AX1297" s="9">
        <f t="shared" si="637"/>
        <v>4.91068493913005E-6</v>
      </c>
      <c r="AY1297" s="2">
        <f t="shared" si="652"/>
        <v>21.566666666666666</v>
      </c>
      <c r="AZ1297" s="9">
        <f t="shared" si="647"/>
        <v>0.99993588282422841</v>
      </c>
      <c r="BA1297" s="9">
        <f t="shared" si="648"/>
        <v>0.99999999399926742</v>
      </c>
      <c r="BB1297" s="35">
        <f t="shared" si="649"/>
        <v>-0.99993588282461321</v>
      </c>
    </row>
    <row r="1298" spans="1:54" x14ac:dyDescent="0.2">
      <c r="A1298">
        <f t="shared" si="650"/>
        <v>1295</v>
      </c>
      <c r="B1298" s="2">
        <f t="shared" si="638"/>
        <v>21.583333333333332</v>
      </c>
      <c r="C1298" s="4">
        <f t="shared" si="625"/>
        <v>4316.6666666666661</v>
      </c>
      <c r="D1298" s="7">
        <f>D1297-D1297*$C$4/'Inser. dati e pres. risult.'!$C$22+E1297</f>
        <v>3.195963775619899E-5</v>
      </c>
      <c r="E1298" s="6">
        <f>D1298*(1-'Inser. dati e pres. risult.'!$H$71)*C$4/'Inser. dati e pres. risult.'!$C$22</f>
        <v>3.673521581172301E-10</v>
      </c>
      <c r="F1298" s="5">
        <f t="shared" si="622"/>
        <v>99.999968040362248</v>
      </c>
      <c r="G1298" s="2">
        <f>('Inser. dati e pres. risult.'!$C$15*'Inser. dati e pres. risult.'!$D$71/60+G1297)*EXP(-'Inser. dati e pres. risult.'!$D$76*(B1298-B1297))</f>
        <v>51.350043818460335</v>
      </c>
      <c r="H1298" s="8">
        <f>G1298/'Inser. dati e pres. risult.'!$C$22</f>
        <v>0.17706911661538047</v>
      </c>
      <c r="I1298" s="8">
        <f>H1298*'Inser. dati e pres. risult.'!$D$75</f>
        <v>7.9681102476921215E-2</v>
      </c>
      <c r="J1298" s="9">
        <f t="shared" si="623"/>
        <v>7.6589227153548767E-2</v>
      </c>
      <c r="K1298" s="7">
        <f t="shared" si="626"/>
        <v>1.6411287992029376E-5</v>
      </c>
      <c r="L1298" s="8">
        <f>K1298/'Inser. dati e pres. risult.'!$C$22</f>
        <v>5.6590648248377159E-8</v>
      </c>
      <c r="M1298" s="8">
        <f>L1298*'Inser. dati e pres. risult.'!$D$75</f>
        <v>2.5465791711769721E-8</v>
      </c>
      <c r="N1298" s="9">
        <f t="shared" si="624"/>
        <v>2.5465791364531754E-8</v>
      </c>
      <c r="O1298" s="2">
        <f t="shared" si="627"/>
        <v>21.583333333333332</v>
      </c>
      <c r="P1298" s="9">
        <f t="shared" si="639"/>
        <v>0.99999966750165381</v>
      </c>
      <c r="Q1298" s="9">
        <f t="shared" si="640"/>
        <v>0.99999999409747509</v>
      </c>
      <c r="R1298" s="35">
        <f t="shared" si="641"/>
        <v>-0.99999966750165581</v>
      </c>
      <c r="T1298" s="2">
        <f t="shared" si="642"/>
        <v>21.583333333333332</v>
      </c>
      <c r="U1298" s="4">
        <f t="shared" si="628"/>
        <v>1726.6666666666665</v>
      </c>
      <c r="V1298" s="7">
        <f>V1297-V1297*U$4/'Inser. dati e pres. risult.'!$C$22+W1297</f>
        <v>0.25753470269834577</v>
      </c>
      <c r="W1298" s="6">
        <f>V1298*(1-'Inser. dati e pres. risult.'!$H$71)*U$4/'Inser. dati e pres. risult.'!$C$22</f>
        <v>1.184067598613085E-6</v>
      </c>
      <c r="X1298" s="5">
        <f t="shared" si="629"/>
        <v>99.742465297301649</v>
      </c>
      <c r="Y1298" s="2">
        <f>('Inser. dati e pres. risult.'!$C$15*'Inser. dati e pres. risult.'!$D$71/60+Y1297)*EXP(-'Inser. dati e pres. risult.'!$D$76*(T1298-T1297))</f>
        <v>51.350043818460335</v>
      </c>
      <c r="Z1298" s="8">
        <f>Y1298/'Inser. dati e pres. risult.'!$C$22</f>
        <v>0.17706911661538047</v>
      </c>
      <c r="AA1298" s="8">
        <f>Z1298*'Inser. dati e pres. risult.'!$D$75</f>
        <v>7.9681102476921215E-2</v>
      </c>
      <c r="AB1298" s="9">
        <f t="shared" si="630"/>
        <v>7.6589227153548767E-2</v>
      </c>
      <c r="AC1298" s="7">
        <f t="shared" si="631"/>
        <v>0.13224418268334209</v>
      </c>
      <c r="AD1298" s="8">
        <f>AC1298/'Inser. dati e pres. risult.'!$C$22</f>
        <v>4.5601442304600722E-4</v>
      </c>
      <c r="AE1298" s="8">
        <f>AD1298*'Inser. dati e pres. risult.'!$D$75</f>
        <v>2.0520649037070326E-4</v>
      </c>
      <c r="AF1298" s="9">
        <f t="shared" si="632"/>
        <v>2.0518543695902114E-4</v>
      </c>
      <c r="AG1298" s="2">
        <f t="shared" si="651"/>
        <v>21.583333333333332</v>
      </c>
      <c r="AH1298" s="9">
        <f t="shared" si="643"/>
        <v>0.9973209621694229</v>
      </c>
      <c r="AI1298" s="9">
        <f t="shared" si="644"/>
        <v>0.99999999409747509</v>
      </c>
      <c r="AJ1298" s="35">
        <f t="shared" si="645"/>
        <v>-0.99732096218523603</v>
      </c>
      <c r="AL1298" s="2">
        <f t="shared" si="646"/>
        <v>21.583333333333332</v>
      </c>
      <c r="AM1298" s="4">
        <f t="shared" si="633"/>
        <v>2805.833333333333</v>
      </c>
      <c r="AN1298" s="7">
        <f>AN1297-AN1297*AM$4/'Inser. dati e pres. risult.'!$C$22+AO1297</f>
        <v>6.1169391727867563E-3</v>
      </c>
      <c r="AO1298" s="6">
        <f>AN1298*(1-'Inser. dati e pres. risult.'!$H$71)*AM$4/'Inser. dati e pres. risult.'!$C$22</f>
        <v>4.5701269681740168E-8</v>
      </c>
      <c r="AP1298" s="5">
        <f t="shared" si="634"/>
        <v>99.993883060827216</v>
      </c>
      <c r="AQ1298" s="2">
        <f>('Inser. dati e pres. risult.'!$C$15*'Inser. dati e pres. risult.'!$D$71/60+AQ1297)*EXP(-'Inser. dati e pres. risult.'!$D$76*(AL1298-AL1297))</f>
        <v>51.350043818460335</v>
      </c>
      <c r="AR1298" s="8">
        <f>AQ1298/'Inser. dati e pres. risult.'!$C$22</f>
        <v>0.17706911661538047</v>
      </c>
      <c r="AS1298" s="8">
        <f>AR1298*'Inser. dati e pres. risult.'!$D$75</f>
        <v>7.9681102476921215E-2</v>
      </c>
      <c r="AT1298" s="9">
        <f t="shared" si="635"/>
        <v>7.6589227153548767E-2</v>
      </c>
      <c r="AU1298" s="7">
        <f t="shared" si="636"/>
        <v>3.1410509455745642E-3</v>
      </c>
      <c r="AV1298" s="8">
        <f>AU1298/'Inser. dati e pres. risult.'!$C$22</f>
        <v>1.083121015715367E-5</v>
      </c>
      <c r="AW1298" s="8">
        <f>AV1298*'Inser. dati e pres. risult.'!$D$75</f>
        <v>4.8740445707191512E-6</v>
      </c>
      <c r="AX1298" s="9">
        <f t="shared" si="637"/>
        <v>4.8740326925589272E-6</v>
      </c>
      <c r="AY1298" s="2">
        <f t="shared" si="652"/>
        <v>21.583333333333332</v>
      </c>
      <c r="AZ1298" s="9">
        <f t="shared" si="647"/>
        <v>0.99993636138039643</v>
      </c>
      <c r="BA1298" s="9">
        <f t="shared" si="648"/>
        <v>0.99999999409747509</v>
      </c>
      <c r="BB1298" s="35">
        <f t="shared" si="649"/>
        <v>-0.99993636138077202</v>
      </c>
    </row>
    <row r="1299" spans="1:54" x14ac:dyDescent="0.2">
      <c r="A1299">
        <f t="shared" si="650"/>
        <v>1296</v>
      </c>
      <c r="B1299" s="2">
        <f t="shared" si="638"/>
        <v>21.6</v>
      </c>
      <c r="C1299" s="4">
        <f t="shared" si="625"/>
        <v>4320</v>
      </c>
      <c r="D1299" s="7">
        <f>D1298-D1298*$C$4/'Inser. dati e pres. risult.'!$C$22+E1298</f>
        <v>3.1592652950239882E-5</v>
      </c>
      <c r="E1299" s="6">
        <f>D1299*(1-'Inser. dati e pres. risult.'!$H$71)*C$4/'Inser. dati e pres. risult.'!$C$22</f>
        <v>3.6313394195678057E-10</v>
      </c>
      <c r="F1299" s="5">
        <f t="shared" si="622"/>
        <v>99.999968407347055</v>
      </c>
      <c r="G1299" s="2">
        <f>('Inser. dati e pres. risult.'!$C$15*'Inser. dati e pres. risult.'!$D$71/60+G1298)*EXP(-'Inser. dati e pres. risult.'!$D$76*(B1299-B1298))</f>
        <v>51.350043823633897</v>
      </c>
      <c r="H1299" s="8">
        <f>G1299/'Inser. dati e pres. risult.'!$C$22</f>
        <v>0.17706911663322034</v>
      </c>
      <c r="I1299" s="8">
        <f>H1299*'Inser. dati e pres. risult.'!$D$75</f>
        <v>7.9681102484949154E-2</v>
      </c>
      <c r="J1299" s="9">
        <f t="shared" si="623"/>
        <v>7.6589227160961837E-2</v>
      </c>
      <c r="K1299" s="7">
        <f t="shared" si="626"/>
        <v>1.6222841134996745E-5</v>
      </c>
      <c r="L1299" s="8">
        <f>K1299/'Inser. dati e pres. risult.'!$C$22</f>
        <v>5.5940831499988779E-8</v>
      </c>
      <c r="M1299" s="8">
        <f>L1299*'Inser. dati e pres. risult.'!$D$75</f>
        <v>2.5173374174994952E-8</v>
      </c>
      <c r="N1299" s="9">
        <f t="shared" si="624"/>
        <v>2.5173373829900925E-8</v>
      </c>
      <c r="O1299" s="2">
        <f t="shared" si="627"/>
        <v>21.6</v>
      </c>
      <c r="P1299" s="9">
        <f t="shared" si="639"/>
        <v>0.99999967131965206</v>
      </c>
      <c r="Q1299" s="9">
        <f t="shared" si="640"/>
        <v>0.999999994194265</v>
      </c>
      <c r="R1299" s="35">
        <f t="shared" si="641"/>
        <v>-0.99999967131965395</v>
      </c>
      <c r="T1299" s="2">
        <f t="shared" si="642"/>
        <v>21.6</v>
      </c>
      <c r="U1299" s="4">
        <f t="shared" si="628"/>
        <v>1728</v>
      </c>
      <c r="V1299" s="7">
        <f>V1298-V1298*U$4/'Inser. dati e pres. risult.'!$C$22+W1298</f>
        <v>0.25635181916733135</v>
      </c>
      <c r="W1299" s="6">
        <f>V1299*(1-'Inser. dati e pres. risult.'!$H$71)*U$4/'Inser. dati e pres. risult.'!$C$22</f>
        <v>1.1786290536429038E-6</v>
      </c>
      <c r="X1299" s="5">
        <f t="shared" si="629"/>
        <v>99.743648180832665</v>
      </c>
      <c r="Y1299" s="2">
        <f>('Inser. dati e pres. risult.'!$C$15*'Inser. dati e pres. risult.'!$D$71/60+Y1298)*EXP(-'Inser. dati e pres. risult.'!$D$76*(T1299-T1298))</f>
        <v>51.350043823633897</v>
      </c>
      <c r="Z1299" s="8">
        <f>Y1299/'Inser. dati e pres. risult.'!$C$22</f>
        <v>0.17706911663322034</v>
      </c>
      <c r="AA1299" s="8">
        <f>Z1299*'Inser. dati e pres. risult.'!$D$75</f>
        <v>7.9681102484949154E-2</v>
      </c>
      <c r="AB1299" s="9">
        <f t="shared" si="630"/>
        <v>7.6589227160961837E-2</v>
      </c>
      <c r="AC1299" s="7">
        <f t="shared" si="631"/>
        <v>0.13163677148510736</v>
      </c>
      <c r="AD1299" s="8">
        <f>AC1299/'Inser. dati e pres. risult.'!$C$22</f>
        <v>4.5391990167278397E-4</v>
      </c>
      <c r="AE1299" s="8">
        <f>AD1299*'Inser. dati e pres. risult.'!$D$75</f>
        <v>2.0426395575275278E-4</v>
      </c>
      <c r="AF1299" s="9">
        <f t="shared" si="632"/>
        <v>2.0424309529132323E-4</v>
      </c>
      <c r="AG1299" s="2">
        <f t="shared" si="651"/>
        <v>21.6</v>
      </c>
      <c r="AH1299" s="9">
        <f t="shared" si="643"/>
        <v>0.99733326601060901</v>
      </c>
      <c r="AI1299" s="9">
        <f t="shared" si="644"/>
        <v>0.999999994194265</v>
      </c>
      <c r="AJ1299" s="35">
        <f t="shared" si="645"/>
        <v>-0.9973332660260914</v>
      </c>
      <c r="AL1299" s="2">
        <f t="shared" si="646"/>
        <v>21.6</v>
      </c>
      <c r="AM1299" s="4">
        <f t="shared" si="633"/>
        <v>2808</v>
      </c>
      <c r="AN1299" s="7">
        <f>AN1298-AN1298*AM$4/'Inser. dati e pres. risult.'!$C$22+AO1298</f>
        <v>6.0712836043746981E-3</v>
      </c>
      <c r="AO1299" s="6">
        <f>AN1299*(1-'Inser. dati e pres. risult.'!$H$71)*AM$4/'Inser. dati e pres. risult.'!$C$22</f>
        <v>4.5360164860270772E-8</v>
      </c>
      <c r="AP1299" s="5">
        <f t="shared" si="634"/>
        <v>99.993928716395629</v>
      </c>
      <c r="AQ1299" s="2">
        <f>('Inser. dati e pres. risult.'!$C$15*'Inser. dati e pres. risult.'!$D$71/60+AQ1298)*EXP(-'Inser. dati e pres. risult.'!$D$76*(AL1299-AL1298))</f>
        <v>51.350043823633897</v>
      </c>
      <c r="AR1299" s="8">
        <f>AQ1299/'Inser. dati e pres. risult.'!$C$22</f>
        <v>0.17706911663322034</v>
      </c>
      <c r="AS1299" s="8">
        <f>AR1299*'Inser. dati e pres. risult.'!$D$75</f>
        <v>7.9681102484949154E-2</v>
      </c>
      <c r="AT1299" s="9">
        <f t="shared" si="635"/>
        <v>7.6589227160961837E-2</v>
      </c>
      <c r="AU1299" s="7">
        <f t="shared" si="636"/>
        <v>3.117606791503507E-3</v>
      </c>
      <c r="AV1299" s="8">
        <f>AU1299/'Inser. dati e pres. risult.'!$C$22</f>
        <v>1.0750368246563817E-5</v>
      </c>
      <c r="AW1299" s="8">
        <f>AV1299*'Inser. dati e pres. risult.'!$D$75</f>
        <v>4.8376657109537182E-6</v>
      </c>
      <c r="AX1299" s="9">
        <f t="shared" si="637"/>
        <v>4.8376540094929865E-6</v>
      </c>
      <c r="AY1299" s="2">
        <f t="shared" si="652"/>
        <v>21.6</v>
      </c>
      <c r="AZ1299" s="9">
        <f t="shared" si="647"/>
        <v>0.99993683636473674</v>
      </c>
      <c r="BA1299" s="9">
        <f t="shared" si="648"/>
        <v>0.999999994194265</v>
      </c>
      <c r="BB1299" s="35">
        <f t="shared" si="649"/>
        <v>-0.99993683636510344</v>
      </c>
    </row>
    <row r="1300" spans="1:54" x14ac:dyDescent="0.2">
      <c r="A1300">
        <f t="shared" si="650"/>
        <v>1297</v>
      </c>
      <c r="B1300" s="2">
        <f t="shared" si="638"/>
        <v>21.616666666666667</v>
      </c>
      <c r="C1300" s="4">
        <f t="shared" si="625"/>
        <v>4323.333333333333</v>
      </c>
      <c r="D1300" s="7">
        <f>D1299-D1299*$C$4/'Inser. dati e pres. risult.'!$C$22+E1299</f>
        <v>3.122988214222506E-5</v>
      </c>
      <c r="E1300" s="6">
        <f>D1300*(1-'Inser. dati e pres. risult.'!$H$71)*C$4/'Inser. dati e pres. risult.'!$C$22</f>
        <v>3.5896416255431139E-10</v>
      </c>
      <c r="F1300" s="5">
        <f t="shared" si="622"/>
        <v>99.99996877011786</v>
      </c>
      <c r="G1300" s="2">
        <f>('Inser. dati e pres. risult.'!$C$15*'Inser. dati e pres. risult.'!$D$71/60+G1299)*EXP(-'Inser. dati e pres. risult.'!$D$76*(B1300-B1299))</f>
        <v>51.350043828733142</v>
      </c>
      <c r="H1300" s="8">
        <f>G1300/'Inser. dati e pres. risult.'!$C$22</f>
        <v>0.17706911665080394</v>
      </c>
      <c r="I1300" s="8">
        <f>H1300*'Inser. dati e pres. risult.'!$D$75</f>
        <v>7.9681102492861769E-2</v>
      </c>
      <c r="J1300" s="9">
        <f t="shared" si="623"/>
        <v>7.6589227168268437E-2</v>
      </c>
      <c r="K1300" s="7">
        <f t="shared" si="626"/>
        <v>1.6036558167694272E-5</v>
      </c>
      <c r="L1300" s="8">
        <f>K1300/'Inser. dati e pres. risult.'!$C$22</f>
        <v>5.5298476440325078E-8</v>
      </c>
      <c r="M1300" s="8">
        <f>L1300*'Inser. dati e pres. risult.'!$D$75</f>
        <v>2.4884314398146286E-8</v>
      </c>
      <c r="N1300" s="9">
        <f t="shared" si="624"/>
        <v>2.4884314053785772E-8</v>
      </c>
      <c r="O1300" s="2">
        <f t="shared" si="627"/>
        <v>21.616666666666667</v>
      </c>
      <c r="P1300" s="9">
        <f t="shared" si="639"/>
        <v>0.99999967509380927</v>
      </c>
      <c r="Q1300" s="9">
        <f t="shared" si="640"/>
        <v>0.99999999428966491</v>
      </c>
      <c r="R1300" s="35">
        <f t="shared" si="641"/>
        <v>-0.99999967509381105</v>
      </c>
      <c r="T1300" s="2">
        <f t="shared" si="642"/>
        <v>21.616666666666667</v>
      </c>
      <c r="U1300" s="4">
        <f t="shared" si="628"/>
        <v>1729.3333333333335</v>
      </c>
      <c r="V1300" s="7">
        <f>V1299-V1299*U$4/'Inser. dati e pres. risult.'!$C$22+W1299</f>
        <v>0.25517436874274207</v>
      </c>
      <c r="W1300" s="6">
        <f>V1300*(1-'Inser. dati e pres. risult.'!$H$71)*U$4/'Inser. dati e pres. risult.'!$C$22</f>
        <v>1.1732154884723783E-6</v>
      </c>
      <c r="X1300" s="5">
        <f t="shared" si="629"/>
        <v>99.744825631257257</v>
      </c>
      <c r="Y1300" s="2">
        <f>('Inser. dati e pres. risult.'!$C$15*'Inser. dati e pres. risult.'!$D$71/60+Y1299)*EXP(-'Inser. dati e pres. risult.'!$D$76*(T1300-T1299))</f>
        <v>51.350043828733142</v>
      </c>
      <c r="Z1300" s="8">
        <f>Y1300/'Inser. dati e pres. risult.'!$C$22</f>
        <v>0.17706911665080394</v>
      </c>
      <c r="AA1300" s="8">
        <f>Z1300*'Inser. dati e pres. risult.'!$D$75</f>
        <v>7.9681102492861769E-2</v>
      </c>
      <c r="AB1300" s="9">
        <f t="shared" si="630"/>
        <v>7.6589227168268437E-2</v>
      </c>
      <c r="AC1300" s="7">
        <f t="shared" si="631"/>
        <v>0.13103215018909117</v>
      </c>
      <c r="AD1300" s="8">
        <f>AC1300/'Inser. dati e pres. risult.'!$C$22</f>
        <v>4.5183500065203852E-4</v>
      </c>
      <c r="AE1300" s="8">
        <f>AD1300*'Inser. dati e pres. risult.'!$D$75</f>
        <v>2.0332575029341734E-4</v>
      </c>
      <c r="AF1300" s="9">
        <f t="shared" si="632"/>
        <v>2.0330508101396028E-4</v>
      </c>
      <c r="AG1300" s="2">
        <f t="shared" si="651"/>
        <v>21.616666666666667</v>
      </c>
      <c r="AH1300" s="9">
        <f t="shared" si="643"/>
        <v>0.99734551335049648</v>
      </c>
      <c r="AI1300" s="9">
        <f t="shared" si="644"/>
        <v>0.99999999428966491</v>
      </c>
      <c r="AJ1300" s="35">
        <f t="shared" si="645"/>
        <v>-0.99734551336565447</v>
      </c>
      <c r="AL1300" s="2">
        <f t="shared" si="646"/>
        <v>21.616666666666667</v>
      </c>
      <c r="AM1300" s="4">
        <f t="shared" si="633"/>
        <v>2810.1666666666665</v>
      </c>
      <c r="AN1300" s="7">
        <f>AN1299-AN1299*AM$4/'Inser. dati e pres. risult.'!$C$22+AO1299</f>
        <v>6.0259687996792877E-3</v>
      </c>
      <c r="AO1300" s="6">
        <f>AN1300*(1-'Inser. dati e pres. risult.'!$H$71)*AM$4/'Inser. dati e pres. risult.'!$C$22</f>
        <v>4.5021605974615406E-8</v>
      </c>
      <c r="AP1300" s="5">
        <f t="shared" si="634"/>
        <v>99.993974031200324</v>
      </c>
      <c r="AQ1300" s="2">
        <f>('Inser. dati e pres. risult.'!$C$15*'Inser. dati e pres. risult.'!$D$71/60+AQ1299)*EXP(-'Inser. dati e pres. risult.'!$D$76*(AL1300-AL1299))</f>
        <v>51.350043828733142</v>
      </c>
      <c r="AR1300" s="8">
        <f>AQ1300/'Inser. dati e pres. risult.'!$C$22</f>
        <v>0.17706911665080394</v>
      </c>
      <c r="AS1300" s="8">
        <f>AR1300*'Inser. dati e pres. risult.'!$D$75</f>
        <v>7.9681102492861769E-2</v>
      </c>
      <c r="AT1300" s="9">
        <f t="shared" si="635"/>
        <v>7.6589227168268437E-2</v>
      </c>
      <c r="AU1300" s="7">
        <f t="shared" si="636"/>
        <v>3.0943376197410987E-3</v>
      </c>
      <c r="AV1300" s="8">
        <f>AU1300/'Inser. dati e pres. risult.'!$C$22</f>
        <v>1.0670129723245168E-5</v>
      </c>
      <c r="AW1300" s="8">
        <f>AV1300*'Inser. dati e pres. risult.'!$D$75</f>
        <v>4.8015583754603253E-6</v>
      </c>
      <c r="AX1300" s="9">
        <f t="shared" si="637"/>
        <v>4.8015468480100409E-6</v>
      </c>
      <c r="AY1300" s="2">
        <f t="shared" si="652"/>
        <v>21.616666666666667</v>
      </c>
      <c r="AZ1300" s="9">
        <f t="shared" si="647"/>
        <v>0.9999373078039101</v>
      </c>
      <c r="BA1300" s="9">
        <f t="shared" si="648"/>
        <v>0.99999999428966491</v>
      </c>
      <c r="BB1300" s="35">
        <f t="shared" si="649"/>
        <v>-0.99993730780426804</v>
      </c>
    </row>
    <row r="1301" spans="1:54" x14ac:dyDescent="0.2">
      <c r="A1301">
        <f t="shared" si="650"/>
        <v>1298</v>
      </c>
      <c r="B1301" s="2">
        <f t="shared" si="638"/>
        <v>21.633333333333333</v>
      </c>
      <c r="C1301" s="4">
        <f t="shared" si="625"/>
        <v>4326.666666666667</v>
      </c>
      <c r="D1301" s="7">
        <f>D1300-D1300*$C$4/'Inser. dati e pres. risult.'!$C$22+E1300</f>
        <v>3.08712769438333E-5</v>
      </c>
      <c r="E1301" s="6">
        <f>D1301*(1-'Inser. dati e pres. risult.'!$H$71)*C$4/'Inser. dati e pres. risult.'!$C$22</f>
        <v>3.548422637222222E-10</v>
      </c>
      <c r="F1301" s="5">
        <f t="shared" si="622"/>
        <v>99.999969128723052</v>
      </c>
      <c r="G1301" s="2">
        <f>('Inser. dati e pres. risult.'!$C$15*'Inser. dati e pres. risult.'!$D$71/60+G1300)*EXP(-'Inser. dati e pres. risult.'!$D$76*(B1301-B1300))</f>
        <v>51.350043833758981</v>
      </c>
      <c r="H1301" s="8">
        <f>G1301/'Inser. dati e pres. risult.'!$C$22</f>
        <v>0.17706911666813441</v>
      </c>
      <c r="I1301" s="8">
        <f>H1301*'Inser. dati e pres. risult.'!$D$75</f>
        <v>7.9681102500660489E-2</v>
      </c>
      <c r="J1301" s="9">
        <f t="shared" si="623"/>
        <v>7.6589227175469898E-2</v>
      </c>
      <c r="K1301" s="7">
        <f t="shared" si="626"/>
        <v>1.585241424269953E-5</v>
      </c>
      <c r="L1301" s="8">
        <f>K1301/'Inser. dati e pres. risult.'!$C$22</f>
        <v>5.4663497388619068E-8</v>
      </c>
      <c r="M1301" s="8">
        <f>L1301*'Inser. dati e pres. risult.'!$D$75</f>
        <v>2.4598573824878582E-8</v>
      </c>
      <c r="N1301" s="9">
        <f t="shared" si="624"/>
        <v>2.4598573511447341E-8</v>
      </c>
      <c r="O1301" s="2">
        <f t="shared" si="627"/>
        <v>21.633333333333333</v>
      </c>
      <c r="P1301" s="9">
        <f t="shared" si="639"/>
        <v>0.99999967882462826</v>
      </c>
      <c r="Q1301" s="9">
        <f t="shared" si="640"/>
        <v>0.99999999438369191</v>
      </c>
      <c r="R1301" s="35">
        <f t="shared" si="641"/>
        <v>-0.99999967882463003</v>
      </c>
      <c r="T1301" s="2">
        <f t="shared" si="642"/>
        <v>21.633333333333333</v>
      </c>
      <c r="U1301" s="4">
        <f t="shared" si="628"/>
        <v>1730.6666666666665</v>
      </c>
      <c r="V1301" s="7">
        <f>V1300-V1300*U$4/'Inser. dati e pres. risult.'!$C$22+W1300</f>
        <v>0.25400232646975818</v>
      </c>
      <c r="W1301" s="6">
        <f>V1301*(1-'Inser. dati e pres. risult.'!$H$71)*U$4/'Inser. dati e pres. risult.'!$C$22</f>
        <v>1.1678267883667054E-6</v>
      </c>
      <c r="X1301" s="5">
        <f t="shared" si="629"/>
        <v>99.74599767353024</v>
      </c>
      <c r="Y1301" s="2">
        <f>('Inser. dati e pres. risult.'!$C$15*'Inser. dati e pres. risult.'!$D$71/60+Y1300)*EXP(-'Inser. dati e pres. risult.'!$D$76*(T1301-T1300))</f>
        <v>51.350043833758981</v>
      </c>
      <c r="Z1301" s="8">
        <f>Y1301/'Inser. dati e pres. risult.'!$C$22</f>
        <v>0.17706911666813441</v>
      </c>
      <c r="AA1301" s="8">
        <f>Z1301*'Inser. dati e pres. risult.'!$D$75</f>
        <v>7.9681102500660489E-2</v>
      </c>
      <c r="AB1301" s="9">
        <f t="shared" si="630"/>
        <v>7.6589227175469898E-2</v>
      </c>
      <c r="AC1301" s="7">
        <f t="shared" si="631"/>
        <v>0.13043030598098843</v>
      </c>
      <c r="AD1301" s="8">
        <f>AC1301/'Inser. dati e pres. risult.'!$C$22</f>
        <v>4.4975967579651184E-4</v>
      </c>
      <c r="AE1301" s="8">
        <f>AD1301*'Inser. dati e pres. risult.'!$D$75</f>
        <v>2.0239185410843034E-4</v>
      </c>
      <c r="AF1301" s="9">
        <f t="shared" si="632"/>
        <v>2.0237137425882512E-4</v>
      </c>
      <c r="AG1301" s="2">
        <f t="shared" si="651"/>
        <v>21.633333333333333</v>
      </c>
      <c r="AH1301" s="9">
        <f t="shared" si="643"/>
        <v>0.99735770444849658</v>
      </c>
      <c r="AI1301" s="9">
        <f t="shared" si="644"/>
        <v>0.99999999438369191</v>
      </c>
      <c r="AJ1301" s="35">
        <f t="shared" si="645"/>
        <v>-0.9973577044633366</v>
      </c>
      <c r="AL1301" s="2">
        <f t="shared" si="646"/>
        <v>21.633333333333333</v>
      </c>
      <c r="AM1301" s="4">
        <f t="shared" si="633"/>
        <v>2812.3333333333335</v>
      </c>
      <c r="AN1301" s="7">
        <f>AN1300-AN1300*AM$4/'Inser. dati e pres. risult.'!$C$22+AO1300</f>
        <v>5.980992215310647E-3</v>
      </c>
      <c r="AO1301" s="6">
        <f>AN1301*(1-'Inser. dati e pres. risult.'!$H$71)*AM$4/'Inser. dati e pres. risult.'!$C$22</f>
        <v>4.4685574022435901E-8</v>
      </c>
      <c r="AP1301" s="5">
        <f t="shared" si="634"/>
        <v>99.994019007784686</v>
      </c>
      <c r="AQ1301" s="2">
        <f>('Inser. dati e pres. risult.'!$C$15*'Inser. dati e pres. risult.'!$D$71/60+AQ1300)*EXP(-'Inser. dati e pres. risult.'!$D$76*(AL1301-AL1300))</f>
        <v>51.350043833758981</v>
      </c>
      <c r="AR1301" s="8">
        <f>AQ1301/'Inser. dati e pres. risult.'!$C$22</f>
        <v>0.17706911666813441</v>
      </c>
      <c r="AS1301" s="8">
        <f>AR1301*'Inser. dati e pres. risult.'!$D$75</f>
        <v>7.9681102500660489E-2</v>
      </c>
      <c r="AT1301" s="9">
        <f t="shared" si="635"/>
        <v>7.6589227175469898E-2</v>
      </c>
      <c r="AU1301" s="7">
        <f t="shared" si="636"/>
        <v>3.0712421242557299E-3</v>
      </c>
      <c r="AV1301" s="8">
        <f>AU1301/'Inser. dati e pres. risult.'!$C$22</f>
        <v>1.0590490083640449E-5</v>
      </c>
      <c r="AW1301" s="8">
        <f>AV1301*'Inser. dati e pres. risult.'!$D$75</f>
        <v>4.7657205376382023E-6</v>
      </c>
      <c r="AX1301" s="9">
        <f t="shared" si="637"/>
        <v>4.7657091816200037E-6</v>
      </c>
      <c r="AY1301" s="2">
        <f t="shared" si="652"/>
        <v>21.633333333333333</v>
      </c>
      <c r="AZ1301" s="9">
        <f t="shared" si="647"/>
        <v>0.9999377757243757</v>
      </c>
      <c r="BA1301" s="9">
        <f t="shared" si="648"/>
        <v>0.99999999438369191</v>
      </c>
      <c r="BB1301" s="35">
        <f t="shared" si="649"/>
        <v>-0.9999377757247252</v>
      </c>
    </row>
    <row r="1302" spans="1:54" x14ac:dyDescent="0.2">
      <c r="A1302">
        <f t="shared" si="650"/>
        <v>1299</v>
      </c>
      <c r="B1302" s="2">
        <f t="shared" si="638"/>
        <v>21.65</v>
      </c>
      <c r="C1302" s="4">
        <f t="shared" si="625"/>
        <v>4330</v>
      </c>
      <c r="D1302" s="7">
        <f>D1301-D1301*$C$4/'Inser. dati e pres. risult.'!$C$22+E1301</f>
        <v>3.0516789522374802E-5</v>
      </c>
      <c r="E1302" s="6">
        <f>D1302*(1-'Inser. dati e pres. risult.'!$H$71)*C$4/'Inser. dati e pres. risult.'!$C$22</f>
        <v>3.5076769565948085E-10</v>
      </c>
      <c r="F1302" s="5">
        <f t="shared" si="622"/>
        <v>99.999969483210478</v>
      </c>
      <c r="G1302" s="2">
        <f>('Inser. dati e pres. risult.'!$C$15*'Inser. dati e pres. risult.'!$D$71/60+G1301)*EXP(-'Inser. dati e pres. risult.'!$D$76*(B1302-B1301))</f>
        <v>51.350043838712473</v>
      </c>
      <c r="H1302" s="8">
        <f>G1302/'Inser. dati e pres. risult.'!$C$22</f>
        <v>0.17706911668521541</v>
      </c>
      <c r="I1302" s="8">
        <f>H1302*'Inser. dati e pres. risult.'!$D$75</f>
        <v>7.9681102508346938E-2</v>
      </c>
      <c r="J1302" s="9">
        <f t="shared" si="623"/>
        <v>7.6589227182567554E-2</v>
      </c>
      <c r="K1302" s="7">
        <f t="shared" si="626"/>
        <v>1.5670384797907077E-5</v>
      </c>
      <c r="L1302" s="8">
        <f>K1302/'Inser. dati e pres. risult.'!$C$22</f>
        <v>5.4035809647955439E-8</v>
      </c>
      <c r="M1302" s="8">
        <f>L1302*'Inser. dati e pres. risult.'!$D$75</f>
        <v>2.4316114341579947E-8</v>
      </c>
      <c r="N1302" s="9">
        <f t="shared" si="624"/>
        <v>2.4316114011213585E-8</v>
      </c>
      <c r="O1302" s="2">
        <f t="shared" si="627"/>
        <v>21.65</v>
      </c>
      <c r="P1302" s="9">
        <f t="shared" si="639"/>
        <v>0.99999968251260773</v>
      </c>
      <c r="Q1302" s="9">
        <f t="shared" si="640"/>
        <v>0.99999999447636367</v>
      </c>
      <c r="R1302" s="35">
        <f t="shared" si="641"/>
        <v>-0.99999968251260951</v>
      </c>
      <c r="T1302" s="2">
        <f t="shared" si="642"/>
        <v>21.65</v>
      </c>
      <c r="U1302" s="4">
        <f t="shared" si="628"/>
        <v>1732</v>
      </c>
      <c r="V1302" s="7">
        <f>V1301-V1301*U$4/'Inser. dati e pres. risult.'!$C$22+W1301</f>
        <v>0.25283566750817987</v>
      </c>
      <c r="W1302" s="6">
        <f>V1302*(1-'Inser. dati e pres. risult.'!$H$71)*U$4/'Inser. dati e pres. risult.'!$C$22</f>
        <v>1.1624628391180695E-6</v>
      </c>
      <c r="X1302" s="5">
        <f t="shared" si="629"/>
        <v>99.74716433249182</v>
      </c>
      <c r="Y1302" s="2">
        <f>('Inser. dati e pres. risult.'!$C$15*'Inser. dati e pres. risult.'!$D$71/60+Y1301)*EXP(-'Inser. dati e pres. risult.'!$D$76*(T1302-T1301))</f>
        <v>51.350043838712473</v>
      </c>
      <c r="Z1302" s="8">
        <f>Y1302/'Inser. dati e pres. risult.'!$C$22</f>
        <v>0.17706911668521541</v>
      </c>
      <c r="AA1302" s="8">
        <f>Z1302*'Inser. dati e pres. risult.'!$D$75</f>
        <v>7.9681102508346938E-2</v>
      </c>
      <c r="AB1302" s="9">
        <f t="shared" si="630"/>
        <v>7.6589227182567554E-2</v>
      </c>
      <c r="AC1302" s="7">
        <f t="shared" si="631"/>
        <v>0.12983122610535167</v>
      </c>
      <c r="AD1302" s="8">
        <f>AC1302/'Inser. dati e pres. risult.'!$C$22</f>
        <v>4.4769388312190231E-4</v>
      </c>
      <c r="AE1302" s="8">
        <f>AD1302*'Inser. dati e pres. risult.'!$D$75</f>
        <v>2.0146224740485603E-4</v>
      </c>
      <c r="AF1302" s="9">
        <f t="shared" si="632"/>
        <v>2.0144195524895991E-4</v>
      </c>
      <c r="AG1302" s="2">
        <f t="shared" si="651"/>
        <v>21.65</v>
      </c>
      <c r="AH1302" s="9">
        <f t="shared" si="643"/>
        <v>0.99736983956283076</v>
      </c>
      <c r="AI1302" s="9">
        <f t="shared" si="644"/>
        <v>0.99999999447636367</v>
      </c>
      <c r="AJ1302" s="35">
        <f t="shared" si="645"/>
        <v>-0.99736983957735881</v>
      </c>
      <c r="AL1302" s="2">
        <f t="shared" si="646"/>
        <v>21.65</v>
      </c>
      <c r="AM1302" s="4">
        <f t="shared" si="633"/>
        <v>2814.5</v>
      </c>
      <c r="AN1302" s="7">
        <f>AN1301-AN1301*AM$4/'Inser. dati e pres. risult.'!$C$22+AO1301</f>
        <v>5.9363513268622338E-3</v>
      </c>
      <c r="AO1302" s="6">
        <f>AN1302*(1-'Inser. dati e pres. risult.'!$H$71)*AM$4/'Inser. dati e pres. risult.'!$C$22</f>
        <v>4.4352050143223618E-8</v>
      </c>
      <c r="AP1302" s="5">
        <f t="shared" si="634"/>
        <v>99.994063648673134</v>
      </c>
      <c r="AQ1302" s="2">
        <f>('Inser. dati e pres. risult.'!$C$15*'Inser. dati e pres. risult.'!$D$71/60+AQ1301)*EXP(-'Inser. dati e pres. risult.'!$D$76*(AL1302-AL1301))</f>
        <v>51.350043838712473</v>
      </c>
      <c r="AR1302" s="8">
        <f>AQ1302/'Inser. dati e pres. risult.'!$C$22</f>
        <v>0.17706911668521541</v>
      </c>
      <c r="AS1302" s="8">
        <f>AR1302*'Inser. dati e pres. risult.'!$D$75</f>
        <v>7.9681102508346938E-2</v>
      </c>
      <c r="AT1302" s="9">
        <f t="shared" si="635"/>
        <v>7.6589227182567554E-2</v>
      </c>
      <c r="AU1302" s="7">
        <f t="shared" si="636"/>
        <v>3.048319008763747E-3</v>
      </c>
      <c r="AV1302" s="8">
        <f>AU1302/'Inser. dati e pres. risult.'!$C$22</f>
        <v>1.0511444857806023E-5</v>
      </c>
      <c r="AW1302" s="8">
        <f>AV1302*'Inser. dati e pres. risult.'!$D$75</f>
        <v>4.730150186012711E-6</v>
      </c>
      <c r="AX1302" s="9">
        <f t="shared" si="637"/>
        <v>4.7301389988207987E-6</v>
      </c>
      <c r="AY1302" s="2">
        <f t="shared" si="652"/>
        <v>21.65</v>
      </c>
      <c r="AZ1302" s="9">
        <f t="shared" si="647"/>
        <v>0.99993824015239707</v>
      </c>
      <c r="BA1302" s="9">
        <f t="shared" si="648"/>
        <v>0.99999999447636367</v>
      </c>
      <c r="BB1302" s="35">
        <f t="shared" si="649"/>
        <v>-0.99993824015273824</v>
      </c>
    </row>
    <row r="1303" spans="1:54" x14ac:dyDescent="0.2">
      <c r="A1303">
        <f t="shared" si="650"/>
        <v>1300</v>
      </c>
      <c r="B1303" s="2">
        <f t="shared" si="638"/>
        <v>21.666666666666668</v>
      </c>
      <c r="C1303" s="4">
        <f t="shared" si="625"/>
        <v>4333.3333333333339</v>
      </c>
      <c r="D1303" s="7">
        <f>D1302-D1302*$C$4/'Inser. dati e pres. risult.'!$C$22+E1302</f>
        <v>3.0166372594410981E-5</v>
      </c>
      <c r="E1303" s="6">
        <f>D1303*(1-'Inser. dati e pres. risult.'!$H$71)*C$4/'Inser. dati e pres. risult.'!$C$22</f>
        <v>3.4673991487828747E-10</v>
      </c>
      <c r="F1303" s="5">
        <f t="shared" si="622"/>
        <v>99.999969833627404</v>
      </c>
      <c r="G1303" s="2">
        <f>('Inser. dati e pres. risult.'!$C$15*'Inser. dati e pres. risult.'!$D$71/60+G1302)*EXP(-'Inser. dati e pres. risult.'!$D$76*(B1303-B1302))</f>
        <v>51.350043843594499</v>
      </c>
      <c r="H1303" s="8">
        <f>G1303/'Inser. dati e pres. risult.'!$C$22</f>
        <v>0.17706911670205</v>
      </c>
      <c r="I1303" s="8">
        <f>H1303*'Inser. dati e pres. risult.'!$D$75</f>
        <v>7.9681102515922503E-2</v>
      </c>
      <c r="J1303" s="9">
        <f t="shared" si="623"/>
        <v>7.6589227189562958E-2</v>
      </c>
      <c r="K1303" s="7">
        <f t="shared" si="626"/>
        <v>1.5490445553252115E-5</v>
      </c>
      <c r="L1303" s="8">
        <f>K1303/'Inser. dati e pres. risult.'!$C$22</f>
        <v>5.3415329493972814E-8</v>
      </c>
      <c r="M1303" s="8">
        <f>L1303*'Inser. dati e pres. risult.'!$D$75</f>
        <v>2.4036898272287766E-8</v>
      </c>
      <c r="N1303" s="9">
        <f t="shared" si="624"/>
        <v>2.4036898027546272E-8</v>
      </c>
      <c r="O1303" s="2">
        <f t="shared" si="627"/>
        <v>21.666666666666668</v>
      </c>
      <c r="P1303" s="9">
        <f t="shared" si="639"/>
        <v>0.99999968615823775</v>
      </c>
      <c r="Q1303" s="9">
        <f t="shared" si="640"/>
        <v>0.99999999456770039</v>
      </c>
      <c r="R1303" s="35">
        <f t="shared" si="641"/>
        <v>-0.99999968615823953</v>
      </c>
      <c r="T1303" s="2">
        <f t="shared" si="642"/>
        <v>21.666666666666668</v>
      </c>
      <c r="U1303" s="4">
        <f t="shared" si="628"/>
        <v>1733.3333333333335</v>
      </c>
      <c r="V1303" s="7">
        <f>V1302-V1302*U$4/'Inser. dati e pres. risult.'!$C$22+W1302</f>
        <v>0.25167436713190089</v>
      </c>
      <c r="W1303" s="6">
        <f>V1303*(1-'Inser. dati e pres. risult.'!$H$71)*U$4/'Inser. dati e pres. risult.'!$C$22</f>
        <v>1.1571235270432235E-6</v>
      </c>
      <c r="X1303" s="5">
        <f t="shared" si="629"/>
        <v>99.748325632868102</v>
      </c>
      <c r="Y1303" s="2">
        <f>('Inser. dati e pres. risult.'!$C$15*'Inser. dati e pres. risult.'!$D$71/60+Y1302)*EXP(-'Inser. dati e pres. risult.'!$D$76*(T1303-T1302))</f>
        <v>51.350043843594499</v>
      </c>
      <c r="Z1303" s="8">
        <f>Y1303/'Inser. dati e pres. risult.'!$C$22</f>
        <v>0.17706911670205</v>
      </c>
      <c r="AA1303" s="8">
        <f>Z1303*'Inser. dati e pres. risult.'!$D$75</f>
        <v>7.9681102515922503E-2</v>
      </c>
      <c r="AB1303" s="9">
        <f t="shared" si="630"/>
        <v>7.6589227189562958E-2</v>
      </c>
      <c r="AC1303" s="7">
        <f t="shared" si="631"/>
        <v>0.12923489786532008</v>
      </c>
      <c r="AD1303" s="8">
        <f>AC1303/'Inser. dati e pres. risult.'!$C$22</f>
        <v>4.4563757884593129E-4</v>
      </c>
      <c r="AE1303" s="8">
        <f>AD1303*'Inser. dati e pres. risult.'!$D$75</f>
        <v>2.005369104806691E-4</v>
      </c>
      <c r="AF1303" s="9">
        <f t="shared" si="632"/>
        <v>2.0051680429844509E-4</v>
      </c>
      <c r="AG1303" s="2">
        <f t="shared" si="651"/>
        <v>21.666666666666668</v>
      </c>
      <c r="AH1303" s="9">
        <f t="shared" si="643"/>
        <v>0.9973819189505313</v>
      </c>
      <c r="AI1303" s="9">
        <f t="shared" si="644"/>
        <v>0.99999999456770039</v>
      </c>
      <c r="AJ1303" s="35">
        <f t="shared" si="645"/>
        <v>-0.99738191896475359</v>
      </c>
      <c r="AL1303" s="2">
        <f t="shared" si="646"/>
        <v>21.666666666666668</v>
      </c>
      <c r="AM1303" s="4">
        <f t="shared" si="633"/>
        <v>2816.666666666667</v>
      </c>
      <c r="AN1303" s="7">
        <f>AN1302-AN1302*AM$4/'Inser. dati e pres. risult.'!$C$22+AO1302</f>
        <v>5.8920436287691535E-3</v>
      </c>
      <c r="AO1303" s="6">
        <f>AN1303*(1-'Inser. dati e pres. risult.'!$H$71)*AM$4/'Inser. dati e pres. risult.'!$C$22</f>
        <v>4.4021015617240839E-8</v>
      </c>
      <c r="AP1303" s="5">
        <f t="shared" si="634"/>
        <v>99.994107956371238</v>
      </c>
      <c r="AQ1303" s="2">
        <f>('Inser. dati e pres. risult.'!$C$15*'Inser. dati e pres. risult.'!$D$71/60+AQ1302)*EXP(-'Inser. dati e pres. risult.'!$D$76*(AL1303-AL1302))</f>
        <v>51.350043843594499</v>
      </c>
      <c r="AR1303" s="8">
        <f>AQ1303/'Inser. dati e pres. risult.'!$C$22</f>
        <v>0.17706911670205</v>
      </c>
      <c r="AS1303" s="8">
        <f>AR1303*'Inser. dati e pres. risult.'!$D$75</f>
        <v>7.9681102515922503E-2</v>
      </c>
      <c r="AT1303" s="9">
        <f t="shared" si="635"/>
        <v>7.6589227189562958E-2</v>
      </c>
      <c r="AU1303" s="7">
        <f t="shared" si="636"/>
        <v>3.0255669866566764E-3</v>
      </c>
      <c r="AV1303" s="8">
        <f>AU1303/'Inser. dati e pres. risult.'!$C$22</f>
        <v>1.0432989609160954E-5</v>
      </c>
      <c r="AW1303" s="8">
        <f>AV1303*'Inser. dati e pres. risult.'!$D$75</f>
        <v>4.6948453241224293E-6</v>
      </c>
      <c r="AX1303" s="9">
        <f t="shared" si="637"/>
        <v>4.6948343033204054E-6</v>
      </c>
      <c r="AY1303" s="2">
        <f t="shared" si="652"/>
        <v>21.666666666666668</v>
      </c>
      <c r="AZ1303" s="9">
        <f t="shared" si="647"/>
        <v>0.99993870111403915</v>
      </c>
      <c r="BA1303" s="9">
        <f t="shared" si="648"/>
        <v>0.99999999456770039</v>
      </c>
      <c r="BB1303" s="35">
        <f t="shared" si="649"/>
        <v>-0.99993870111437222</v>
      </c>
    </row>
    <row r="1304" spans="1:54" x14ac:dyDescent="0.2">
      <c r="A1304">
        <f t="shared" si="650"/>
        <v>1301</v>
      </c>
      <c r="B1304" s="2">
        <f t="shared" si="638"/>
        <v>21.683333333333334</v>
      </c>
      <c r="C1304" s="4">
        <f t="shared" si="625"/>
        <v>4336.666666666667</v>
      </c>
      <c r="D1304" s="7">
        <f>D1303-D1303*$C$4/'Inser. dati e pres. risult.'!$C$22+E1303</f>
        <v>2.981997941944757E-5</v>
      </c>
      <c r="E1304" s="6">
        <f>D1304*(1-'Inser. dati e pres. risult.'!$H$71)*C$4/'Inser. dati e pres. risult.'!$C$22</f>
        <v>3.4275838413158154E-10</v>
      </c>
      <c r="F1304" s="5">
        <f t="shared" si="622"/>
        <v>99.999970180020583</v>
      </c>
      <c r="G1304" s="2">
        <f>('Inser. dati e pres. risult.'!$C$15*'Inser. dati e pres. risult.'!$D$71/60+G1303)*EXP(-'Inser. dati e pres. risult.'!$D$76*(B1304-B1303))</f>
        <v>51.350043848406401</v>
      </c>
      <c r="H1304" s="8">
        <f>G1304/'Inser. dati e pres. risult.'!$C$22</f>
        <v>0.17706911671864276</v>
      </c>
      <c r="I1304" s="8">
        <f>H1304*'Inser. dati e pres. risult.'!$D$75</f>
        <v>7.9681102523389238E-2</v>
      </c>
      <c r="J1304" s="9">
        <f t="shared" si="623"/>
        <v>7.6589227196457776E-2</v>
      </c>
      <c r="K1304" s="7">
        <f t="shared" si="626"/>
        <v>1.5312572507472092E-5</v>
      </c>
      <c r="L1304" s="8">
        <f>K1304/'Inser. dati e pres. risult.'!$C$22</f>
        <v>5.280197416369687E-8</v>
      </c>
      <c r="M1304" s="8">
        <f>L1304*'Inser. dati e pres. risult.'!$D$75</f>
        <v>2.3760888373663593E-8</v>
      </c>
      <c r="N1304" s="9">
        <f t="shared" si="624"/>
        <v>2.3760888145929471E-8</v>
      </c>
      <c r="O1304" s="2">
        <f t="shared" si="627"/>
        <v>21.683333333333334</v>
      </c>
      <c r="P1304" s="9">
        <f t="shared" si="639"/>
        <v>0.99999968976200682</v>
      </c>
      <c r="Q1304" s="9">
        <f t="shared" si="640"/>
        <v>0.99999999465772371</v>
      </c>
      <c r="R1304" s="35">
        <f t="shared" si="641"/>
        <v>-0.99999968976200848</v>
      </c>
      <c r="T1304" s="2">
        <f t="shared" si="642"/>
        <v>21.683333333333334</v>
      </c>
      <c r="U1304" s="4">
        <f t="shared" si="628"/>
        <v>1734.6666666666667</v>
      </c>
      <c r="V1304" s="7">
        <f>V1303-V1303*U$4/'Inser. dati e pres. risult.'!$C$22+W1303</f>
        <v>0.25051840072838472</v>
      </c>
      <c r="W1304" s="6">
        <f>V1304*(1-'Inser. dati e pres. risult.'!$H$71)*U$4/'Inser. dati e pres. risult.'!$C$22</f>
        <v>1.15180873898108E-6</v>
      </c>
      <c r="X1304" s="5">
        <f t="shared" si="629"/>
        <v>99.749481599271618</v>
      </c>
      <c r="Y1304" s="2">
        <f>('Inser. dati e pres. risult.'!$C$15*'Inser. dati e pres. risult.'!$D$71/60+Y1303)*EXP(-'Inser. dati e pres. risult.'!$D$76*(T1304-T1303))</f>
        <v>51.350043848406401</v>
      </c>
      <c r="Z1304" s="8">
        <f>Y1304/'Inser. dati e pres. risult.'!$C$22</f>
        <v>0.17706911671864276</v>
      </c>
      <c r="AA1304" s="8">
        <f>Z1304*'Inser. dati e pres. risult.'!$D$75</f>
        <v>7.9681102523389238E-2</v>
      </c>
      <c r="AB1304" s="9">
        <f t="shared" si="630"/>
        <v>7.6589227196457776E-2</v>
      </c>
      <c r="AC1304" s="7">
        <f t="shared" si="631"/>
        <v>0.12864130862235201</v>
      </c>
      <c r="AD1304" s="8">
        <f>AC1304/'Inser. dati e pres. risult.'!$C$22</f>
        <v>4.4359071938742073E-4</v>
      </c>
      <c r="AE1304" s="8">
        <f>AD1304*'Inser. dati e pres. risult.'!$D$75</f>
        <v>1.9961582372433933E-4</v>
      </c>
      <c r="AF1304" s="9">
        <f t="shared" si="632"/>
        <v>1.9959590181140019E-4</v>
      </c>
      <c r="AG1304" s="2">
        <f t="shared" si="651"/>
        <v>21.683333333333334</v>
      </c>
      <c r="AH1304" s="9">
        <f t="shared" si="643"/>
        <v>0.99739394286745553</v>
      </c>
      <c r="AI1304" s="9">
        <f t="shared" si="644"/>
        <v>0.99999999465772371</v>
      </c>
      <c r="AJ1304" s="35">
        <f t="shared" si="645"/>
        <v>-0.99739394288137773</v>
      </c>
      <c r="AL1304" s="2">
        <f t="shared" si="646"/>
        <v>21.683333333333334</v>
      </c>
      <c r="AM1304" s="4">
        <f t="shared" si="633"/>
        <v>2818.8333333333335</v>
      </c>
      <c r="AN1304" s="7">
        <f>AN1303-AN1303*AM$4/'Inser. dati e pres. risult.'!$C$22+AO1303</f>
        <v>5.84806663416753E-3</v>
      </c>
      <c r="AO1304" s="6">
        <f>AN1304*(1-'Inser. dati e pres. risult.'!$H$71)*AM$4/'Inser. dati e pres. risult.'!$C$22</f>
        <v>4.3692451864470087E-8</v>
      </c>
      <c r="AP1304" s="5">
        <f t="shared" si="634"/>
        <v>99.994151933365828</v>
      </c>
      <c r="AQ1304" s="2">
        <f>('Inser. dati e pres. risult.'!$C$15*'Inser. dati e pres. risult.'!$D$71/60+AQ1303)*EXP(-'Inser. dati e pres. risult.'!$D$76*(AL1304-AL1303))</f>
        <v>51.350043848406401</v>
      </c>
      <c r="AR1304" s="8">
        <f>AQ1304/'Inser. dati e pres. risult.'!$C$22</f>
        <v>0.17706911671864276</v>
      </c>
      <c r="AS1304" s="8">
        <f>AR1304*'Inser. dati e pres. risult.'!$D$75</f>
        <v>7.9681102523389238E-2</v>
      </c>
      <c r="AT1304" s="9">
        <f t="shared" si="635"/>
        <v>7.6589227196457776E-2</v>
      </c>
      <c r="AU1304" s="7">
        <f t="shared" si="636"/>
        <v>3.0029847809290512E-3</v>
      </c>
      <c r="AV1304" s="8">
        <f>AU1304/'Inser. dati e pres. risult.'!$C$22</f>
        <v>1.0355119934238108E-5</v>
      </c>
      <c r="AW1304" s="8">
        <f>AV1304*'Inser. dati e pres. risult.'!$D$75</f>
        <v>4.6598039704071489E-6</v>
      </c>
      <c r="AX1304" s="9">
        <f t="shared" si="637"/>
        <v>4.6597931135927695E-6</v>
      </c>
      <c r="AY1304" s="2">
        <f t="shared" si="652"/>
        <v>21.683333333333334</v>
      </c>
      <c r="AZ1304" s="9">
        <f t="shared" si="647"/>
        <v>0.99993915863517413</v>
      </c>
      <c r="BA1304" s="9">
        <f t="shared" si="648"/>
        <v>0.99999999465772371</v>
      </c>
      <c r="BB1304" s="35">
        <f t="shared" si="649"/>
        <v>-0.99993915863549909</v>
      </c>
    </row>
    <row r="1305" spans="1:54" x14ac:dyDescent="0.2">
      <c r="A1305">
        <f t="shared" si="650"/>
        <v>1302</v>
      </c>
      <c r="B1305" s="2">
        <f t="shared" si="638"/>
        <v>21.7</v>
      </c>
      <c r="C1305" s="4">
        <f t="shared" si="625"/>
        <v>4340</v>
      </c>
      <c r="D1305" s="7">
        <f>D1304-D1304*$C$4/'Inser. dati e pres. risult.'!$C$22+E1304</f>
        <v>2.947756379370012E-5</v>
      </c>
      <c r="E1305" s="6">
        <f>D1305*(1-'Inser. dati e pres. risult.'!$H$71)*C$4/'Inser. dati e pres. risult.'!$C$22</f>
        <v>3.3882257234138099E-10</v>
      </c>
      <c r="F1305" s="5">
        <f t="shared" si="622"/>
        <v>99.9999705224362</v>
      </c>
      <c r="G1305" s="2">
        <f>('Inser. dati e pres. risult.'!$C$15*'Inser. dati e pres. risult.'!$D$71/60+G1304)*EXP(-'Inser. dati e pres. risult.'!$D$76*(B1305-B1304))</f>
        <v>51.350043853149032</v>
      </c>
      <c r="H1305" s="8">
        <f>G1305/'Inser. dati e pres. risult.'!$C$22</f>
        <v>0.17706911673499667</v>
      </c>
      <c r="I1305" s="8">
        <f>H1305*'Inser. dati e pres. risult.'!$D$75</f>
        <v>7.9681102530748504E-2</v>
      </c>
      <c r="J1305" s="9">
        <f t="shared" si="623"/>
        <v>7.6589227203253452E-2</v>
      </c>
      <c r="K1305" s="7">
        <f t="shared" si="626"/>
        <v>1.5136741934904993E-5</v>
      </c>
      <c r="L1305" s="8">
        <f>K1305/'Inser. dati e pres. risult.'!$C$22</f>
        <v>5.2195661844499975E-8</v>
      </c>
      <c r="M1305" s="8">
        <f>L1305*'Inser. dati e pres. risult.'!$D$75</f>
        <v>2.3488047830024989E-8</v>
      </c>
      <c r="N1305" s="9">
        <f t="shared" si="624"/>
        <v>2.3488047506958765E-8</v>
      </c>
      <c r="O1305" s="2">
        <f t="shared" si="627"/>
        <v>21.7</v>
      </c>
      <c r="P1305" s="9">
        <f t="shared" si="639"/>
        <v>0.99999969332439609</v>
      </c>
      <c r="Q1305" s="9">
        <f t="shared" si="640"/>
        <v>0.99999999474645251</v>
      </c>
      <c r="R1305" s="35">
        <f t="shared" si="641"/>
        <v>-0.99999969332439764</v>
      </c>
      <c r="T1305" s="2">
        <f t="shared" si="642"/>
        <v>21.7</v>
      </c>
      <c r="U1305" s="4">
        <f t="shared" si="628"/>
        <v>1736</v>
      </c>
      <c r="V1305" s="7">
        <f>V1304-V1304*U$4/'Inser. dati e pres. risult.'!$C$22+W1304</f>
        <v>0.24936774379814261</v>
      </c>
      <c r="W1305" s="6">
        <f>V1305*(1-'Inser. dati e pres. risult.'!$H$71)*U$4/'Inser. dati e pres. risult.'!$C$22</f>
        <v>1.1465183622903117E-6</v>
      </c>
      <c r="X1305" s="5">
        <f t="shared" si="629"/>
        <v>99.750632256201854</v>
      </c>
      <c r="Y1305" s="2">
        <f>('Inser. dati e pres. risult.'!$C$15*'Inser. dati e pres. risult.'!$D$71/60+Y1304)*EXP(-'Inser. dati e pres. risult.'!$D$76*(T1305-T1304))</f>
        <v>51.350043853149032</v>
      </c>
      <c r="Z1305" s="8">
        <f>Y1305/'Inser. dati e pres. risult.'!$C$22</f>
        <v>0.17706911673499667</v>
      </c>
      <c r="AA1305" s="8">
        <f>Z1305*'Inser. dati e pres. risult.'!$D$75</f>
        <v>7.9681102530748504E-2</v>
      </c>
      <c r="AB1305" s="9">
        <f t="shared" si="630"/>
        <v>7.6589227203253452E-2</v>
      </c>
      <c r="AC1305" s="7">
        <f t="shared" si="631"/>
        <v>0.12805044579595454</v>
      </c>
      <c r="AD1305" s="8">
        <f>AC1305/'Inser. dati e pres. risult.'!$C$22</f>
        <v>4.4155326136536047E-4</v>
      </c>
      <c r="AE1305" s="8">
        <f>AD1305*'Inser. dati e pres. risult.'!$D$75</f>
        <v>1.9869896761441221E-4</v>
      </c>
      <c r="AF1305" s="9">
        <f t="shared" si="632"/>
        <v>1.9867922828198381E-4</v>
      </c>
      <c r="AG1305" s="2">
        <f t="shared" si="651"/>
        <v>21.7</v>
      </c>
      <c r="AH1305" s="9">
        <f t="shared" si="643"/>
        <v>0.99740591156828462</v>
      </c>
      <c r="AI1305" s="9">
        <f t="shared" si="644"/>
        <v>0.99999999474645251</v>
      </c>
      <c r="AJ1305" s="35">
        <f t="shared" si="645"/>
        <v>-0.99740591158191272</v>
      </c>
      <c r="AL1305" s="2">
        <f t="shared" si="646"/>
        <v>21.7</v>
      </c>
      <c r="AM1305" s="4">
        <f t="shared" si="633"/>
        <v>2821</v>
      </c>
      <c r="AN1305" s="7">
        <f>AN1304-AN1304*AM$4/'Inser. dati e pres. risult.'!$C$22+AO1304</f>
        <v>5.8044178747549248E-3</v>
      </c>
      <c r="AO1305" s="6">
        <f>AN1305*(1-'Inser. dati e pres. risult.'!$H$71)*AM$4/'Inser. dati e pres. risult.'!$C$22</f>
        <v>4.3366340443571311E-8</v>
      </c>
      <c r="AP1305" s="5">
        <f t="shared" si="634"/>
        <v>99.994195582125244</v>
      </c>
      <c r="AQ1305" s="2">
        <f>('Inser. dati e pres. risult.'!$C$15*'Inser. dati e pres. risult.'!$D$71/60+AQ1304)*EXP(-'Inser. dati e pres. risult.'!$D$76*(AL1305-AL1304))</f>
        <v>51.350043853149032</v>
      </c>
      <c r="AR1305" s="8">
        <f>AQ1305/'Inser. dati e pres. risult.'!$C$22</f>
        <v>0.17706911673499667</v>
      </c>
      <c r="AS1305" s="8">
        <f>AR1305*'Inser. dati e pres. risult.'!$D$75</f>
        <v>7.9681102530748504E-2</v>
      </c>
      <c r="AT1305" s="9">
        <f t="shared" si="635"/>
        <v>7.6589227203253452E-2</v>
      </c>
      <c r="AU1305" s="7">
        <f t="shared" si="636"/>
        <v>2.980571124106675E-3</v>
      </c>
      <c r="AV1305" s="8">
        <f>AU1305/'Inser. dati e pres. risult.'!$C$22</f>
        <v>1.0277831462436811E-5</v>
      </c>
      <c r="AW1305" s="8">
        <f>AV1305*'Inser. dati e pres. risult.'!$D$75</f>
        <v>4.6250241580965647E-6</v>
      </c>
      <c r="AX1305" s="9">
        <f t="shared" si="637"/>
        <v>4.6250134626557582E-6</v>
      </c>
      <c r="AY1305" s="2">
        <f t="shared" si="652"/>
        <v>21.7</v>
      </c>
      <c r="AZ1305" s="9">
        <f t="shared" si="647"/>
        <v>0.99993961274148413</v>
      </c>
      <c r="BA1305" s="9">
        <f t="shared" si="648"/>
        <v>0.99999999474645251</v>
      </c>
      <c r="BB1305" s="35">
        <f t="shared" si="649"/>
        <v>-0.99993961274180132</v>
      </c>
    </row>
    <row r="1306" spans="1:54" x14ac:dyDescent="0.2">
      <c r="A1306">
        <f t="shared" si="650"/>
        <v>1303</v>
      </c>
      <c r="B1306" s="2">
        <f t="shared" si="638"/>
        <v>21.716666666666665</v>
      </c>
      <c r="C1306" s="4">
        <f t="shared" si="625"/>
        <v>4343.333333333333</v>
      </c>
      <c r="D1306" s="7">
        <f>D1305-D1305*$C$4/'Inser. dati e pres. risult.'!$C$22+E1305</f>
        <v>2.9139080043931081E-5</v>
      </c>
      <c r="E1306" s="6">
        <f>D1306*(1-'Inser. dati e pres. risult.'!$H$71)*C$4/'Inser. dati e pres. risult.'!$C$22</f>
        <v>3.3493195452794382E-10</v>
      </c>
      <c r="F1306" s="5">
        <f t="shared" si="622"/>
        <v>99.999970860919959</v>
      </c>
      <c r="G1306" s="2">
        <f>('Inser. dati e pres. risult.'!$C$15*'Inser. dati e pres. risult.'!$D$71/60+G1305)*EXP(-'Inser. dati e pres. risult.'!$D$76*(B1306-B1305))</f>
        <v>51.350043857823394</v>
      </c>
      <c r="H1306" s="8">
        <f>G1306/'Inser. dati e pres. risult.'!$C$22</f>
        <v>0.17706911675111514</v>
      </c>
      <c r="I1306" s="8">
        <f>H1306*'Inser. dati e pres. risult.'!$D$75</f>
        <v>7.9681102538001813E-2</v>
      </c>
      <c r="J1306" s="9">
        <f t="shared" si="623"/>
        <v>7.6589227209951205E-2</v>
      </c>
      <c r="K1306" s="7">
        <f t="shared" si="626"/>
        <v>1.4962930382324874E-5</v>
      </c>
      <c r="L1306" s="8">
        <f>K1306/'Inser. dati e pres. risult.'!$C$22</f>
        <v>5.1596311663189221E-8</v>
      </c>
      <c r="M1306" s="8">
        <f>L1306*'Inser. dati e pres. risult.'!$D$75</f>
        <v>2.321834024843515E-8</v>
      </c>
      <c r="N1306" s="9">
        <f t="shared" si="624"/>
        <v>2.3218340028385853E-8</v>
      </c>
      <c r="O1306" s="2">
        <f t="shared" si="627"/>
        <v>21.716666666666665</v>
      </c>
      <c r="P1306" s="9">
        <f t="shared" si="639"/>
        <v>0.99999969684587675</v>
      </c>
      <c r="Q1306" s="9">
        <f t="shared" si="640"/>
        <v>0.99999999483390289</v>
      </c>
      <c r="R1306" s="35">
        <f t="shared" si="641"/>
        <v>-0.99999969684587831</v>
      </c>
      <c r="T1306" s="2">
        <f t="shared" si="642"/>
        <v>21.716666666666665</v>
      </c>
      <c r="U1306" s="4">
        <f t="shared" si="628"/>
        <v>1737.3333333333333</v>
      </c>
      <c r="V1306" s="7">
        <f>V1305-V1305*U$4/'Inser. dati e pres. risult.'!$C$22+W1305</f>
        <v>0.24822237195421457</v>
      </c>
      <c r="W1306" s="6">
        <f>V1306*(1-'Inser. dati e pres. risult.'!$H$71)*U$4/'Inser. dati e pres. risult.'!$C$22</f>
        <v>1.1412522848469644E-6</v>
      </c>
      <c r="X1306" s="5">
        <f t="shared" si="629"/>
        <v>99.751777628045787</v>
      </c>
      <c r="Y1306" s="2">
        <f>('Inser. dati e pres. risult.'!$C$15*'Inser. dati e pres. risult.'!$D$71/60+Y1305)*EXP(-'Inser. dati e pres. risult.'!$D$76*(T1306-T1305))</f>
        <v>51.350043857823394</v>
      </c>
      <c r="Z1306" s="8">
        <f>Y1306/'Inser. dati e pres. risult.'!$C$22</f>
        <v>0.17706911675111514</v>
      </c>
      <c r="AA1306" s="8">
        <f>Z1306*'Inser. dati e pres. risult.'!$D$75</f>
        <v>7.9681102538001813E-2</v>
      </c>
      <c r="AB1306" s="9">
        <f t="shared" si="630"/>
        <v>7.6589227209951205E-2</v>
      </c>
      <c r="AC1306" s="7">
        <f t="shared" si="631"/>
        <v>0.1274622968634187</v>
      </c>
      <c r="AD1306" s="8">
        <f>AC1306/'Inser. dati e pres. risult.'!$C$22</f>
        <v>4.3952516159799553E-4</v>
      </c>
      <c r="AE1306" s="8">
        <f>AD1306*'Inser. dati e pres. risult.'!$D$75</f>
        <v>1.9778632271909798E-4</v>
      </c>
      <c r="AF1306" s="9">
        <f t="shared" si="632"/>
        <v>1.9776676429383855E-4</v>
      </c>
      <c r="AG1306" s="2">
        <f t="shared" si="651"/>
        <v>21.716666666666665</v>
      </c>
      <c r="AH1306" s="9">
        <f t="shared" si="643"/>
        <v>0.99741782530653156</v>
      </c>
      <c r="AI1306" s="9">
        <f t="shared" si="644"/>
        <v>0.99999999483390289</v>
      </c>
      <c r="AJ1306" s="35">
        <f t="shared" si="645"/>
        <v>-0.99741782531987133</v>
      </c>
      <c r="AL1306" s="2">
        <f t="shared" si="646"/>
        <v>21.716666666666665</v>
      </c>
      <c r="AM1306" s="4">
        <f t="shared" si="633"/>
        <v>2823.1666666666665</v>
      </c>
      <c r="AN1306" s="7">
        <f>AN1305-AN1305*AM$4/'Inser. dati e pres. risult.'!$C$22+AO1305</f>
        <v>5.7610949006517967E-3</v>
      </c>
      <c r="AO1306" s="6">
        <f>AN1306*(1-'Inser. dati e pres. risult.'!$H$71)*AM$4/'Inser. dati e pres. risult.'!$C$22</f>
        <v>4.3042663050846791E-8</v>
      </c>
      <c r="AP1306" s="5">
        <f t="shared" si="634"/>
        <v>99.994238905099351</v>
      </c>
      <c r="AQ1306" s="2">
        <f>('Inser. dati e pres. risult.'!$C$15*'Inser. dati e pres. risult.'!$D$71/60+AQ1305)*EXP(-'Inser. dati e pres. risult.'!$D$76*(AL1306-AL1305))</f>
        <v>51.350043857823394</v>
      </c>
      <c r="AR1306" s="8">
        <f>AQ1306/'Inser. dati e pres. risult.'!$C$22</f>
        <v>0.17706911675111514</v>
      </c>
      <c r="AS1306" s="8">
        <f>AR1306*'Inser. dati e pres. risult.'!$D$75</f>
        <v>7.9681102538001813E-2</v>
      </c>
      <c r="AT1306" s="9">
        <f t="shared" si="635"/>
        <v>7.6589227209951205E-2</v>
      </c>
      <c r="AU1306" s="7">
        <f t="shared" si="636"/>
        <v>2.9583247581755246E-3</v>
      </c>
      <c r="AV1306" s="8">
        <f>AU1306/'Inser. dati e pres. risult.'!$C$22</f>
        <v>1.0201119855777671E-5</v>
      </c>
      <c r="AW1306" s="8">
        <f>AV1306*'Inser. dati e pres. risult.'!$D$75</f>
        <v>4.5905039350999523E-6</v>
      </c>
      <c r="AX1306" s="9">
        <f t="shared" si="637"/>
        <v>4.5904933987372942E-6</v>
      </c>
      <c r="AY1306" s="2">
        <f t="shared" si="652"/>
        <v>21.716666666666665</v>
      </c>
      <c r="AZ1306" s="9">
        <f t="shared" si="647"/>
        <v>0.99994006345845277</v>
      </c>
      <c r="BA1306" s="9">
        <f t="shared" si="648"/>
        <v>0.99999999483390289</v>
      </c>
      <c r="BB1306" s="35">
        <f t="shared" si="649"/>
        <v>-0.99994006345876241</v>
      </c>
    </row>
    <row r="1307" spans="1:54" x14ac:dyDescent="0.2">
      <c r="A1307">
        <f t="shared" si="650"/>
        <v>1304</v>
      </c>
      <c r="B1307" s="2">
        <f t="shared" si="638"/>
        <v>21.733333333333334</v>
      </c>
      <c r="C1307" s="4">
        <f t="shared" si="625"/>
        <v>4346.666666666667</v>
      </c>
      <c r="D1307" s="7">
        <f>D1306-D1306*$C$4/'Inser. dati e pres. risult.'!$C$22+E1306</f>
        <v>2.8804483021357667E-5</v>
      </c>
      <c r="E1307" s="6">
        <f>D1307*(1-'Inser. dati e pres. risult.'!$H$71)*C$4/'Inser. dati e pres. risult.'!$C$22</f>
        <v>3.3108601173974358E-10</v>
      </c>
      <c r="F1307" s="5">
        <f t="shared" si="622"/>
        <v>99.999971195516977</v>
      </c>
      <c r="G1307" s="2">
        <f>('Inser. dati e pres. risult.'!$C$15*'Inser. dati e pres. risult.'!$D$71/60+G1306)*EXP(-'Inser. dati e pres. risult.'!$D$76*(B1307-B1306))</f>
        <v>51.350043862430311</v>
      </c>
      <c r="H1307" s="8">
        <f>G1307/'Inser. dati e pres. risult.'!$C$22</f>
        <v>0.17706911676700107</v>
      </c>
      <c r="I1307" s="8">
        <f>H1307*'Inser. dati e pres. risult.'!$D$75</f>
        <v>7.9681102545150484E-2</v>
      </c>
      <c r="J1307" s="9">
        <f t="shared" si="623"/>
        <v>7.6589227216552369E-2</v>
      </c>
      <c r="K1307" s="7">
        <f t="shared" si="626"/>
        <v>1.4791114665813453E-5</v>
      </c>
      <c r="L1307" s="8">
        <f>K1307/'Inser. dati e pres. risult.'!$C$22</f>
        <v>5.1003843675218803E-8</v>
      </c>
      <c r="M1307" s="8">
        <f>L1307*'Inser. dati e pres. risult.'!$D$75</f>
        <v>2.2951729653848461E-8</v>
      </c>
      <c r="N1307" s="9">
        <f t="shared" si="624"/>
        <v>2.2951729405917831E-8</v>
      </c>
      <c r="O1307" s="2">
        <f t="shared" si="627"/>
        <v>21.733333333333334</v>
      </c>
      <c r="P1307" s="9">
        <f t="shared" si="639"/>
        <v>0.99999970032692276</v>
      </c>
      <c r="Q1307" s="9">
        <f t="shared" si="640"/>
        <v>0.99999999492009206</v>
      </c>
      <c r="R1307" s="35">
        <f t="shared" si="641"/>
        <v>-0.9999997003269242</v>
      </c>
      <c r="T1307" s="2">
        <f t="shared" si="642"/>
        <v>21.733333333333334</v>
      </c>
      <c r="U1307" s="4">
        <f t="shared" si="628"/>
        <v>1738.6666666666667</v>
      </c>
      <c r="V1307" s="7">
        <f>V1306-V1306*U$4/'Inser. dati e pres. risult.'!$C$22+W1306</f>
        <v>0.24708226092165245</v>
      </c>
      <c r="W1307" s="6">
        <f>V1307*(1-'Inser. dati e pres. risult.'!$H$71)*U$4/'Inser. dati e pres. risult.'!$C$22</f>
        <v>1.1360103950420811E-6</v>
      </c>
      <c r="X1307" s="5">
        <f t="shared" si="629"/>
        <v>99.752917739078342</v>
      </c>
      <c r="Y1307" s="2">
        <f>('Inser. dati e pres. risult.'!$C$15*'Inser. dati e pres. risult.'!$D$71/60+Y1306)*EXP(-'Inser. dati e pres. risult.'!$D$76*(T1307-T1306))</f>
        <v>51.350043862430311</v>
      </c>
      <c r="Z1307" s="8">
        <f>Y1307/'Inser. dati e pres. risult.'!$C$22</f>
        <v>0.17706911676700107</v>
      </c>
      <c r="AA1307" s="8">
        <f>Z1307*'Inser. dati e pres. risult.'!$D$75</f>
        <v>7.9681102545150484E-2</v>
      </c>
      <c r="AB1307" s="9">
        <f t="shared" si="630"/>
        <v>7.6589227216552369E-2</v>
      </c>
      <c r="AC1307" s="7">
        <f t="shared" si="631"/>
        <v>0.12687684935955304</v>
      </c>
      <c r="AD1307" s="8">
        <f>AC1307/'Inser. dati e pres. risult.'!$C$22</f>
        <v>4.3750637710190704E-4</v>
      </c>
      <c r="AE1307" s="8">
        <f>AD1307*'Inser. dati e pres. risult.'!$D$75</f>
        <v>1.9687786969585817E-4</v>
      </c>
      <c r="AF1307" s="9">
        <f t="shared" si="632"/>
        <v>1.9685849051986892E-4</v>
      </c>
      <c r="AG1307" s="2">
        <f t="shared" si="651"/>
        <v>21.733333333333334</v>
      </c>
      <c r="AH1307" s="9">
        <f t="shared" si="643"/>
        <v>0.99742968433454404</v>
      </c>
      <c r="AI1307" s="9">
        <f t="shared" si="644"/>
        <v>0.99999999492009206</v>
      </c>
      <c r="AJ1307" s="35">
        <f t="shared" si="645"/>
        <v>-0.99742968434760104</v>
      </c>
      <c r="AL1307" s="2">
        <f t="shared" si="646"/>
        <v>21.733333333333334</v>
      </c>
      <c r="AM1307" s="4">
        <f t="shared" si="633"/>
        <v>2825.3333333333335</v>
      </c>
      <c r="AN1307" s="7">
        <f>AN1306-AN1306*AM$4/'Inser. dati e pres. risult.'!$C$22+AO1306</f>
        <v>5.7180952802640007E-3</v>
      </c>
      <c r="AO1307" s="6">
        <f>AN1307*(1-'Inser. dati e pres. risult.'!$H$71)*AM$4/'Inser. dati e pres. risult.'!$C$22</f>
        <v>4.2721401519213834E-8</v>
      </c>
      <c r="AP1307" s="5">
        <f t="shared" si="634"/>
        <v>99.994281904719742</v>
      </c>
      <c r="AQ1307" s="2">
        <f>('Inser. dati e pres. risult.'!$C$15*'Inser. dati e pres. risult.'!$D$71/60+AQ1306)*EXP(-'Inser. dati e pres. risult.'!$D$76*(AL1307-AL1306))</f>
        <v>51.350043862430311</v>
      </c>
      <c r="AR1307" s="8">
        <f>AQ1307/'Inser. dati e pres. risult.'!$C$22</f>
        <v>0.17706911676700107</v>
      </c>
      <c r="AS1307" s="8">
        <f>AR1307*'Inser. dati e pres. risult.'!$D$75</f>
        <v>7.9681102545150484E-2</v>
      </c>
      <c r="AT1307" s="9">
        <f t="shared" si="635"/>
        <v>7.6589227216552369E-2</v>
      </c>
      <c r="AU1307" s="7">
        <f t="shared" si="636"/>
        <v>2.9362444345111217E-3</v>
      </c>
      <c r="AV1307" s="8">
        <f>AU1307/'Inser. dati e pres. risult.'!$C$22</f>
        <v>1.012498080865904E-5</v>
      </c>
      <c r="AW1307" s="8">
        <f>AV1307*'Inser. dati e pres. risult.'!$D$75</f>
        <v>4.5562413638965682E-6</v>
      </c>
      <c r="AX1307" s="9">
        <f t="shared" si="637"/>
        <v>4.556230984276155E-6</v>
      </c>
      <c r="AY1307" s="2">
        <f t="shared" si="652"/>
        <v>21.733333333333334</v>
      </c>
      <c r="AZ1307" s="9">
        <f t="shared" si="647"/>
        <v>0.99994051081137825</v>
      </c>
      <c r="BA1307" s="9">
        <f t="shared" si="648"/>
        <v>0.99999999492009206</v>
      </c>
      <c r="BB1307" s="35">
        <f t="shared" si="649"/>
        <v>-0.99994051081168045</v>
      </c>
    </row>
    <row r="1308" spans="1:54" x14ac:dyDescent="0.2">
      <c r="A1308">
        <f t="shared" si="650"/>
        <v>1305</v>
      </c>
      <c r="B1308" s="2">
        <f t="shared" si="638"/>
        <v>21.75</v>
      </c>
      <c r="C1308" s="4">
        <f t="shared" si="625"/>
        <v>4350</v>
      </c>
      <c r="D1308" s="7">
        <f>D1307-D1307*$C$4/'Inser. dati e pres. risult.'!$C$22+E1307</f>
        <v>2.8473728095629662E-5</v>
      </c>
      <c r="E1308" s="6">
        <f>D1308*(1-'Inser. dati e pres. risult.'!$H$71)*C$4/'Inser. dati e pres. risult.'!$C$22</f>
        <v>3.2728423098424929E-10</v>
      </c>
      <c r="F1308" s="5">
        <f t="shared" si="622"/>
        <v>99.999971526271906</v>
      </c>
      <c r="G1308" s="2">
        <f>('Inser. dati e pres. risult.'!$C$15*'Inser. dati e pres. risult.'!$D$71/60+G1307)*EXP(-'Inser. dati e pres. risult.'!$D$76*(B1308-B1307))</f>
        <v>51.350043866971063</v>
      </c>
      <c r="H1308" s="8">
        <f>G1308/'Inser. dati e pres. risult.'!$C$22</f>
        <v>0.17706911678265883</v>
      </c>
      <c r="I1308" s="8">
        <f>H1308*'Inser. dati e pres. risult.'!$D$75</f>
        <v>7.9681102552196473E-2</v>
      </c>
      <c r="J1308" s="9">
        <f t="shared" si="623"/>
        <v>7.658922722305872E-2</v>
      </c>
      <c r="K1308" s="7">
        <f t="shared" si="626"/>
        <v>1.4621271867667897E-5</v>
      </c>
      <c r="L1308" s="8">
        <f>K1308/'Inser. dati e pres. risult.'!$C$22</f>
        <v>5.0418178854027228E-8</v>
      </c>
      <c r="M1308" s="8">
        <f>L1308*'Inser. dati e pres. risult.'!$D$75</f>
        <v>2.2688180484312252E-8</v>
      </c>
      <c r="N1308" s="9">
        <f t="shared" si="624"/>
        <v>2.2688180223440213E-8</v>
      </c>
      <c r="O1308" s="2">
        <f t="shared" si="627"/>
        <v>21.75</v>
      </c>
      <c r="P1308" s="9">
        <f t="shared" si="639"/>
        <v>0.99999970376799652</v>
      </c>
      <c r="Q1308" s="9">
        <f t="shared" si="640"/>
        <v>0.99999999500504333</v>
      </c>
      <c r="R1308" s="35">
        <f t="shared" si="641"/>
        <v>-0.99999970376799807</v>
      </c>
      <c r="T1308" s="2">
        <f t="shared" si="642"/>
        <v>21.75</v>
      </c>
      <c r="U1308" s="4">
        <f t="shared" si="628"/>
        <v>1740</v>
      </c>
      <c r="V1308" s="7">
        <f>V1307-V1307*U$4/'Inser. dati e pres. risult.'!$C$22+W1307</f>
        <v>0.2459473865370054</v>
      </c>
      <c r="W1308" s="6">
        <f>V1308*(1-'Inser. dati e pres. risult.'!$H$71)*U$4/'Inser. dati e pres. risult.'!$C$22</f>
        <v>1.1307925817793361E-6</v>
      </c>
      <c r="X1308" s="5">
        <f t="shared" si="629"/>
        <v>99.754052613462989</v>
      </c>
      <c r="Y1308" s="2">
        <f>('Inser. dati e pres. risult.'!$C$15*'Inser. dati e pres. risult.'!$D$71/60+Y1307)*EXP(-'Inser. dati e pres. risult.'!$D$76*(T1308-T1307))</f>
        <v>51.350043866971063</v>
      </c>
      <c r="Z1308" s="8">
        <f>Y1308/'Inser. dati e pres. risult.'!$C$22</f>
        <v>0.17706911678265883</v>
      </c>
      <c r="AA1308" s="8">
        <f>Z1308*'Inser. dati e pres. risult.'!$D$75</f>
        <v>7.9681102552196473E-2</v>
      </c>
      <c r="AB1308" s="9">
        <f t="shared" si="630"/>
        <v>7.658922722305872E-2</v>
      </c>
      <c r="AC1308" s="7">
        <f t="shared" si="631"/>
        <v>0.12629409087642116</v>
      </c>
      <c r="AD1308" s="8">
        <f>AC1308/'Inser. dati e pres. risult.'!$C$22</f>
        <v>4.3549686509110742E-4</v>
      </c>
      <c r="AE1308" s="8">
        <f>AD1308*'Inser. dati e pres. risult.'!$D$75</f>
        <v>1.9597358929099835E-4</v>
      </c>
      <c r="AF1308" s="9">
        <f t="shared" si="632"/>
        <v>1.9595438772146423E-4</v>
      </c>
      <c r="AG1308" s="2">
        <f t="shared" si="651"/>
        <v>21.75</v>
      </c>
      <c r="AH1308" s="9">
        <f t="shared" si="643"/>
        <v>0.99744148890351425</v>
      </c>
      <c r="AI1308" s="9">
        <f t="shared" si="644"/>
        <v>0.99999999500504333</v>
      </c>
      <c r="AJ1308" s="35">
        <f t="shared" si="645"/>
        <v>-0.99744148891629392</v>
      </c>
      <c r="AL1308" s="2">
        <f t="shared" si="646"/>
        <v>21.75</v>
      </c>
      <c r="AM1308" s="4">
        <f t="shared" si="633"/>
        <v>2827.5</v>
      </c>
      <c r="AN1308" s="7">
        <f>AN1307-AN1307*AM$4/'Inser. dati e pres. risult.'!$C$22+AO1307</f>
        <v>5.6754166001463059E-3</v>
      </c>
      <c r="AO1308" s="6">
        <f>AN1308*(1-'Inser. dati e pres. risult.'!$H$71)*AM$4/'Inser. dati e pres. risult.'!$C$22</f>
        <v>4.2402537817185075E-8</v>
      </c>
      <c r="AP1308" s="5">
        <f t="shared" si="634"/>
        <v>99.994324583399859</v>
      </c>
      <c r="AQ1308" s="2">
        <f>('Inser. dati e pres. risult.'!$C$15*'Inser. dati e pres. risult.'!$D$71/60+AQ1307)*EXP(-'Inser. dati e pres. risult.'!$D$76*(AL1308-AL1307))</f>
        <v>51.350043866971063</v>
      </c>
      <c r="AR1308" s="8">
        <f>AQ1308/'Inser. dati e pres. risult.'!$C$22</f>
        <v>0.17706911678265883</v>
      </c>
      <c r="AS1308" s="8">
        <f>AR1308*'Inser. dati e pres. risult.'!$D$75</f>
        <v>7.9681102552196473E-2</v>
      </c>
      <c r="AT1308" s="9">
        <f t="shared" si="635"/>
        <v>7.658922722305872E-2</v>
      </c>
      <c r="AU1308" s="7">
        <f t="shared" si="636"/>
        <v>2.9143289138084862E-3</v>
      </c>
      <c r="AV1308" s="8">
        <f>AU1308/'Inser. dati e pres. risult.'!$C$22</f>
        <v>1.0049410047615469E-5</v>
      </c>
      <c r="AW1308" s="8">
        <f>AV1308*'Inser. dati e pres. risult.'!$D$75</f>
        <v>4.5222345214269612E-6</v>
      </c>
      <c r="AX1308" s="9">
        <f t="shared" si="637"/>
        <v>4.5222242961440173E-6</v>
      </c>
      <c r="AY1308" s="2">
        <f t="shared" si="652"/>
        <v>21.75</v>
      </c>
      <c r="AZ1308" s="9">
        <f t="shared" si="647"/>
        <v>0.99994095482537027</v>
      </c>
      <c r="BA1308" s="9">
        <f t="shared" si="648"/>
        <v>0.99999999500504333</v>
      </c>
      <c r="BB1308" s="35">
        <f t="shared" si="649"/>
        <v>-0.99994095482566514</v>
      </c>
    </row>
    <row r="1309" spans="1:54" x14ac:dyDescent="0.2">
      <c r="A1309">
        <f t="shared" si="650"/>
        <v>1306</v>
      </c>
      <c r="B1309" s="2">
        <f t="shared" si="638"/>
        <v>21.766666666666666</v>
      </c>
      <c r="C1309" s="4">
        <f t="shared" si="625"/>
        <v>4353.333333333333</v>
      </c>
      <c r="D1309" s="7">
        <f>D1308-D1308*$C$4/'Inser. dati e pres. risult.'!$C$22+E1308</f>
        <v>2.8146771148876395E-5</v>
      </c>
      <c r="E1309" s="6">
        <f>D1309*(1-'Inser. dati e pres. risult.'!$H$71)*C$4/'Inser. dati e pres. risult.'!$C$22</f>
        <v>3.2352610515949907E-10</v>
      </c>
      <c r="F1309" s="5">
        <f t="shared" si="622"/>
        <v>99.999971853228857</v>
      </c>
      <c r="G1309" s="2">
        <f>('Inser. dati e pres. risult.'!$C$15*'Inser. dati e pres. risult.'!$D$71/60+G1308)*EXP(-'Inser. dati e pres. risult.'!$D$76*(B1309-B1308))</f>
        <v>51.350043871446452</v>
      </c>
      <c r="H1309" s="8">
        <f>G1309/'Inser. dati e pres. risult.'!$C$22</f>
        <v>0.1770691167980912</v>
      </c>
      <c r="I1309" s="8">
        <f>H1309*'Inser. dati e pres. risult.'!$D$75</f>
        <v>7.9681102559141043E-2</v>
      </c>
      <c r="J1309" s="9">
        <f t="shared" si="623"/>
        <v>7.6589227229471479E-2</v>
      </c>
      <c r="K1309" s="7">
        <f t="shared" si="626"/>
        <v>1.4453379333343661E-5</v>
      </c>
      <c r="L1309" s="8">
        <f>K1309/'Inser. dati e pres. risult.'!$C$22</f>
        <v>4.9839239080495381E-8</v>
      </c>
      <c r="M1309" s="8">
        <f>L1309*'Inser. dati e pres. risult.'!$D$75</f>
        <v>2.2427657586222921E-8</v>
      </c>
      <c r="N1309" s="9">
        <f t="shared" si="624"/>
        <v>2.2427657286883118E-8</v>
      </c>
      <c r="O1309" s="2">
        <f t="shared" si="627"/>
        <v>21.766666666666666</v>
      </c>
      <c r="P1309" s="9">
        <f t="shared" si="639"/>
        <v>0.99999970716955766</v>
      </c>
      <c r="Q1309" s="9">
        <f t="shared" si="640"/>
        <v>0.99999999508877258</v>
      </c>
      <c r="R1309" s="35">
        <f t="shared" si="641"/>
        <v>-0.9999997071695591</v>
      </c>
      <c r="T1309" s="2">
        <f t="shared" si="642"/>
        <v>21.766666666666666</v>
      </c>
      <c r="U1309" s="4">
        <f t="shared" si="628"/>
        <v>1741.3333333333333</v>
      </c>
      <c r="V1309" s="7">
        <f>V1308-V1308*U$4/'Inser. dati e pres. risult.'!$C$22+W1308</f>
        <v>0.24481772474780783</v>
      </c>
      <c r="W1309" s="6">
        <f>V1309*(1-'Inser. dati e pres. risult.'!$H$71)*U$4/'Inser. dati e pres. risult.'!$C$22</f>
        <v>1.1255987344726805E-6</v>
      </c>
      <c r="X1309" s="5">
        <f t="shared" si="629"/>
        <v>99.755182275252196</v>
      </c>
      <c r="Y1309" s="2">
        <f>('Inser. dati e pres. risult.'!$C$15*'Inser. dati e pres. risult.'!$D$71/60+Y1308)*EXP(-'Inser. dati e pres. risult.'!$D$76*(T1309-T1308))</f>
        <v>51.350043871446452</v>
      </c>
      <c r="Z1309" s="8">
        <f>Y1309/'Inser. dati e pres. risult.'!$C$22</f>
        <v>0.1770691167980912</v>
      </c>
      <c r="AA1309" s="8">
        <f>Z1309*'Inser. dati e pres. risult.'!$D$75</f>
        <v>7.9681102559141043E-2</v>
      </c>
      <c r="AB1309" s="9">
        <f t="shared" si="630"/>
        <v>7.6589227229471479E-2</v>
      </c>
      <c r="AC1309" s="7">
        <f t="shared" si="631"/>
        <v>0.12571400906307634</v>
      </c>
      <c r="AD1309" s="8">
        <f>AC1309/'Inser. dati e pres. risult.'!$C$22</f>
        <v>4.3349658297612528E-4</v>
      </c>
      <c r="AE1309" s="8">
        <f>AD1309*'Inser. dati e pres. risult.'!$D$75</f>
        <v>1.9507346233925638E-4</v>
      </c>
      <c r="AF1309" s="9">
        <f t="shared" si="632"/>
        <v>1.9505443674849854E-4</v>
      </c>
      <c r="AG1309" s="2">
        <f t="shared" si="651"/>
        <v>21.766666666666666</v>
      </c>
      <c r="AH1309" s="9">
        <f t="shared" si="643"/>
        <v>0.99745323926347906</v>
      </c>
      <c r="AI1309" s="9">
        <f t="shared" si="644"/>
        <v>0.99999999508877258</v>
      </c>
      <c r="AJ1309" s="35">
        <f t="shared" si="645"/>
        <v>-0.99745323927598672</v>
      </c>
      <c r="AL1309" s="2">
        <f t="shared" si="646"/>
        <v>21.766666666666666</v>
      </c>
      <c r="AM1309" s="4">
        <f t="shared" si="633"/>
        <v>2829.6666666666665</v>
      </c>
      <c r="AN1309" s="7">
        <f>AN1308-AN1308*AM$4/'Inser. dati e pres. risult.'!$C$22+AO1308</f>
        <v>5.6330564648669375E-3</v>
      </c>
      <c r="AO1309" s="6">
        <f>AN1309*(1-'Inser. dati e pres. risult.'!$H$71)*AM$4/'Inser. dati e pres. risult.'!$C$22</f>
        <v>4.2086054047856463E-8</v>
      </c>
      <c r="AP1309" s="5">
        <f t="shared" si="634"/>
        <v>99.994366943535127</v>
      </c>
      <c r="AQ1309" s="2">
        <f>('Inser. dati e pres. risult.'!$C$15*'Inser. dati e pres. risult.'!$D$71/60+AQ1308)*EXP(-'Inser. dati e pres. risult.'!$D$76*(AL1309-AL1308))</f>
        <v>51.350043871446452</v>
      </c>
      <c r="AR1309" s="8">
        <f>AQ1309/'Inser. dati e pres. risult.'!$C$22</f>
        <v>0.1770691167980912</v>
      </c>
      <c r="AS1309" s="8">
        <f>AR1309*'Inser. dati e pres. risult.'!$D$75</f>
        <v>7.9681102559141043E-2</v>
      </c>
      <c r="AT1309" s="9">
        <f t="shared" si="635"/>
        <v>7.6589227229471479E-2</v>
      </c>
      <c r="AU1309" s="7">
        <f t="shared" si="636"/>
        <v>2.8925769660125226E-3</v>
      </c>
      <c r="AV1309" s="8">
        <f>AU1309/'Inser. dati e pres. risult.'!$C$22</f>
        <v>9.9744033310776645E-6</v>
      </c>
      <c r="AW1309" s="8">
        <f>AV1309*'Inser. dati e pres. risult.'!$D$75</f>
        <v>4.4884814989849493E-6</v>
      </c>
      <c r="AX1309" s="9">
        <f t="shared" si="637"/>
        <v>4.4884714257564795E-6</v>
      </c>
      <c r="AY1309" s="2">
        <f t="shared" si="652"/>
        <v>21.766666666666666</v>
      </c>
      <c r="AZ1309" s="9">
        <f t="shared" si="647"/>
        <v>0.99994139552534833</v>
      </c>
      <c r="BA1309" s="9">
        <f t="shared" si="648"/>
        <v>0.99999999508877258</v>
      </c>
      <c r="BB1309" s="35">
        <f t="shared" si="649"/>
        <v>-0.99994139552563621</v>
      </c>
    </row>
    <row r="1310" spans="1:54" x14ac:dyDescent="0.2">
      <c r="A1310">
        <f t="shared" si="650"/>
        <v>1307</v>
      </c>
      <c r="B1310" s="2">
        <f t="shared" si="638"/>
        <v>21.783333333333335</v>
      </c>
      <c r="C1310" s="4">
        <f t="shared" si="625"/>
        <v>4356.666666666667</v>
      </c>
      <c r="D1310" s="7">
        <f>D1309-D1309*$C$4/'Inser. dati e pres. risult.'!$C$22+E1309</f>
        <v>2.7823568569822057E-5</v>
      </c>
      <c r="E1310" s="6">
        <f>D1310*(1-'Inser. dati e pres. risult.'!$H$71)*C$4/'Inser. dati e pres. risult.'!$C$22</f>
        <v>3.1981113298646071E-10</v>
      </c>
      <c r="F1310" s="5">
        <f t="shared" si="622"/>
        <v>99.999972176431427</v>
      </c>
      <c r="G1310" s="2">
        <f>('Inser. dati e pres. risult.'!$C$15*'Inser. dati e pres. risult.'!$D$71/60+G1309)*EXP(-'Inser. dati e pres. risult.'!$D$76*(B1310-B1309))</f>
        <v>51.35004387585726</v>
      </c>
      <c r="H1310" s="8">
        <f>G1310/'Inser. dati e pres. risult.'!$C$22</f>
        <v>0.1770691168133009</v>
      </c>
      <c r="I1310" s="8">
        <f>H1310*'Inser. dati e pres. risult.'!$D$75</f>
        <v>7.9681102565985401E-2</v>
      </c>
      <c r="J1310" s="9">
        <f t="shared" si="623"/>
        <v>7.6589227235791535E-2</v>
      </c>
      <c r="K1310" s="7">
        <f t="shared" si="626"/>
        <v>1.4287414668432857E-5</v>
      </c>
      <c r="L1310" s="8">
        <f>K1310/'Inser. dati e pres. risult.'!$C$22</f>
        <v>4.9266947132527093E-8</v>
      </c>
      <c r="M1310" s="8">
        <f>L1310*'Inser. dati e pres. risult.'!$D$75</f>
        <v>2.2170126209637193E-8</v>
      </c>
      <c r="N1310" s="9">
        <f t="shared" si="624"/>
        <v>2.2170125957288178E-8</v>
      </c>
      <c r="O1310" s="2">
        <f t="shared" si="627"/>
        <v>21.783333333333335</v>
      </c>
      <c r="P1310" s="9">
        <f t="shared" si="639"/>
        <v>0.99999971053205838</v>
      </c>
      <c r="Q1310" s="9">
        <f t="shared" si="640"/>
        <v>0.99999999517129146</v>
      </c>
      <c r="R1310" s="35">
        <f t="shared" si="641"/>
        <v>-0.99999971053205983</v>
      </c>
      <c r="T1310" s="2">
        <f t="shared" si="642"/>
        <v>21.783333333333335</v>
      </c>
      <c r="U1310" s="4">
        <f t="shared" si="628"/>
        <v>1742.6666666666667</v>
      </c>
      <c r="V1310" s="7">
        <f>V1309-V1309*U$4/'Inser. dati e pres. risult.'!$C$22+W1309</f>
        <v>0.24369325161206962</v>
      </c>
      <c r="W1310" s="6">
        <f>V1310*(1-'Inser. dati e pres. risult.'!$H$71)*U$4/'Inser. dati e pres. risult.'!$C$22</f>
        <v>1.1204287430439992E-6</v>
      </c>
      <c r="X1310" s="5">
        <f t="shared" si="629"/>
        <v>99.756306748387928</v>
      </c>
      <c r="Y1310" s="2">
        <f>('Inser. dati e pres. risult.'!$C$15*'Inser. dati e pres. risult.'!$D$71/60+Y1309)*EXP(-'Inser. dati e pres. risult.'!$D$76*(T1310-T1309))</f>
        <v>51.35004387585726</v>
      </c>
      <c r="Z1310" s="8">
        <f>Y1310/'Inser. dati e pres. risult.'!$C$22</f>
        <v>0.1770691168133009</v>
      </c>
      <c r="AA1310" s="8">
        <f>Z1310*'Inser. dati e pres. risult.'!$D$75</f>
        <v>7.9681102565985401E-2</v>
      </c>
      <c r="AB1310" s="9">
        <f t="shared" si="630"/>
        <v>7.6589227235791535E-2</v>
      </c>
      <c r="AC1310" s="7">
        <f t="shared" si="631"/>
        <v>0.125136591625301</v>
      </c>
      <c r="AD1310" s="8">
        <f>AC1310/'Inser. dati e pres. risult.'!$C$22</f>
        <v>4.3150548836310689E-4</v>
      </c>
      <c r="AE1310" s="8">
        <f>AD1310*'Inser. dati e pres. risult.'!$D$75</f>
        <v>1.941774697633981E-4</v>
      </c>
      <c r="AF1310" s="9">
        <f t="shared" si="632"/>
        <v>1.9415861853866456E-4</v>
      </c>
      <c r="AG1310" s="2">
        <f t="shared" si="651"/>
        <v>21.783333333333335</v>
      </c>
      <c r="AH1310" s="9">
        <f t="shared" si="643"/>
        <v>0.99746493566332872</v>
      </c>
      <c r="AI1310" s="9">
        <f t="shared" si="644"/>
        <v>0.99999999517129146</v>
      </c>
      <c r="AJ1310" s="35">
        <f t="shared" si="645"/>
        <v>-0.99746493567556982</v>
      </c>
      <c r="AL1310" s="2">
        <f t="shared" si="646"/>
        <v>21.783333333333335</v>
      </c>
      <c r="AM1310" s="4">
        <f t="shared" si="633"/>
        <v>2831.8333333333335</v>
      </c>
      <c r="AN1310" s="7">
        <f>AN1309-AN1309*AM$4/'Inser. dati e pres. risult.'!$C$22+AO1309</f>
        <v>5.5910124968731288E-3</v>
      </c>
      <c r="AO1310" s="6">
        <f>AN1310*(1-'Inser. dati e pres. risult.'!$H$71)*AM$4/'Inser. dati e pres. risult.'!$C$22</f>
        <v>4.1771932447902721E-8</v>
      </c>
      <c r="AP1310" s="5">
        <f t="shared" si="634"/>
        <v>99.994408987503121</v>
      </c>
      <c r="AQ1310" s="2">
        <f>('Inser. dati e pres. risult.'!$C$15*'Inser. dati e pres. risult.'!$D$71/60+AQ1309)*EXP(-'Inser. dati e pres. risult.'!$D$76*(AL1310-AL1309))</f>
        <v>51.35004387585726</v>
      </c>
      <c r="AR1310" s="8">
        <f>AQ1310/'Inser. dati e pres. risult.'!$C$22</f>
        <v>0.1770691168133009</v>
      </c>
      <c r="AS1310" s="8">
        <f>AR1310*'Inser. dati e pres. risult.'!$D$75</f>
        <v>7.9681102565985401E-2</v>
      </c>
      <c r="AT1310" s="9">
        <f t="shared" si="635"/>
        <v>7.6589227235791535E-2</v>
      </c>
      <c r="AU1310" s="7">
        <f t="shared" si="636"/>
        <v>2.8709873702490139E-3</v>
      </c>
      <c r="AV1310" s="8">
        <f>AU1310/'Inser. dati e pres. risult.'!$C$22</f>
        <v>9.8999564491345308E-6</v>
      </c>
      <c r="AW1310" s="8">
        <f>AV1310*'Inser. dati e pres. risult.'!$D$75</f>
        <v>4.454980402110539E-6</v>
      </c>
      <c r="AX1310" s="9">
        <f t="shared" si="637"/>
        <v>4.4549704787399946E-6</v>
      </c>
      <c r="AY1310" s="2">
        <f t="shared" si="652"/>
        <v>21.783333333333335</v>
      </c>
      <c r="AZ1310" s="9">
        <f t="shared" si="647"/>
        <v>0.99994183293604688</v>
      </c>
      <c r="BA1310" s="9">
        <f t="shared" si="648"/>
        <v>0.99999999517129146</v>
      </c>
      <c r="BB1310" s="35">
        <f t="shared" si="649"/>
        <v>-0.99994183293632777</v>
      </c>
    </row>
    <row r="1311" spans="1:54" x14ac:dyDescent="0.2">
      <c r="A1311">
        <f t="shared" si="650"/>
        <v>1308</v>
      </c>
      <c r="B1311" s="2">
        <f t="shared" si="638"/>
        <v>21.8</v>
      </c>
      <c r="C1311" s="4">
        <f t="shared" si="625"/>
        <v>4360</v>
      </c>
      <c r="D1311" s="7">
        <f>D1310-D1310*$C$4/'Inser. dati e pres. risult.'!$C$22+E1310</f>
        <v>2.7504077247968584E-5</v>
      </c>
      <c r="E1311" s="6">
        <f>D1311*(1-'Inser. dati e pres. risult.'!$H$71)*C$4/'Inser. dati e pres. risult.'!$C$22</f>
        <v>3.161388189421679E-10</v>
      </c>
      <c r="F1311" s="5">
        <f t="shared" si="622"/>
        <v>99.999972495922748</v>
      </c>
      <c r="G1311" s="2">
        <f>('Inser. dati e pres. risult.'!$C$15*'Inser. dati e pres. risult.'!$D$71/60+G1310)*EXP(-'Inser. dati e pres. risult.'!$D$76*(B1311-B1310))</f>
        <v>51.35004388020473</v>
      </c>
      <c r="H1311" s="8">
        <f>G1311/'Inser. dati e pres. risult.'!$C$22</f>
        <v>0.17706911682829218</v>
      </c>
      <c r="I1311" s="8">
        <f>H1311*'Inser. dati e pres. risult.'!$D$75</f>
        <v>7.9681102572731491E-2</v>
      </c>
      <c r="J1311" s="9">
        <f t="shared" si="623"/>
        <v>7.6589227242020996E-2</v>
      </c>
      <c r="K1311" s="7">
        <f t="shared" si="626"/>
        <v>1.4123355735677274E-5</v>
      </c>
      <c r="L1311" s="8">
        <f>K1311/'Inser. dati e pres. risult.'!$C$22</f>
        <v>4.8701226674749218E-8</v>
      </c>
      <c r="M1311" s="8">
        <f>L1311*'Inser. dati e pres. risult.'!$D$75</f>
        <v>2.1915552003637148E-8</v>
      </c>
      <c r="N1311" s="9">
        <f t="shared" si="624"/>
        <v>2.191555181774163E-8</v>
      </c>
      <c r="O1311" s="2">
        <f t="shared" si="627"/>
        <v>21.8</v>
      </c>
      <c r="P1311" s="9">
        <f t="shared" si="639"/>
        <v>0.9999997138559481</v>
      </c>
      <c r="Q1311" s="9">
        <f t="shared" si="640"/>
        <v>0.9999999952526275</v>
      </c>
      <c r="R1311" s="35">
        <f t="shared" si="641"/>
        <v>-0.99999971385594943</v>
      </c>
      <c r="T1311" s="2">
        <f t="shared" si="642"/>
        <v>21.8</v>
      </c>
      <c r="U1311" s="4">
        <f t="shared" si="628"/>
        <v>1744</v>
      </c>
      <c r="V1311" s="7">
        <f>V1310-V1310*U$4/'Inser. dati e pres. risult.'!$C$22+W1310</f>
        <v>0.24257394329776866</v>
      </c>
      <c r="W1311" s="6">
        <f>V1311*(1-'Inser. dati e pres. risult.'!$H$71)*U$4/'Inser. dati e pres. risult.'!$C$22</f>
        <v>1.1152824979207766E-6</v>
      </c>
      <c r="X1311" s="5">
        <f t="shared" si="629"/>
        <v>99.757426056702229</v>
      </c>
      <c r="Y1311" s="2">
        <f>('Inser. dati e pres. risult.'!$C$15*'Inser. dati e pres. risult.'!$D$71/60+Y1310)*EXP(-'Inser. dati e pres. risult.'!$D$76*(T1311-T1310))</f>
        <v>51.35004388020473</v>
      </c>
      <c r="Z1311" s="8">
        <f>Y1311/'Inser. dati e pres. risult.'!$C$22</f>
        <v>0.17706911682829218</v>
      </c>
      <c r="AA1311" s="8">
        <f>Z1311*'Inser. dati e pres. risult.'!$D$75</f>
        <v>7.9681102572731491E-2</v>
      </c>
      <c r="AB1311" s="9">
        <f t="shared" si="630"/>
        <v>7.6589227242020996E-2</v>
      </c>
      <c r="AC1311" s="7">
        <f t="shared" si="631"/>
        <v>0.12456182632534714</v>
      </c>
      <c r="AD1311" s="8">
        <f>AC1311/'Inser. dati e pres. risult.'!$C$22</f>
        <v>4.2952353905292118E-4</v>
      </c>
      <c r="AE1311" s="8">
        <f>AD1311*'Inser. dati e pres. risult.'!$D$75</f>
        <v>1.9328559257381452E-4</v>
      </c>
      <c r="AF1311" s="9">
        <f t="shared" si="632"/>
        <v>1.9326691411714059E-4</v>
      </c>
      <c r="AG1311" s="2">
        <f t="shared" si="651"/>
        <v>21.8</v>
      </c>
      <c r="AH1311" s="9">
        <f t="shared" si="643"/>
        <v>0.99747657835081138</v>
      </c>
      <c r="AI1311" s="9">
        <f t="shared" si="644"/>
        <v>0.9999999952526275</v>
      </c>
      <c r="AJ1311" s="35">
        <f t="shared" si="645"/>
        <v>-0.99747657836279102</v>
      </c>
      <c r="AL1311" s="2">
        <f t="shared" si="646"/>
        <v>21.8</v>
      </c>
      <c r="AM1311" s="4">
        <f t="shared" si="633"/>
        <v>2834</v>
      </c>
      <c r="AN1311" s="7">
        <f>AN1310-AN1310*AM$4/'Inser. dati e pres. risult.'!$C$22+AO1310</f>
        <v>5.5492823363576735E-3</v>
      </c>
      <c r="AO1311" s="6">
        <f>AN1311*(1-'Inser. dati e pres. risult.'!$H$71)*AM$4/'Inser. dati e pres. risult.'!$C$22</f>
        <v>4.1460155386580353E-8</v>
      </c>
      <c r="AP1311" s="5">
        <f t="shared" si="634"/>
        <v>99.994450717663639</v>
      </c>
      <c r="AQ1311" s="2">
        <f>('Inser. dati e pres. risult.'!$C$15*'Inser. dati e pres. risult.'!$D$71/60+AQ1310)*EXP(-'Inser. dati e pres. risult.'!$D$76*(AL1311-AL1310))</f>
        <v>51.35004388020473</v>
      </c>
      <c r="AR1311" s="8">
        <f>AQ1311/'Inser. dati e pres. risult.'!$C$22</f>
        <v>0.17706911682829218</v>
      </c>
      <c r="AS1311" s="8">
        <f>AR1311*'Inser. dati e pres. risult.'!$D$75</f>
        <v>7.9681102572731491E-2</v>
      </c>
      <c r="AT1311" s="9">
        <f t="shared" si="635"/>
        <v>7.6589227242020996E-2</v>
      </c>
      <c r="AU1311" s="7">
        <f t="shared" si="636"/>
        <v>2.8495589147561158E-3</v>
      </c>
      <c r="AV1311" s="8">
        <f>AU1311/'Inser. dati e pres. risult.'!$C$22</f>
        <v>9.8260652232969515E-6</v>
      </c>
      <c r="AW1311" s="8">
        <f>AV1311*'Inser. dati e pres. risult.'!$D$75</f>
        <v>4.4217293504836282E-6</v>
      </c>
      <c r="AX1311" s="9">
        <f t="shared" si="637"/>
        <v>4.4217195745988036E-6</v>
      </c>
      <c r="AY1311" s="2">
        <f t="shared" si="652"/>
        <v>21.8</v>
      </c>
      <c r="AZ1311" s="9">
        <f t="shared" si="647"/>
        <v>0.99994226708201894</v>
      </c>
      <c r="BA1311" s="9">
        <f t="shared" si="648"/>
        <v>0.9999999952526275</v>
      </c>
      <c r="BB1311" s="35">
        <f t="shared" si="649"/>
        <v>-0.99994226708229295</v>
      </c>
    </row>
    <row r="1312" spans="1:54" x14ac:dyDescent="0.2">
      <c r="A1312">
        <f t="shared" si="650"/>
        <v>1309</v>
      </c>
      <c r="B1312" s="2">
        <f t="shared" si="638"/>
        <v>21.816666666666666</v>
      </c>
      <c r="C1312" s="4">
        <f t="shared" si="625"/>
        <v>4363.333333333333</v>
      </c>
      <c r="D1312" s="7">
        <f>D1311-D1311*$C$4/'Inser. dati e pres. risult.'!$C$22+E1311</f>
        <v>2.7188254567845361E-5</v>
      </c>
      <c r="E1312" s="6">
        <f>D1312*(1-'Inser. dati e pres. risult.'!$H$71)*C$4/'Inser. dati e pres. risult.'!$C$22</f>
        <v>3.1250867319362509E-10</v>
      </c>
      <c r="F1312" s="5">
        <f t="shared" si="622"/>
        <v>99.999972811745437</v>
      </c>
      <c r="G1312" s="2">
        <f>('Inser. dati e pres. risult.'!$C$15*'Inser. dati e pres. risult.'!$D$71/60+G1311)*EXP(-'Inser. dati e pres. risult.'!$D$76*(B1312-B1311))</f>
        <v>51.350043884489615</v>
      </c>
      <c r="H1312" s="8">
        <f>G1312/'Inser. dati e pres. risult.'!$C$22</f>
        <v>0.17706911684306764</v>
      </c>
      <c r="I1312" s="8">
        <f>H1312*'Inser. dati e pres. risult.'!$D$75</f>
        <v>7.9681102579380436E-2</v>
      </c>
      <c r="J1312" s="9">
        <f t="shared" si="623"/>
        <v>7.6589227248160752E-2</v>
      </c>
      <c r="K1312" s="7">
        <f t="shared" si="626"/>
        <v>1.3961180652015346E-5</v>
      </c>
      <c r="L1312" s="8">
        <f>K1312/'Inser. dati e pres. risult.'!$C$22</f>
        <v>4.8142002248328781E-8</v>
      </c>
      <c r="M1312" s="8">
        <f>L1312*'Inser. dati e pres. risult.'!$D$75</f>
        <v>2.1663901011747953E-8</v>
      </c>
      <c r="N1312" s="9">
        <f t="shared" si="624"/>
        <v>2.1663900784396617E-8</v>
      </c>
      <c r="O1312" s="2">
        <f t="shared" si="627"/>
        <v>21.816666666666666</v>
      </c>
      <c r="P1312" s="9">
        <f t="shared" si="639"/>
        <v>0.99999971714167168</v>
      </c>
      <c r="Q1312" s="9">
        <f t="shared" si="640"/>
        <v>0.99999999533279216</v>
      </c>
      <c r="R1312" s="35">
        <f t="shared" si="641"/>
        <v>-0.99999971714167302</v>
      </c>
      <c r="T1312" s="2">
        <f t="shared" si="642"/>
        <v>21.816666666666666</v>
      </c>
      <c r="U1312" s="4">
        <f t="shared" si="628"/>
        <v>1745.3333333333333</v>
      </c>
      <c r="V1312" s="7">
        <f>V1311-V1311*U$4/'Inser. dati e pres. risult.'!$C$22+W1311</f>
        <v>0.24145977608234578</v>
      </c>
      <c r="W1312" s="6">
        <f>V1312*(1-'Inser. dati e pres. risult.'!$H$71)*U$4/'Inser. dati e pres. risult.'!$C$22</f>
        <v>1.1101598900337745E-6</v>
      </c>
      <c r="X1312" s="5">
        <f t="shared" si="629"/>
        <v>99.758540223917649</v>
      </c>
      <c r="Y1312" s="2">
        <f>('Inser. dati e pres. risult.'!$C$15*'Inser. dati e pres. risult.'!$D$71/60+Y1311)*EXP(-'Inser. dati e pres. risult.'!$D$76*(T1312-T1311))</f>
        <v>51.350043884489615</v>
      </c>
      <c r="Z1312" s="8">
        <f>Y1312/'Inser. dati e pres. risult.'!$C$22</f>
        <v>0.17706911684306764</v>
      </c>
      <c r="AA1312" s="8">
        <f>Z1312*'Inser. dati e pres. risult.'!$D$75</f>
        <v>7.9681102579380436E-2</v>
      </c>
      <c r="AB1312" s="9">
        <f t="shared" si="630"/>
        <v>7.6589227248160752E-2</v>
      </c>
      <c r="AC1312" s="7">
        <f t="shared" si="631"/>
        <v>0.12398970098167492</v>
      </c>
      <c r="AD1312" s="8">
        <f>AC1312/'Inser. dati e pres. risult.'!$C$22</f>
        <v>4.2755069304025833E-4</v>
      </c>
      <c r="AE1312" s="8">
        <f>AD1312*'Inser. dati e pres. risult.'!$D$75</f>
        <v>1.9239781186811624E-4</v>
      </c>
      <c r="AF1312" s="9">
        <f t="shared" si="632"/>
        <v>1.9237930459603536E-4</v>
      </c>
      <c r="AG1312" s="2">
        <f t="shared" si="651"/>
        <v>21.816666666666666</v>
      </c>
      <c r="AH1312" s="9">
        <f t="shared" si="643"/>
        <v>0.99748816757254</v>
      </c>
      <c r="AI1312" s="9">
        <f t="shared" si="644"/>
        <v>0.99999999533279216</v>
      </c>
      <c r="AJ1312" s="35">
        <f t="shared" si="645"/>
        <v>-0.99748816758426317</v>
      </c>
      <c r="AL1312" s="2">
        <f t="shared" si="646"/>
        <v>21.816666666666666</v>
      </c>
      <c r="AM1312" s="4">
        <f t="shared" si="633"/>
        <v>2836.1666666666665</v>
      </c>
      <c r="AN1312" s="7">
        <f>AN1311-AN1311*AM$4/'Inser. dati e pres. risult.'!$C$22+AO1311</f>
        <v>5.50786364112648E-3</v>
      </c>
      <c r="AO1312" s="6">
        <f>AN1312*(1-'Inser. dati e pres. risult.'!$H$71)*AM$4/'Inser. dati e pres. risult.'!$C$22</f>
        <v>4.1150705364738102E-8</v>
      </c>
      <c r="AP1312" s="5">
        <f t="shared" si="634"/>
        <v>99.994492136358872</v>
      </c>
      <c r="AQ1312" s="2">
        <f>('Inser. dati e pres. risult.'!$C$15*'Inser. dati e pres. risult.'!$D$71/60+AQ1311)*EXP(-'Inser. dati e pres. risult.'!$D$76*(AL1312-AL1311))</f>
        <v>51.350043884489615</v>
      </c>
      <c r="AR1312" s="8">
        <f>AQ1312/'Inser. dati e pres. risult.'!$C$22</f>
        <v>0.17706911684306764</v>
      </c>
      <c r="AS1312" s="8">
        <f>AR1312*'Inser. dati e pres. risult.'!$D$75</f>
        <v>7.9681102579380436E-2</v>
      </c>
      <c r="AT1312" s="9">
        <f t="shared" si="635"/>
        <v>7.6589227248160752E-2</v>
      </c>
      <c r="AU1312" s="7">
        <f t="shared" si="636"/>
        <v>2.8282903968162953E-3</v>
      </c>
      <c r="AV1312" s="8">
        <f>AU1312/'Inser. dati e pres. risult.'!$C$22</f>
        <v>9.7527255062630874E-6</v>
      </c>
      <c r="AW1312" s="8">
        <f>AV1312*'Inser. dati e pres. risult.'!$D$75</f>
        <v>4.3887264778183891E-6</v>
      </c>
      <c r="AX1312" s="9">
        <f t="shared" si="637"/>
        <v>4.3887168473810689E-6</v>
      </c>
      <c r="AY1312" s="2">
        <f t="shared" si="652"/>
        <v>21.816666666666666</v>
      </c>
      <c r="AZ1312" s="9">
        <f t="shared" si="647"/>
        <v>0.99994269798762736</v>
      </c>
      <c r="BA1312" s="9">
        <f t="shared" si="648"/>
        <v>0.99999999533279216</v>
      </c>
      <c r="BB1312" s="35">
        <f t="shared" si="649"/>
        <v>-0.99994269798789481</v>
      </c>
    </row>
    <row r="1313" spans="1:54" x14ac:dyDescent="0.2">
      <c r="A1313">
        <f t="shared" si="650"/>
        <v>1310</v>
      </c>
      <c r="B1313" s="2">
        <f t="shared" si="638"/>
        <v>21.833333333333332</v>
      </c>
      <c r="C1313" s="4">
        <f t="shared" si="625"/>
        <v>4366.6666666666661</v>
      </c>
      <c r="D1313" s="7">
        <f>D1312-D1312*$C$4/'Inser. dati e pres. risult.'!$C$22+E1312</f>
        <v>2.687605840332493E-5</v>
      </c>
      <c r="E1313" s="6">
        <f>D1313*(1-'Inser. dati e pres. risult.'!$H$71)*C$4/'Inser. dati e pres. risult.'!$C$22</f>
        <v>3.0892021153247069E-10</v>
      </c>
      <c r="F1313" s="5">
        <f t="shared" si="622"/>
        <v>99.999973123941601</v>
      </c>
      <c r="G1313" s="2">
        <f>('Inser. dati e pres. risult.'!$C$15*'Inser. dati e pres. risult.'!$D$71/60+G1312)*EXP(-'Inser. dati e pres. risult.'!$D$76*(B1313-B1312))</f>
        <v>51.350043888712818</v>
      </c>
      <c r="H1313" s="8">
        <f>G1313/'Inser. dati e pres. risult.'!$C$22</f>
        <v>0.17706911685763041</v>
      </c>
      <c r="I1313" s="8">
        <f>H1313*'Inser. dati e pres. risult.'!$D$75</f>
        <v>7.968110258593368E-2</v>
      </c>
      <c r="J1313" s="9">
        <f t="shared" si="623"/>
        <v>7.6589227254212022E-2</v>
      </c>
      <c r="K1313" s="7">
        <f t="shared" si="626"/>
        <v>1.380086778566344E-5</v>
      </c>
      <c r="L1313" s="8">
        <f>K1313/'Inser. dati e pres. risult.'!$C$22</f>
        <v>4.7589199260908413E-8</v>
      </c>
      <c r="M1313" s="8">
        <f>L1313*'Inser. dati e pres. risult.'!$D$75</f>
        <v>2.1415139667408786E-8</v>
      </c>
      <c r="N1313" s="9">
        <f t="shared" si="624"/>
        <v>2.1415139439540098E-8</v>
      </c>
      <c r="O1313" s="2">
        <f t="shared" si="627"/>
        <v>21.833333333333332</v>
      </c>
      <c r="P1313" s="9">
        <f t="shared" si="639"/>
        <v>0.99999972038966567</v>
      </c>
      <c r="Q1313" s="9">
        <f t="shared" si="640"/>
        <v>0.99999999541180162</v>
      </c>
      <c r="R1313" s="35">
        <f t="shared" si="641"/>
        <v>-0.99999972038966689</v>
      </c>
      <c r="T1313" s="2">
        <f t="shared" si="642"/>
        <v>21.833333333333332</v>
      </c>
      <c r="U1313" s="4">
        <f t="shared" si="628"/>
        <v>1746.6666666666665</v>
      </c>
      <c r="V1313" s="7">
        <f>V1312-V1312*U$4/'Inser. dati e pres. risult.'!$C$22+W1312</f>
        <v>0.24035072635220206</v>
      </c>
      <c r="W1313" s="6">
        <f>V1313*(1-'Inser. dati e pres. risult.'!$H$71)*U$4/'Inser. dati e pres. risult.'!$C$22</f>
        <v>1.105060810814723E-6</v>
      </c>
      <c r="X1313" s="5">
        <f t="shared" si="629"/>
        <v>99.759649273647796</v>
      </c>
      <c r="Y1313" s="2">
        <f>('Inser. dati e pres. risult.'!$C$15*'Inser. dati e pres. risult.'!$D$71/60+Y1312)*EXP(-'Inser. dati e pres. risult.'!$D$76*(T1313-T1312))</f>
        <v>51.350043888712818</v>
      </c>
      <c r="Z1313" s="8">
        <f>Y1313/'Inser. dati e pres. risult.'!$C$22</f>
        <v>0.17706911685763041</v>
      </c>
      <c r="AA1313" s="8">
        <f>Z1313*'Inser. dati e pres. risult.'!$D$75</f>
        <v>7.968110258593368E-2</v>
      </c>
      <c r="AB1313" s="9">
        <f t="shared" si="630"/>
        <v>7.6589227254212022E-2</v>
      </c>
      <c r="AC1313" s="7">
        <f t="shared" si="631"/>
        <v>0.1234202034686958</v>
      </c>
      <c r="AD1313" s="8">
        <f>AC1313/'Inser. dati e pres. risult.'!$C$22</f>
        <v>4.2558690851274414E-4</v>
      </c>
      <c r="AE1313" s="8">
        <f>AD1313*'Inser. dati e pres. risult.'!$D$75</f>
        <v>1.9151410883073487E-4</v>
      </c>
      <c r="AF1313" s="9">
        <f t="shared" si="632"/>
        <v>1.9149577117449912E-4</v>
      </c>
      <c r="AG1313" s="2">
        <f t="shared" si="651"/>
        <v>21.833333333333332</v>
      </c>
      <c r="AH1313" s="9">
        <f t="shared" si="643"/>
        <v>0.99749970357399098</v>
      </c>
      <c r="AI1313" s="9">
        <f t="shared" si="644"/>
        <v>0.99999999541180162</v>
      </c>
      <c r="AJ1313" s="35">
        <f t="shared" si="645"/>
        <v>-0.9974997035854628</v>
      </c>
      <c r="AL1313" s="2">
        <f t="shared" si="646"/>
        <v>21.833333333333332</v>
      </c>
      <c r="AM1313" s="4">
        <f t="shared" si="633"/>
        <v>2838.333333333333</v>
      </c>
      <c r="AN1313" s="7">
        <f>AN1312-AN1312*AM$4/'Inser. dati e pres. risult.'!$C$22+AO1312</f>
        <v>5.4667540864671068E-3</v>
      </c>
      <c r="AO1313" s="6">
        <f>AN1313*(1-'Inser. dati e pres. risult.'!$H$71)*AM$4/'Inser. dati e pres. risult.'!$C$22</f>
        <v>4.0843565013834743E-8</v>
      </c>
      <c r="AP1313" s="5">
        <f t="shared" si="634"/>
        <v>99.99453324591353</v>
      </c>
      <c r="AQ1313" s="2">
        <f>('Inser. dati e pres. risult.'!$C$15*'Inser. dati e pres. risult.'!$D$71/60+AQ1312)*EXP(-'Inser. dati e pres. risult.'!$D$76*(AL1313-AL1312))</f>
        <v>51.350043888712818</v>
      </c>
      <c r="AR1313" s="8">
        <f>AQ1313/'Inser. dati e pres. risult.'!$C$22</f>
        <v>0.17706911685763041</v>
      </c>
      <c r="AS1313" s="8">
        <f>AR1313*'Inser. dati e pres. risult.'!$D$75</f>
        <v>7.968110258593368E-2</v>
      </c>
      <c r="AT1313" s="9">
        <f t="shared" si="635"/>
        <v>7.6589227254212022E-2</v>
      </c>
      <c r="AU1313" s="7">
        <f t="shared" si="636"/>
        <v>2.8071806226888608E-3</v>
      </c>
      <c r="AV1313" s="8">
        <f>AU1313/'Inser. dati e pres. risult.'!$C$22</f>
        <v>9.6799331816857268E-6</v>
      </c>
      <c r="AW1313" s="8">
        <f>AV1313*'Inser. dati e pres. risult.'!$D$75</f>
        <v>4.3559699317585771E-6</v>
      </c>
      <c r="AX1313" s="9">
        <f t="shared" si="637"/>
        <v>4.3559604445686517E-6</v>
      </c>
      <c r="AY1313" s="2">
        <f t="shared" si="652"/>
        <v>21.833333333333332</v>
      </c>
      <c r="AZ1313" s="9">
        <f t="shared" si="647"/>
        <v>0.99994312567706012</v>
      </c>
      <c r="BA1313" s="9">
        <f t="shared" si="648"/>
        <v>0.99999999541180162</v>
      </c>
      <c r="BB1313" s="35">
        <f t="shared" si="649"/>
        <v>-0.99994312567732113</v>
      </c>
    </row>
    <row r="1314" spans="1:54" x14ac:dyDescent="0.2">
      <c r="A1314">
        <f t="shared" si="650"/>
        <v>1311</v>
      </c>
      <c r="B1314" s="2">
        <f t="shared" si="638"/>
        <v>21.85</v>
      </c>
      <c r="C1314" s="4">
        <f t="shared" si="625"/>
        <v>4370</v>
      </c>
      <c r="D1314" s="7">
        <f>D1313-D1313*$C$4/'Inser. dati e pres. risult.'!$C$22+E1313</f>
        <v>2.6567447112003991E-5</v>
      </c>
      <c r="E1314" s="6">
        <f>D1314*(1-'Inser. dati e pres. risult.'!$H$71)*C$4/'Inser. dati e pres. risult.'!$C$22</f>
        <v>3.0537295531039103E-10</v>
      </c>
      <c r="F1314" s="5">
        <f t="shared" si="622"/>
        <v>99.999973432552892</v>
      </c>
      <c r="G1314" s="2">
        <f>('Inser. dati e pres. risult.'!$C$15*'Inser. dati e pres. risult.'!$D$71/60+G1313)*EXP(-'Inser. dati e pres. risult.'!$D$76*(B1314-B1313))</f>
        <v>51.350043892875071</v>
      </c>
      <c r="H1314" s="8">
        <f>G1314/'Inser. dati e pres. risult.'!$C$22</f>
        <v>0.17706911687198301</v>
      </c>
      <c r="I1314" s="8">
        <f>H1314*'Inser. dati e pres. risult.'!$D$75</f>
        <v>7.9681102592392361E-2</v>
      </c>
      <c r="J1314" s="9">
        <f t="shared" si="623"/>
        <v>7.6589227260176029E-2</v>
      </c>
      <c r="K1314" s="7">
        <f t="shared" si="626"/>
        <v>1.3642395753230419E-5</v>
      </c>
      <c r="L1314" s="8">
        <f>K1314/'Inser. dati e pres. risult.'!$C$22</f>
        <v>4.7042743976656617E-8</v>
      </c>
      <c r="M1314" s="8">
        <f>L1314*'Inser. dati e pres. risult.'!$D$75</f>
        <v>2.1169234789495479E-8</v>
      </c>
      <c r="N1314" s="9">
        <f t="shared" si="624"/>
        <v>2.1169234587503638E-8</v>
      </c>
      <c r="O1314" s="2">
        <f t="shared" si="627"/>
        <v>21.85</v>
      </c>
      <c r="P1314" s="9">
        <f t="shared" si="639"/>
        <v>0.99999972360036338</v>
      </c>
      <c r="Q1314" s="9">
        <f t="shared" si="640"/>
        <v>0.99999999548967167</v>
      </c>
      <c r="R1314" s="35">
        <f t="shared" si="641"/>
        <v>-0.9999997236003646</v>
      </c>
      <c r="T1314" s="2">
        <f t="shared" si="642"/>
        <v>21.85</v>
      </c>
      <c r="U1314" s="4">
        <f t="shared" si="628"/>
        <v>1748</v>
      </c>
      <c r="V1314" s="7">
        <f>V1313-V1313*U$4/'Inser. dati e pres. risult.'!$C$22+W1313</f>
        <v>0.23924677060219815</v>
      </c>
      <c r="W1314" s="6">
        <f>V1314*(1-'Inser. dati e pres. risult.'!$H$71)*U$4/'Inser. dati e pres. risult.'!$C$22</f>
        <v>1.0999851521940154E-6</v>
      </c>
      <c r="X1314" s="5">
        <f t="shared" si="629"/>
        <v>99.760753229397807</v>
      </c>
      <c r="Y1314" s="2">
        <f>('Inser. dati e pres. risult.'!$C$15*'Inser. dati e pres. risult.'!$D$71/60+Y1313)*EXP(-'Inser. dati e pres. risult.'!$D$76*(T1314-T1313))</f>
        <v>51.350043892875071</v>
      </c>
      <c r="Z1314" s="8">
        <f>Y1314/'Inser. dati e pres. risult.'!$C$22</f>
        <v>0.17706911687198301</v>
      </c>
      <c r="AA1314" s="8">
        <f>Z1314*'Inser. dati e pres. risult.'!$D$75</f>
        <v>7.9681102592392361E-2</v>
      </c>
      <c r="AB1314" s="9">
        <f t="shared" si="630"/>
        <v>7.6589227260176029E-2</v>
      </c>
      <c r="AC1314" s="7">
        <f t="shared" si="631"/>
        <v>0.12285332171651488</v>
      </c>
      <c r="AD1314" s="8">
        <f>AC1314/'Inser. dati e pres. risult.'!$C$22</f>
        <v>4.236321438500513E-4</v>
      </c>
      <c r="AE1314" s="8">
        <f>AD1314*'Inser. dati e pres. risult.'!$D$75</f>
        <v>1.906344647325231E-4</v>
      </c>
      <c r="AF1314" s="9">
        <f t="shared" si="632"/>
        <v>1.9061629513750233E-4</v>
      </c>
      <c r="AG1314" s="2">
        <f t="shared" si="651"/>
        <v>21.85</v>
      </c>
      <c r="AH1314" s="9">
        <f t="shared" si="643"/>
        <v>0.99751118659952043</v>
      </c>
      <c r="AI1314" s="9">
        <f t="shared" si="644"/>
        <v>0.99999999548967167</v>
      </c>
      <c r="AJ1314" s="35">
        <f t="shared" si="645"/>
        <v>-0.99751118661074578</v>
      </c>
      <c r="AL1314" s="2">
        <f t="shared" si="646"/>
        <v>21.85</v>
      </c>
      <c r="AM1314" s="4">
        <f t="shared" si="633"/>
        <v>2840.5</v>
      </c>
      <c r="AN1314" s="7">
        <f>AN1313-AN1313*AM$4/'Inser. dati e pres. risult.'!$C$22+AO1313</f>
        <v>5.4259513650182856E-3</v>
      </c>
      <c r="AO1314" s="6">
        <f>AN1314*(1-'Inser. dati e pres. risult.'!$H$71)*AM$4/'Inser. dati e pres. risult.'!$C$22</f>
        <v>4.0538717094964234E-8</v>
      </c>
      <c r="AP1314" s="5">
        <f t="shared" si="634"/>
        <v>99.994574048634988</v>
      </c>
      <c r="AQ1314" s="2">
        <f>('Inser. dati e pres. risult.'!$C$15*'Inser. dati e pres. risult.'!$D$71/60+AQ1313)*EXP(-'Inser. dati e pres. risult.'!$D$76*(AL1314-AL1313))</f>
        <v>51.350043892875071</v>
      </c>
      <c r="AR1314" s="8">
        <f>AQ1314/'Inser. dati e pres. risult.'!$C$22</f>
        <v>0.17706911687198301</v>
      </c>
      <c r="AS1314" s="8">
        <f>AR1314*'Inser. dati e pres. risult.'!$D$75</f>
        <v>7.9681102592392361E-2</v>
      </c>
      <c r="AT1314" s="9">
        <f t="shared" si="635"/>
        <v>7.6589227260176029E-2</v>
      </c>
      <c r="AU1314" s="7">
        <f t="shared" si="636"/>
        <v>2.7862284075429438E-3</v>
      </c>
      <c r="AV1314" s="8">
        <f>AU1314/'Inser. dati e pres. risult.'!$C$22</f>
        <v>9.6076841639411864E-6</v>
      </c>
      <c r="AW1314" s="8">
        <f>AV1314*'Inser. dati e pres. risult.'!$D$75</f>
        <v>4.3234578737735344E-6</v>
      </c>
      <c r="AX1314" s="9">
        <f t="shared" si="637"/>
        <v>4.3234485276322232E-6</v>
      </c>
      <c r="AY1314" s="2">
        <f t="shared" si="652"/>
        <v>21.85</v>
      </c>
      <c r="AZ1314" s="9">
        <f t="shared" si="647"/>
        <v>0.99994355017432224</v>
      </c>
      <c r="BA1314" s="9">
        <f t="shared" si="648"/>
        <v>0.99999999548967167</v>
      </c>
      <c r="BB1314" s="35">
        <f t="shared" si="649"/>
        <v>-0.99994355017457681</v>
      </c>
    </row>
    <row r="1315" spans="1:54" x14ac:dyDescent="0.2">
      <c r="A1315">
        <f t="shared" si="650"/>
        <v>1312</v>
      </c>
      <c r="B1315" s="2">
        <f t="shared" si="638"/>
        <v>21.866666666666667</v>
      </c>
      <c r="C1315" s="4">
        <f t="shared" si="625"/>
        <v>4373.333333333333</v>
      </c>
      <c r="D1315" s="7">
        <f>D1314-D1314*$C$4/'Inser. dati e pres. risult.'!$C$22+E1314</f>
        <v>2.6262379529648909E-5</v>
      </c>
      <c r="E1315" s="6">
        <f>D1315*(1-'Inser. dati e pres. risult.'!$H$71)*C$4/'Inser. dati e pres. risult.'!$C$22</f>
        <v>3.0186643137527507E-10</v>
      </c>
      <c r="F1315" s="5">
        <f t="shared" ref="F1315:F1378" si="653">100-D1315</f>
        <v>99.999973737620465</v>
      </c>
      <c r="G1315" s="2">
        <f>('Inser. dati e pres. risult.'!$C$15*'Inser. dati e pres. risult.'!$D$71/60+G1314)*EXP(-'Inser. dati e pres. risult.'!$D$76*(B1315-B1314))</f>
        <v>51.35004389697756</v>
      </c>
      <c r="H1315" s="8">
        <f>G1315/'Inser. dati e pres. risult.'!$C$22</f>
        <v>0.17706911688612953</v>
      </c>
      <c r="I1315" s="8">
        <f>H1315*'Inser. dati e pres. risult.'!$D$75</f>
        <v>7.9681102598758297E-2</v>
      </c>
      <c r="J1315" s="9">
        <f t="shared" ref="J1315:J1378" si="654">1-EXP(-I1315)</f>
        <v>7.6589227266054438E-2</v>
      </c>
      <c r="K1315" s="7">
        <f t="shared" si="626"/>
        <v>1.3485743416865564E-5</v>
      </c>
      <c r="L1315" s="8">
        <f>K1315/'Inser. dati e pres. risult.'!$C$22</f>
        <v>4.6502563506432978E-8</v>
      </c>
      <c r="M1315" s="8">
        <f>L1315*'Inser. dati e pres. risult.'!$D$75</f>
        <v>2.092615357789484E-8</v>
      </c>
      <c r="N1315" s="9">
        <f t="shared" ref="N1315:N1378" si="655">1-EXP(-M1315)</f>
        <v>2.0926153365685707E-8</v>
      </c>
      <c r="O1315" s="2">
        <f t="shared" si="627"/>
        <v>21.866666666666667</v>
      </c>
      <c r="P1315" s="9">
        <f t="shared" si="639"/>
        <v>0.9999997267741938</v>
      </c>
      <c r="Q1315" s="9">
        <f t="shared" si="640"/>
        <v>0.99999999556642405</v>
      </c>
      <c r="R1315" s="35">
        <f t="shared" si="641"/>
        <v>-0.99999972677419502</v>
      </c>
      <c r="T1315" s="2">
        <f t="shared" si="642"/>
        <v>21.866666666666667</v>
      </c>
      <c r="U1315" s="4">
        <f t="shared" si="628"/>
        <v>1749.3333333333335</v>
      </c>
      <c r="V1315" s="7">
        <f>V1314-V1314*U$4/'Inser. dati e pres. risult.'!$C$22+W1314</f>
        <v>0.23814788543515633</v>
      </c>
      <c r="W1315" s="6">
        <f>V1315*(1-'Inser. dati e pres. risult.'!$H$71)*U$4/'Inser. dati e pres. risult.'!$C$22</f>
        <v>1.0949328065984208E-6</v>
      </c>
      <c r="X1315" s="5">
        <f t="shared" si="629"/>
        <v>99.761852114564846</v>
      </c>
      <c r="Y1315" s="2">
        <f>('Inser. dati e pres. risult.'!$C$15*'Inser. dati e pres. risult.'!$D$71/60+Y1314)*EXP(-'Inser. dati e pres. risult.'!$D$76*(T1315-T1314))</f>
        <v>51.35004389697756</v>
      </c>
      <c r="Z1315" s="8">
        <f>Y1315/'Inser. dati e pres. risult.'!$C$22</f>
        <v>0.17706911688612953</v>
      </c>
      <c r="AA1315" s="8">
        <f>Z1315*'Inser. dati e pres. risult.'!$D$75</f>
        <v>7.9681102598758297E-2</v>
      </c>
      <c r="AB1315" s="9">
        <f t="shared" si="630"/>
        <v>7.6589227266054438E-2</v>
      </c>
      <c r="AC1315" s="7">
        <f t="shared" si="631"/>
        <v>0.1222890437106766</v>
      </c>
      <c r="AD1315" s="8">
        <f>AC1315/'Inser. dati e pres. risult.'!$C$22</f>
        <v>4.2168635762302278E-4</v>
      </c>
      <c r="AE1315" s="8">
        <f>AD1315*'Inser. dati e pres. risult.'!$D$75</f>
        <v>1.8975886093036025E-4</v>
      </c>
      <c r="AF1315" s="9">
        <f t="shared" si="632"/>
        <v>1.8974085785650185E-4</v>
      </c>
      <c r="AG1315" s="2">
        <f t="shared" si="651"/>
        <v>21.866666666666667</v>
      </c>
      <c r="AH1315" s="9">
        <f t="shared" si="643"/>
        <v>0.99752261689235511</v>
      </c>
      <c r="AI1315" s="9">
        <f t="shared" si="644"/>
        <v>0.99999999556642405</v>
      </c>
      <c r="AJ1315" s="35">
        <f t="shared" si="645"/>
        <v>-0.99752261690333877</v>
      </c>
      <c r="AL1315" s="2">
        <f t="shared" si="646"/>
        <v>21.866666666666667</v>
      </c>
      <c r="AM1315" s="4">
        <f t="shared" si="633"/>
        <v>2842.6666666666665</v>
      </c>
      <c r="AN1315" s="7">
        <f>AN1314-AN1314*AM$4/'Inser. dati e pres. risult.'!$C$22+AO1314</f>
        <v>5.3854531866404168E-3</v>
      </c>
      <c r="AO1315" s="6">
        <f>AN1315*(1-'Inser. dati e pres. risult.'!$H$71)*AM$4/'Inser. dati e pres. risult.'!$C$22</f>
        <v>4.0236144497888206E-8</v>
      </c>
      <c r="AP1315" s="5">
        <f t="shared" si="634"/>
        <v>99.994614546813366</v>
      </c>
      <c r="AQ1315" s="2">
        <f>('Inser. dati e pres. risult.'!$C$15*'Inser. dati e pres. risult.'!$D$71/60+AQ1314)*EXP(-'Inser. dati e pres. risult.'!$D$76*(AL1315-AL1314))</f>
        <v>51.35004389697756</v>
      </c>
      <c r="AR1315" s="8">
        <f>AQ1315/'Inser. dati e pres. risult.'!$C$22</f>
        <v>0.17706911688612953</v>
      </c>
      <c r="AS1315" s="8">
        <f>AR1315*'Inser. dati e pres. risult.'!$D$75</f>
        <v>7.9681102598758297E-2</v>
      </c>
      <c r="AT1315" s="9">
        <f t="shared" si="635"/>
        <v>7.6589227266054438E-2</v>
      </c>
      <c r="AU1315" s="7">
        <f t="shared" si="636"/>
        <v>2.7654325753910308E-3</v>
      </c>
      <c r="AV1315" s="8">
        <f>AU1315/'Inser. dati e pres. risult.'!$C$22</f>
        <v>9.5359743979001055E-6</v>
      </c>
      <c r="AW1315" s="8">
        <f>AV1315*'Inser. dati e pres. risult.'!$D$75</f>
        <v>4.2911884790550477E-6</v>
      </c>
      <c r="AX1315" s="9">
        <f t="shared" si="637"/>
        <v>4.2911792719202424E-6</v>
      </c>
      <c r="AY1315" s="2">
        <f t="shared" si="652"/>
        <v>21.866666666666667</v>
      </c>
      <c r="AZ1315" s="9">
        <f t="shared" si="647"/>
        <v>0.99994397150323744</v>
      </c>
      <c r="BA1315" s="9">
        <f t="shared" si="648"/>
        <v>0.99999999556642405</v>
      </c>
      <c r="BB1315" s="35">
        <f t="shared" si="649"/>
        <v>-0.99994397150348591</v>
      </c>
    </row>
    <row r="1316" spans="1:54" x14ac:dyDescent="0.2">
      <c r="A1316">
        <f t="shared" si="650"/>
        <v>1313</v>
      </c>
      <c r="B1316" s="2">
        <f t="shared" si="638"/>
        <v>21.883333333333333</v>
      </c>
      <c r="C1316" s="4">
        <f t="shared" si="625"/>
        <v>4376.666666666667</v>
      </c>
      <c r="D1316" s="7">
        <f>D1315-D1315*$C$4/'Inser. dati e pres. risult.'!$C$22+E1315</f>
        <v>2.5960814964705009E-5</v>
      </c>
      <c r="E1316" s="6">
        <f>D1316*(1-'Inser. dati e pres. risult.'!$H$71)*C$4/'Inser. dati e pres. risult.'!$C$22</f>
        <v>2.9840017200810383E-10</v>
      </c>
      <c r="F1316" s="5">
        <f t="shared" si="653"/>
        <v>99.999974039185034</v>
      </c>
      <c r="G1316" s="2">
        <f>('Inser. dati e pres. risult.'!$C$15*'Inser. dati e pres. risult.'!$D$71/60+G1315)*EXP(-'Inser. dati e pres. risult.'!$D$76*(B1316-B1315))</f>
        <v>51.350043901020996</v>
      </c>
      <c r="H1316" s="8">
        <f>G1316/'Inser. dati e pres. risult.'!$C$22</f>
        <v>0.1770691169000724</v>
      </c>
      <c r="I1316" s="8">
        <f>H1316*'Inser. dati e pres. risult.'!$D$75</f>
        <v>7.9681102605032583E-2</v>
      </c>
      <c r="J1316" s="9">
        <f t="shared" si="654"/>
        <v>7.6589227271848137E-2</v>
      </c>
      <c r="K1316" s="7">
        <f t="shared" si="626"/>
        <v>1.3330889881438851E-5</v>
      </c>
      <c r="L1316" s="8">
        <f>K1316/'Inser. dati e pres. risult.'!$C$22</f>
        <v>4.5968585798065003E-8</v>
      </c>
      <c r="M1316" s="8">
        <f>L1316*'Inser. dati e pres. risult.'!$D$75</f>
        <v>2.0685863609129252E-8</v>
      </c>
      <c r="N1316" s="9">
        <f t="shared" si="655"/>
        <v>2.0685863355573986E-8</v>
      </c>
      <c r="O1316" s="2">
        <f t="shared" si="627"/>
        <v>21.883333333333333</v>
      </c>
      <c r="P1316" s="9">
        <f t="shared" si="639"/>
        <v>0.99999972991158037</v>
      </c>
      <c r="Q1316" s="9">
        <f t="shared" si="640"/>
        <v>0.99999999564207043</v>
      </c>
      <c r="R1316" s="35">
        <f t="shared" si="641"/>
        <v>-0.99999972991158148</v>
      </c>
      <c r="T1316" s="2">
        <f t="shared" si="642"/>
        <v>21.883333333333333</v>
      </c>
      <c r="U1316" s="4">
        <f t="shared" si="628"/>
        <v>1750.6666666666665</v>
      </c>
      <c r="V1316" s="7">
        <f>V1315-V1315*U$4/'Inser. dati e pres. risult.'!$C$22+W1315</f>
        <v>0.2370540475613645</v>
      </c>
      <c r="W1316" s="6">
        <f>V1316*(1-'Inser. dati e pres. risult.'!$H$71)*U$4/'Inser. dati e pres. risult.'!$C$22</f>
        <v>1.0899036669488032E-6</v>
      </c>
      <c r="X1316" s="5">
        <f t="shared" si="629"/>
        <v>99.762945952438642</v>
      </c>
      <c r="Y1316" s="2">
        <f>('Inser. dati e pres. risult.'!$C$15*'Inser. dati e pres. risult.'!$D$71/60+Y1315)*EXP(-'Inser. dati e pres. risult.'!$D$76*(T1316-T1315))</f>
        <v>51.350043901020996</v>
      </c>
      <c r="Z1316" s="8">
        <f>Y1316/'Inser. dati e pres. risult.'!$C$22</f>
        <v>0.1770691169000724</v>
      </c>
      <c r="AA1316" s="8">
        <f>Z1316*'Inser. dati e pres. risult.'!$D$75</f>
        <v>7.9681102605032583E-2</v>
      </c>
      <c r="AB1316" s="9">
        <f t="shared" si="630"/>
        <v>7.6589227271848137E-2</v>
      </c>
      <c r="AC1316" s="7">
        <f t="shared" si="631"/>
        <v>0.12172735749190787</v>
      </c>
      <c r="AD1316" s="8">
        <f>AC1316/'Inser. dati e pres. risult.'!$C$22</f>
        <v>4.1974950859278575E-4</v>
      </c>
      <c r="AE1316" s="8">
        <f>AD1316*'Inser. dati e pres. risult.'!$D$75</f>
        <v>1.8888727886675358E-4</v>
      </c>
      <c r="AF1316" s="9">
        <f t="shared" si="632"/>
        <v>1.8886944078788659E-4</v>
      </c>
      <c r="AG1316" s="2">
        <f t="shared" si="651"/>
        <v>21.883333333333333</v>
      </c>
      <c r="AH1316" s="9">
        <f t="shared" si="643"/>
        <v>0.99753399469461279</v>
      </c>
      <c r="AI1316" s="9">
        <f t="shared" si="644"/>
        <v>0.99999999564207043</v>
      </c>
      <c r="AJ1316" s="35">
        <f t="shared" si="645"/>
        <v>-0.99753399470535942</v>
      </c>
      <c r="AL1316" s="2">
        <f t="shared" si="646"/>
        <v>21.883333333333333</v>
      </c>
      <c r="AM1316" s="4">
        <f t="shared" si="633"/>
        <v>2844.8333333333335</v>
      </c>
      <c r="AN1316" s="7">
        <f>AN1315-AN1315*AM$4/'Inser. dati e pres. risult.'!$C$22+AO1315</f>
        <v>5.3452572782870262E-3</v>
      </c>
      <c r="AO1316" s="6">
        <f>AN1316*(1-'Inser. dati e pres. risult.'!$H$71)*AM$4/'Inser. dati e pres. risult.'!$C$22</f>
        <v>3.9935830240075514E-8</v>
      </c>
      <c r="AP1316" s="5">
        <f t="shared" si="634"/>
        <v>99.994654742721707</v>
      </c>
      <c r="AQ1316" s="2">
        <f>('Inser. dati e pres. risult.'!$C$15*'Inser. dati e pres. risult.'!$D$71/60+AQ1315)*EXP(-'Inser. dati e pres. risult.'!$D$76*(AL1316-AL1315))</f>
        <v>51.350043901020996</v>
      </c>
      <c r="AR1316" s="8">
        <f>AQ1316/'Inser. dati e pres. risult.'!$C$22</f>
        <v>0.1770691169000724</v>
      </c>
      <c r="AS1316" s="8">
        <f>AR1316*'Inser. dati e pres. risult.'!$D$75</f>
        <v>7.9681102605032583E-2</v>
      </c>
      <c r="AT1316" s="9">
        <f t="shared" si="635"/>
        <v>7.6589227271848137E-2</v>
      </c>
      <c r="AU1316" s="7">
        <f t="shared" si="636"/>
        <v>2.7447919590229079E-3</v>
      </c>
      <c r="AV1316" s="8">
        <f>AU1316/'Inser. dati e pres. risult.'!$C$22</f>
        <v>9.4647998586996828E-6</v>
      </c>
      <c r="AW1316" s="8">
        <f>AV1316*'Inser. dati e pres. risult.'!$D$75</f>
        <v>4.2591599364148574E-6</v>
      </c>
      <c r="AX1316" s="9">
        <f t="shared" si="637"/>
        <v>4.2591508662148669E-6</v>
      </c>
      <c r="AY1316" s="2">
        <f t="shared" si="652"/>
        <v>21.883333333333333</v>
      </c>
      <c r="AZ1316" s="9">
        <f t="shared" si="647"/>
        <v>0.99994438968745436</v>
      </c>
      <c r="BA1316" s="9">
        <f t="shared" si="648"/>
        <v>0.99999999564207043</v>
      </c>
      <c r="BB1316" s="35">
        <f t="shared" si="649"/>
        <v>-0.99994438968769672</v>
      </c>
    </row>
    <row r="1317" spans="1:54" x14ac:dyDescent="0.2">
      <c r="A1317">
        <f t="shared" si="650"/>
        <v>1314</v>
      </c>
      <c r="B1317" s="2">
        <f t="shared" si="638"/>
        <v>21.9</v>
      </c>
      <c r="C1317" s="4">
        <f t="shared" si="625"/>
        <v>4380</v>
      </c>
      <c r="D1317" s="7">
        <f>D1316-D1316*$C$4/'Inser. dati e pres. risult.'!$C$22+E1316</f>
        <v>2.5662713192868914E-5</v>
      </c>
      <c r="E1317" s="6">
        <f>D1317*(1-'Inser. dati e pres. risult.'!$H$71)*C$4/'Inser. dati e pres. risult.'!$C$22</f>
        <v>2.949737148605625E-10</v>
      </c>
      <c r="F1317" s="5">
        <f t="shared" si="653"/>
        <v>99.999974337286801</v>
      </c>
      <c r="G1317" s="2">
        <f>('Inser. dati e pres. risult.'!$C$15*'Inser. dati e pres. risult.'!$D$71/60+G1316)*EXP(-'Inser. dati e pres. risult.'!$D$76*(B1317-B1316))</f>
        <v>51.350043905006224</v>
      </c>
      <c r="H1317" s="8">
        <f>G1317/'Inser. dati e pres. risult.'!$C$22</f>
        <v>0.17706911691381458</v>
      </c>
      <c r="I1317" s="8">
        <f>H1317*'Inser. dati e pres. risult.'!$D$75</f>
        <v>7.9681102611216567E-2</v>
      </c>
      <c r="J1317" s="9">
        <f t="shared" si="654"/>
        <v>7.6589227277558569E-2</v>
      </c>
      <c r="K1317" s="7">
        <f t="shared" si="626"/>
        <v>1.3177814491754011E-5</v>
      </c>
      <c r="L1317" s="8">
        <f>K1317/'Inser. dati e pres. risult.'!$C$22</f>
        <v>4.5440739626737971E-8</v>
      </c>
      <c r="M1317" s="8">
        <f>L1317*'Inser. dati e pres. risult.'!$D$75</f>
        <v>2.0448332832032089E-8</v>
      </c>
      <c r="N1317" s="9">
        <f t="shared" si="655"/>
        <v>2.0448332582745365E-8</v>
      </c>
      <c r="O1317" s="2">
        <f t="shared" si="627"/>
        <v>21.9</v>
      </c>
      <c r="P1317" s="9">
        <f t="shared" si="639"/>
        <v>0.99999973301294043</v>
      </c>
      <c r="Q1317" s="9">
        <f t="shared" si="640"/>
        <v>0.99999999571662967</v>
      </c>
      <c r="R1317" s="35">
        <f t="shared" si="641"/>
        <v>-0.99999973301294165</v>
      </c>
      <c r="T1317" s="2">
        <f t="shared" si="642"/>
        <v>21.9</v>
      </c>
      <c r="U1317" s="4">
        <f t="shared" si="628"/>
        <v>1752</v>
      </c>
      <c r="V1317" s="7">
        <f>V1316-V1316*U$4/'Inser. dati e pres. risult.'!$C$22+W1316</f>
        <v>0.23596523379808265</v>
      </c>
      <c r="W1317" s="6">
        <f>V1317*(1-'Inser. dati e pres. risult.'!$H$71)*U$4/'Inser. dati e pres. risult.'!$C$22</f>
        <v>1.0848976266578522E-6</v>
      </c>
      <c r="X1317" s="5">
        <f t="shared" si="629"/>
        <v>99.764034766201917</v>
      </c>
      <c r="Y1317" s="2">
        <f>('Inser. dati e pres. risult.'!$C$15*'Inser. dati e pres. risult.'!$D$71/60+Y1316)*EXP(-'Inser. dati e pres. risult.'!$D$76*(T1317-T1316))</f>
        <v>51.350043905006224</v>
      </c>
      <c r="Z1317" s="8">
        <f>Y1317/'Inser. dati e pres. risult.'!$C$22</f>
        <v>0.17706911691381458</v>
      </c>
      <c r="AA1317" s="8">
        <f>Z1317*'Inser. dati e pres. risult.'!$D$75</f>
        <v>7.9681102611216567E-2</v>
      </c>
      <c r="AB1317" s="9">
        <f t="shared" si="630"/>
        <v>7.6589227277558569E-2</v>
      </c>
      <c r="AC1317" s="7">
        <f t="shared" si="631"/>
        <v>0.12116825115586602</v>
      </c>
      <c r="AD1317" s="8">
        <f>AC1317/'Inser. dati e pres. risult.'!$C$22</f>
        <v>4.1782155570988281E-4</v>
      </c>
      <c r="AE1317" s="8">
        <f>AD1317*'Inser. dati e pres. risult.'!$D$75</f>
        <v>1.8801970006944728E-4</v>
      </c>
      <c r="AF1317" s="9">
        <f t="shared" si="632"/>
        <v>1.880020254734216E-4</v>
      </c>
      <c r="AG1317" s="2">
        <f t="shared" si="651"/>
        <v>21.9</v>
      </c>
      <c r="AH1317" s="9">
        <f t="shared" si="643"/>
        <v>0.99754532024729659</v>
      </c>
      <c r="AI1317" s="9">
        <f t="shared" si="644"/>
        <v>0.99999999571662967</v>
      </c>
      <c r="AJ1317" s="35">
        <f t="shared" si="645"/>
        <v>-0.99754532025781095</v>
      </c>
      <c r="AL1317" s="2">
        <f t="shared" si="646"/>
        <v>21.9</v>
      </c>
      <c r="AM1317" s="4">
        <f t="shared" si="633"/>
        <v>2847</v>
      </c>
      <c r="AN1317" s="7">
        <f>AN1316-AN1316*AM$4/'Inser. dati e pres. risult.'!$C$22+AO1316</f>
        <v>5.3053613838771911E-3</v>
      </c>
      <c r="AO1317" s="6">
        <f>AN1317*(1-'Inser. dati e pres. risult.'!$H$71)*AM$4/'Inser. dati e pres. risult.'!$C$22</f>
        <v>3.9637757465749165E-8</v>
      </c>
      <c r="AP1317" s="5">
        <f t="shared" si="634"/>
        <v>99.994694638616124</v>
      </c>
      <c r="AQ1317" s="2">
        <f>('Inser. dati e pres. risult.'!$C$15*'Inser. dati e pres. risult.'!$D$71/60+AQ1316)*EXP(-'Inser. dati e pres. risult.'!$D$76*(AL1317-AL1316))</f>
        <v>51.350043905006224</v>
      </c>
      <c r="AR1317" s="8">
        <f>AQ1317/'Inser. dati e pres. risult.'!$C$22</f>
        <v>0.17706911691381458</v>
      </c>
      <c r="AS1317" s="8">
        <f>AR1317*'Inser. dati e pres. risult.'!$D$75</f>
        <v>7.9681102611216567E-2</v>
      </c>
      <c r="AT1317" s="9">
        <f t="shared" si="635"/>
        <v>7.6589227277558569E-2</v>
      </c>
      <c r="AU1317" s="7">
        <f t="shared" si="636"/>
        <v>2.7243053999401832E-3</v>
      </c>
      <c r="AV1317" s="8">
        <f>AU1317/'Inser. dati e pres. risult.'!$C$22</f>
        <v>9.3941565515178736E-6</v>
      </c>
      <c r="AW1317" s="8">
        <f>AV1317*'Inser. dati e pres. risult.'!$D$75</f>
        <v>4.2273704481830429E-6</v>
      </c>
      <c r="AX1317" s="9">
        <f t="shared" si="637"/>
        <v>4.2273615128429753E-6</v>
      </c>
      <c r="AY1317" s="2">
        <f t="shared" si="652"/>
        <v>21.9</v>
      </c>
      <c r="AZ1317" s="9">
        <f t="shared" si="647"/>
        <v>0.99994480475044456</v>
      </c>
      <c r="BA1317" s="9">
        <f t="shared" si="648"/>
        <v>0.99999999571662967</v>
      </c>
      <c r="BB1317" s="35">
        <f t="shared" si="649"/>
        <v>-0.99994480475068104</v>
      </c>
    </row>
    <row r="1318" spans="1:54" x14ac:dyDescent="0.2">
      <c r="A1318">
        <f t="shared" si="650"/>
        <v>1315</v>
      </c>
      <c r="B1318" s="2">
        <f t="shared" si="638"/>
        <v>21.916666666666668</v>
      </c>
      <c r="C1318" s="4">
        <f t="shared" si="625"/>
        <v>4383.3333333333339</v>
      </c>
      <c r="D1318" s="7">
        <f>D1317-D1317*$C$4/'Inser. dati e pres. risult.'!$C$22+E1317</f>
        <v>2.5368034451723211E-5</v>
      </c>
      <c r="E1318" s="6">
        <f>D1318*(1-'Inser. dati e pres. risult.'!$H$71)*C$4/'Inser. dati e pres. risult.'!$C$22</f>
        <v>2.9158660289337048E-10</v>
      </c>
      <c r="F1318" s="5">
        <f t="shared" si="653"/>
        <v>99.999974631965543</v>
      </c>
      <c r="G1318" s="2">
        <f>('Inser. dati e pres. risult.'!$C$15*'Inser. dati e pres. risult.'!$D$71/60+G1317)*EXP(-'Inser. dati e pres. risult.'!$D$76*(B1318-B1317))</f>
        <v>51.350043908933927</v>
      </c>
      <c r="H1318" s="8">
        <f>G1318/'Inser. dati e pres. risult.'!$C$22</f>
        <v>0.17706911692735836</v>
      </c>
      <c r="I1318" s="8">
        <f>H1318*'Inser. dati e pres. risult.'!$D$75</f>
        <v>7.9681102617311261E-2</v>
      </c>
      <c r="J1318" s="9">
        <f t="shared" si="654"/>
        <v>7.6589227283186401E-2</v>
      </c>
      <c r="K1318" s="7">
        <f t="shared" si="626"/>
        <v>1.3026496829793356E-5</v>
      </c>
      <c r="L1318" s="8">
        <f>K1318/'Inser. dati e pres. risult.'!$C$22</f>
        <v>4.4918954585494331E-8</v>
      </c>
      <c r="M1318" s="8">
        <f>L1318*'Inser. dati e pres. risult.'!$D$75</f>
        <v>2.0213529563472449E-8</v>
      </c>
      <c r="N1318" s="9">
        <f t="shared" si="655"/>
        <v>2.0213529405843644E-8</v>
      </c>
      <c r="O1318" s="2">
        <f t="shared" si="627"/>
        <v>21.916666666666668</v>
      </c>
      <c r="P1318" s="9">
        <f t="shared" si="639"/>
        <v>0.99999973607868731</v>
      </c>
      <c r="Q1318" s="9">
        <f t="shared" si="640"/>
        <v>0.99999999579011045</v>
      </c>
      <c r="R1318" s="35">
        <f t="shared" si="641"/>
        <v>-0.99999973607868842</v>
      </c>
      <c r="T1318" s="2">
        <f t="shared" si="642"/>
        <v>21.916666666666668</v>
      </c>
      <c r="U1318" s="4">
        <f t="shared" si="628"/>
        <v>1753.3333333333335</v>
      </c>
      <c r="V1318" s="7">
        <f>V1317-V1317*U$4/'Inser. dati e pres. risult.'!$C$22+W1317</f>
        <v>0.23488142106905147</v>
      </c>
      <c r="W1318" s="6">
        <f>V1318*(1-'Inser. dati e pres. risult.'!$H$71)*U$4/'Inser. dati e pres. risult.'!$C$22</f>
        <v>1.0799145796278239E-6</v>
      </c>
      <c r="X1318" s="5">
        <f t="shared" si="629"/>
        <v>99.765118578930952</v>
      </c>
      <c r="Y1318" s="2">
        <f>('Inser. dati e pres. risult.'!$C$15*'Inser. dati e pres. risult.'!$D$71/60+Y1317)*EXP(-'Inser. dati e pres. risult.'!$D$76*(T1318-T1317))</f>
        <v>51.350043908933927</v>
      </c>
      <c r="Z1318" s="8">
        <f>Y1318/'Inser. dati e pres. risult.'!$C$22</f>
        <v>0.17706911692735836</v>
      </c>
      <c r="AA1318" s="8">
        <f>Z1318*'Inser. dati e pres. risult.'!$D$75</f>
        <v>7.9681102617311261E-2</v>
      </c>
      <c r="AB1318" s="9">
        <f t="shared" si="630"/>
        <v>7.6589227283186401E-2</v>
      </c>
      <c r="AC1318" s="7">
        <f t="shared" si="631"/>
        <v>0.12061171285288591</v>
      </c>
      <c r="AD1318" s="8">
        <f>AC1318/'Inser. dati e pres. risult.'!$C$22</f>
        <v>4.159024581133997E-4</v>
      </c>
      <c r="AE1318" s="8">
        <f>AD1318*'Inser. dati e pres. risult.'!$D$75</f>
        <v>1.8715610615102987E-4</v>
      </c>
      <c r="AF1318" s="9">
        <f t="shared" si="632"/>
        <v>1.8713859353958195E-4</v>
      </c>
      <c r="AG1318" s="2">
        <f t="shared" si="651"/>
        <v>21.916666666666668</v>
      </c>
      <c r="AH1318" s="9">
        <f t="shared" si="643"/>
        <v>0.9975565937903037</v>
      </c>
      <c r="AI1318" s="9">
        <f t="shared" si="644"/>
        <v>0.99999999579011045</v>
      </c>
      <c r="AJ1318" s="35">
        <f t="shared" si="645"/>
        <v>-0.99755659380059014</v>
      </c>
      <c r="AL1318" s="2">
        <f t="shared" si="646"/>
        <v>21.916666666666668</v>
      </c>
      <c r="AM1318" s="4">
        <f t="shared" si="633"/>
        <v>2849.166666666667</v>
      </c>
      <c r="AN1318" s="7">
        <f>AN1317-AN1317*AM$4/'Inser. dati e pres. risult.'!$C$22+AO1317</f>
        <v>5.2657632641689078E-3</v>
      </c>
      <c r="AO1318" s="6">
        <f>AN1318*(1-'Inser. dati e pres. risult.'!$H$71)*AM$4/'Inser. dati e pres. risult.'!$C$22</f>
        <v>3.9341909444940144E-8</v>
      </c>
      <c r="AP1318" s="5">
        <f t="shared" si="634"/>
        <v>99.994734236735837</v>
      </c>
      <c r="AQ1318" s="2">
        <f>('Inser. dati e pres. risult.'!$C$15*'Inser. dati e pres. risult.'!$D$71/60+AQ1317)*EXP(-'Inser. dati e pres. risult.'!$D$76*(AL1318-AL1317))</f>
        <v>51.350043908933927</v>
      </c>
      <c r="AR1318" s="8">
        <f>AQ1318/'Inser. dati e pres. risult.'!$C$22</f>
        <v>0.17706911692735836</v>
      </c>
      <c r="AS1318" s="8">
        <f>AR1318*'Inser. dati e pres. risult.'!$D$75</f>
        <v>7.9681102617311261E-2</v>
      </c>
      <c r="AT1318" s="9">
        <f t="shared" si="635"/>
        <v>7.6589227283186401E-2</v>
      </c>
      <c r="AU1318" s="7">
        <f t="shared" si="636"/>
        <v>2.7039717482912466E-3</v>
      </c>
      <c r="AV1318" s="8">
        <f>AU1318/'Inser. dati e pres. risult.'!$C$22</f>
        <v>9.3240405113491268E-6</v>
      </c>
      <c r="AW1318" s="8">
        <f>AV1318*'Inser. dati e pres. risult.'!$D$75</f>
        <v>4.1958182301071073E-6</v>
      </c>
      <c r="AX1318" s="9">
        <f t="shared" si="637"/>
        <v>4.195809427676167E-6</v>
      </c>
      <c r="AY1318" s="2">
        <f t="shared" si="652"/>
        <v>21.916666666666668</v>
      </c>
      <c r="AZ1318" s="9">
        <f t="shared" si="647"/>
        <v>0.99994521671550274</v>
      </c>
      <c r="BA1318" s="9">
        <f t="shared" si="648"/>
        <v>0.99999999579011045</v>
      </c>
      <c r="BB1318" s="35">
        <f t="shared" si="649"/>
        <v>-0.99994521671573344</v>
      </c>
    </row>
    <row r="1319" spans="1:54" x14ac:dyDescent="0.2">
      <c r="A1319">
        <f t="shared" si="650"/>
        <v>1316</v>
      </c>
      <c r="B1319" s="2">
        <f t="shared" si="638"/>
        <v>21.933333333333334</v>
      </c>
      <c r="C1319" s="4">
        <f t="shared" si="625"/>
        <v>4386.666666666667</v>
      </c>
      <c r="D1319" s="7">
        <f>D1318-D1318*$C$4/'Inser. dati e pres. risult.'!$C$22+E1318</f>
        <v>2.5076739435432733E-5</v>
      </c>
      <c r="E1319" s="6">
        <f>D1319*(1-'Inser. dati e pres. risult.'!$H$71)*C$4/'Inser. dati e pres. risult.'!$C$22</f>
        <v>2.8823838431531905E-10</v>
      </c>
      <c r="F1319" s="5">
        <f t="shared" si="653"/>
        <v>99.999974923260567</v>
      </c>
      <c r="G1319" s="2">
        <f>('Inser. dati e pres. risult.'!$C$15*'Inser. dati e pres. risult.'!$D$71/60+G1318)*EXP(-'Inser. dati e pres. risult.'!$D$76*(B1319-B1318))</f>
        <v>51.350043912805241</v>
      </c>
      <c r="H1319" s="8">
        <f>G1319/'Inser. dati e pres. risult.'!$C$22</f>
        <v>0.17706911694070773</v>
      </c>
      <c r="I1319" s="8">
        <f>H1319*'Inser. dati e pres. risult.'!$D$75</f>
        <v>7.9681102623318484E-2</v>
      </c>
      <c r="J1319" s="9">
        <f t="shared" si="654"/>
        <v>7.6589227288733519E-2</v>
      </c>
      <c r="K1319" s="7">
        <f t="shared" si="626"/>
        <v>1.2876916711994458E-5</v>
      </c>
      <c r="L1319" s="8">
        <f>K1319/'Inser. dati e pres. risult.'!$C$22</f>
        <v>4.4403161075842959E-8</v>
      </c>
      <c r="M1319" s="8">
        <f>L1319*'Inser. dati e pres. risult.'!$D$75</f>
        <v>1.9981422484129332E-8</v>
      </c>
      <c r="N1319" s="9">
        <f t="shared" si="655"/>
        <v>1.9981422294534923E-8</v>
      </c>
      <c r="O1319" s="2">
        <f t="shared" si="627"/>
        <v>21.933333333333334</v>
      </c>
      <c r="P1319" s="9">
        <f t="shared" si="639"/>
        <v>0.99999973910923246</v>
      </c>
      <c r="Q1319" s="9">
        <f t="shared" si="640"/>
        <v>0.99999999586253729</v>
      </c>
      <c r="R1319" s="35">
        <f t="shared" si="641"/>
        <v>-0.99999973910923357</v>
      </c>
      <c r="T1319" s="2">
        <f t="shared" si="642"/>
        <v>21.933333333333334</v>
      </c>
      <c r="U1319" s="4">
        <f t="shared" si="628"/>
        <v>1754.6666666666667</v>
      </c>
      <c r="V1319" s="7">
        <f>V1318-V1318*U$4/'Inser. dati e pres. risult.'!$C$22+W1318</f>
        <v>0.23380258640400325</v>
      </c>
      <c r="W1319" s="6">
        <f>V1319*(1-'Inser. dati e pres. risult.'!$H$71)*U$4/'Inser. dati e pres. risult.'!$C$22</f>
        <v>1.0749544202482917E-6</v>
      </c>
      <c r="X1319" s="5">
        <f t="shared" si="629"/>
        <v>99.766197413596004</v>
      </c>
      <c r="Y1319" s="2">
        <f>('Inser. dati e pres. risult.'!$C$15*'Inser. dati e pres. risult.'!$D$71/60+Y1318)*EXP(-'Inser. dati e pres. risult.'!$D$76*(T1319-T1318))</f>
        <v>51.350043912805241</v>
      </c>
      <c r="Z1319" s="8">
        <f>Y1319/'Inser. dati e pres. risult.'!$C$22</f>
        <v>0.17706911694070773</v>
      </c>
      <c r="AA1319" s="8">
        <f>Z1319*'Inser. dati e pres. risult.'!$D$75</f>
        <v>7.9681102623318484E-2</v>
      </c>
      <c r="AB1319" s="9">
        <f t="shared" si="630"/>
        <v>7.6589227288733519E-2</v>
      </c>
      <c r="AC1319" s="7">
        <f t="shared" si="631"/>
        <v>0.12005773078773009</v>
      </c>
      <c r="AD1319" s="8">
        <f>AC1319/'Inser. dati e pres. risult.'!$C$22</f>
        <v>4.1399217513010374E-4</v>
      </c>
      <c r="AE1319" s="8">
        <f>AD1319*'Inser. dati e pres. risult.'!$D$75</f>
        <v>1.8629647880854668E-4</v>
      </c>
      <c r="AF1319" s="9">
        <f t="shared" si="632"/>
        <v>1.8627912669710867E-4</v>
      </c>
      <c r="AG1319" s="2">
        <f t="shared" si="651"/>
        <v>21.933333333333334</v>
      </c>
      <c r="AH1319" s="9">
        <f t="shared" si="643"/>
        <v>0.99756781556243079</v>
      </c>
      <c r="AI1319" s="9">
        <f t="shared" si="644"/>
        <v>0.99999999586253729</v>
      </c>
      <c r="AJ1319" s="35">
        <f t="shared" si="645"/>
        <v>-0.99756781557249385</v>
      </c>
      <c r="AL1319" s="2">
        <f t="shared" si="646"/>
        <v>21.933333333333334</v>
      </c>
      <c r="AM1319" s="4">
        <f t="shared" si="633"/>
        <v>2851.3333333333335</v>
      </c>
      <c r="AN1319" s="7">
        <f>AN1318-AN1318*AM$4/'Inser. dati e pres. risult.'!$C$22+AO1318</f>
        <v>5.226460696633412E-3</v>
      </c>
      <c r="AO1319" s="6">
        <f>AN1319*(1-'Inser. dati e pres. risult.'!$H$71)*AM$4/'Inser. dati e pres. risult.'!$C$22</f>
        <v>3.9048269572548516E-8</v>
      </c>
      <c r="AP1319" s="5">
        <f t="shared" si="634"/>
        <v>99.994773539303367</v>
      </c>
      <c r="AQ1319" s="2">
        <f>('Inser. dati e pres. risult.'!$C$15*'Inser. dati e pres. risult.'!$D$71/60+AQ1318)*EXP(-'Inser. dati e pres. risult.'!$D$76*(AL1319-AL1318))</f>
        <v>51.350043912805241</v>
      </c>
      <c r="AR1319" s="8">
        <f>AQ1319/'Inser. dati e pres. risult.'!$C$22</f>
        <v>0.17706911694070773</v>
      </c>
      <c r="AS1319" s="8">
        <f>AR1319*'Inser. dati e pres. risult.'!$D$75</f>
        <v>7.9681102623318484E-2</v>
      </c>
      <c r="AT1319" s="9">
        <f t="shared" si="635"/>
        <v>7.6589227288733519E-2</v>
      </c>
      <c r="AU1319" s="7">
        <f t="shared" si="636"/>
        <v>2.6837898628067638E-3</v>
      </c>
      <c r="AV1319" s="8">
        <f>AU1319/'Inser. dati e pres. risult.'!$C$22</f>
        <v>9.2544478027819446E-6</v>
      </c>
      <c r="AW1319" s="8">
        <f>AV1319*'Inser. dati e pres. risult.'!$D$75</f>
        <v>4.1645015112518752E-6</v>
      </c>
      <c r="AX1319" s="9">
        <f t="shared" si="637"/>
        <v>4.1644928396866732E-6</v>
      </c>
      <c r="AY1319" s="2">
        <f t="shared" si="652"/>
        <v>21.933333333333334</v>
      </c>
      <c r="AZ1319" s="9">
        <f t="shared" si="647"/>
        <v>0.99994562560575284</v>
      </c>
      <c r="BA1319" s="9">
        <f t="shared" si="648"/>
        <v>0.99999999586253729</v>
      </c>
      <c r="BB1319" s="35">
        <f t="shared" si="649"/>
        <v>-0.99994562560597777</v>
      </c>
    </row>
    <row r="1320" spans="1:54" x14ac:dyDescent="0.2">
      <c r="A1320">
        <f t="shared" si="650"/>
        <v>1317</v>
      </c>
      <c r="B1320" s="2">
        <f t="shared" si="638"/>
        <v>21.95</v>
      </c>
      <c r="C1320" s="4">
        <f t="shared" si="625"/>
        <v>4390</v>
      </c>
      <c r="D1320" s="7">
        <f>D1319-D1319*$C$4/'Inser. dati e pres. risult.'!$C$22+E1319</f>
        <v>2.4788789289501728E-5</v>
      </c>
      <c r="E1320" s="6">
        <f>D1320*(1-'Inser. dati e pres. risult.'!$H$71)*C$4/'Inser. dati e pres. risult.'!$C$22</f>
        <v>2.8492861252300864E-10</v>
      </c>
      <c r="F1320" s="5">
        <f t="shared" si="653"/>
        <v>99.99997521121071</v>
      </c>
      <c r="G1320" s="2">
        <f>('Inser. dati e pres. risult.'!$C$15*'Inser. dati e pres. risult.'!$D$71/60+G1319)*EXP(-'Inser. dati e pres. risult.'!$D$76*(B1320-B1319))</f>
        <v>51.350043916620827</v>
      </c>
      <c r="H1320" s="8">
        <f>G1320/'Inser. dati e pres. risult.'!$C$22</f>
        <v>0.17706911695386493</v>
      </c>
      <c r="I1320" s="8">
        <f>H1320*'Inser. dati e pres. risult.'!$D$75</f>
        <v>7.968110262923922E-2</v>
      </c>
      <c r="J1320" s="9">
        <f t="shared" si="654"/>
        <v>7.6589227294200812E-2</v>
      </c>
      <c r="K1320" s="7">
        <f t="shared" si="626"/>
        <v>1.2729054186557737E-5</v>
      </c>
      <c r="L1320" s="8">
        <f>K1320/'Inser. dati e pres. risult.'!$C$22</f>
        <v>4.3893290298474956E-8</v>
      </c>
      <c r="M1320" s="8">
        <f>L1320*'Inser. dati e pres. risult.'!$D$75</f>
        <v>1.9751980634313732E-8</v>
      </c>
      <c r="N1320" s="9">
        <f t="shared" si="655"/>
        <v>1.9751980384619117E-8</v>
      </c>
      <c r="O1320" s="2">
        <f t="shared" si="627"/>
        <v>21.95</v>
      </c>
      <c r="P1320" s="9">
        <f t="shared" si="639"/>
        <v>0.99999974210497899</v>
      </c>
      <c r="Q1320" s="9">
        <f t="shared" si="640"/>
        <v>0.99999999593392186</v>
      </c>
      <c r="R1320" s="35">
        <f t="shared" si="641"/>
        <v>-0.99999974210497999</v>
      </c>
      <c r="T1320" s="2">
        <f t="shared" si="642"/>
        <v>21.95</v>
      </c>
      <c r="U1320" s="4">
        <f t="shared" si="628"/>
        <v>1756</v>
      </c>
      <c r="V1320" s="7">
        <f>V1319-V1319*U$4/'Inser. dati e pres. risult.'!$C$22+W1319</f>
        <v>0.23272870693817521</v>
      </c>
      <c r="W1320" s="6">
        <f>V1320*(1-'Inser. dati e pres. risult.'!$H$71)*U$4/'Inser. dati e pres. risult.'!$C$22</f>
        <v>1.0700170433939099E-6</v>
      </c>
      <c r="X1320" s="5">
        <f t="shared" si="629"/>
        <v>99.767271293061825</v>
      </c>
      <c r="Y1320" s="2">
        <f>('Inser. dati e pres. risult.'!$C$15*'Inser. dati e pres. risult.'!$D$71/60+Y1319)*EXP(-'Inser. dati e pres. risult.'!$D$76*(T1320-T1319))</f>
        <v>51.350043916620827</v>
      </c>
      <c r="Z1320" s="8">
        <f>Y1320/'Inser. dati e pres. risult.'!$C$22</f>
        <v>0.17706911695386493</v>
      </c>
      <c r="AA1320" s="8">
        <f>Z1320*'Inser. dati e pres. risult.'!$D$75</f>
        <v>7.968110262923922E-2</v>
      </c>
      <c r="AB1320" s="9">
        <f t="shared" si="630"/>
        <v>7.6589227294200812E-2</v>
      </c>
      <c r="AC1320" s="7">
        <f t="shared" si="631"/>
        <v>0.11950629321933676</v>
      </c>
      <c r="AD1320" s="8">
        <f>AC1320/'Inser. dati e pres. risult.'!$C$22</f>
        <v>4.1209066627357504E-4</v>
      </c>
      <c r="AE1320" s="8">
        <f>AD1320*'Inser. dati e pres. risult.'!$D$75</f>
        <v>1.8544079982310877E-4</v>
      </c>
      <c r="AF1320" s="9">
        <f t="shared" si="632"/>
        <v>1.8542360674078662E-4</v>
      </c>
      <c r="AG1320" s="2">
        <f t="shared" si="651"/>
        <v>21.95</v>
      </c>
      <c r="AH1320" s="9">
        <f t="shared" si="643"/>
        <v>0.99757898580137749</v>
      </c>
      <c r="AI1320" s="9">
        <f t="shared" si="644"/>
        <v>0.99999999593392186</v>
      </c>
      <c r="AJ1320" s="35">
        <f t="shared" si="645"/>
        <v>-0.99757898581122151</v>
      </c>
      <c r="AL1320" s="2">
        <f t="shared" si="646"/>
        <v>21.95</v>
      </c>
      <c r="AM1320" s="4">
        <f t="shared" si="633"/>
        <v>2853.5</v>
      </c>
      <c r="AN1320" s="7">
        <f>AN1319-AN1319*AM$4/'Inser. dati e pres. risult.'!$C$22+AO1319</f>
        <v>5.1874514753304365E-3</v>
      </c>
      <c r="AO1320" s="6">
        <f>AN1320*(1-'Inser. dati e pres. risult.'!$H$71)*AM$4/'Inser. dati e pres. risult.'!$C$22</f>
        <v>3.8756821367411341E-8</v>
      </c>
      <c r="AP1320" s="5">
        <f t="shared" si="634"/>
        <v>99.994812548524663</v>
      </c>
      <c r="AQ1320" s="2">
        <f>('Inser. dati e pres. risult.'!$C$15*'Inser. dati e pres. risult.'!$D$71/60+AQ1319)*EXP(-'Inser. dati e pres. risult.'!$D$76*(AL1320-AL1319))</f>
        <v>51.350043916620827</v>
      </c>
      <c r="AR1320" s="8">
        <f>AQ1320/'Inser. dati e pres. risult.'!$C$22</f>
        <v>0.17706911695386493</v>
      </c>
      <c r="AS1320" s="8">
        <f>AR1320*'Inser. dati e pres. risult.'!$D$75</f>
        <v>7.968110262923922E-2</v>
      </c>
      <c r="AT1320" s="9">
        <f t="shared" si="635"/>
        <v>7.6589227294200812E-2</v>
      </c>
      <c r="AU1320" s="7">
        <f t="shared" si="636"/>
        <v>2.6637586107355741E-3</v>
      </c>
      <c r="AV1320" s="8">
        <f>AU1320/'Inser. dati e pres. risult.'!$C$22</f>
        <v>9.185374519777842E-6</v>
      </c>
      <c r="AW1320" s="8">
        <f>AV1320*'Inser. dati e pres. risult.'!$D$75</f>
        <v>4.1334185339000287E-6</v>
      </c>
      <c r="AX1320" s="9">
        <f t="shared" si="637"/>
        <v>4.1334099913914457E-6</v>
      </c>
      <c r="AY1320" s="2">
        <f t="shared" si="652"/>
        <v>21.95</v>
      </c>
      <c r="AZ1320" s="9">
        <f t="shared" si="647"/>
        <v>0.9999460314441414</v>
      </c>
      <c r="BA1320" s="9">
        <f t="shared" si="648"/>
        <v>0.99999999593392186</v>
      </c>
      <c r="BB1320" s="35">
        <f t="shared" si="649"/>
        <v>-0.99994603144436089</v>
      </c>
    </row>
    <row r="1321" spans="1:54" x14ac:dyDescent="0.2">
      <c r="A1321">
        <f t="shared" si="650"/>
        <v>1318</v>
      </c>
      <c r="B1321" s="2">
        <f t="shared" si="638"/>
        <v>21.966666666666665</v>
      </c>
      <c r="C1321" s="4">
        <f t="shared" si="625"/>
        <v>4393.333333333333</v>
      </c>
      <c r="D1321" s="7">
        <f>D1320-D1320*$C$4/'Inser. dati e pres. risult.'!$C$22+E1320</f>
        <v>2.4504145605591245E-5</v>
      </c>
      <c r="E1321" s="6">
        <f>D1321*(1-'Inser. dati e pres. risult.'!$H$71)*C$4/'Inser. dati e pres. risult.'!$C$22</f>
        <v>2.8165684604127894E-10</v>
      </c>
      <c r="F1321" s="5">
        <f t="shared" si="653"/>
        <v>99.9999754958544</v>
      </c>
      <c r="G1321" s="2">
        <f>('Inser. dati e pres. risult.'!$C$15*'Inser. dati e pres. risult.'!$D$71/60+G1320)*EXP(-'Inser. dati e pres. risult.'!$D$76*(B1321-B1320))</f>
        <v>51.350043920381488</v>
      </c>
      <c r="H1321" s="8">
        <f>G1321/'Inser. dati e pres. risult.'!$C$22</f>
        <v>0.17706911696683272</v>
      </c>
      <c r="I1321" s="8">
        <f>H1321*'Inser. dati e pres. risult.'!$D$75</f>
        <v>7.9681102635074733E-2</v>
      </c>
      <c r="J1321" s="9">
        <f t="shared" si="654"/>
        <v>7.6589227299589391E-2</v>
      </c>
      <c r="K1321" s="7">
        <f t="shared" si="626"/>
        <v>1.2582889530785334E-5</v>
      </c>
      <c r="L1321" s="8">
        <f>K1321/'Inser. dati e pres. risult.'!$C$22</f>
        <v>4.3389274244087354E-8</v>
      </c>
      <c r="M1321" s="8">
        <f>L1321*'Inser. dati e pres. risult.'!$D$75</f>
        <v>1.952517340983931E-8</v>
      </c>
      <c r="N1321" s="9">
        <f t="shared" si="655"/>
        <v>1.9525173255985351E-8</v>
      </c>
      <c r="O1321" s="2">
        <f t="shared" si="627"/>
        <v>21.966666666666665</v>
      </c>
      <c r="P1321" s="9">
        <f t="shared" si="639"/>
        <v>0.99999974506632405</v>
      </c>
      <c r="Q1321" s="9">
        <f t="shared" si="640"/>
        <v>0.9999999960042788</v>
      </c>
      <c r="R1321" s="35">
        <f t="shared" si="641"/>
        <v>-0.99999974506632505</v>
      </c>
      <c r="T1321" s="2">
        <f t="shared" si="642"/>
        <v>21.966666666666665</v>
      </c>
      <c r="U1321" s="4">
        <f t="shared" si="628"/>
        <v>1757.3333333333333</v>
      </c>
      <c r="V1321" s="7">
        <f>V1320-V1320*U$4/'Inser. dati e pres. risult.'!$C$22+W1320</f>
        <v>0.23165975991182469</v>
      </c>
      <c r="W1321" s="6">
        <f>V1321*(1-'Inser. dati e pres. risult.'!$H$71)*U$4/'Inser. dati e pres. risult.'!$C$22</f>
        <v>1.0651023444221835E-6</v>
      </c>
      <c r="X1321" s="5">
        <f t="shared" si="629"/>
        <v>99.768340240088179</v>
      </c>
      <c r="Y1321" s="2">
        <f>('Inser. dati e pres. risult.'!$C$15*'Inser. dati e pres. risult.'!$D$71/60+Y1320)*EXP(-'Inser. dati e pres. risult.'!$D$76*(T1321-T1320))</f>
        <v>51.350043920381488</v>
      </c>
      <c r="Z1321" s="8">
        <f>Y1321/'Inser. dati e pres. risult.'!$C$22</f>
        <v>0.17706911696683272</v>
      </c>
      <c r="AA1321" s="8">
        <f>Z1321*'Inser. dati e pres. risult.'!$D$75</f>
        <v>7.9681102635074733E-2</v>
      </c>
      <c r="AB1321" s="9">
        <f t="shared" si="630"/>
        <v>7.6589227299589391E-2</v>
      </c>
      <c r="AC1321" s="7">
        <f t="shared" si="631"/>
        <v>0.1189573884605723</v>
      </c>
      <c r="AD1321" s="8">
        <f>AC1321/'Inser. dati e pres. risult.'!$C$22</f>
        <v>4.1019789124335278E-4</v>
      </c>
      <c r="AE1321" s="8">
        <f>AD1321*'Inser. dati e pres. risult.'!$D$75</f>
        <v>1.8458905105950876E-4</v>
      </c>
      <c r="AF1321" s="9">
        <f t="shared" si="632"/>
        <v>1.8457201554877845E-4</v>
      </c>
      <c r="AG1321" s="2">
        <f t="shared" si="651"/>
        <v>21.966666666666665</v>
      </c>
      <c r="AH1321" s="9">
        <f t="shared" si="643"/>
        <v>0.99759010474375465</v>
      </c>
      <c r="AI1321" s="9">
        <f t="shared" si="644"/>
        <v>0.9999999960042788</v>
      </c>
      <c r="AJ1321" s="35">
        <f t="shared" si="645"/>
        <v>-0.99759010475338394</v>
      </c>
      <c r="AL1321" s="2">
        <f t="shared" si="646"/>
        <v>21.966666666666665</v>
      </c>
      <c r="AM1321" s="4">
        <f t="shared" si="633"/>
        <v>2855.6666666666665</v>
      </c>
      <c r="AN1321" s="7">
        <f>AN1320-AN1320*AM$4/'Inser. dati e pres. risult.'!$C$22+AO1320</f>
        <v>5.1487334107843926E-3</v>
      </c>
      <c r="AO1321" s="6">
        <f>AN1321*(1-'Inser. dati e pres. risult.'!$H$71)*AM$4/'Inser. dati e pres. risult.'!$C$22</f>
        <v>3.8467548471377672E-8</v>
      </c>
      <c r="AP1321" s="5">
        <f t="shared" si="634"/>
        <v>99.994851266589222</v>
      </c>
      <c r="AQ1321" s="2">
        <f>('Inser. dati e pres. risult.'!$C$15*'Inser. dati e pres. risult.'!$D$71/60+AQ1320)*EXP(-'Inser. dati e pres. risult.'!$D$76*(AL1321-AL1320))</f>
        <v>51.350043920381488</v>
      </c>
      <c r="AR1321" s="8">
        <f>AQ1321/'Inser. dati e pres. risult.'!$C$22</f>
        <v>0.17706911696683272</v>
      </c>
      <c r="AS1321" s="8">
        <f>AR1321*'Inser. dati e pres. risult.'!$D$75</f>
        <v>7.9681102635074733E-2</v>
      </c>
      <c r="AT1321" s="9">
        <f t="shared" si="635"/>
        <v>7.6589227299589391E-2</v>
      </c>
      <c r="AU1321" s="7">
        <f t="shared" si="636"/>
        <v>2.6438768677811415E-3</v>
      </c>
      <c r="AV1321" s="8">
        <f>AU1321/'Inser. dati e pres. risult.'!$C$22</f>
        <v>9.1168167854522113E-6</v>
      </c>
      <c r="AW1321" s="8">
        <f>AV1321*'Inser. dati e pres. risult.'!$D$75</f>
        <v>4.1025675534534953E-6</v>
      </c>
      <c r="AX1321" s="9">
        <f t="shared" si="637"/>
        <v>4.1025591379639792E-6</v>
      </c>
      <c r="AY1321" s="2">
        <f t="shared" si="652"/>
        <v>21.966666666666665</v>
      </c>
      <c r="AZ1321" s="9">
        <f t="shared" si="647"/>
        <v>0.99994643425345031</v>
      </c>
      <c r="BA1321" s="9">
        <f t="shared" si="648"/>
        <v>0.9999999960042788</v>
      </c>
      <c r="BB1321" s="35">
        <f t="shared" si="649"/>
        <v>-0.99994643425366436</v>
      </c>
    </row>
    <row r="1322" spans="1:54" x14ac:dyDescent="0.2">
      <c r="A1322">
        <f t="shared" si="650"/>
        <v>1319</v>
      </c>
      <c r="B1322" s="2">
        <f t="shared" si="638"/>
        <v>21.983333333333334</v>
      </c>
      <c r="C1322" s="4">
        <f t="shared" si="625"/>
        <v>4396.666666666667</v>
      </c>
      <c r="D1322" s="7">
        <f>D1321-D1321*$C$4/'Inser. dati e pres. risult.'!$C$22+E1321</f>
        <v>2.4222770416396009E-5</v>
      </c>
      <c r="E1322" s="6">
        <f>D1322*(1-'Inser. dati e pres. risult.'!$H$71)*C$4/'Inser. dati e pres. risult.'!$C$22</f>
        <v>2.7842264846432221E-10</v>
      </c>
      <c r="F1322" s="5">
        <f t="shared" si="653"/>
        <v>99.999975777229579</v>
      </c>
      <c r="G1322" s="2">
        <f>('Inser. dati e pres. risult.'!$C$15*'Inser. dati e pres. risult.'!$D$71/60+G1321)*EXP(-'Inser. dati e pres. risult.'!$D$76*(B1322-B1321))</f>
        <v>51.350043924087856</v>
      </c>
      <c r="H1322" s="8">
        <f>G1322/'Inser. dati e pres. risult.'!$C$22</f>
        <v>0.17706911697961331</v>
      </c>
      <c r="I1322" s="8">
        <f>H1322*'Inser. dati e pres. risult.'!$D$75</f>
        <v>7.9681102640825993E-2</v>
      </c>
      <c r="J1322" s="9">
        <f t="shared" si="654"/>
        <v>7.6589227304900143E-2</v>
      </c>
      <c r="K1322" s="7">
        <f t="shared" si="626"/>
        <v>1.2438403248450311E-5</v>
      </c>
      <c r="L1322" s="8">
        <f>K1322/'Inser. dati e pres. risult.'!$C$22</f>
        <v>4.2891045684311414E-8</v>
      </c>
      <c r="M1322" s="8">
        <f>L1322*'Inser. dati e pres. risult.'!$D$75</f>
        <v>1.9300970557940138E-8</v>
      </c>
      <c r="N1322" s="9">
        <f t="shared" si="655"/>
        <v>1.9300970377500448E-8</v>
      </c>
      <c r="O1322" s="2">
        <f t="shared" si="627"/>
        <v>21.983333333333334</v>
      </c>
      <c r="P1322" s="9">
        <f t="shared" si="639"/>
        <v>0.9999997479936662</v>
      </c>
      <c r="Q1322" s="9">
        <f t="shared" si="640"/>
        <v>0.99999999607361945</v>
      </c>
      <c r="R1322" s="35">
        <f t="shared" si="641"/>
        <v>-0.9999997479936672</v>
      </c>
      <c r="T1322" s="2">
        <f t="shared" si="642"/>
        <v>21.983333333333334</v>
      </c>
      <c r="U1322" s="4">
        <f t="shared" si="628"/>
        <v>1758.6666666666667</v>
      </c>
      <c r="V1322" s="7">
        <f>V1321-V1321*U$4/'Inser. dati e pres. risult.'!$C$22+W1321</f>
        <v>0.23059572266974696</v>
      </c>
      <c r="W1322" s="6">
        <f>V1322*(1-'Inser. dati e pres. risult.'!$H$71)*U$4/'Inser. dati e pres. risult.'!$C$22</f>
        <v>1.0602102191712512E-6</v>
      </c>
      <c r="X1322" s="5">
        <f t="shared" si="629"/>
        <v>99.769404277330253</v>
      </c>
      <c r="Y1322" s="2">
        <f>('Inser. dati e pres. risult.'!$C$15*'Inser. dati e pres. risult.'!$D$71/60+Y1321)*EXP(-'Inser. dati e pres. risult.'!$D$76*(T1322-T1321))</f>
        <v>51.350043924087856</v>
      </c>
      <c r="Z1322" s="8">
        <f>Y1322/'Inser. dati e pres. risult.'!$C$22</f>
        <v>0.17706911697961331</v>
      </c>
      <c r="AA1322" s="8">
        <f>Z1322*'Inser. dati e pres. risult.'!$D$75</f>
        <v>7.9681102640825993E-2</v>
      </c>
      <c r="AB1322" s="9">
        <f t="shared" si="630"/>
        <v>7.6589227304900143E-2</v>
      </c>
      <c r="AC1322" s="7">
        <f t="shared" si="631"/>
        <v>0.11841100487798288</v>
      </c>
      <c r="AD1322" s="8">
        <f>AC1322/'Inser. dati e pres. risult.'!$C$22</f>
        <v>4.0831380992407891E-4</v>
      </c>
      <c r="AE1322" s="8">
        <f>AD1322*'Inser. dati e pres. risult.'!$D$75</f>
        <v>1.8374121446583551E-4</v>
      </c>
      <c r="AF1322" s="9">
        <f t="shared" si="632"/>
        <v>1.8372433508273556E-4</v>
      </c>
      <c r="AG1322" s="2">
        <f t="shared" si="651"/>
        <v>21.983333333333334</v>
      </c>
      <c r="AH1322" s="9">
        <f t="shared" si="643"/>
        <v>0.99760117262508297</v>
      </c>
      <c r="AI1322" s="9">
        <f t="shared" si="644"/>
        <v>0.99999999607361945</v>
      </c>
      <c r="AJ1322" s="35">
        <f t="shared" si="645"/>
        <v>-0.99760117263450165</v>
      </c>
      <c r="AL1322" s="2">
        <f t="shared" si="646"/>
        <v>21.983333333333334</v>
      </c>
      <c r="AM1322" s="4">
        <f t="shared" si="633"/>
        <v>2857.8333333333335</v>
      </c>
      <c r="AN1322" s="7">
        <f>AN1321-AN1321*AM$4/'Inser. dati e pres. risult.'!$C$22+AO1321</f>
        <v>5.1103043298614858E-3</v>
      </c>
      <c r="AO1322" s="6">
        <f>AN1322*(1-'Inser. dati e pres. risult.'!$H$71)*AM$4/'Inser. dati e pres. risult.'!$C$22</f>
        <v>3.8180434648390441E-8</v>
      </c>
      <c r="AP1322" s="5">
        <f t="shared" si="634"/>
        <v>99.994889695670139</v>
      </c>
      <c r="AQ1322" s="2">
        <f>('Inser. dati e pres. risult.'!$C$15*'Inser. dati e pres. risult.'!$D$71/60+AQ1321)*EXP(-'Inser. dati e pres. risult.'!$D$76*(AL1322-AL1321))</f>
        <v>51.350043924087856</v>
      </c>
      <c r="AR1322" s="8">
        <f>AQ1322/'Inser. dati e pres. risult.'!$C$22</f>
        <v>0.17706911697961331</v>
      </c>
      <c r="AS1322" s="8">
        <f>AR1322*'Inser. dati e pres. risult.'!$D$75</f>
        <v>7.9681102640825993E-2</v>
      </c>
      <c r="AT1322" s="9">
        <f t="shared" si="635"/>
        <v>7.6589227304900143E-2</v>
      </c>
      <c r="AU1322" s="7">
        <f t="shared" si="636"/>
        <v>2.6241435180384366E-3</v>
      </c>
      <c r="AV1322" s="8">
        <f>AU1322/'Inser. dati e pres. risult.'!$C$22</f>
        <v>9.0487707518566781E-6</v>
      </c>
      <c r="AW1322" s="8">
        <f>AV1322*'Inser. dati e pres. risult.'!$D$75</f>
        <v>4.0719468383355053E-6</v>
      </c>
      <c r="AX1322" s="9">
        <f t="shared" si="637"/>
        <v>4.0719385480114667E-6</v>
      </c>
      <c r="AY1322" s="2">
        <f t="shared" si="652"/>
        <v>21.983333333333334</v>
      </c>
      <c r="AZ1322" s="9">
        <f t="shared" si="647"/>
        <v>0.9999468340562857</v>
      </c>
      <c r="BA1322" s="9">
        <f t="shared" si="648"/>
        <v>0.99999999607361945</v>
      </c>
      <c r="BB1322" s="35">
        <f t="shared" si="649"/>
        <v>-0.99994683405649454</v>
      </c>
    </row>
    <row r="1323" spans="1:54" x14ac:dyDescent="0.2">
      <c r="A1323">
        <f t="shared" si="650"/>
        <v>1320</v>
      </c>
      <c r="B1323" s="2">
        <f t="shared" si="638"/>
        <v>22</v>
      </c>
      <c r="C1323" s="4">
        <f t="shared" si="625"/>
        <v>4400</v>
      </c>
      <c r="D1323" s="7">
        <f>D1322-D1322*$C$4/'Inser. dati e pres. risult.'!$C$22+E1322</f>
        <v>2.3944626190580152E-5</v>
      </c>
      <c r="E1323" s="6">
        <f>D1323*(1-'Inser. dati e pres. risult.'!$H$71)*C$4/'Inser. dati e pres. risult.'!$C$22</f>
        <v>2.7522558839747326E-10</v>
      </c>
      <c r="F1323" s="5">
        <f t="shared" si="653"/>
        <v>99.999976055373807</v>
      </c>
      <c r="G1323" s="2">
        <f>('Inser. dati e pres. risult.'!$C$15*'Inser. dati e pres. risult.'!$D$71/60+G1322)*EXP(-'Inser. dati e pres. risult.'!$D$76*(B1323-B1322))</f>
        <v>51.350043927741027</v>
      </c>
      <c r="H1323" s="8">
        <f>G1323/'Inser. dati e pres. risult.'!$C$22</f>
        <v>0.17706911699221042</v>
      </c>
      <c r="I1323" s="8">
        <f>H1323*'Inser. dati e pres. risult.'!$D$75</f>
        <v>7.9681102646494695E-2</v>
      </c>
      <c r="J1323" s="9">
        <f t="shared" si="654"/>
        <v>7.6589227310134733E-2</v>
      </c>
      <c r="K1323" s="7">
        <f t="shared" si="626"/>
        <v>1.229557606719629E-5</v>
      </c>
      <c r="L1323" s="8">
        <f>K1323/'Inser. dati e pres. risult.'!$C$22</f>
        <v>4.2398538162745826E-8</v>
      </c>
      <c r="M1323" s="8">
        <f>L1323*'Inser. dati e pres. risult.'!$D$75</f>
        <v>1.9079342173235623E-8</v>
      </c>
      <c r="N1323" s="9">
        <f t="shared" si="655"/>
        <v>1.9079341995187349E-8</v>
      </c>
      <c r="O1323" s="2">
        <f t="shared" si="627"/>
        <v>22</v>
      </c>
      <c r="P1323" s="9">
        <f t="shared" si="639"/>
        <v>0.99999975088739412</v>
      </c>
      <c r="Q1323" s="9">
        <f t="shared" si="640"/>
        <v>0.99999999614196577</v>
      </c>
      <c r="R1323" s="35">
        <f t="shared" si="641"/>
        <v>-0.99999975088739512</v>
      </c>
      <c r="T1323" s="2">
        <f t="shared" si="642"/>
        <v>22</v>
      </c>
      <c r="U1323" s="4">
        <f t="shared" si="628"/>
        <v>1760</v>
      </c>
      <c r="V1323" s="7">
        <f>V1322-V1322*U$4/'Inser. dati e pres. risult.'!$C$22+W1322</f>
        <v>0.22953657266079489</v>
      </c>
      <c r="W1323" s="6">
        <f>V1323*(1-'Inser. dati e pres. risult.'!$H$71)*U$4/'Inser. dati e pres. risult.'!$C$22</f>
        <v>1.0553405639576785E-6</v>
      </c>
      <c r="X1323" s="5">
        <f t="shared" si="629"/>
        <v>99.770463427339209</v>
      </c>
      <c r="Y1323" s="2">
        <f>('Inser. dati e pres. risult.'!$C$15*'Inser. dati e pres. risult.'!$D$71/60+Y1322)*EXP(-'Inser. dati e pres. risult.'!$D$76*(T1323-T1322))</f>
        <v>51.350043927741027</v>
      </c>
      <c r="Z1323" s="8">
        <f>Y1323/'Inser. dati e pres. risult.'!$C$22</f>
        <v>0.17706911699221042</v>
      </c>
      <c r="AA1323" s="8">
        <f>Z1323*'Inser. dati e pres. risult.'!$D$75</f>
        <v>7.9681102646494695E-2</v>
      </c>
      <c r="AB1323" s="9">
        <f t="shared" si="630"/>
        <v>7.6589227310134733E-2</v>
      </c>
      <c r="AC1323" s="7">
        <f t="shared" si="631"/>
        <v>0.11786713089154936</v>
      </c>
      <c r="AD1323" s="8">
        <f>AC1323/'Inser. dati e pres. risult.'!$C$22</f>
        <v>4.0643838238465298E-4</v>
      </c>
      <c r="AE1323" s="8">
        <f>AD1323*'Inser. dati e pres. risult.'!$D$75</f>
        <v>1.8289727207309385E-4</v>
      </c>
      <c r="AF1323" s="9">
        <f t="shared" si="632"/>
        <v>1.8288054738668791E-4</v>
      </c>
      <c r="AG1323" s="2">
        <f t="shared" si="651"/>
        <v>22</v>
      </c>
      <c r="AH1323" s="9">
        <f t="shared" si="643"/>
        <v>0.9976121896798078</v>
      </c>
      <c r="AI1323" s="9">
        <f t="shared" si="644"/>
        <v>0.99999999614196577</v>
      </c>
      <c r="AJ1323" s="35">
        <f t="shared" si="645"/>
        <v>-0.99761218968901999</v>
      </c>
      <c r="AL1323" s="2">
        <f t="shared" si="646"/>
        <v>22</v>
      </c>
      <c r="AM1323" s="4">
        <f t="shared" si="633"/>
        <v>2860</v>
      </c>
      <c r="AN1323" s="7">
        <f>AN1322-AN1322*AM$4/'Inser. dati e pres. risult.'!$C$22+AO1322</f>
        <v>5.0721620756477431E-3</v>
      </c>
      <c r="AO1323" s="6">
        <f>AN1323*(1-'Inser. dati e pres. risult.'!$H$71)*AM$4/'Inser. dati e pres. risult.'!$C$22</f>
        <v>3.789546378357512E-8</v>
      </c>
      <c r="AP1323" s="5">
        <f t="shared" si="634"/>
        <v>99.994927837924351</v>
      </c>
      <c r="AQ1323" s="2">
        <f>('Inser. dati e pres. risult.'!$C$15*'Inser. dati e pres. risult.'!$D$71/60+AQ1322)*EXP(-'Inser. dati e pres. risult.'!$D$76*(AL1323-AL1322))</f>
        <v>51.350043927741027</v>
      </c>
      <c r="AR1323" s="8">
        <f>AQ1323/'Inser. dati e pres. risult.'!$C$22</f>
        <v>0.17706911699221042</v>
      </c>
      <c r="AS1323" s="8">
        <f>AR1323*'Inser. dati e pres. risult.'!$D$75</f>
        <v>7.9681102646494695E-2</v>
      </c>
      <c r="AT1323" s="9">
        <f t="shared" si="635"/>
        <v>7.6589227310134733E-2</v>
      </c>
      <c r="AU1323" s="7">
        <f t="shared" si="636"/>
        <v>2.6045574539313369E-3</v>
      </c>
      <c r="AV1323" s="8">
        <f>AU1323/'Inser. dati e pres. risult.'!$C$22</f>
        <v>8.9812325997632308E-6</v>
      </c>
      <c r="AW1323" s="8">
        <f>AV1323*'Inser. dati e pres. risult.'!$D$75</f>
        <v>4.0415546698934539E-6</v>
      </c>
      <c r="AX1323" s="9">
        <f t="shared" si="637"/>
        <v>4.0415465027976438E-6</v>
      </c>
      <c r="AY1323" s="2">
        <f t="shared" si="652"/>
        <v>22</v>
      </c>
      <c r="AZ1323" s="9">
        <f t="shared" si="647"/>
        <v>0.99994723087508863</v>
      </c>
      <c r="BA1323" s="9">
        <f t="shared" si="648"/>
        <v>0.99999999614196577</v>
      </c>
      <c r="BB1323" s="35">
        <f t="shared" si="649"/>
        <v>-0.99994723087529214</v>
      </c>
    </row>
    <row r="1324" spans="1:54" x14ac:dyDescent="0.2">
      <c r="A1324">
        <f t="shared" si="650"/>
        <v>1321</v>
      </c>
      <c r="B1324" s="2">
        <f t="shared" si="638"/>
        <v>22.016666666666666</v>
      </c>
      <c r="C1324" s="4">
        <f t="shared" si="625"/>
        <v>4403.333333333333</v>
      </c>
      <c r="D1324" s="7">
        <f>D1323-D1323*$C$4/'Inser. dati e pres. risult.'!$C$22+E1323</f>
        <v>2.3669675827771075E-5</v>
      </c>
      <c r="E1324" s="6">
        <f>D1324*(1-'Inser. dati e pres. risult.'!$H$71)*C$4/'Inser. dati e pres. risult.'!$C$22</f>
        <v>2.7206523939966779E-10</v>
      </c>
      <c r="F1324" s="5">
        <f t="shared" si="653"/>
        <v>99.999976330324174</v>
      </c>
      <c r="G1324" s="2">
        <f>('Inser. dati e pres. risult.'!$C$15*'Inser. dati e pres. risult.'!$D$71/60+G1323)*EXP(-'Inser. dati e pres. risult.'!$D$76*(B1324-B1323))</f>
        <v>51.350043931341609</v>
      </c>
      <c r="H1324" s="8">
        <f>G1324/'Inser. dati e pres. risult.'!$C$22</f>
        <v>0.17706911700462624</v>
      </c>
      <c r="I1324" s="8">
        <f>H1324*'Inser. dati e pres. risult.'!$D$75</f>
        <v>7.9681102652081809E-2</v>
      </c>
      <c r="J1324" s="9">
        <f t="shared" si="654"/>
        <v>7.658922731529394E-2</v>
      </c>
      <c r="K1324" s="7">
        <f t="shared" si="626"/>
        <v>1.2154388935966593E-5</v>
      </c>
      <c r="L1324" s="8">
        <f>K1324/'Inser. dati e pres. risult.'!$C$22</f>
        <v>4.1911685986091697E-8</v>
      </c>
      <c r="M1324" s="8">
        <f>L1324*'Inser. dati e pres. risult.'!$D$75</f>
        <v>1.8860258693741263E-8</v>
      </c>
      <c r="N1324" s="9">
        <f t="shared" si="655"/>
        <v>1.8860258466091295E-8</v>
      </c>
      <c r="O1324" s="2">
        <f t="shared" si="627"/>
        <v>22.016666666666666</v>
      </c>
      <c r="P1324" s="9">
        <f t="shared" si="639"/>
        <v>0.99999975374789474</v>
      </c>
      <c r="Q1324" s="9">
        <f t="shared" si="640"/>
        <v>0.99999999620932789</v>
      </c>
      <c r="R1324" s="35">
        <f t="shared" si="641"/>
        <v>-0.99999975374789563</v>
      </c>
      <c r="T1324" s="2">
        <f t="shared" si="642"/>
        <v>22.016666666666666</v>
      </c>
      <c r="U1324" s="4">
        <f t="shared" si="628"/>
        <v>1761.3333333333333</v>
      </c>
      <c r="V1324" s="7">
        <f>V1323-V1323*U$4/'Inser. dati e pres. risult.'!$C$22+W1323</f>
        <v>0.22848228743740118</v>
      </c>
      <c r="W1324" s="6">
        <f>V1324*(1-'Inser. dati e pres. risult.'!$H$71)*U$4/'Inser. dati e pres. risult.'!$C$22</f>
        <v>1.0504932755742591E-6</v>
      </c>
      <c r="X1324" s="5">
        <f t="shared" si="629"/>
        <v>99.771517712562598</v>
      </c>
      <c r="Y1324" s="2">
        <f>('Inser. dati e pres. risult.'!$C$15*'Inser. dati e pres. risult.'!$D$71/60+Y1323)*EXP(-'Inser. dati e pres. risult.'!$D$76*(T1324-T1323))</f>
        <v>51.350043931341609</v>
      </c>
      <c r="Z1324" s="8">
        <f>Y1324/'Inser. dati e pres. risult.'!$C$22</f>
        <v>0.17706911700462624</v>
      </c>
      <c r="AA1324" s="8">
        <f>Z1324*'Inser. dati e pres. risult.'!$D$75</f>
        <v>7.9681102652081809E-2</v>
      </c>
      <c r="AB1324" s="9">
        <f t="shared" si="630"/>
        <v>7.658922731529394E-2</v>
      </c>
      <c r="AC1324" s="7">
        <f t="shared" si="631"/>
        <v>0.11732575497443971</v>
      </c>
      <c r="AD1324" s="8">
        <f>AC1324/'Inser. dati e pres. risult.'!$C$22</f>
        <v>4.0457156887737831E-4</v>
      </c>
      <c r="AE1324" s="8">
        <f>AD1324*'Inser. dati e pres. risult.'!$D$75</f>
        <v>1.8205720599482025E-4</v>
      </c>
      <c r="AF1324" s="9">
        <f t="shared" si="632"/>
        <v>1.8204063458737707E-4</v>
      </c>
      <c r="AG1324" s="2">
        <f t="shared" si="651"/>
        <v>22.016666666666666</v>
      </c>
      <c r="AH1324" s="9">
        <f t="shared" si="643"/>
        <v>0.99762315614129426</v>
      </c>
      <c r="AI1324" s="9">
        <f t="shared" si="644"/>
        <v>0.99999999620932789</v>
      </c>
      <c r="AJ1324" s="35">
        <f t="shared" si="645"/>
        <v>-0.99762315615030406</v>
      </c>
      <c r="AL1324" s="2">
        <f t="shared" si="646"/>
        <v>22.016666666666666</v>
      </c>
      <c r="AM1324" s="4">
        <f t="shared" si="633"/>
        <v>2862.1666666666665</v>
      </c>
      <c r="AN1324" s="7">
        <f>AN1323-AN1323*AM$4/'Inser. dati e pres. risult.'!$C$22+AO1323</f>
        <v>5.0343045073279512E-3</v>
      </c>
      <c r="AO1324" s="6">
        <f>AN1324*(1-'Inser. dati e pres. risult.'!$H$71)*AM$4/'Inser. dati e pres. risult.'!$C$22</f>
        <v>3.7612619882335297E-8</v>
      </c>
      <c r="AP1324" s="5">
        <f t="shared" si="634"/>
        <v>99.994965695492667</v>
      </c>
      <c r="AQ1324" s="2">
        <f>('Inser. dati e pres. risult.'!$C$15*'Inser. dati e pres. risult.'!$D$71/60+AQ1323)*EXP(-'Inser. dati e pres. risult.'!$D$76*(AL1324-AL1323))</f>
        <v>51.350043931341609</v>
      </c>
      <c r="AR1324" s="8">
        <f>AQ1324/'Inser. dati e pres. risult.'!$C$22</f>
        <v>0.17706911700462624</v>
      </c>
      <c r="AS1324" s="8">
        <f>AR1324*'Inser. dati e pres. risult.'!$D$75</f>
        <v>7.9681102652081809E-2</v>
      </c>
      <c r="AT1324" s="9">
        <f t="shared" si="635"/>
        <v>7.658922731529394E-2</v>
      </c>
      <c r="AU1324" s="7">
        <f t="shared" si="636"/>
        <v>2.5851175761504135E-3</v>
      </c>
      <c r="AV1324" s="8">
        <f>AU1324/'Inser. dati e pres. risult.'!$C$22</f>
        <v>8.9141985384497014E-6</v>
      </c>
      <c r="AW1324" s="8">
        <f>AV1324*'Inser. dati e pres. risult.'!$D$75</f>
        <v>4.0113893423023661E-6</v>
      </c>
      <c r="AX1324" s="9">
        <f t="shared" si="637"/>
        <v>4.0113812966868778E-6</v>
      </c>
      <c r="AY1324" s="2">
        <f t="shared" si="652"/>
        <v>22.016666666666666</v>
      </c>
      <c r="AZ1324" s="9">
        <f t="shared" si="647"/>
        <v>0.99994762473212884</v>
      </c>
      <c r="BA1324" s="9">
        <f t="shared" si="648"/>
        <v>0.99999999620932789</v>
      </c>
      <c r="BB1324" s="35">
        <f t="shared" si="649"/>
        <v>-0.99994762473232734</v>
      </c>
    </row>
    <row r="1325" spans="1:54" x14ac:dyDescent="0.2">
      <c r="A1325">
        <f t="shared" si="650"/>
        <v>1322</v>
      </c>
      <c r="B1325" s="2">
        <f t="shared" si="638"/>
        <v>22.033333333333335</v>
      </c>
      <c r="C1325" s="4">
        <f t="shared" si="625"/>
        <v>4406.666666666667</v>
      </c>
      <c r="D1325" s="7">
        <f>D1324-D1324*$C$4/'Inser. dati e pres. risult.'!$C$22+E1324</f>
        <v>2.3397882653610808E-5</v>
      </c>
      <c r="E1325" s="6">
        <f>D1325*(1-'Inser. dati e pres. risult.'!$H$71)*C$4/'Inser. dati e pres. risult.'!$C$22</f>
        <v>2.6894117992656124E-10</v>
      </c>
      <c r="F1325" s="5">
        <f t="shared" si="653"/>
        <v>99.999976602117343</v>
      </c>
      <c r="G1325" s="2">
        <f>('Inser. dati e pres. risult.'!$C$15*'Inser. dati e pres. risult.'!$D$71/60+G1324)*EXP(-'Inser. dati e pres. risult.'!$D$76*(B1325-B1324))</f>
        <v>51.350043934890202</v>
      </c>
      <c r="H1325" s="8">
        <f>G1325/'Inser. dati e pres. risult.'!$C$22</f>
        <v>0.17706911701686276</v>
      </c>
      <c r="I1325" s="8">
        <f>H1325*'Inser. dati e pres. risult.'!$D$75</f>
        <v>7.9681102657588238E-2</v>
      </c>
      <c r="J1325" s="9">
        <f t="shared" si="654"/>
        <v>7.658922732037865E-2</v>
      </c>
      <c r="K1325" s="7">
        <f t="shared" si="626"/>
        <v>1.2014823022463202E-5</v>
      </c>
      <c r="L1325" s="8">
        <f>K1325/'Inser. dati e pres. risult.'!$C$22</f>
        <v>4.1430424215390351E-8</v>
      </c>
      <c r="M1325" s="8">
        <f>L1325*'Inser. dati e pres. risult.'!$D$75</f>
        <v>1.8643690896925658E-8</v>
      </c>
      <c r="N1325" s="9">
        <f t="shared" si="655"/>
        <v>1.8643690702369042E-8</v>
      </c>
      <c r="O1325" s="2">
        <f t="shared" si="627"/>
        <v>22.033333333333335</v>
      </c>
      <c r="P1325" s="9">
        <f t="shared" si="639"/>
        <v>0.99999975657554785</v>
      </c>
      <c r="Q1325" s="9">
        <f t="shared" si="640"/>
        <v>0.99999999627571723</v>
      </c>
      <c r="R1325" s="35">
        <f t="shared" si="641"/>
        <v>-0.99999975657554874</v>
      </c>
      <c r="T1325" s="2">
        <f t="shared" si="642"/>
        <v>22.033333333333335</v>
      </c>
      <c r="U1325" s="4">
        <f t="shared" si="628"/>
        <v>1762.6666666666667</v>
      </c>
      <c r="V1325" s="7">
        <f>V1324-V1324*U$4/'Inser. dati e pres. risult.'!$C$22+W1324</f>
        <v>0.22743284465510247</v>
      </c>
      <c r="W1325" s="6">
        <f>V1325*(1-'Inser. dati e pres. risult.'!$H$71)*U$4/'Inser. dati e pres. risult.'!$C$22</f>
        <v>1.0456682512878283E-6</v>
      </c>
      <c r="X1325" s="5">
        <f t="shared" si="629"/>
        <v>99.772567155344902</v>
      </c>
      <c r="Y1325" s="2">
        <f>('Inser. dati e pres. risult.'!$C$15*'Inser. dati e pres. risult.'!$D$71/60+Y1324)*EXP(-'Inser. dati e pres. risult.'!$D$76*(T1325-T1324))</f>
        <v>51.350043934890202</v>
      </c>
      <c r="Z1325" s="8">
        <f>Y1325/'Inser. dati e pres. risult.'!$C$22</f>
        <v>0.17706911701686276</v>
      </c>
      <c r="AA1325" s="8">
        <f>Z1325*'Inser. dati e pres. risult.'!$D$75</f>
        <v>7.9681102657588238E-2</v>
      </c>
      <c r="AB1325" s="9">
        <f t="shared" si="630"/>
        <v>7.658922732037865E-2</v>
      </c>
      <c r="AC1325" s="7">
        <f t="shared" si="631"/>
        <v>0.11678686565276569</v>
      </c>
      <c r="AD1325" s="8">
        <f>AC1325/'Inser. dati e pres. risult.'!$C$22</f>
        <v>4.0271332983712307E-4</v>
      </c>
      <c r="AE1325" s="8">
        <f>AD1325*'Inser. dati e pres. risult.'!$D$75</f>
        <v>1.8122099842670538E-4</v>
      </c>
      <c r="AF1325" s="9">
        <f t="shared" si="632"/>
        <v>1.8120457889347907E-4</v>
      </c>
      <c r="AG1325" s="2">
        <f t="shared" si="651"/>
        <v>22.033333333333335</v>
      </c>
      <c r="AH1325" s="9">
        <f t="shared" si="643"/>
        <v>0.99763407224183775</v>
      </c>
      <c r="AI1325" s="9">
        <f t="shared" si="644"/>
        <v>0.99999999627571723</v>
      </c>
      <c r="AJ1325" s="35">
        <f t="shared" si="645"/>
        <v>-0.99763407225064915</v>
      </c>
      <c r="AL1325" s="2">
        <f t="shared" si="646"/>
        <v>22.033333333333335</v>
      </c>
      <c r="AM1325" s="4">
        <f t="shared" si="633"/>
        <v>2864.3333333333335</v>
      </c>
      <c r="AN1325" s="7">
        <f>AN1324-AN1324*AM$4/'Inser. dati e pres. risult.'!$C$22+AO1324</f>
        <v>4.9967295000654987E-3</v>
      </c>
      <c r="AO1325" s="6">
        <f>AN1325*(1-'Inser. dati e pres. risult.'!$H$71)*AM$4/'Inser. dati e pres. risult.'!$C$22</f>
        <v>3.7331887069454908E-8</v>
      </c>
      <c r="AP1325" s="5">
        <f t="shared" si="634"/>
        <v>99.995003270499936</v>
      </c>
      <c r="AQ1325" s="2">
        <f>('Inser. dati e pres. risult.'!$C$15*'Inser. dati e pres. risult.'!$D$71/60+AQ1324)*EXP(-'Inser. dati e pres. risult.'!$D$76*(AL1325-AL1324))</f>
        <v>51.350043934890202</v>
      </c>
      <c r="AR1325" s="8">
        <f>AQ1325/'Inser. dati e pres. risult.'!$C$22</f>
        <v>0.17706911701686276</v>
      </c>
      <c r="AS1325" s="8">
        <f>AR1325*'Inser. dati e pres. risult.'!$D$75</f>
        <v>7.9681102657588238E-2</v>
      </c>
      <c r="AT1325" s="9">
        <f t="shared" si="635"/>
        <v>7.658922732037865E-2</v>
      </c>
      <c r="AU1325" s="7">
        <f t="shared" si="636"/>
        <v>2.5658227935912532E-3</v>
      </c>
      <c r="AV1325" s="8">
        <f>AU1325/'Inser. dati e pres. risult.'!$C$22</f>
        <v>8.8476648054870805E-6</v>
      </c>
      <c r="AW1325" s="8">
        <f>AV1325*'Inser. dati e pres. risult.'!$D$75</f>
        <v>3.9814491624691867E-6</v>
      </c>
      <c r="AX1325" s="9">
        <f t="shared" si="637"/>
        <v>3.9814412364780338E-6</v>
      </c>
      <c r="AY1325" s="2">
        <f t="shared" si="652"/>
        <v>22.033333333333335</v>
      </c>
      <c r="AZ1325" s="9">
        <f t="shared" si="647"/>
        <v>0.99994801564951397</v>
      </c>
      <c r="BA1325" s="9">
        <f t="shared" si="648"/>
        <v>0.99999999627571723</v>
      </c>
      <c r="BB1325" s="35">
        <f t="shared" si="649"/>
        <v>-0.99994801564970759</v>
      </c>
    </row>
    <row r="1326" spans="1:54" x14ac:dyDescent="0.2">
      <c r="A1326">
        <f t="shared" si="650"/>
        <v>1323</v>
      </c>
      <c r="B1326" s="2">
        <f t="shared" si="638"/>
        <v>22.05</v>
      </c>
      <c r="C1326" s="4">
        <f t="shared" si="625"/>
        <v>4410</v>
      </c>
      <c r="D1326" s="7">
        <f>D1325-D1325*$C$4/'Inser. dati e pres. risult.'!$C$22+E1325</f>
        <v>2.3129210414864174E-5</v>
      </c>
      <c r="E1326" s="6">
        <f>D1326*(1-'Inser. dati e pres. risult.'!$H$71)*C$4/'Inser. dati e pres. risult.'!$C$22</f>
        <v>2.6585299327430109E-10</v>
      </c>
      <c r="F1326" s="5">
        <f t="shared" si="653"/>
        <v>99.999976870789581</v>
      </c>
      <c r="G1326" s="2">
        <f>('Inser. dati e pres. risult.'!$C$15*'Inser. dati e pres. risult.'!$D$71/60+G1325)*EXP(-'Inser. dati e pres. risult.'!$D$76*(B1326-B1325))</f>
        <v>51.35004393838787</v>
      </c>
      <c r="H1326" s="8">
        <f>G1326/'Inser. dati e pres. risult.'!$C$22</f>
        <v>0.17706911702892369</v>
      </c>
      <c r="I1326" s="8">
        <f>H1326*'Inser. dati e pres. risult.'!$D$75</f>
        <v>7.968110266301566E-2</v>
      </c>
      <c r="J1326" s="9">
        <f t="shared" si="654"/>
        <v>7.6589227325390419E-2</v>
      </c>
      <c r="K1326" s="7">
        <f t="shared" si="626"/>
        <v>1.1876859710634936E-5</v>
      </c>
      <c r="L1326" s="8">
        <f>K1326/'Inser. dati e pres. risult.'!$C$22</f>
        <v>4.0954688657361847E-8</v>
      </c>
      <c r="M1326" s="8">
        <f>L1326*'Inser. dati e pres. risult.'!$D$75</f>
        <v>1.8429609895812832E-8</v>
      </c>
      <c r="N1326" s="9">
        <f t="shared" si="655"/>
        <v>1.8429609727199647E-8</v>
      </c>
      <c r="O1326" s="2">
        <f t="shared" si="627"/>
        <v>22.05</v>
      </c>
      <c r="P1326" s="9">
        <f t="shared" si="639"/>
        <v>0.99999975937073171</v>
      </c>
      <c r="Q1326" s="9">
        <f t="shared" si="640"/>
        <v>0.99999999634115422</v>
      </c>
      <c r="R1326" s="35">
        <f t="shared" si="641"/>
        <v>-0.9999997593707326</v>
      </c>
      <c r="T1326" s="2">
        <f t="shared" si="642"/>
        <v>22.05</v>
      </c>
      <c r="U1326" s="4">
        <f t="shared" si="628"/>
        <v>1764</v>
      </c>
      <c r="V1326" s="7">
        <f>V1325-V1325*U$4/'Inser. dati e pres. risult.'!$C$22+W1325</f>
        <v>0.22638822207206594</v>
      </c>
      <c r="W1326" s="6">
        <f>V1326*(1-'Inser. dati e pres. risult.'!$H$71)*U$4/'Inser. dati e pres. risult.'!$C$22</f>
        <v>1.0408653888370857E-6</v>
      </c>
      <c r="X1326" s="5">
        <f t="shared" si="629"/>
        <v>99.77361177792794</v>
      </c>
      <c r="Y1326" s="2">
        <f>('Inser. dati e pres. risult.'!$C$15*'Inser. dati e pres. risult.'!$D$71/60+Y1325)*EXP(-'Inser. dati e pres. risult.'!$D$76*(T1326-T1325))</f>
        <v>51.35004393838787</v>
      </c>
      <c r="Z1326" s="8">
        <f>Y1326/'Inser. dati e pres. risult.'!$C$22</f>
        <v>0.17706911702892369</v>
      </c>
      <c r="AA1326" s="8">
        <f>Z1326*'Inser. dati e pres. risult.'!$D$75</f>
        <v>7.968110266301566E-2</v>
      </c>
      <c r="AB1326" s="9">
        <f t="shared" si="630"/>
        <v>7.6589227325390419E-2</v>
      </c>
      <c r="AC1326" s="7">
        <f t="shared" si="631"/>
        <v>0.11625045150534097</v>
      </c>
      <c r="AD1326" s="8">
        <f>AC1326/'Inser. dati e pres. risult.'!$C$22</f>
        <v>4.0086362588048611E-4</v>
      </c>
      <c r="AE1326" s="8">
        <f>AD1326*'Inser. dati e pres. risult.'!$D$75</f>
        <v>1.8038863164621875E-4</v>
      </c>
      <c r="AF1326" s="9">
        <f t="shared" si="632"/>
        <v>1.8037236259527134E-4</v>
      </c>
      <c r="AG1326" s="2">
        <f t="shared" si="651"/>
        <v>22.05</v>
      </c>
      <c r="AH1326" s="9">
        <f t="shared" si="643"/>
        <v>0.99764493821266853</v>
      </c>
      <c r="AI1326" s="9">
        <f t="shared" si="644"/>
        <v>0.99999999634115422</v>
      </c>
      <c r="AJ1326" s="35">
        <f t="shared" si="645"/>
        <v>-0.9976449382212853</v>
      </c>
      <c r="AL1326" s="2">
        <f t="shared" si="646"/>
        <v>22.05</v>
      </c>
      <c r="AM1326" s="4">
        <f t="shared" si="633"/>
        <v>2866.5</v>
      </c>
      <c r="AN1326" s="7">
        <f>AN1325-AN1325*AM$4/'Inser. dati e pres. risult.'!$C$22+AO1325</f>
        <v>4.9594349448831131E-3</v>
      </c>
      <c r="AO1326" s="6">
        <f>AN1326*(1-'Inser. dati e pres. risult.'!$H$71)*AM$4/'Inser. dati e pres. risult.'!$C$22</f>
        <v>3.7053249588207198E-8</v>
      </c>
      <c r="AP1326" s="5">
        <f t="shared" si="634"/>
        <v>99.99504056505512</v>
      </c>
      <c r="AQ1326" s="2">
        <f>('Inser. dati e pres. risult.'!$C$15*'Inser. dati e pres. risult.'!$D$71/60+AQ1325)*EXP(-'Inser. dati e pres. risult.'!$D$76*(AL1326-AL1325))</f>
        <v>51.35004393838787</v>
      </c>
      <c r="AR1326" s="8">
        <f>AQ1326/'Inser. dati e pres. risult.'!$C$22</f>
        <v>0.17706911702892369</v>
      </c>
      <c r="AS1326" s="8">
        <f>AR1326*'Inser. dati e pres. risult.'!$D$75</f>
        <v>7.968110266301566E-2</v>
      </c>
      <c r="AT1326" s="9">
        <f t="shared" si="635"/>
        <v>7.6589227325390419E-2</v>
      </c>
      <c r="AU1326" s="7">
        <f t="shared" si="636"/>
        <v>2.5466720232932409E-3</v>
      </c>
      <c r="AV1326" s="8">
        <f>AU1326/'Inser. dati e pres. risult.'!$C$22</f>
        <v>8.7816276665284165E-6</v>
      </c>
      <c r="AW1326" s="8">
        <f>AV1326*'Inser. dati e pres. risult.'!$D$75</f>
        <v>3.9517324499377875E-6</v>
      </c>
      <c r="AX1326" s="9">
        <f t="shared" si="637"/>
        <v>3.9517246418485641E-6</v>
      </c>
      <c r="AY1326" s="2">
        <f t="shared" si="652"/>
        <v>22.05</v>
      </c>
      <c r="AZ1326" s="9">
        <f t="shared" si="647"/>
        <v>0.99994840364918347</v>
      </c>
      <c r="BA1326" s="9">
        <f t="shared" si="648"/>
        <v>0.99999999634115422</v>
      </c>
      <c r="BB1326" s="35">
        <f t="shared" si="649"/>
        <v>-0.99994840364937221</v>
      </c>
    </row>
    <row r="1327" spans="1:54" x14ac:dyDescent="0.2">
      <c r="A1327">
        <f t="shared" si="650"/>
        <v>1324</v>
      </c>
      <c r="B1327" s="2">
        <f t="shared" si="638"/>
        <v>22.066666666666666</v>
      </c>
      <c r="C1327" s="4">
        <f t="shared" si="625"/>
        <v>4413.333333333333</v>
      </c>
      <c r="D1327" s="7">
        <f>D1326-D1326*$C$4/'Inser. dati e pres. risult.'!$C$22+E1326</f>
        <v>2.286362327458315E-5</v>
      </c>
      <c r="E1327" s="6">
        <f>D1327*(1-'Inser. dati e pres. risult.'!$H$71)*C$4/'Inser. dati e pres. risult.'!$C$22</f>
        <v>2.6280026752394452E-10</v>
      </c>
      <c r="F1327" s="5">
        <f t="shared" si="653"/>
        <v>99.999977136376728</v>
      </c>
      <c r="G1327" s="2">
        <f>('Inser. dati e pres. risult.'!$C$15*'Inser. dati e pres. risult.'!$D$71/60+G1326)*EXP(-'Inser. dati e pres. risult.'!$D$76*(B1327-B1326))</f>
        <v>51.350043941835189</v>
      </c>
      <c r="H1327" s="8">
        <f>G1327/'Inser. dati e pres. risult.'!$C$22</f>
        <v>0.17706911704081099</v>
      </c>
      <c r="I1327" s="8">
        <f>H1327*'Inser. dati e pres. risult.'!$D$75</f>
        <v>7.968110266836495E-2</v>
      </c>
      <c r="J1327" s="9">
        <f t="shared" si="654"/>
        <v>7.6589227330329912E-2</v>
      </c>
      <c r="K1327" s="7">
        <f t="shared" si="626"/>
        <v>1.1740480598194106E-5</v>
      </c>
      <c r="L1327" s="8">
        <f>K1327/'Inser. dati e pres. risult.'!$C$22</f>
        <v>4.0484415855841743E-8</v>
      </c>
      <c r="M1327" s="8">
        <f>L1327*'Inser. dati e pres. risult.'!$D$75</f>
        <v>1.8217987135128785E-8</v>
      </c>
      <c r="N1327" s="9">
        <f t="shared" si="655"/>
        <v>1.8217987007851377E-8</v>
      </c>
      <c r="O1327" s="2">
        <f t="shared" si="627"/>
        <v>22.066666666666666</v>
      </c>
      <c r="P1327" s="9">
        <f t="shared" si="639"/>
        <v>0.99999976213381903</v>
      </c>
      <c r="Q1327" s="9">
        <f t="shared" si="640"/>
        <v>0.99999999640564752</v>
      </c>
      <c r="R1327" s="35">
        <f t="shared" si="641"/>
        <v>-0.99999976213381991</v>
      </c>
      <c r="T1327" s="2">
        <f t="shared" si="642"/>
        <v>22.066666666666666</v>
      </c>
      <c r="U1327" s="4">
        <f t="shared" si="628"/>
        <v>1765.3333333333333</v>
      </c>
      <c r="V1327" s="7">
        <f>V1326-V1326*U$4/'Inser. dati e pres. risult.'!$C$22+W1326</f>
        <v>0.22534839754861768</v>
      </c>
      <c r="W1327" s="6">
        <f>V1327*(1-'Inser. dati e pres. risult.'!$H$71)*U$4/'Inser. dati e pres. risult.'!$C$22</f>
        <v>1.0360845864304269E-6</v>
      </c>
      <c r="X1327" s="5">
        <f t="shared" si="629"/>
        <v>99.774651602451385</v>
      </c>
      <c r="Y1327" s="2">
        <f>('Inser. dati e pres. risult.'!$C$15*'Inser. dati e pres. risult.'!$D$71/60+Y1326)*EXP(-'Inser. dati e pres. risult.'!$D$76*(T1327-T1326))</f>
        <v>51.350043941835189</v>
      </c>
      <c r="Z1327" s="8">
        <f>Y1327/'Inser. dati e pres. risult.'!$C$22</f>
        <v>0.17706911704081099</v>
      </c>
      <c r="AA1327" s="8">
        <f>Z1327*'Inser. dati e pres. risult.'!$D$75</f>
        <v>7.968110266836495E-2</v>
      </c>
      <c r="AB1327" s="9">
        <f t="shared" si="630"/>
        <v>7.6589227330329912E-2</v>
      </c>
      <c r="AC1327" s="7">
        <f t="shared" si="631"/>
        <v>0.11571650116343664</v>
      </c>
      <c r="AD1327" s="8">
        <f>AC1327/'Inser. dati e pres. risult.'!$C$22</f>
        <v>3.9902241780495395E-4</v>
      </c>
      <c r="AE1327" s="8">
        <f>AD1327*'Inser. dati e pres. risult.'!$D$75</f>
        <v>1.7956008801222928E-4</v>
      </c>
      <c r="AF1327" s="9">
        <f t="shared" si="632"/>
        <v>1.7954396806452166E-4</v>
      </c>
      <c r="AG1327" s="2">
        <f t="shared" si="651"/>
        <v>22.066666666666666</v>
      </c>
      <c r="AH1327" s="9">
        <f t="shared" si="643"/>
        <v>0.99765575428395237</v>
      </c>
      <c r="AI1327" s="9">
        <f t="shared" si="644"/>
        <v>0.99999999640564752</v>
      </c>
      <c r="AJ1327" s="35">
        <f t="shared" si="645"/>
        <v>-0.9976557542923784</v>
      </c>
      <c r="AL1327" s="2">
        <f t="shared" si="646"/>
        <v>22.066666666666666</v>
      </c>
      <c r="AM1327" s="4">
        <f t="shared" si="633"/>
        <v>2868.6666666666665</v>
      </c>
      <c r="AN1327" s="7">
        <f>AN1326-AN1326*AM$4/'Inser. dati e pres. risult.'!$C$22+AO1326</f>
        <v>4.9224187485444942E-3</v>
      </c>
      <c r="AO1327" s="6">
        <f>AN1327*(1-'Inser. dati e pres. risult.'!$H$71)*AM$4/'Inser. dati e pres. risult.'!$C$22</f>
        <v>3.6776691799470389E-8</v>
      </c>
      <c r="AP1327" s="5">
        <f t="shared" si="634"/>
        <v>99.995077581251451</v>
      </c>
      <c r="AQ1327" s="2">
        <f>('Inser. dati e pres. risult.'!$C$15*'Inser. dati e pres. risult.'!$D$71/60+AQ1326)*EXP(-'Inser. dati e pres. risult.'!$D$76*(AL1327-AL1326))</f>
        <v>51.350043941835189</v>
      </c>
      <c r="AR1327" s="8">
        <f>AQ1327/'Inser. dati e pres. risult.'!$C$22</f>
        <v>0.17706911704081099</v>
      </c>
      <c r="AS1327" s="8">
        <f>AR1327*'Inser. dati e pres. risult.'!$D$75</f>
        <v>7.968110266836495E-2</v>
      </c>
      <c r="AT1327" s="9">
        <f t="shared" si="635"/>
        <v>7.6589227330329912E-2</v>
      </c>
      <c r="AU1327" s="7">
        <f t="shared" si="636"/>
        <v>2.5276641903787317E-3</v>
      </c>
      <c r="AV1327" s="8">
        <f>AU1327/'Inser. dati e pres. risult.'!$C$22</f>
        <v>8.7160834150990748E-6</v>
      </c>
      <c r="AW1327" s="8">
        <f>AV1327*'Inser. dati e pres. risult.'!$D$75</f>
        <v>3.9222375367945839E-6</v>
      </c>
      <c r="AX1327" s="9">
        <f t="shared" si="637"/>
        <v>3.9222298447993964E-6</v>
      </c>
      <c r="AY1327" s="2">
        <f t="shared" si="652"/>
        <v>22.066666666666666</v>
      </c>
      <c r="AZ1327" s="9">
        <f t="shared" si="647"/>
        <v>0.99994878875291582</v>
      </c>
      <c r="BA1327" s="9">
        <f t="shared" si="648"/>
        <v>0.99999999640564752</v>
      </c>
      <c r="BB1327" s="35">
        <f t="shared" si="649"/>
        <v>-0.99994878875309989</v>
      </c>
    </row>
    <row r="1328" spans="1:54" x14ac:dyDescent="0.2">
      <c r="A1328">
        <f t="shared" si="650"/>
        <v>1325</v>
      </c>
      <c r="B1328" s="2">
        <f t="shared" si="638"/>
        <v>22.083333333333332</v>
      </c>
      <c r="C1328" s="4">
        <f t="shared" si="625"/>
        <v>4416.6666666666661</v>
      </c>
      <c r="D1328" s="7">
        <f>D1327-D1327*$C$4/'Inser. dati e pres. risult.'!$C$22+E1327</f>
        <v>2.2601085807326728E-5</v>
      </c>
      <c r="E1328" s="6">
        <f>D1328*(1-'Inser. dati e pres. risult.'!$H$71)*C$4/'Inser. dati e pres. risult.'!$C$22</f>
        <v>2.5978259548651433E-10</v>
      </c>
      <c r="F1328" s="5">
        <f t="shared" si="653"/>
        <v>99.999977398914197</v>
      </c>
      <c r="G1328" s="2">
        <f>('Inser. dati e pres. risult.'!$C$15*'Inser. dati e pres. risult.'!$D$71/60+G1327)*EXP(-'Inser. dati e pres. risult.'!$D$76*(B1328-B1327))</f>
        <v>51.350043945232876</v>
      </c>
      <c r="H1328" s="8">
        <f>G1328/'Inser. dati e pres. risult.'!$C$22</f>
        <v>0.17706911705252715</v>
      </c>
      <c r="I1328" s="8">
        <f>H1328*'Inser. dati e pres. risult.'!$D$75</f>
        <v>7.9681102673637219E-2</v>
      </c>
      <c r="J1328" s="9">
        <f t="shared" si="654"/>
        <v>7.6589227335198462E-2</v>
      </c>
      <c r="K1328" s="7">
        <f t="shared" si="626"/>
        <v>1.1605667494162067E-5</v>
      </c>
      <c r="L1328" s="8">
        <f>K1328/'Inser. dati e pres. risult.'!$C$22</f>
        <v>4.001954308331747E-8</v>
      </c>
      <c r="M1328" s="8">
        <f>L1328*'Inser. dati e pres. risult.'!$D$75</f>
        <v>1.800879438749286E-8</v>
      </c>
      <c r="N1328" s="9">
        <f t="shared" si="655"/>
        <v>1.8008794233637104E-8</v>
      </c>
      <c r="O1328" s="2">
        <f t="shared" si="627"/>
        <v>22.083333333333332</v>
      </c>
      <c r="P1328" s="9">
        <f t="shared" si="639"/>
        <v>0.99999976486517939</v>
      </c>
      <c r="Q1328" s="9">
        <f t="shared" si="640"/>
        <v>0.99999999646921456</v>
      </c>
      <c r="R1328" s="35">
        <f t="shared" si="641"/>
        <v>-0.99999976486518016</v>
      </c>
      <c r="T1328" s="2">
        <f t="shared" si="642"/>
        <v>22.083333333333332</v>
      </c>
      <c r="U1328" s="4">
        <f t="shared" si="628"/>
        <v>1766.6666666666665</v>
      </c>
      <c r="V1328" s="7">
        <f>V1327-V1327*U$4/'Inser. dati e pres. risult.'!$C$22+W1327</f>
        <v>0.22431334904677369</v>
      </c>
      <c r="W1328" s="6">
        <f>V1328*(1-'Inser. dati e pres. risult.'!$H$71)*U$4/'Inser. dati e pres. risult.'!$C$22</f>
        <v>1.0313257427437881E-6</v>
      </c>
      <c r="X1328" s="5">
        <f t="shared" si="629"/>
        <v>99.775686650953233</v>
      </c>
      <c r="Y1328" s="2">
        <f>('Inser. dati e pres. risult.'!$C$15*'Inser. dati e pres. risult.'!$D$71/60+Y1327)*EXP(-'Inser. dati e pres. risult.'!$D$76*(T1328-T1327))</f>
        <v>51.350043945232876</v>
      </c>
      <c r="Z1328" s="8">
        <f>Y1328/'Inser. dati e pres. risult.'!$C$22</f>
        <v>0.17706911705252715</v>
      </c>
      <c r="AA1328" s="8">
        <f>Z1328*'Inser. dati e pres. risult.'!$D$75</f>
        <v>7.9681102673637219E-2</v>
      </c>
      <c r="AB1328" s="9">
        <f t="shared" si="630"/>
        <v>7.6589227335198462E-2</v>
      </c>
      <c r="AC1328" s="7">
        <f t="shared" si="631"/>
        <v>0.11518500331054189</v>
      </c>
      <c r="AD1328" s="8">
        <f>AC1328/'Inser. dati e pres. risult.'!$C$22</f>
        <v>3.9718966658807548E-4</v>
      </c>
      <c r="AE1328" s="8">
        <f>AD1328*'Inser. dati e pres. risult.'!$D$75</f>
        <v>1.7873534996463398E-4</v>
      </c>
      <c r="AF1328" s="9">
        <f t="shared" si="632"/>
        <v>1.7871937775360003E-4</v>
      </c>
      <c r="AG1328" s="2">
        <f t="shared" si="651"/>
        <v>22.083333333333332</v>
      </c>
      <c r="AH1328" s="9">
        <f t="shared" si="643"/>
        <v>0.9976665206848031</v>
      </c>
      <c r="AI1328" s="9">
        <f t="shared" si="644"/>
        <v>0.99999999646921456</v>
      </c>
      <c r="AJ1328" s="35">
        <f t="shared" si="645"/>
        <v>-0.99766652069304207</v>
      </c>
      <c r="AL1328" s="2">
        <f t="shared" si="646"/>
        <v>22.083333333333332</v>
      </c>
      <c r="AM1328" s="4">
        <f t="shared" si="633"/>
        <v>2870.833333333333</v>
      </c>
      <c r="AN1328" s="7">
        <f>AN1327-AN1327*AM$4/'Inser. dati e pres. risult.'!$C$22+AO1327</f>
        <v>4.8856788334368231E-3</v>
      </c>
      <c r="AO1328" s="6">
        <f>AN1328*(1-'Inser. dati e pres. risult.'!$H$71)*AM$4/'Inser. dati e pres. risult.'!$C$22</f>
        <v>3.6502198180849854E-8</v>
      </c>
      <c r="AP1328" s="5">
        <f t="shared" si="634"/>
        <v>99.995114321166568</v>
      </c>
      <c r="AQ1328" s="2">
        <f>('Inser. dati e pres. risult.'!$C$15*'Inser. dati e pres. risult.'!$D$71/60+AQ1327)*EXP(-'Inser. dati e pres. risult.'!$D$76*(AL1328-AL1327))</f>
        <v>51.350043945232876</v>
      </c>
      <c r="AR1328" s="8">
        <f>AQ1328/'Inser. dati e pres. risult.'!$C$22</f>
        <v>0.17706911705252715</v>
      </c>
      <c r="AS1328" s="8">
        <f>AR1328*'Inser. dati e pres. risult.'!$D$75</f>
        <v>7.9681102673637219E-2</v>
      </c>
      <c r="AT1328" s="9">
        <f t="shared" si="635"/>
        <v>7.6589227335198462E-2</v>
      </c>
      <c r="AU1328" s="7">
        <f t="shared" si="636"/>
        <v>2.5087982279927497E-3</v>
      </c>
      <c r="AV1328" s="8">
        <f>AU1328/'Inser. dati e pres. risult.'!$C$22</f>
        <v>8.6510283723887914E-6</v>
      </c>
      <c r="AW1328" s="8">
        <f>AV1328*'Inser. dati e pres. risult.'!$D$75</f>
        <v>3.8929627675749566E-6</v>
      </c>
      <c r="AX1328" s="9">
        <f t="shared" si="637"/>
        <v>3.8929551899880011E-6</v>
      </c>
      <c r="AY1328" s="2">
        <f t="shared" si="652"/>
        <v>22.083333333333332</v>
      </c>
      <c r="AZ1328" s="9">
        <f t="shared" si="647"/>
        <v>0.99994917098232428</v>
      </c>
      <c r="BA1328" s="9">
        <f t="shared" si="648"/>
        <v>0.99999999646921456</v>
      </c>
      <c r="BB1328" s="35">
        <f t="shared" si="649"/>
        <v>-0.9999491709825038</v>
      </c>
    </row>
    <row r="1329" spans="1:54" x14ac:dyDescent="0.2">
      <c r="A1329">
        <f t="shared" si="650"/>
        <v>1326</v>
      </c>
      <c r="B1329" s="2">
        <f t="shared" si="638"/>
        <v>22.1</v>
      </c>
      <c r="C1329" s="4">
        <f t="shared" si="625"/>
        <v>4420</v>
      </c>
      <c r="D1329" s="7">
        <f>D1328-D1328*$C$4/'Inser. dati e pres. risult.'!$C$22+E1328</f>
        <v>2.23415629944357E-5</v>
      </c>
      <c r="E1329" s="6">
        <f>D1329*(1-'Inser. dati e pres. risult.'!$H$71)*C$4/'Inser. dati e pres. risult.'!$C$22</f>
        <v>2.5679957464868647E-10</v>
      </c>
      <c r="F1329" s="5">
        <f t="shared" si="653"/>
        <v>99.999977658437004</v>
      </c>
      <c r="G1329" s="2">
        <f>('Inser. dati e pres. risult.'!$C$15*'Inser. dati e pres. risult.'!$D$71/60+G1328)*EXP(-'Inser. dati e pres. risult.'!$D$76*(B1329-B1328))</f>
        <v>51.350043948581501</v>
      </c>
      <c r="H1329" s="8">
        <f>G1329/'Inser. dati e pres. risult.'!$C$22</f>
        <v>0.17706911706407413</v>
      </c>
      <c r="I1329" s="8">
        <f>H1329*'Inser. dati e pres. risult.'!$D$75</f>
        <v>7.9681102678833368E-2</v>
      </c>
      <c r="J1329" s="9">
        <f t="shared" si="654"/>
        <v>7.6589227339996624E-2</v>
      </c>
      <c r="K1329" s="7">
        <f t="shared" si="626"/>
        <v>1.1472402416442752E-5</v>
      </c>
      <c r="L1329" s="8">
        <f>K1329/'Inser. dati e pres. risult.'!$C$22</f>
        <v>3.956000833256121E-8</v>
      </c>
      <c r="M1329" s="8">
        <f>L1329*'Inser. dati e pres. risult.'!$D$75</f>
        <v>1.7802003749652544E-8</v>
      </c>
      <c r="N1329" s="9">
        <f t="shared" si="655"/>
        <v>1.780200353795891E-8</v>
      </c>
      <c r="O1329" s="2">
        <f t="shared" si="627"/>
        <v>22.1</v>
      </c>
      <c r="P1329" s="9">
        <f t="shared" si="639"/>
        <v>0.9999997675651765</v>
      </c>
      <c r="Q1329" s="9">
        <f t="shared" si="640"/>
        <v>0.99999999653186256</v>
      </c>
      <c r="R1329" s="35">
        <f t="shared" si="641"/>
        <v>-0.99999976756517728</v>
      </c>
      <c r="T1329" s="2">
        <f t="shared" si="642"/>
        <v>22.1</v>
      </c>
      <c r="U1329" s="4">
        <f t="shared" si="628"/>
        <v>1768</v>
      </c>
      <c r="V1329" s="7">
        <f>V1328-V1328*U$4/'Inser. dati e pres. risult.'!$C$22+W1328</f>
        <v>0.22328305462977266</v>
      </c>
      <c r="W1329" s="6">
        <f>V1329*(1-'Inser. dati e pres. risult.'!$H$71)*U$4/'Inser. dati e pres. risult.'!$C$22</f>
        <v>1.0265887569184958E-6</v>
      </c>
      <c r="X1329" s="5">
        <f t="shared" si="629"/>
        <v>99.776716945370225</v>
      </c>
      <c r="Y1329" s="2">
        <f>('Inser. dati e pres. risult.'!$C$15*'Inser. dati e pres. risult.'!$D$71/60+Y1328)*EXP(-'Inser. dati e pres. risult.'!$D$76*(T1329-T1328))</f>
        <v>51.350043948581501</v>
      </c>
      <c r="Z1329" s="8">
        <f>Y1329/'Inser. dati e pres. risult.'!$C$22</f>
        <v>0.17706911706407413</v>
      </c>
      <c r="AA1329" s="8">
        <f>Z1329*'Inser. dati e pres. risult.'!$D$75</f>
        <v>7.9681102678833368E-2</v>
      </c>
      <c r="AB1329" s="9">
        <f t="shared" si="630"/>
        <v>7.6589227339996624E-2</v>
      </c>
      <c r="AC1329" s="7">
        <f t="shared" si="631"/>
        <v>0.11465594668212351</v>
      </c>
      <c r="AD1329" s="8">
        <f>AC1329/'Inser. dati e pres. risult.'!$C$22</f>
        <v>3.9536533338663276E-4</v>
      </c>
      <c r="AE1329" s="8">
        <f>AD1329*'Inser. dati e pres. risult.'!$D$75</f>
        <v>1.7791440002398474E-4</v>
      </c>
      <c r="AF1329" s="9">
        <f t="shared" si="632"/>
        <v>1.7789857419570065E-4</v>
      </c>
      <c r="AG1329" s="2">
        <f t="shared" si="651"/>
        <v>22.1</v>
      </c>
      <c r="AH1329" s="9">
        <f t="shared" si="643"/>
        <v>0.99767723764327887</v>
      </c>
      <c r="AI1329" s="9">
        <f t="shared" si="644"/>
        <v>0.99999999653186256</v>
      </c>
      <c r="AJ1329" s="35">
        <f t="shared" si="645"/>
        <v>-0.99767723765133454</v>
      </c>
      <c r="AL1329" s="2">
        <f t="shared" si="646"/>
        <v>22.1</v>
      </c>
      <c r="AM1329" s="4">
        <f t="shared" si="633"/>
        <v>2873</v>
      </c>
      <c r="AN1329" s="7">
        <f>AN1328-AN1328*AM$4/'Inser. dati e pres. risult.'!$C$22+AO1328</f>
        <v>4.8492131374541537E-3</v>
      </c>
      <c r="AO1329" s="6">
        <f>AN1329*(1-'Inser. dati e pres. risult.'!$H$71)*AM$4/'Inser. dati e pres. risult.'!$C$22</f>
        <v>3.622975332580692E-8</v>
      </c>
      <c r="AP1329" s="5">
        <f t="shared" si="634"/>
        <v>99.995150786862553</v>
      </c>
      <c r="AQ1329" s="2">
        <f>('Inser. dati e pres. risult.'!$C$15*'Inser. dati e pres. risult.'!$D$71/60+AQ1328)*EXP(-'Inser. dati e pres. risult.'!$D$76*(AL1329-AL1328))</f>
        <v>51.350043948581501</v>
      </c>
      <c r="AR1329" s="8">
        <f>AQ1329/'Inser. dati e pres. risult.'!$C$22</f>
        <v>0.17706911706407413</v>
      </c>
      <c r="AS1329" s="8">
        <f>AR1329*'Inser. dati e pres. risult.'!$D$75</f>
        <v>7.9681102678833368E-2</v>
      </c>
      <c r="AT1329" s="9">
        <f t="shared" si="635"/>
        <v>7.6589227339996624E-2</v>
      </c>
      <c r="AU1329" s="7">
        <f t="shared" si="636"/>
        <v>2.4900730772430958E-3</v>
      </c>
      <c r="AV1329" s="8">
        <f>AU1329/'Inser. dati e pres. risult.'!$C$22</f>
        <v>8.5864588870451574E-6</v>
      </c>
      <c r="AW1329" s="8">
        <f>AV1329*'Inser. dati e pres. risult.'!$D$75</f>
        <v>3.8639064991703209E-6</v>
      </c>
      <c r="AX1329" s="9">
        <f t="shared" si="637"/>
        <v>3.8638990342843016E-6</v>
      </c>
      <c r="AY1329" s="2">
        <f t="shared" si="652"/>
        <v>22.1</v>
      </c>
      <c r="AZ1329" s="9">
        <f t="shared" si="647"/>
        <v>0.99994955035886268</v>
      </c>
      <c r="BA1329" s="9">
        <f t="shared" si="648"/>
        <v>0.99999999653186256</v>
      </c>
      <c r="BB1329" s="35">
        <f t="shared" si="649"/>
        <v>-0.99994955035903765</v>
      </c>
    </row>
    <row r="1330" spans="1:54" x14ac:dyDescent="0.2">
      <c r="A1330">
        <f t="shared" si="650"/>
        <v>1327</v>
      </c>
      <c r="B1330" s="2">
        <f t="shared" si="638"/>
        <v>22.116666666666667</v>
      </c>
      <c r="C1330" s="4">
        <f t="shared" si="625"/>
        <v>4423.333333333333</v>
      </c>
      <c r="D1330" s="7">
        <f>D1329-D1329*$C$4/'Inser. dati e pres. risult.'!$C$22+E1329</f>
        <v>2.2085020219361663E-5</v>
      </c>
      <c r="E1330" s="6">
        <f>D1330*(1-'Inser. dati e pres. risult.'!$H$71)*C$4/'Inser. dati e pres. risult.'!$C$22</f>
        <v>2.5385080711909986E-10</v>
      </c>
      <c r="F1330" s="5">
        <f t="shared" si="653"/>
        <v>99.99997791497978</v>
      </c>
      <c r="G1330" s="2">
        <f>('Inser. dati e pres. risult.'!$C$15*'Inser. dati e pres. risult.'!$D$71/60+G1329)*EXP(-'Inser. dati e pres. risult.'!$D$76*(B1330-B1329))</f>
        <v>51.350043951882078</v>
      </c>
      <c r="H1330" s="8">
        <f>G1330/'Inser. dati e pres. risult.'!$C$22</f>
        <v>0.17706911707545545</v>
      </c>
      <c r="I1330" s="8">
        <f>H1330*'Inser. dati e pres. risult.'!$D$75</f>
        <v>7.9681102683954952E-2</v>
      </c>
      <c r="J1330" s="9">
        <f t="shared" si="654"/>
        <v>7.6589227344725952E-2</v>
      </c>
      <c r="K1330" s="7">
        <f t="shared" si="626"/>
        <v>1.1340667589424257E-5</v>
      </c>
      <c r="L1330" s="8">
        <f>K1330/'Inser. dati e pres. risult.'!$C$22</f>
        <v>3.9105750308359511E-8</v>
      </c>
      <c r="M1330" s="8">
        <f>L1330*'Inser. dati e pres. risult.'!$D$75</f>
        <v>1.759758763876178E-8</v>
      </c>
      <c r="N1330" s="9">
        <f t="shared" si="655"/>
        <v>1.7597587498308087E-8</v>
      </c>
      <c r="O1330" s="2">
        <f t="shared" si="627"/>
        <v>22.116666666666667</v>
      </c>
      <c r="P1330" s="9">
        <f t="shared" si="639"/>
        <v>0.99999977023416864</v>
      </c>
      <c r="Q1330" s="9">
        <f t="shared" si="640"/>
        <v>0.99999999659361183</v>
      </c>
      <c r="R1330" s="35">
        <f t="shared" si="641"/>
        <v>-0.99999977023416942</v>
      </c>
      <c r="T1330" s="2">
        <f t="shared" si="642"/>
        <v>22.116666666666667</v>
      </c>
      <c r="U1330" s="4">
        <f t="shared" si="628"/>
        <v>1769.3333333333335</v>
      </c>
      <c r="V1330" s="7">
        <f>V1329-V1329*U$4/'Inser. dati e pres. risult.'!$C$22+W1329</f>
        <v>0.22225749246161108</v>
      </c>
      <c r="W1330" s="6">
        <f>V1330*(1-'Inser. dati e pres. risult.'!$H$71)*U$4/'Inser. dati e pres. risult.'!$C$22</f>
        <v>1.0218735285591322E-6</v>
      </c>
      <c r="X1330" s="5">
        <f t="shared" si="629"/>
        <v>99.777742507538392</v>
      </c>
      <c r="Y1330" s="2">
        <f>('Inser. dati e pres. risult.'!$C$15*'Inser. dati e pres. risult.'!$D$71/60+Y1329)*EXP(-'Inser. dati e pres. risult.'!$D$76*(T1330-T1329))</f>
        <v>51.350043951882078</v>
      </c>
      <c r="Z1330" s="8">
        <f>Y1330/'Inser. dati e pres. risult.'!$C$22</f>
        <v>0.17706911707545545</v>
      </c>
      <c r="AA1330" s="8">
        <f>Z1330*'Inser. dati e pres. risult.'!$D$75</f>
        <v>7.9681102683954952E-2</v>
      </c>
      <c r="AB1330" s="9">
        <f t="shared" si="630"/>
        <v>7.6589227344725952E-2</v>
      </c>
      <c r="AC1330" s="7">
        <f t="shared" si="631"/>
        <v>0.1141293200653883</v>
      </c>
      <c r="AD1330" s="8">
        <f>AC1330/'Inser. dati e pres. risult.'!$C$22</f>
        <v>3.935493795358217E-4</v>
      </c>
      <c r="AE1330" s="8">
        <f>AD1330*'Inser. dati e pres. risult.'!$D$75</f>
        <v>1.7709722079111976E-4</v>
      </c>
      <c r="AF1330" s="9">
        <f t="shared" si="632"/>
        <v>1.7708154000395382E-4</v>
      </c>
      <c r="AG1330" s="2">
        <f t="shared" si="651"/>
        <v>22.116666666666667</v>
      </c>
      <c r="AH1330" s="9">
        <f t="shared" si="643"/>
        <v>0.9976879053863944</v>
      </c>
      <c r="AI1330" s="9">
        <f t="shared" si="644"/>
        <v>0.99999999659361183</v>
      </c>
      <c r="AJ1330" s="35">
        <f t="shared" si="645"/>
        <v>-0.99768790539427032</v>
      </c>
      <c r="AL1330" s="2">
        <f t="shared" si="646"/>
        <v>22.116666666666667</v>
      </c>
      <c r="AM1330" s="4">
        <f t="shared" si="633"/>
        <v>2875.1666666666665</v>
      </c>
      <c r="AN1330" s="7">
        <f>AN1329-AN1329*AM$4/'Inser. dati e pres. risult.'!$C$22+AO1329</f>
        <v>4.8130196138816729E-3</v>
      </c>
      <c r="AO1330" s="6">
        <f>AN1330*(1-'Inser. dati e pres. risult.'!$H$71)*AM$4/'Inser. dati e pres. risult.'!$C$22</f>
        <v>3.5959341942794135E-8</v>
      </c>
      <c r="AP1330" s="5">
        <f t="shared" si="634"/>
        <v>99.995186980386123</v>
      </c>
      <c r="AQ1330" s="2">
        <f>('Inser. dati e pres. risult.'!$C$15*'Inser. dati e pres. risult.'!$D$71/60+AQ1329)*EXP(-'Inser. dati e pres. risult.'!$D$76*(AL1330-AL1329))</f>
        <v>51.350043951882078</v>
      </c>
      <c r="AR1330" s="8">
        <f>AQ1330/'Inser. dati e pres. risult.'!$C$22</f>
        <v>0.17706911707545545</v>
      </c>
      <c r="AS1330" s="8">
        <f>AR1330*'Inser. dati e pres. risult.'!$D$75</f>
        <v>7.9681102683954952E-2</v>
      </c>
      <c r="AT1330" s="9">
        <f t="shared" si="635"/>
        <v>7.6589227344725952E-2</v>
      </c>
      <c r="AU1330" s="7">
        <f t="shared" si="636"/>
        <v>2.471487687140944E-3</v>
      </c>
      <c r="AV1330" s="8">
        <f>AU1330/'Inser. dati e pres. risult.'!$C$22</f>
        <v>8.5223713349687731E-6</v>
      </c>
      <c r="AW1330" s="8">
        <f>AV1330*'Inser. dati e pres. risult.'!$D$75</f>
        <v>3.8350671007359484E-6</v>
      </c>
      <c r="AX1330" s="9">
        <f t="shared" si="637"/>
        <v>3.8350597468816972E-6</v>
      </c>
      <c r="AY1330" s="2">
        <f t="shared" si="652"/>
        <v>22.116666666666667</v>
      </c>
      <c r="AZ1330" s="9">
        <f t="shared" si="647"/>
        <v>0.999949926903824</v>
      </c>
      <c r="BA1330" s="9">
        <f t="shared" si="648"/>
        <v>0.99999999659361183</v>
      </c>
      <c r="BB1330" s="35">
        <f t="shared" si="649"/>
        <v>-0.99994992690399453</v>
      </c>
    </row>
    <row r="1331" spans="1:54" x14ac:dyDescent="0.2">
      <c r="A1331">
        <f t="shared" si="650"/>
        <v>1328</v>
      </c>
      <c r="B1331" s="2">
        <f t="shared" si="638"/>
        <v>22.133333333333333</v>
      </c>
      <c r="C1331" s="4">
        <f t="shared" si="625"/>
        <v>4426.666666666667</v>
      </c>
      <c r="D1331" s="7">
        <f>D1330-D1330*$C$4/'Inser. dati e pres. risult.'!$C$22+E1330</f>
        <v>2.1831423263049682E-5</v>
      </c>
      <c r="E1331" s="6">
        <f>D1331*(1-'Inser. dati e pres. risult.'!$H$71)*C$4/'Inser. dati e pres. risult.'!$C$22</f>
        <v>2.5093589957528396E-10</v>
      </c>
      <c r="F1331" s="5">
        <f t="shared" si="653"/>
        <v>99.999978168576732</v>
      </c>
      <c r="G1331" s="2">
        <f>('Inser. dati e pres. risult.'!$C$15*'Inser. dati e pres. risult.'!$D$71/60+G1330)*EXP(-'Inser. dati e pres. risult.'!$D$76*(B1331-B1330))</f>
        <v>51.350043955135142</v>
      </c>
      <c r="H1331" s="8">
        <f>G1331/'Inser. dati e pres. risult.'!$C$22</f>
        <v>0.17706911708667292</v>
      </c>
      <c r="I1331" s="8">
        <f>H1331*'Inser. dati e pres. risult.'!$D$75</f>
        <v>7.9681102689002817E-2</v>
      </c>
      <c r="J1331" s="9">
        <f t="shared" si="654"/>
        <v>7.6589227349387223E-2</v>
      </c>
      <c r="K1331" s="7">
        <f t="shared" si="626"/>
        <v>1.121044544160761E-5</v>
      </c>
      <c r="L1331" s="8">
        <f>K1331/'Inser. dati e pres. risult.'!$C$22</f>
        <v>3.8656708419336584E-8</v>
      </c>
      <c r="M1331" s="8">
        <f>L1331*'Inser. dati e pres. risult.'!$D$75</f>
        <v>1.7395518788701462E-8</v>
      </c>
      <c r="N1331" s="9">
        <f t="shared" si="655"/>
        <v>1.7395518692175926E-8</v>
      </c>
      <c r="O1331" s="2">
        <f t="shared" si="627"/>
        <v>22.133333333333333</v>
      </c>
      <c r="P1331" s="9">
        <f t="shared" si="639"/>
        <v>0.99999977287251363</v>
      </c>
      <c r="Q1331" s="9">
        <f t="shared" si="640"/>
        <v>0.99999999665447248</v>
      </c>
      <c r="R1331" s="35">
        <f t="shared" si="641"/>
        <v>-0.9999997728725144</v>
      </c>
      <c r="T1331" s="2">
        <f t="shared" si="642"/>
        <v>22.133333333333333</v>
      </c>
      <c r="U1331" s="4">
        <f t="shared" si="628"/>
        <v>1770.6666666666665</v>
      </c>
      <c r="V1331" s="7">
        <f>V1330-V1330*U$4/'Inser. dati e pres. risult.'!$C$22+W1330</f>
        <v>0.22123664080658054</v>
      </c>
      <c r="W1331" s="6">
        <f>V1331*(1-'Inser. dati e pres. risult.'!$H$71)*U$4/'Inser. dati e pres. risult.'!$C$22</f>
        <v>1.0171799577314055E-6</v>
      </c>
      <c r="X1331" s="5">
        <f t="shared" si="629"/>
        <v>99.77876335919342</v>
      </c>
      <c r="Y1331" s="2">
        <f>('Inser. dati e pres. risult.'!$C$15*'Inser. dati e pres. risult.'!$D$71/60+Y1330)*EXP(-'Inser. dati e pres. risult.'!$D$76*(T1331-T1330))</f>
        <v>51.350043955135142</v>
      </c>
      <c r="Z1331" s="8">
        <f>Y1331/'Inser. dati e pres. risult.'!$C$22</f>
        <v>0.17706911708667292</v>
      </c>
      <c r="AA1331" s="8">
        <f>Z1331*'Inser. dati e pres. risult.'!$D$75</f>
        <v>7.9681102689002817E-2</v>
      </c>
      <c r="AB1331" s="9">
        <f t="shared" si="630"/>
        <v>7.6589227349387223E-2</v>
      </c>
      <c r="AC1331" s="7">
        <f t="shared" si="631"/>
        <v>0.11360511229904356</v>
      </c>
      <c r="AD1331" s="8">
        <f>AC1331/'Inser. dati e pres. risult.'!$C$22</f>
        <v>3.9174176654842605E-4</v>
      </c>
      <c r="AE1331" s="8">
        <f>AD1331*'Inser. dati e pres. risult.'!$D$75</f>
        <v>1.7628379494679172E-4</v>
      </c>
      <c r="AF1331" s="9">
        <f t="shared" si="632"/>
        <v>1.762682578716479E-4</v>
      </c>
      <c r="AG1331" s="2">
        <f t="shared" si="651"/>
        <v>22.133333333333333</v>
      </c>
      <c r="AH1331" s="9">
        <f t="shared" si="643"/>
        <v>0.99769852414011773</v>
      </c>
      <c r="AI1331" s="9">
        <f t="shared" si="644"/>
        <v>0.99999999665447248</v>
      </c>
      <c r="AJ1331" s="35">
        <f t="shared" si="645"/>
        <v>-0.99769852414781746</v>
      </c>
      <c r="AL1331" s="2">
        <f t="shared" si="646"/>
        <v>22.133333333333333</v>
      </c>
      <c r="AM1331" s="4">
        <f t="shared" si="633"/>
        <v>2877.3333333333335</v>
      </c>
      <c r="AN1331" s="7">
        <f>AN1330-AN1330*AM$4/'Inser. dati e pres. risult.'!$C$22+AO1330</f>
        <v>4.7770962312808215E-3</v>
      </c>
      <c r="AO1331" s="6">
        <f>AN1331*(1-'Inser. dati e pres. risult.'!$H$71)*AM$4/'Inser. dati e pres. risult.'!$C$22</f>
        <v>3.5690948854396974E-8</v>
      </c>
      <c r="AP1331" s="5">
        <f t="shared" si="634"/>
        <v>99.99522290376872</v>
      </c>
      <c r="AQ1331" s="2">
        <f>('Inser. dati e pres. risult.'!$C$15*'Inser. dati e pres. risult.'!$D$71/60+AQ1330)*EXP(-'Inser. dati e pres. risult.'!$D$76*(AL1331-AL1330))</f>
        <v>51.350043955135142</v>
      </c>
      <c r="AR1331" s="8">
        <f>AQ1331/'Inser. dati e pres. risult.'!$C$22</f>
        <v>0.17706911708667292</v>
      </c>
      <c r="AS1331" s="8">
        <f>AR1331*'Inser. dati e pres. risult.'!$D$75</f>
        <v>7.9681102689002817E-2</v>
      </c>
      <c r="AT1331" s="9">
        <f t="shared" si="635"/>
        <v>7.6589227349387223E-2</v>
      </c>
      <c r="AU1331" s="7">
        <f t="shared" si="636"/>
        <v>2.4530410145418061E-3</v>
      </c>
      <c r="AV1331" s="8">
        <f>AU1331/'Inser. dati e pres. risult.'!$C$22</f>
        <v>8.4587621191096769E-6</v>
      </c>
      <c r="AW1331" s="8">
        <f>AV1331*'Inser. dati e pres. risult.'!$D$75</f>
        <v>3.8064429535993545E-6</v>
      </c>
      <c r="AX1331" s="9">
        <f t="shared" si="637"/>
        <v>3.8064357090750178E-6</v>
      </c>
      <c r="AY1331" s="2">
        <f t="shared" si="652"/>
        <v>22.133333333333333</v>
      </c>
      <c r="AZ1331" s="9">
        <f t="shared" si="647"/>
        <v>0.99995030063834289</v>
      </c>
      <c r="BA1331" s="9">
        <f t="shared" si="648"/>
        <v>0.99999999665447248</v>
      </c>
      <c r="BB1331" s="35">
        <f t="shared" si="649"/>
        <v>-0.9999503006385092</v>
      </c>
    </row>
    <row r="1332" spans="1:54" x14ac:dyDescent="0.2">
      <c r="A1332">
        <f t="shared" si="650"/>
        <v>1329</v>
      </c>
      <c r="B1332" s="2">
        <f t="shared" si="638"/>
        <v>22.15</v>
      </c>
      <c r="C1332" s="4">
        <f t="shared" si="625"/>
        <v>4430</v>
      </c>
      <c r="D1332" s="7">
        <f>D1331-D1331*$C$4/'Inser. dati e pres. risult.'!$C$22+E1331</f>
        <v>2.1580738299373975E-5</v>
      </c>
      <c r="E1332" s="6">
        <f>D1332*(1-'Inser. dati e pres. risult.'!$H$71)*C$4/'Inser. dati e pres. risult.'!$C$22</f>
        <v>2.4805446321119532E-10</v>
      </c>
      <c r="F1332" s="5">
        <f t="shared" si="653"/>
        <v>99.999978419261694</v>
      </c>
      <c r="G1332" s="2">
        <f>('Inser. dati e pres. risult.'!$C$15*'Inser. dati e pres. risult.'!$D$71/60+G1331)*EXP(-'Inser. dati e pres. risult.'!$D$76*(B1332-B1331))</f>
        <v>51.350043958341374</v>
      </c>
      <c r="H1332" s="8">
        <f>G1332/'Inser. dati e pres. risult.'!$C$22</f>
        <v>0.17706911709772888</v>
      </c>
      <c r="I1332" s="8">
        <f>H1332*'Inser. dati e pres. risult.'!$D$75</f>
        <v>7.9681102693978004E-2</v>
      </c>
      <c r="J1332" s="9">
        <f t="shared" si="654"/>
        <v>7.6589227353981326E-2</v>
      </c>
      <c r="K1332" s="7">
        <f t="shared" si="626"/>
        <v>1.108171860326315E-5</v>
      </c>
      <c r="L1332" s="8">
        <f>K1332/'Inser. dati e pres. risult.'!$C$22</f>
        <v>3.8212822769872933E-8</v>
      </c>
      <c r="M1332" s="8">
        <f>L1332*'Inser. dati e pres. risult.'!$D$75</f>
        <v>1.719577024644282E-8</v>
      </c>
      <c r="N1332" s="9">
        <f t="shared" si="655"/>
        <v>1.719577014114293E-8</v>
      </c>
      <c r="O1332" s="2">
        <f t="shared" si="627"/>
        <v>22.15</v>
      </c>
      <c r="P1332" s="9">
        <f t="shared" si="639"/>
        <v>0.99999977548056385</v>
      </c>
      <c r="Q1332" s="9">
        <f t="shared" si="640"/>
        <v>0.99999999671445616</v>
      </c>
      <c r="R1332" s="35">
        <f t="shared" si="641"/>
        <v>-0.99999977548056462</v>
      </c>
      <c r="T1332" s="2">
        <f t="shared" si="642"/>
        <v>22.15</v>
      </c>
      <c r="U1332" s="4">
        <f t="shared" si="628"/>
        <v>1772</v>
      </c>
      <c r="V1332" s="7">
        <f>V1331-V1331*U$4/'Inser. dati e pres. risult.'!$C$22+W1331</f>
        <v>0.22022047802880687</v>
      </c>
      <c r="W1332" s="6">
        <f>V1332*(1-'Inser. dati e pres. risult.'!$H$71)*U$4/'Inser. dati e pres. risult.'!$C$22</f>
        <v>1.0125079449600325E-6</v>
      </c>
      <c r="X1332" s="5">
        <f t="shared" si="629"/>
        <v>99.779779521971193</v>
      </c>
      <c r="Y1332" s="2">
        <f>('Inser. dati e pres. risult.'!$C$15*'Inser. dati e pres. risult.'!$D$71/60+Y1331)*EXP(-'Inser. dati e pres. risult.'!$D$76*(T1332-T1331))</f>
        <v>51.350043958341374</v>
      </c>
      <c r="Z1332" s="8">
        <f>Y1332/'Inser. dati e pres. risult.'!$C$22</f>
        <v>0.17706911709772888</v>
      </c>
      <c r="AA1332" s="8">
        <f>Z1332*'Inser. dati e pres. risult.'!$D$75</f>
        <v>7.9681102693978004E-2</v>
      </c>
      <c r="AB1332" s="9">
        <f t="shared" si="630"/>
        <v>7.6589227353981326E-2</v>
      </c>
      <c r="AC1332" s="7">
        <f t="shared" si="631"/>
        <v>0.11308331227306184</v>
      </c>
      <c r="AD1332" s="8">
        <f>AC1332/'Inser. dati e pres. risult.'!$C$22</f>
        <v>3.8994245611400637E-4</v>
      </c>
      <c r="AE1332" s="8">
        <f>AD1332*'Inser. dati e pres. risult.'!$D$75</f>
        <v>1.7547410525130288E-4</v>
      </c>
      <c r="AF1332" s="9">
        <f t="shared" si="632"/>
        <v>1.7545871057100815E-4</v>
      </c>
      <c r="AG1332" s="2">
        <f t="shared" si="651"/>
        <v>22.15</v>
      </c>
      <c r="AH1332" s="9">
        <f t="shared" si="643"/>
        <v>0.99770909412938624</v>
      </c>
      <c r="AI1332" s="9">
        <f t="shared" si="644"/>
        <v>0.99999999671445616</v>
      </c>
      <c r="AJ1332" s="35">
        <f t="shared" si="645"/>
        <v>-0.99770909413691311</v>
      </c>
      <c r="AL1332" s="2">
        <f t="shared" si="646"/>
        <v>22.15</v>
      </c>
      <c r="AM1332" s="4">
        <f t="shared" si="633"/>
        <v>2879.5</v>
      </c>
      <c r="AN1332" s="7">
        <f>AN1331-AN1331*AM$4/'Inser. dati e pres. risult.'!$C$22+AO1331</f>
        <v>4.7414409733752792E-3</v>
      </c>
      <c r="AO1332" s="6">
        <f>AN1332*(1-'Inser. dati e pres. risult.'!$H$71)*AM$4/'Inser. dati e pres. risult.'!$C$22</f>
        <v>3.5424558996481997E-8</v>
      </c>
      <c r="AP1332" s="5">
        <f t="shared" si="634"/>
        <v>99.995258559026624</v>
      </c>
      <c r="AQ1332" s="2">
        <f>('Inser. dati e pres. risult.'!$C$15*'Inser. dati e pres. risult.'!$D$71/60+AQ1331)*EXP(-'Inser. dati e pres. risult.'!$D$76*(AL1332-AL1331))</f>
        <v>51.350043958341374</v>
      </c>
      <c r="AR1332" s="8">
        <f>AQ1332/'Inser. dati e pres. risult.'!$C$22</f>
        <v>0.17706911709772888</v>
      </c>
      <c r="AS1332" s="8">
        <f>AR1332*'Inser. dati e pres. risult.'!$D$75</f>
        <v>7.9681102693978004E-2</v>
      </c>
      <c r="AT1332" s="9">
        <f t="shared" si="635"/>
        <v>7.6589227353981326E-2</v>
      </c>
      <c r="AU1332" s="7">
        <f t="shared" si="636"/>
        <v>2.4347320240870147E-3</v>
      </c>
      <c r="AV1332" s="8">
        <f>AU1332/'Inser. dati e pres. risult.'!$C$22</f>
        <v>8.3956276692655686E-6</v>
      </c>
      <c r="AW1332" s="8">
        <f>AV1332*'Inser. dati e pres. risult.'!$D$75</f>
        <v>3.7780324511695059E-6</v>
      </c>
      <c r="AX1332" s="9">
        <f t="shared" si="637"/>
        <v>3.778025314371547E-6</v>
      </c>
      <c r="AY1332" s="2">
        <f t="shared" si="652"/>
        <v>22.15</v>
      </c>
      <c r="AZ1332" s="9">
        <f t="shared" si="647"/>
        <v>0.99995067158339501</v>
      </c>
      <c r="BA1332" s="9">
        <f t="shared" si="648"/>
        <v>0.99999999671445616</v>
      </c>
      <c r="BB1332" s="35">
        <f t="shared" si="649"/>
        <v>-0.9999506715835571</v>
      </c>
    </row>
    <row r="1333" spans="1:54" x14ac:dyDescent="0.2">
      <c r="A1333">
        <f t="shared" si="650"/>
        <v>1330</v>
      </c>
      <c r="B1333" s="2">
        <f t="shared" si="638"/>
        <v>22.166666666666668</v>
      </c>
      <c r="C1333" s="4">
        <f t="shared" si="625"/>
        <v>4433.3333333333339</v>
      </c>
      <c r="D1333" s="7">
        <f>D1332-D1332*$C$4/'Inser. dati e pres. risult.'!$C$22+E1332</f>
        <v>2.1332931890625991E-5</v>
      </c>
      <c r="E1333" s="6">
        <f>D1333*(1-'Inser. dati e pres. risult.'!$H$71)*C$4/'Inser. dati e pres. risult.'!$C$22</f>
        <v>2.4520611368535646E-10</v>
      </c>
      <c r="F1333" s="5">
        <f t="shared" si="653"/>
        <v>99.999978667068106</v>
      </c>
      <c r="G1333" s="2">
        <f>('Inser. dati e pres. risult.'!$C$15*'Inser. dati e pres. risult.'!$D$71/60+G1332)*EXP(-'Inser. dati e pres. risult.'!$D$76*(B1333-B1332))</f>
        <v>51.350043961501292</v>
      </c>
      <c r="H1333" s="8">
        <f>G1333/'Inser. dati e pres. risult.'!$C$22</f>
        <v>0.17706911710862513</v>
      </c>
      <c r="I1333" s="8">
        <f>H1333*'Inser. dati e pres. risult.'!$D$75</f>
        <v>7.9681102698881318E-2</v>
      </c>
      <c r="J1333" s="9">
        <f t="shared" si="654"/>
        <v>7.6589227358509149E-2</v>
      </c>
      <c r="K1333" s="7">
        <f t="shared" si="626"/>
        <v>1.0954469904113574E-5</v>
      </c>
      <c r="L1333" s="8">
        <f>K1333/'Inser. dati e pres. risult.'!$C$22</f>
        <v>3.7774034152115771E-8</v>
      </c>
      <c r="M1333" s="8">
        <f>L1333*'Inser. dati e pres. risult.'!$D$75</f>
        <v>1.6998315368452098E-8</v>
      </c>
      <c r="N1333" s="9">
        <f t="shared" si="655"/>
        <v>1.6998315199856506E-8</v>
      </c>
      <c r="O1333" s="2">
        <f t="shared" si="627"/>
        <v>22.166666666666668</v>
      </c>
      <c r="P1333" s="9">
        <f t="shared" si="639"/>
        <v>0.99999977805866713</v>
      </c>
      <c r="Q1333" s="9">
        <f t="shared" si="640"/>
        <v>0.99999999677357443</v>
      </c>
      <c r="R1333" s="35">
        <f t="shared" si="641"/>
        <v>-0.99999977805866791</v>
      </c>
      <c r="T1333" s="2">
        <f t="shared" si="642"/>
        <v>22.166666666666668</v>
      </c>
      <c r="U1333" s="4">
        <f t="shared" si="628"/>
        <v>1773.3333333333335</v>
      </c>
      <c r="V1333" s="7">
        <f>V1332-V1332*U$4/'Inser. dati e pres. risult.'!$C$22+W1332</f>
        <v>0.21920898259179181</v>
      </c>
      <c r="W1333" s="6">
        <f>V1333*(1-'Inser. dati e pres. risult.'!$H$71)*U$4/'Inser. dati e pres. risult.'!$C$22</f>
        <v>1.0078573912266298E-6</v>
      </c>
      <c r="X1333" s="5">
        <f t="shared" si="629"/>
        <v>99.780791017408205</v>
      </c>
      <c r="Y1333" s="2">
        <f>('Inser. dati e pres. risult.'!$C$15*'Inser. dati e pres. risult.'!$D$71/60+Y1332)*EXP(-'Inser. dati e pres. risult.'!$D$76*(T1333-T1332))</f>
        <v>51.350043961501292</v>
      </c>
      <c r="Z1333" s="8">
        <f>Y1333/'Inser. dati e pres. risult.'!$C$22</f>
        <v>0.17706911710862513</v>
      </c>
      <c r="AA1333" s="8">
        <f>Z1333*'Inser. dati e pres. risult.'!$D$75</f>
        <v>7.9681102698881318E-2</v>
      </c>
      <c r="AB1333" s="9">
        <f t="shared" si="630"/>
        <v>7.6589227358509149E-2</v>
      </c>
      <c r="AC1333" s="7">
        <f t="shared" si="631"/>
        <v>0.11256390892844481</v>
      </c>
      <c r="AD1333" s="8">
        <f>AC1333/'Inser. dati e pres. risult.'!$C$22</f>
        <v>3.8815141009808558E-4</v>
      </c>
      <c r="AE1333" s="8">
        <f>AD1333*'Inser. dati e pres. risult.'!$D$75</f>
        <v>1.7466813454413853E-4</v>
      </c>
      <c r="AF1333" s="9">
        <f t="shared" si="632"/>
        <v>1.7465288095364073E-4</v>
      </c>
      <c r="AG1333" s="2">
        <f t="shared" si="651"/>
        <v>22.166666666666668</v>
      </c>
      <c r="AH1333" s="9">
        <f t="shared" si="643"/>
        <v>0.99771961557810085</v>
      </c>
      <c r="AI1333" s="9">
        <f t="shared" si="644"/>
        <v>0.99999999677357443</v>
      </c>
      <c r="AJ1333" s="35">
        <f t="shared" si="645"/>
        <v>-0.9977196155854583</v>
      </c>
      <c r="AL1333" s="2">
        <f t="shared" si="646"/>
        <v>22.166666666666668</v>
      </c>
      <c r="AM1333" s="4">
        <f t="shared" si="633"/>
        <v>2881.666666666667</v>
      </c>
      <c r="AN1333" s="7">
        <f>AN1332-AN1332*AM$4/'Inser. dati e pres. risult.'!$C$22+AO1332</f>
        <v>4.7060518389377935E-3</v>
      </c>
      <c r="AO1333" s="6">
        <f>AN1333*(1-'Inser. dati e pres. risult.'!$H$71)*AM$4/'Inser. dati e pres. risult.'!$C$22</f>
        <v>3.5160157417351356E-8</v>
      </c>
      <c r="AP1333" s="5">
        <f t="shared" si="634"/>
        <v>99.995293948161063</v>
      </c>
      <c r="AQ1333" s="2">
        <f>('Inser. dati e pres. risult.'!$C$15*'Inser. dati e pres. risult.'!$D$71/60+AQ1332)*EXP(-'Inser. dati e pres. risult.'!$D$76*(AL1333-AL1332))</f>
        <v>51.350043961501292</v>
      </c>
      <c r="AR1333" s="8">
        <f>AQ1333/'Inser. dati e pres. risult.'!$C$22</f>
        <v>0.17706911710862513</v>
      </c>
      <c r="AS1333" s="8">
        <f>AR1333*'Inser. dati e pres. risult.'!$D$75</f>
        <v>7.9681102698881318E-2</v>
      </c>
      <c r="AT1333" s="9">
        <f t="shared" si="635"/>
        <v>7.6589227358509149E-2</v>
      </c>
      <c r="AU1333" s="7">
        <f t="shared" si="636"/>
        <v>2.4165596881455969E-3</v>
      </c>
      <c r="AV1333" s="8">
        <f>AU1333/'Inser. dati e pres. risult.'!$C$22</f>
        <v>8.3329644418813689E-6</v>
      </c>
      <c r="AW1333" s="8">
        <f>AV1333*'Inser. dati e pres. risult.'!$D$75</f>
        <v>3.7498339988466162E-6</v>
      </c>
      <c r="AX1333" s="9">
        <f t="shared" si="637"/>
        <v>3.7498269682689767E-6</v>
      </c>
      <c r="AY1333" s="2">
        <f t="shared" si="652"/>
        <v>22.166666666666668</v>
      </c>
      <c r="AZ1333" s="9">
        <f t="shared" si="647"/>
        <v>0.99995103975979915</v>
      </c>
      <c r="BA1333" s="9">
        <f t="shared" si="648"/>
        <v>0.99999999677357443</v>
      </c>
      <c r="BB1333" s="35">
        <f t="shared" si="649"/>
        <v>-0.99995103975995714</v>
      </c>
    </row>
    <row r="1334" spans="1:54" x14ac:dyDescent="0.2">
      <c r="A1334">
        <f t="shared" si="650"/>
        <v>1331</v>
      </c>
      <c r="B1334" s="2">
        <f t="shared" si="638"/>
        <v>22.183333333333334</v>
      </c>
      <c r="C1334" s="4">
        <f t="shared" si="625"/>
        <v>4436.666666666667</v>
      </c>
      <c r="D1334" s="7">
        <f>D1333-D1333*$C$4/'Inser. dati e pres. risult.'!$C$22+E1333</f>
        <v>2.1087970983054319E-5</v>
      </c>
      <c r="E1334" s="6">
        <f>D1334*(1-'Inser. dati e pres. risult.'!$H$71)*C$4/'Inser. dati e pres. risult.'!$C$22</f>
        <v>2.4239047106959013E-10</v>
      </c>
      <c r="F1334" s="5">
        <f t="shared" si="653"/>
        <v>99.999978912029022</v>
      </c>
      <c r="G1334" s="2">
        <f>('Inser. dati e pres. risult.'!$C$15*'Inser. dati e pres. risult.'!$D$71/60+G1333)*EXP(-'Inser. dati e pres. risult.'!$D$76*(B1334-B1333))</f>
        <v>51.350043964615885</v>
      </c>
      <c r="H1334" s="8">
        <f>G1334/'Inser. dati e pres. risult.'!$C$22</f>
        <v>0.17706911711936513</v>
      </c>
      <c r="I1334" s="8">
        <f>H1334*'Inser. dati e pres. risult.'!$D$75</f>
        <v>7.9681102703714313E-2</v>
      </c>
      <c r="J1334" s="9">
        <f t="shared" si="654"/>
        <v>7.6589227362971912E-2</v>
      </c>
      <c r="K1334" s="7">
        <f t="shared" si="626"/>
        <v>1.0828682371043832E-5</v>
      </c>
      <c r="L1334" s="8">
        <f>K1334/'Inser. dati e pres. risult.'!$C$22</f>
        <v>3.7340284038082178E-8</v>
      </c>
      <c r="M1334" s="8">
        <f>L1334*'Inser. dati e pres. risult.'!$D$75</f>
        <v>1.6803127817136981E-8</v>
      </c>
      <c r="N1334" s="9">
        <f t="shared" si="655"/>
        <v>1.6803127667053275E-8</v>
      </c>
      <c r="O1334" s="2">
        <f t="shared" si="627"/>
        <v>22.183333333333334</v>
      </c>
      <c r="P1334" s="9">
        <f t="shared" si="639"/>
        <v>0.99999978060716577</v>
      </c>
      <c r="Q1334" s="9">
        <f t="shared" si="640"/>
        <v>0.99999999683184326</v>
      </c>
      <c r="R1334" s="35">
        <f t="shared" si="641"/>
        <v>-0.99999978060716643</v>
      </c>
      <c r="T1334" s="2">
        <f t="shared" si="642"/>
        <v>22.183333333333334</v>
      </c>
      <c r="U1334" s="4">
        <f t="shared" si="628"/>
        <v>1774.6666666666667</v>
      </c>
      <c r="V1334" s="7">
        <f>V1333-V1333*U$4/'Inser. dati e pres. risult.'!$C$22+W1333</f>
        <v>0.21820213305795641</v>
      </c>
      <c r="W1334" s="6">
        <f>V1334*(1-'Inser. dati e pres. risult.'!$H$71)*U$4/'Inser. dati e pres. risult.'!$C$22</f>
        <v>1.0032281979676164E-6</v>
      </c>
      <c r="X1334" s="5">
        <f t="shared" si="629"/>
        <v>99.781797866942043</v>
      </c>
      <c r="Y1334" s="2">
        <f>('Inser. dati e pres. risult.'!$C$15*'Inser. dati e pres. risult.'!$D$71/60+Y1333)*EXP(-'Inser. dati e pres. risult.'!$D$76*(T1334-T1333))</f>
        <v>51.350043964615885</v>
      </c>
      <c r="Z1334" s="8">
        <f>Y1334/'Inser. dati e pres. risult.'!$C$22</f>
        <v>0.17706911711936513</v>
      </c>
      <c r="AA1334" s="8">
        <f>Z1334*'Inser. dati e pres. risult.'!$D$75</f>
        <v>7.9681102703714313E-2</v>
      </c>
      <c r="AB1334" s="9">
        <f t="shared" si="630"/>
        <v>7.6589227362971912E-2</v>
      </c>
      <c r="AC1334" s="7">
        <f t="shared" si="631"/>
        <v>0.11204689125699026</v>
      </c>
      <c r="AD1334" s="8">
        <f>AC1334/'Inser. dati e pres. risult.'!$C$22</f>
        <v>3.8636859054134569E-4</v>
      </c>
      <c r="AE1334" s="8">
        <f>AD1334*'Inser. dati e pres. risult.'!$D$75</f>
        <v>1.7386586574360557E-4</v>
      </c>
      <c r="AF1334" s="9">
        <f t="shared" si="632"/>
        <v>1.7385075194986666E-4</v>
      </c>
      <c r="AG1334" s="2">
        <f t="shared" si="651"/>
        <v>22.183333333333334</v>
      </c>
      <c r="AH1334" s="9">
        <f t="shared" si="643"/>
        <v>0.9977300887091346</v>
      </c>
      <c r="AI1334" s="9">
        <f t="shared" si="644"/>
        <v>0.99999999683184326</v>
      </c>
      <c r="AJ1334" s="35">
        <f t="shared" si="645"/>
        <v>-0.99773008871632607</v>
      </c>
      <c r="AL1334" s="2">
        <f t="shared" si="646"/>
        <v>22.183333333333334</v>
      </c>
      <c r="AM1334" s="4">
        <f t="shared" si="633"/>
        <v>2883.8333333333335</v>
      </c>
      <c r="AN1334" s="7">
        <f>AN1333-AN1333*AM$4/'Inser. dati e pres. risult.'!$C$22+AO1333</f>
        <v>4.6709268416778599E-3</v>
      </c>
      <c r="AO1334" s="6">
        <f>AN1334*(1-'Inser. dati e pres. risult.'!$H$71)*AM$4/'Inser. dati e pres. risult.'!$C$22</f>
        <v>3.4897729276903583E-8</v>
      </c>
      <c r="AP1334" s="5">
        <f t="shared" si="634"/>
        <v>99.995329073158317</v>
      </c>
      <c r="AQ1334" s="2">
        <f>('Inser. dati e pres. risult.'!$C$15*'Inser. dati e pres. risult.'!$D$71/60+AQ1333)*EXP(-'Inser. dati e pres. risult.'!$D$76*(AL1334-AL1333))</f>
        <v>51.350043964615885</v>
      </c>
      <c r="AR1334" s="8">
        <f>AQ1334/'Inser. dati e pres. risult.'!$C$22</f>
        <v>0.17706911711936513</v>
      </c>
      <c r="AS1334" s="8">
        <f>AR1334*'Inser. dati e pres. risult.'!$D$75</f>
        <v>7.9681102703714313E-2</v>
      </c>
      <c r="AT1334" s="9">
        <f t="shared" si="635"/>
        <v>7.6589227362971912E-2</v>
      </c>
      <c r="AU1334" s="7">
        <f t="shared" si="636"/>
        <v>2.3985229867566253E-3</v>
      </c>
      <c r="AV1334" s="8">
        <f>AU1334/'Inser. dati e pres. risult.'!$C$22</f>
        <v>8.270768919850433E-6</v>
      </c>
      <c r="AW1334" s="8">
        <f>AV1334*'Inser. dati e pres. risult.'!$D$75</f>
        <v>3.7218460139326951E-6</v>
      </c>
      <c r="AX1334" s="9">
        <f t="shared" si="637"/>
        <v>3.7218390879223406E-6</v>
      </c>
      <c r="AY1334" s="2">
        <f t="shared" si="652"/>
        <v>22.183333333333334</v>
      </c>
      <c r="AZ1334" s="9">
        <f t="shared" si="647"/>
        <v>0.99995140518822201</v>
      </c>
      <c r="BA1334" s="9">
        <f t="shared" si="648"/>
        <v>0.99999999683184326</v>
      </c>
      <c r="BB1334" s="35">
        <f t="shared" si="649"/>
        <v>-0.999951405188376</v>
      </c>
    </row>
    <row r="1335" spans="1:54" x14ac:dyDescent="0.2">
      <c r="A1335">
        <f t="shared" si="650"/>
        <v>1332</v>
      </c>
      <c r="B1335" s="2">
        <f t="shared" si="638"/>
        <v>22.2</v>
      </c>
      <c r="C1335" s="4">
        <f t="shared" si="625"/>
        <v>4440</v>
      </c>
      <c r="D1335" s="7">
        <f>D1334-D1334*$C$4/'Inser. dati e pres. risult.'!$C$22+E1334</f>
        <v>2.08458229024558E-5</v>
      </c>
      <c r="E1335" s="6">
        <f>D1335*(1-'Inser. dati e pres. risult.'!$H$71)*C$4/'Inser. dati e pres. risult.'!$C$22</f>
        <v>2.3960715979834275E-10</v>
      </c>
      <c r="F1335" s="5">
        <f t="shared" si="653"/>
        <v>99.999979154177097</v>
      </c>
      <c r="G1335" s="2">
        <f>('Inser. dati e pres. risult.'!$C$15*'Inser. dati e pres. risult.'!$D$71/60+G1334)*EXP(-'Inser. dati e pres. risult.'!$D$76*(B1335-B1334))</f>
        <v>51.350043967685636</v>
      </c>
      <c r="H1335" s="8">
        <f>G1335/'Inser. dati e pres. risult.'!$C$22</f>
        <v>0.17706911712995047</v>
      </c>
      <c r="I1335" s="8">
        <f>H1335*'Inser. dati e pres. risult.'!$D$75</f>
        <v>7.9681102708477711E-2</v>
      </c>
      <c r="J1335" s="9">
        <f t="shared" si="654"/>
        <v>7.6589227367370505E-2</v>
      </c>
      <c r="K1335" s="7">
        <f t="shared" si="626"/>
        <v>1.0704339225836934E-5</v>
      </c>
      <c r="L1335" s="8">
        <f>K1335/'Inser. dati e pres. risult.'!$C$22</f>
        <v>3.6911514571851494E-8</v>
      </c>
      <c r="M1335" s="8">
        <f>L1335*'Inser. dati e pres. risult.'!$D$75</f>
        <v>1.6610181557333173E-8</v>
      </c>
      <c r="N1335" s="9">
        <f t="shared" si="655"/>
        <v>1.6610181452492156E-8</v>
      </c>
      <c r="O1335" s="2">
        <f t="shared" si="627"/>
        <v>22.2</v>
      </c>
      <c r="P1335" s="9">
        <f t="shared" si="639"/>
        <v>0.99999978312640014</v>
      </c>
      <c r="Q1335" s="9">
        <f t="shared" si="640"/>
        <v>0.99999999688927421</v>
      </c>
      <c r="R1335" s="35">
        <f t="shared" si="641"/>
        <v>-0.99999978312640081</v>
      </c>
      <c r="T1335" s="2">
        <f t="shared" si="642"/>
        <v>22.2</v>
      </c>
      <c r="U1335" s="4">
        <f t="shared" si="628"/>
        <v>1776</v>
      </c>
      <c r="V1335" s="7">
        <f>V1334-V1334*U$4/'Inser. dati e pres. risult.'!$C$22+W1334</f>
        <v>0.21719990808818676</v>
      </c>
      <c r="W1335" s="6">
        <f>V1335*(1-'Inser. dati e pres. risult.'!$H$71)*U$4/'Inser. dati e pres. risult.'!$C$22</f>
        <v>9.98620267072124E-7</v>
      </c>
      <c r="X1335" s="5">
        <f t="shared" si="629"/>
        <v>99.78280009191181</v>
      </c>
      <c r="Y1335" s="2">
        <f>('Inser. dati e pres. risult.'!$C$15*'Inser. dati e pres. risult.'!$D$71/60+Y1334)*EXP(-'Inser. dati e pres. risult.'!$D$76*(T1335-T1334))</f>
        <v>51.350043967685636</v>
      </c>
      <c r="Z1335" s="8">
        <f>Y1335/'Inser. dati e pres. risult.'!$C$22</f>
        <v>0.17706911712995047</v>
      </c>
      <c r="AA1335" s="8">
        <f>Z1335*'Inser. dati e pres. risult.'!$D$75</f>
        <v>7.9681102708477711E-2</v>
      </c>
      <c r="AB1335" s="9">
        <f t="shared" si="630"/>
        <v>7.6589227367370505E-2</v>
      </c>
      <c r="AC1335" s="7">
        <f t="shared" si="631"/>
        <v>0.11153224830105669</v>
      </c>
      <c r="AD1335" s="8">
        <f>AC1335/'Inser. dati e pres. risult.'!$C$22</f>
        <v>3.8459395965881619E-4</v>
      </c>
      <c r="AE1335" s="8">
        <f>AD1335*'Inser. dati e pres. risult.'!$D$75</f>
        <v>1.7306728184646728E-4</v>
      </c>
      <c r="AF1335" s="9">
        <f t="shared" si="632"/>
        <v>1.7305230656838866E-4</v>
      </c>
      <c r="AG1335" s="2">
        <f t="shared" si="651"/>
        <v>22.2</v>
      </c>
      <c r="AH1335" s="9">
        <f t="shared" si="643"/>
        <v>0.99774051374433748</v>
      </c>
      <c r="AI1335" s="9">
        <f t="shared" si="644"/>
        <v>0.99999999688927421</v>
      </c>
      <c r="AJ1335" s="35">
        <f t="shared" si="645"/>
        <v>-0.99774051375136608</v>
      </c>
      <c r="AL1335" s="2">
        <f t="shared" si="646"/>
        <v>22.2</v>
      </c>
      <c r="AM1335" s="4">
        <f t="shared" si="633"/>
        <v>2886</v>
      </c>
      <c r="AN1335" s="7">
        <f>AN1334-AN1334*AM$4/'Inser. dati e pres. risult.'!$C$22+AO1334</f>
        <v>4.6360640101302331E-3</v>
      </c>
      <c r="AO1335" s="6">
        <f>AN1335*(1-'Inser. dati e pres. risult.'!$H$71)*AM$4/'Inser. dati e pres. risult.'!$C$22</f>
        <v>3.4637259845800621E-8</v>
      </c>
      <c r="AP1335" s="5">
        <f t="shared" si="634"/>
        <v>99.995363935989872</v>
      </c>
      <c r="AQ1335" s="2">
        <f>('Inser. dati e pres. risult.'!$C$15*'Inser. dati e pres. risult.'!$D$71/60+AQ1334)*EXP(-'Inser. dati e pres. risult.'!$D$76*(AL1335-AL1334))</f>
        <v>51.350043967685636</v>
      </c>
      <c r="AR1335" s="8">
        <f>AQ1335/'Inser. dati e pres. risult.'!$C$22</f>
        <v>0.17706911712995047</v>
      </c>
      <c r="AS1335" s="8">
        <f>AR1335*'Inser. dati e pres. risult.'!$D$75</f>
        <v>7.9681102708477711E-2</v>
      </c>
      <c r="AT1335" s="9">
        <f t="shared" si="635"/>
        <v>7.6589227367370505E-2</v>
      </c>
      <c r="AU1335" s="7">
        <f t="shared" si="636"/>
        <v>2.3806209075719247E-3</v>
      </c>
      <c r="AV1335" s="8">
        <f>AU1335/'Inser. dati e pres. risult.'!$C$22</f>
        <v>8.2090376123169819E-6</v>
      </c>
      <c r="AW1335" s="8">
        <f>AV1335*'Inser. dati e pres. risult.'!$D$75</f>
        <v>3.694066925542642E-6</v>
      </c>
      <c r="AX1335" s="9">
        <f t="shared" si="637"/>
        <v>3.6940601024770814E-6</v>
      </c>
      <c r="AY1335" s="2">
        <f t="shared" si="652"/>
        <v>22.2</v>
      </c>
      <c r="AZ1335" s="9">
        <f t="shared" si="647"/>
        <v>0.99995176788917384</v>
      </c>
      <c r="BA1335" s="9">
        <f t="shared" si="648"/>
        <v>0.99999999688927421</v>
      </c>
      <c r="BB1335" s="35">
        <f t="shared" si="649"/>
        <v>-0.99995176788932383</v>
      </c>
    </row>
    <row r="1336" spans="1:54" x14ac:dyDescent="0.2">
      <c r="A1336">
        <f t="shared" si="650"/>
        <v>1333</v>
      </c>
      <c r="B1336" s="2">
        <f t="shared" si="638"/>
        <v>22.216666666666665</v>
      </c>
      <c r="C1336" s="4">
        <f t="shared" si="625"/>
        <v>4443.333333333333</v>
      </c>
      <c r="D1336" s="7">
        <f>D1335-D1335*$C$4/'Inser. dati e pres. risult.'!$C$22+E1335</f>
        <v>2.0606455349817255E-5</v>
      </c>
      <c r="E1336" s="6">
        <f>D1336*(1-'Inser. dati e pres. risult.'!$H$71)*C$4/'Inser. dati e pres. risult.'!$C$22</f>
        <v>2.3685580861858935E-10</v>
      </c>
      <c r="F1336" s="5">
        <f t="shared" si="653"/>
        <v>99.999979393544649</v>
      </c>
      <c r="G1336" s="2">
        <f>('Inser. dati e pres. risult.'!$C$15*'Inser. dati e pres. risult.'!$D$71/60+G1335)*EXP(-'Inser. dati e pres. risult.'!$D$76*(B1336-B1335))</f>
        <v>51.350043970711198</v>
      </c>
      <c r="H1336" s="8">
        <f>G1336/'Inser. dati e pres. risult.'!$C$22</f>
        <v>0.17706911714038345</v>
      </c>
      <c r="I1336" s="8">
        <f>H1336*'Inser. dati e pres. risult.'!$D$75</f>
        <v>7.9681102713172552E-2</v>
      </c>
      <c r="J1336" s="9">
        <f t="shared" si="654"/>
        <v>7.6589227371705815E-2</v>
      </c>
      <c r="K1336" s="7">
        <f t="shared" si="626"/>
        <v>1.0581423882936129E-5</v>
      </c>
      <c r="L1336" s="8">
        <f>K1336/'Inser. dati e pres. risult.'!$C$22</f>
        <v>3.6487668561848722E-8</v>
      </c>
      <c r="M1336" s="8">
        <f>L1336*'Inser. dati e pres. risult.'!$D$75</f>
        <v>1.6419450852831924E-8</v>
      </c>
      <c r="N1336" s="9">
        <f t="shared" si="655"/>
        <v>1.6419450687976678E-8</v>
      </c>
      <c r="O1336" s="2">
        <f t="shared" si="627"/>
        <v>22.216666666666665</v>
      </c>
      <c r="P1336" s="9">
        <f t="shared" si="639"/>
        <v>0.9999997856167081</v>
      </c>
      <c r="Q1336" s="9">
        <f t="shared" si="640"/>
        <v>0.99999999694587882</v>
      </c>
      <c r="R1336" s="35">
        <f t="shared" si="641"/>
        <v>-0.99999978561670877</v>
      </c>
      <c r="T1336" s="2">
        <f t="shared" si="642"/>
        <v>22.216666666666665</v>
      </c>
      <c r="U1336" s="4">
        <f t="shared" si="628"/>
        <v>1777.3333333333333</v>
      </c>
      <c r="V1336" s="7">
        <f>V1335-V1335*U$4/'Inser. dati e pres. risult.'!$C$22+W1335</f>
        <v>0.2162022864413817</v>
      </c>
      <c r="W1336" s="6">
        <f>V1336*(1-'Inser. dati e pres. risult.'!$H$71)*U$4/'Inser. dati e pres. risult.'!$C$22</f>
        <v>9.9403350087991678E-7</v>
      </c>
      <c r="X1336" s="5">
        <f t="shared" si="629"/>
        <v>99.783797713558613</v>
      </c>
      <c r="Y1336" s="2">
        <f>('Inser. dati e pres. risult.'!$C$15*'Inser. dati e pres. risult.'!$D$71/60+Y1335)*EXP(-'Inser. dati e pres. risult.'!$D$76*(T1336-T1335))</f>
        <v>51.350043970711198</v>
      </c>
      <c r="Z1336" s="8">
        <f>Y1336/'Inser. dati e pres. risult.'!$C$22</f>
        <v>0.17706911714038345</v>
      </c>
      <c r="AA1336" s="8">
        <f>Z1336*'Inser. dati e pres. risult.'!$D$75</f>
        <v>7.9681102713172552E-2</v>
      </c>
      <c r="AB1336" s="9">
        <f t="shared" si="630"/>
        <v>7.6589227371705815E-2</v>
      </c>
      <c r="AC1336" s="7">
        <f t="shared" si="631"/>
        <v>0.11101996915333247</v>
      </c>
      <c r="AD1336" s="8">
        <f>AC1336/'Inser. dati e pres. risult.'!$C$22</f>
        <v>3.8282747983907746E-4</v>
      </c>
      <c r="AE1336" s="8">
        <f>AD1336*'Inser. dati e pres. risult.'!$D$75</f>
        <v>1.7227236592758487E-4</v>
      </c>
      <c r="AF1336" s="9">
        <f t="shared" si="632"/>
        <v>1.722575278956251E-4</v>
      </c>
      <c r="AG1336" s="2">
        <f t="shared" si="651"/>
        <v>22.216666666666665</v>
      </c>
      <c r="AH1336" s="9">
        <f t="shared" si="643"/>
        <v>0.99775089090454439</v>
      </c>
      <c r="AI1336" s="9">
        <f t="shared" si="644"/>
        <v>0.99999999694587882</v>
      </c>
      <c r="AJ1336" s="35">
        <f t="shared" si="645"/>
        <v>-0.99775089091141345</v>
      </c>
      <c r="AL1336" s="2">
        <f t="shared" si="646"/>
        <v>22.216666666666665</v>
      </c>
      <c r="AM1336" s="4">
        <f t="shared" si="633"/>
        <v>2888.1666666666665</v>
      </c>
      <c r="AN1336" s="7">
        <f>AN1335-AN1335*AM$4/'Inser. dati e pres. risult.'!$C$22+AO1335</f>
        <v>4.6014613875442782E-3</v>
      </c>
      <c r="AO1336" s="6">
        <f>AN1336*(1-'Inser. dati e pres. risult.'!$H$71)*AM$4/'Inser. dati e pres. risult.'!$C$22</f>
        <v>3.4378734504641181E-8</v>
      </c>
      <c r="AP1336" s="5">
        <f t="shared" si="634"/>
        <v>99.995398538612449</v>
      </c>
      <c r="AQ1336" s="2">
        <f>('Inser. dati e pres. risult.'!$C$15*'Inser. dati e pres. risult.'!$D$71/60+AQ1335)*EXP(-'Inser. dati e pres. risult.'!$D$76*(AL1336-AL1335))</f>
        <v>51.350043970711198</v>
      </c>
      <c r="AR1336" s="8">
        <f>AQ1336/'Inser. dati e pres. risult.'!$C$22</f>
        <v>0.17706911714038345</v>
      </c>
      <c r="AS1336" s="8">
        <f>AR1336*'Inser. dati e pres. risult.'!$D$75</f>
        <v>7.9681102713172552E-2</v>
      </c>
      <c r="AT1336" s="9">
        <f t="shared" si="635"/>
        <v>7.6589227371705815E-2</v>
      </c>
      <c r="AU1336" s="7">
        <f t="shared" si="636"/>
        <v>2.3628524457992846E-3</v>
      </c>
      <c r="AV1336" s="8">
        <f>AU1336/'Inser. dati e pres. risult.'!$C$22</f>
        <v>8.1477670544802917E-6</v>
      </c>
      <c r="AW1336" s="8">
        <f>AV1336*'Inser. dati e pres. risult.'!$D$75</f>
        <v>3.6664951745161315E-6</v>
      </c>
      <c r="AX1336" s="9">
        <f t="shared" si="637"/>
        <v>3.6664884529580277E-6</v>
      </c>
      <c r="AY1336" s="2">
        <f t="shared" si="652"/>
        <v>22.216666666666665</v>
      </c>
      <c r="AZ1336" s="9">
        <f t="shared" si="647"/>
        <v>0.99995212788300936</v>
      </c>
      <c r="BA1336" s="9">
        <f t="shared" si="648"/>
        <v>0.99999999694587882</v>
      </c>
      <c r="BB1336" s="35">
        <f t="shared" si="649"/>
        <v>-0.99995212788315557</v>
      </c>
    </row>
    <row r="1337" spans="1:54" x14ac:dyDescent="0.2">
      <c r="A1337">
        <f t="shared" si="650"/>
        <v>1334</v>
      </c>
      <c r="B1337" s="2">
        <f t="shared" si="638"/>
        <v>22.233333333333334</v>
      </c>
      <c r="C1337" s="4">
        <f t="shared" si="625"/>
        <v>4446.666666666667</v>
      </c>
      <c r="D1337" s="7">
        <f>D1336-D1336*$C$4/'Inser. dati e pres. risult.'!$C$22+E1336</f>
        <v>2.0369836397007284E-5</v>
      </c>
      <c r="E1337" s="6">
        <f>D1337*(1-'Inser. dati e pres. risult.'!$H$71)*C$4/'Inser. dati e pres. risult.'!$C$22</f>
        <v>2.3413605054031387E-10</v>
      </c>
      <c r="F1337" s="5">
        <f t="shared" si="653"/>
        <v>99.999979630163608</v>
      </c>
      <c r="G1337" s="2">
        <f>('Inser. dati e pres. risult.'!$C$15*'Inser. dati e pres. risult.'!$D$71/60+G1336)*EXP(-'Inser. dati e pres. risult.'!$D$76*(B1337-B1336))</f>
        <v>51.350043973693055</v>
      </c>
      <c r="H1337" s="8">
        <f>G1337/'Inser. dati e pres. risult.'!$C$22</f>
        <v>0.1770691171506657</v>
      </c>
      <c r="I1337" s="8">
        <f>H1337*'Inser. dati e pres. risult.'!$D$75</f>
        <v>7.9681102717799573E-2</v>
      </c>
      <c r="J1337" s="9">
        <f t="shared" si="654"/>
        <v>7.6589227375978397E-2</v>
      </c>
      <c r="K1337" s="7">
        <f t="shared" si="626"/>
        <v>1.0459919947232574E-5</v>
      </c>
      <c r="L1337" s="8">
        <f>K1337/'Inser. dati e pres. risult.'!$C$22</f>
        <v>3.6068689473215775E-8</v>
      </c>
      <c r="M1337" s="8">
        <f>L1337*'Inser. dati e pres. risult.'!$D$75</f>
        <v>1.6230910262947101E-8</v>
      </c>
      <c r="N1337" s="9">
        <f t="shared" si="655"/>
        <v>1.6230910171444179E-8</v>
      </c>
      <c r="O1337" s="2">
        <f t="shared" si="627"/>
        <v>22.233333333333334</v>
      </c>
      <c r="P1337" s="9">
        <f t="shared" si="639"/>
        <v>0.99999978807841872</v>
      </c>
      <c r="Q1337" s="9">
        <f t="shared" si="640"/>
        <v>0.99999999700166453</v>
      </c>
      <c r="R1337" s="35">
        <f t="shared" si="641"/>
        <v>-0.99999978807841938</v>
      </c>
      <c r="T1337" s="2">
        <f t="shared" si="642"/>
        <v>22.233333333333334</v>
      </c>
      <c r="U1337" s="4">
        <f t="shared" si="628"/>
        <v>1778.6666666666667</v>
      </c>
      <c r="V1337" s="7">
        <f>V1336-V1336*U$4/'Inser. dati e pres. risult.'!$C$22+W1336</f>
        <v>0.21520924697400265</v>
      </c>
      <c r="W1337" s="6">
        <f>V1337*(1-'Inser. dati e pres. risult.'!$H$71)*U$4/'Inser. dati e pres. risult.'!$C$22</f>
        <v>9.8946780217932333E-7</v>
      </c>
      <c r="X1337" s="5">
        <f t="shared" si="629"/>
        <v>99.784790753026002</v>
      </c>
      <c r="Y1337" s="2">
        <f>('Inser. dati e pres. risult.'!$C$15*'Inser. dati e pres. risult.'!$D$71/60+Y1336)*EXP(-'Inser. dati e pres. risult.'!$D$76*(T1337-T1336))</f>
        <v>51.350043973693055</v>
      </c>
      <c r="Z1337" s="8">
        <f>Y1337/'Inser. dati e pres. risult.'!$C$22</f>
        <v>0.1770691171506657</v>
      </c>
      <c r="AA1337" s="8">
        <f>Z1337*'Inser. dati e pres. risult.'!$D$75</f>
        <v>7.9681102717799573E-2</v>
      </c>
      <c r="AB1337" s="9">
        <f t="shared" si="630"/>
        <v>7.6589227375978397E-2</v>
      </c>
      <c r="AC1337" s="7">
        <f t="shared" si="631"/>
        <v>0.11051004295660405</v>
      </c>
      <c r="AD1337" s="8">
        <f>AC1337/'Inser. dati e pres. risult.'!$C$22</f>
        <v>3.8106911364346226E-4</v>
      </c>
      <c r="AE1337" s="8">
        <f>AD1337*'Inser. dati e pres. risult.'!$D$75</f>
        <v>1.7148110113955801E-4</v>
      </c>
      <c r="AF1337" s="9">
        <f t="shared" si="632"/>
        <v>1.7146639909593198E-4</v>
      </c>
      <c r="AG1337" s="2">
        <f t="shared" si="651"/>
        <v>22.233333333333334</v>
      </c>
      <c r="AH1337" s="9">
        <f t="shared" si="643"/>
        <v>0.99776122040957271</v>
      </c>
      <c r="AI1337" s="9">
        <f t="shared" si="644"/>
        <v>0.99999999700166453</v>
      </c>
      <c r="AJ1337" s="35">
        <f t="shared" si="645"/>
        <v>-0.99776122041628534</v>
      </c>
      <c r="AL1337" s="2">
        <f t="shared" si="646"/>
        <v>22.233333333333334</v>
      </c>
      <c r="AM1337" s="4">
        <f t="shared" si="633"/>
        <v>2890.3333333333335</v>
      </c>
      <c r="AN1337" s="7">
        <f>AN1336-AN1336*AM$4/'Inser. dati e pres. risult.'!$C$22+AO1336</f>
        <v>4.5671170317741422E-3</v>
      </c>
      <c r="AO1337" s="6">
        <f>AN1337*(1-'Inser. dati e pres. risult.'!$H$71)*AM$4/'Inser. dati e pres. risult.'!$C$22</f>
        <v>3.4122138743140171E-8</v>
      </c>
      <c r="AP1337" s="5">
        <f t="shared" si="634"/>
        <v>99.995432882968231</v>
      </c>
      <c r="AQ1337" s="2">
        <f>('Inser. dati e pres. risult.'!$C$15*'Inser. dati e pres. risult.'!$D$71/60+AQ1336)*EXP(-'Inser. dati e pres. risult.'!$D$76*(AL1337-AL1336))</f>
        <v>51.350043973693055</v>
      </c>
      <c r="AR1337" s="8">
        <f>AQ1337/'Inser. dati e pres. risult.'!$C$22</f>
        <v>0.1770691171506657</v>
      </c>
      <c r="AS1337" s="8">
        <f>AR1337*'Inser. dati e pres. risult.'!$D$75</f>
        <v>7.9681102717799573E-2</v>
      </c>
      <c r="AT1337" s="9">
        <f t="shared" si="635"/>
        <v>7.6589227375978397E-2</v>
      </c>
      <c r="AU1337" s="7">
        <f t="shared" si="636"/>
        <v>2.3452166041460472E-3</v>
      </c>
      <c r="AV1337" s="8">
        <f>AU1337/'Inser. dati e pres. risult.'!$C$22</f>
        <v>8.0869538074001626E-6</v>
      </c>
      <c r="AW1337" s="8">
        <f>AV1337*'Inser. dati e pres. risult.'!$D$75</f>
        <v>3.6391292133300731E-6</v>
      </c>
      <c r="AX1337" s="9">
        <f t="shared" si="637"/>
        <v>3.6391225917142833E-6</v>
      </c>
      <c r="AY1337" s="2">
        <f t="shared" si="652"/>
        <v>22.233333333333334</v>
      </c>
      <c r="AZ1337" s="9">
        <f t="shared" si="647"/>
        <v>0.99995248518993607</v>
      </c>
      <c r="BA1337" s="9">
        <f t="shared" si="648"/>
        <v>0.99999999700166453</v>
      </c>
      <c r="BB1337" s="35">
        <f t="shared" si="649"/>
        <v>-0.99995248519007851</v>
      </c>
    </row>
    <row r="1338" spans="1:54" x14ac:dyDescent="0.2">
      <c r="A1338">
        <f t="shared" si="650"/>
        <v>1335</v>
      </c>
      <c r="B1338" s="2">
        <f t="shared" si="638"/>
        <v>22.25</v>
      </c>
      <c r="C1338" s="4">
        <f t="shared" si="625"/>
        <v>4450</v>
      </c>
      <c r="D1338" s="7">
        <f>D1337-D1337*$C$4/'Inser. dati e pres. risult.'!$C$22+E1337</f>
        <v>2.013593448251751E-5</v>
      </c>
      <c r="E1338" s="6">
        <f>D1338*(1-'Inser. dati e pres. risult.'!$H$71)*C$4/'Inser. dati e pres. risult.'!$C$22</f>
        <v>2.314475227875578E-10</v>
      </c>
      <c r="F1338" s="5">
        <f t="shared" si="653"/>
        <v>99.999979864065523</v>
      </c>
      <c r="G1338" s="2">
        <f>('Inser. dati e pres. risult.'!$C$15*'Inser. dati e pres. risult.'!$D$71/60+G1337)*EXP(-'Inser. dati e pres. risult.'!$D$76*(B1338-B1337))</f>
        <v>51.350043976632136</v>
      </c>
      <c r="H1338" s="8">
        <f>G1338/'Inser. dati e pres. risult.'!$C$22</f>
        <v>0.17706911716080048</v>
      </c>
      <c r="I1338" s="8">
        <f>H1338*'Inser. dati e pres. risult.'!$D$75</f>
        <v>7.9681102722360217E-2</v>
      </c>
      <c r="J1338" s="9">
        <f t="shared" si="654"/>
        <v>7.6589227380189806E-2</v>
      </c>
      <c r="K1338" s="7">
        <f t="shared" si="626"/>
        <v>1.0339811211878575E-5</v>
      </c>
      <c r="L1338" s="8">
        <f>K1338/'Inser. dati e pres. risult.'!$C$22</f>
        <v>3.5654521420270948E-8</v>
      </c>
      <c r="M1338" s="8">
        <f>L1338*'Inser. dati e pres. risult.'!$D$75</f>
        <v>1.6044534639121927E-8</v>
      </c>
      <c r="N1338" s="9">
        <f t="shared" si="655"/>
        <v>1.6044534478787398E-8</v>
      </c>
      <c r="O1338" s="2">
        <f t="shared" si="627"/>
        <v>22.25</v>
      </c>
      <c r="P1338" s="9">
        <f t="shared" si="639"/>
        <v>0.99999979051186405</v>
      </c>
      <c r="Q1338" s="9">
        <f t="shared" si="640"/>
        <v>0.99999999705665155</v>
      </c>
      <c r="R1338" s="35">
        <f t="shared" si="641"/>
        <v>-0.99999979051186461</v>
      </c>
      <c r="T1338" s="2">
        <f t="shared" si="642"/>
        <v>22.25</v>
      </c>
      <c r="U1338" s="4">
        <f t="shared" si="628"/>
        <v>1780</v>
      </c>
      <c r="V1338" s="7">
        <f>V1337-V1337*U$4/'Inser. dati e pres. risult.'!$C$22+W1337</f>
        <v>0.21422076863962553</v>
      </c>
      <c r="W1338" s="6">
        <f>V1338*(1-'Inser. dati e pres. risult.'!$H$71)*U$4/'Inser. dati e pres. risult.'!$C$22</f>
        <v>9.8492307420517567E-7</v>
      </c>
      <c r="X1338" s="5">
        <f t="shared" si="629"/>
        <v>99.78577923136038</v>
      </c>
      <c r="Y1338" s="2">
        <f>('Inser. dati e pres. risult.'!$C$15*'Inser. dati e pres. risult.'!$D$71/60+Y1337)*EXP(-'Inser. dati e pres. risult.'!$D$76*(T1338-T1337))</f>
        <v>51.350043976632136</v>
      </c>
      <c r="Z1338" s="8">
        <f>Y1338/'Inser. dati e pres. risult.'!$C$22</f>
        <v>0.17706911716080048</v>
      </c>
      <c r="AA1338" s="8">
        <f>Z1338*'Inser. dati e pres. risult.'!$D$75</f>
        <v>7.9681102722360217E-2</v>
      </c>
      <c r="AB1338" s="9">
        <f t="shared" si="630"/>
        <v>7.6589227380189806E-2</v>
      </c>
      <c r="AC1338" s="7">
        <f t="shared" si="631"/>
        <v>0.11000245890352708</v>
      </c>
      <c r="AD1338" s="8">
        <f>AC1338/'Inser. dati e pres. risult.'!$C$22</f>
        <v>3.7931882380526583E-4</v>
      </c>
      <c r="AE1338" s="8">
        <f>AD1338*'Inser. dati e pres. risult.'!$D$75</f>
        <v>1.7069347071236964E-4</v>
      </c>
      <c r="AF1338" s="9">
        <f t="shared" si="632"/>
        <v>1.7067890341071479E-4</v>
      </c>
      <c r="AG1338" s="2">
        <f t="shared" si="651"/>
        <v>22.25</v>
      </c>
      <c r="AH1338" s="9">
        <f t="shared" si="643"/>
        <v>0.9977715024782341</v>
      </c>
      <c r="AI1338" s="9">
        <f t="shared" si="644"/>
        <v>0.99999999705665155</v>
      </c>
      <c r="AJ1338" s="35">
        <f t="shared" si="645"/>
        <v>-0.9977715024847934</v>
      </c>
      <c r="AL1338" s="2">
        <f t="shared" si="646"/>
        <v>22.25</v>
      </c>
      <c r="AM1338" s="4">
        <f t="shared" si="633"/>
        <v>2892.5</v>
      </c>
      <c r="AN1338" s="7">
        <f>AN1337-AN1337*AM$4/'Inser. dati e pres. risult.'!$C$22+AO1337</f>
        <v>4.5330290151697449E-3</v>
      </c>
      <c r="AO1338" s="6">
        <f>AN1338*(1-'Inser. dati e pres. risult.'!$H$71)*AM$4/'Inser. dati e pres. risult.'!$C$22</f>
        <v>3.3867458159314214E-8</v>
      </c>
      <c r="AP1338" s="5">
        <f t="shared" si="634"/>
        <v>99.995466970984836</v>
      </c>
      <c r="AQ1338" s="2">
        <f>('Inser. dati e pres. risult.'!$C$15*'Inser. dati e pres. risult.'!$D$71/60+AQ1337)*EXP(-'Inser. dati e pres. risult.'!$D$76*(AL1338-AL1337))</f>
        <v>51.350043976632136</v>
      </c>
      <c r="AR1338" s="8">
        <f>AQ1338/'Inser. dati e pres. risult.'!$C$22</f>
        <v>0.17706911716080048</v>
      </c>
      <c r="AS1338" s="8">
        <f>AR1338*'Inser. dati e pres. risult.'!$D$75</f>
        <v>7.9681102722360217E-2</v>
      </c>
      <c r="AT1338" s="9">
        <f t="shared" si="635"/>
        <v>7.6589227380189806E-2</v>
      </c>
      <c r="AU1338" s="7">
        <f t="shared" si="636"/>
        <v>2.3277123927631584E-3</v>
      </c>
      <c r="AV1338" s="8">
        <f>AU1338/'Inser. dati e pres. risult.'!$C$22</f>
        <v>8.0265944578039936E-6</v>
      </c>
      <c r="AW1338" s="8">
        <f>AV1338*'Inser. dati e pres. risult.'!$D$75</f>
        <v>3.611967506011797E-6</v>
      </c>
      <c r="AX1338" s="9">
        <f t="shared" si="637"/>
        <v>3.6119609828633159E-6</v>
      </c>
      <c r="AY1338" s="2">
        <f t="shared" si="652"/>
        <v>22.25</v>
      </c>
      <c r="AZ1338" s="9">
        <f t="shared" si="647"/>
        <v>0.99995283983000727</v>
      </c>
      <c r="BA1338" s="9">
        <f t="shared" si="648"/>
        <v>0.99999999705665155</v>
      </c>
      <c r="BB1338" s="35">
        <f t="shared" si="649"/>
        <v>-0.99995283983014605</v>
      </c>
    </row>
    <row r="1339" spans="1:54" x14ac:dyDescent="0.2">
      <c r="A1339">
        <f t="shared" si="650"/>
        <v>1336</v>
      </c>
      <c r="B1339" s="2">
        <f t="shared" si="638"/>
        <v>22.266666666666666</v>
      </c>
      <c r="C1339" s="4">
        <f t="shared" si="625"/>
        <v>4453.333333333333</v>
      </c>
      <c r="D1339" s="7">
        <f>D1338-D1338*$C$4/'Inser. dati e pres. risult.'!$C$22+E1338</f>
        <v>1.9904718407252742E-5</v>
      </c>
      <c r="E1339" s="6">
        <f>D1339*(1-'Inser. dati e pres. risult.'!$H$71)*C$4/'Inser. dati e pres. risult.'!$C$22</f>
        <v>2.2878986675003176E-10</v>
      </c>
      <c r="F1339" s="5">
        <f t="shared" si="653"/>
        <v>99.999980095281586</v>
      </c>
      <c r="G1339" s="2">
        <f>('Inser. dati e pres. risult.'!$C$15*'Inser. dati e pres. risult.'!$D$71/60+G1338)*EXP(-'Inser. dati e pres. risult.'!$D$76*(B1339-B1338))</f>
        <v>51.350043979528913</v>
      </c>
      <c r="H1339" s="8">
        <f>G1339/'Inser. dati e pres. risult.'!$C$22</f>
        <v>0.17706911717078935</v>
      </c>
      <c r="I1339" s="8">
        <f>H1339*'Inser. dati e pres. risult.'!$D$75</f>
        <v>7.9681102726855205E-2</v>
      </c>
      <c r="J1339" s="9">
        <f t="shared" si="654"/>
        <v>7.6589227384340486E-2</v>
      </c>
      <c r="K1339" s="7">
        <f t="shared" si="626"/>
        <v>1.0221081656125669E-5</v>
      </c>
      <c r="L1339" s="8">
        <f>K1339/'Inser. dati e pres. risult.'!$C$22</f>
        <v>3.5245109159054034E-8</v>
      </c>
      <c r="M1339" s="8">
        <f>L1339*'Inser. dati e pres. risult.'!$D$75</f>
        <v>1.5860299121574315E-8</v>
      </c>
      <c r="N1339" s="9">
        <f t="shared" si="655"/>
        <v>1.5860298963055186E-8</v>
      </c>
      <c r="O1339" s="2">
        <f t="shared" si="627"/>
        <v>22.266666666666666</v>
      </c>
      <c r="P1339" s="9">
        <f t="shared" si="639"/>
        <v>0.99999979291736574</v>
      </c>
      <c r="Q1339" s="9">
        <f t="shared" si="640"/>
        <v>0.99999999711084553</v>
      </c>
      <c r="R1339" s="35">
        <f t="shared" si="641"/>
        <v>-0.99999979291736629</v>
      </c>
      <c r="T1339" s="2">
        <f t="shared" si="642"/>
        <v>22.266666666666666</v>
      </c>
      <c r="U1339" s="4">
        <f t="shared" si="628"/>
        <v>1781.3333333333333</v>
      </c>
      <c r="V1339" s="7">
        <f>V1338-V1338*U$4/'Inser. dati e pres. risult.'!$C$22+W1338</f>
        <v>0.21323683048849457</v>
      </c>
      <c r="W1339" s="6">
        <f>V1339*(1-'Inser. dati e pres. risult.'!$H$71)*U$4/'Inser. dati e pres. risult.'!$C$22</f>
        <v>9.8039922063675754E-7</v>
      </c>
      <c r="X1339" s="5">
        <f t="shared" si="629"/>
        <v>99.786763169511502</v>
      </c>
      <c r="Y1339" s="2">
        <f>('Inser. dati e pres. risult.'!$C$15*'Inser. dati e pres. risult.'!$D$71/60+Y1338)*EXP(-'Inser. dati e pres. risult.'!$D$76*(T1339-T1338))</f>
        <v>51.350043979528913</v>
      </c>
      <c r="Z1339" s="8">
        <f>Y1339/'Inser. dati e pres. risult.'!$C$22</f>
        <v>0.17706911717078935</v>
      </c>
      <c r="AA1339" s="8">
        <f>Z1339*'Inser. dati e pres. risult.'!$D$75</f>
        <v>7.9681102726855205E-2</v>
      </c>
      <c r="AB1339" s="9">
        <f t="shared" si="630"/>
        <v>7.6589227384340486E-2</v>
      </c>
      <c r="AC1339" s="7">
        <f t="shared" si="631"/>
        <v>0.10949720623639549</v>
      </c>
      <c r="AD1339" s="8">
        <f>AC1339/'Inser. dati e pres. risult.'!$C$22</f>
        <v>3.7757657322894995E-4</v>
      </c>
      <c r="AE1339" s="8">
        <f>AD1339*'Inser. dati e pres. risult.'!$D$75</f>
        <v>1.6990945795302748E-4</v>
      </c>
      <c r="AF1339" s="9">
        <f t="shared" si="632"/>
        <v>1.6989502415853952E-4</v>
      </c>
      <c r="AG1339" s="2">
        <f t="shared" si="651"/>
        <v>22.266666666666666</v>
      </c>
      <c r="AH1339" s="9">
        <f t="shared" si="643"/>
        <v>0.99778173732833242</v>
      </c>
      <c r="AI1339" s="9">
        <f t="shared" si="644"/>
        <v>0.99999999711084553</v>
      </c>
      <c r="AJ1339" s="35">
        <f t="shared" si="645"/>
        <v>-0.9977817373347414</v>
      </c>
      <c r="AL1339" s="2">
        <f t="shared" si="646"/>
        <v>22.266666666666666</v>
      </c>
      <c r="AM1339" s="4">
        <f t="shared" si="633"/>
        <v>2894.6666666666665</v>
      </c>
      <c r="AN1339" s="7">
        <f>AN1338-AN1338*AM$4/'Inser. dati e pres. risult.'!$C$22+AO1338</f>
        <v>4.4991954244685897E-3</v>
      </c>
      <c r="AO1339" s="6">
        <f>AN1339*(1-'Inser. dati e pres. risult.'!$H$71)*AM$4/'Inser. dati e pres. risult.'!$C$22</f>
        <v>3.3614678458673394E-8</v>
      </c>
      <c r="AP1339" s="5">
        <f t="shared" si="634"/>
        <v>99.995500804575528</v>
      </c>
      <c r="AQ1339" s="2">
        <f>('Inser. dati e pres. risult.'!$C$15*'Inser. dati e pres. risult.'!$D$71/60+AQ1338)*EXP(-'Inser. dati e pres. risult.'!$D$76*(AL1339-AL1338))</f>
        <v>51.350043979528913</v>
      </c>
      <c r="AR1339" s="8">
        <f>AQ1339/'Inser. dati e pres. risult.'!$C$22</f>
        <v>0.17706911717078935</v>
      </c>
      <c r="AS1339" s="8">
        <f>AR1339*'Inser. dati e pres. risult.'!$D$75</f>
        <v>7.9681102726855205E-2</v>
      </c>
      <c r="AT1339" s="9">
        <f t="shared" si="635"/>
        <v>7.6589227384340486E-2</v>
      </c>
      <c r="AU1339" s="7">
        <f t="shared" si="636"/>
        <v>2.3103388291895732E-3</v>
      </c>
      <c r="AV1339" s="8">
        <f>AU1339/'Inser. dati e pres. risult.'!$C$22</f>
        <v>7.9666856178950802E-6</v>
      </c>
      <c r="AW1339" s="8">
        <f>AV1339*'Inser. dati e pres. risult.'!$D$75</f>
        <v>3.5850085280527862E-6</v>
      </c>
      <c r="AX1339" s="9">
        <f t="shared" si="637"/>
        <v>3.5850021019578904E-6</v>
      </c>
      <c r="AY1339" s="2">
        <f t="shared" si="652"/>
        <v>22.266666666666666</v>
      </c>
      <c r="AZ1339" s="9">
        <f t="shared" si="647"/>
        <v>0.99995319182312714</v>
      </c>
      <c r="BA1339" s="9">
        <f t="shared" si="648"/>
        <v>0.99999999711084553</v>
      </c>
      <c r="BB1339" s="35">
        <f t="shared" si="649"/>
        <v>-0.99995319182326248</v>
      </c>
    </row>
    <row r="1340" spans="1:54" x14ac:dyDescent="0.2">
      <c r="A1340">
        <f t="shared" si="650"/>
        <v>1337</v>
      </c>
      <c r="B1340" s="2">
        <f t="shared" si="638"/>
        <v>22.283333333333335</v>
      </c>
      <c r="C1340" s="4">
        <f t="shared" si="625"/>
        <v>4456.666666666667</v>
      </c>
      <c r="D1340" s="7">
        <f>D1339-D1339*$C$4/'Inser. dati e pres. risult.'!$C$22+E1339</f>
        <v>1.9676157330369462E-5</v>
      </c>
      <c r="E1340" s="6">
        <f>D1340*(1-'Inser. dati e pres. risult.'!$H$71)*C$4/'Inser. dati e pres. risult.'!$C$22</f>
        <v>2.2616272793528138E-10</v>
      </c>
      <c r="F1340" s="5">
        <f t="shared" si="653"/>
        <v>99.999980323842664</v>
      </c>
      <c r="G1340" s="2">
        <f>('Inser. dati e pres. risult.'!$C$15*'Inser. dati e pres. risult.'!$D$71/60+G1339)*EXP(-'Inser. dati e pres. risult.'!$D$76*(B1340-B1339))</f>
        <v>51.350043982383831</v>
      </c>
      <c r="H1340" s="8">
        <f>G1340/'Inser. dati e pres. risult.'!$C$22</f>
        <v>0.17706911718063389</v>
      </c>
      <c r="I1340" s="8">
        <f>H1340*'Inser. dati e pres. risult.'!$D$75</f>
        <v>7.9681102731285258E-2</v>
      </c>
      <c r="J1340" s="9">
        <f t="shared" si="654"/>
        <v>7.6589227388431214E-2</v>
      </c>
      <c r="K1340" s="7">
        <f t="shared" si="626"/>
        <v>1.0103715443187759E-5</v>
      </c>
      <c r="L1340" s="8">
        <f>K1340/'Inser. dati e pres. risult.'!$C$22</f>
        <v>3.4840398079957787E-8</v>
      </c>
      <c r="M1340" s="8">
        <f>L1340*'Inser. dati e pres. risult.'!$D$75</f>
        <v>1.5678179135981006E-8</v>
      </c>
      <c r="N1340" s="9">
        <f t="shared" si="655"/>
        <v>1.5678178977296398E-8</v>
      </c>
      <c r="O1340" s="2">
        <f t="shared" si="627"/>
        <v>22.283333333333335</v>
      </c>
      <c r="P1340" s="9">
        <f t="shared" si="639"/>
        <v>0.99999979529524563</v>
      </c>
      <c r="Q1340" s="9">
        <f t="shared" si="640"/>
        <v>0.9999999971642568</v>
      </c>
      <c r="R1340" s="35">
        <f t="shared" si="641"/>
        <v>-0.9999997952952463</v>
      </c>
      <c r="T1340" s="2">
        <f t="shared" si="642"/>
        <v>22.283333333333335</v>
      </c>
      <c r="U1340" s="4">
        <f t="shared" si="628"/>
        <v>1782.6666666666667</v>
      </c>
      <c r="V1340" s="7">
        <f>V1339-V1339*U$4/'Inser. dati e pres. risult.'!$C$22+W1339</f>
        <v>0.21225741166707845</v>
      </c>
      <c r="W1340" s="6">
        <f>V1340*(1-'Inser. dati e pres. risult.'!$H$71)*U$4/'Inser. dati e pres. risult.'!$C$22</f>
        <v>9.7589614559576374E-7</v>
      </c>
      <c r="X1340" s="5">
        <f t="shared" si="629"/>
        <v>99.787742588332918</v>
      </c>
      <c r="Y1340" s="2">
        <f>('Inser. dati e pres. risult.'!$C$15*'Inser. dati e pres. risult.'!$D$71/60+Y1339)*EXP(-'Inser. dati e pres. risult.'!$D$76*(T1340-T1339))</f>
        <v>51.350043982383831</v>
      </c>
      <c r="Z1340" s="8">
        <f>Y1340/'Inser. dati e pres. risult.'!$C$22</f>
        <v>0.17706911718063389</v>
      </c>
      <c r="AA1340" s="8">
        <f>Z1340*'Inser. dati e pres. risult.'!$D$75</f>
        <v>7.9681102731285258E-2</v>
      </c>
      <c r="AB1340" s="9">
        <f t="shared" si="630"/>
        <v>7.6589227388431214E-2</v>
      </c>
      <c r="AC1340" s="7">
        <f t="shared" si="631"/>
        <v>0.1089942742469143</v>
      </c>
      <c r="AD1340" s="8">
        <f>AC1340/'Inser. dati e pres. risult.'!$C$22</f>
        <v>3.7584232498935963E-4</v>
      </c>
      <c r="AE1340" s="8">
        <f>AD1340*'Inser. dati e pres. risult.'!$D$75</f>
        <v>1.6912904624521183E-4</v>
      </c>
      <c r="AF1340" s="9">
        <f t="shared" si="632"/>
        <v>1.691147447343555E-4</v>
      </c>
      <c r="AG1340" s="2">
        <f t="shared" si="651"/>
        <v>22.283333333333335</v>
      </c>
      <c r="AH1340" s="9">
        <f t="shared" si="643"/>
        <v>0.99779192517667437</v>
      </c>
      <c r="AI1340" s="9">
        <f t="shared" si="644"/>
        <v>0.9999999971642568</v>
      </c>
      <c r="AJ1340" s="35">
        <f t="shared" si="645"/>
        <v>-0.99779192518293591</v>
      </c>
      <c r="AL1340" s="2">
        <f t="shared" si="646"/>
        <v>22.283333333333335</v>
      </c>
      <c r="AM1340" s="4">
        <f t="shared" si="633"/>
        <v>2896.8333333333335</v>
      </c>
      <c r="AN1340" s="7">
        <f>AN1339-AN1339*AM$4/'Inser. dati e pres. risult.'!$C$22+AO1339</f>
        <v>4.4656143606883747E-3</v>
      </c>
      <c r="AO1340" s="6">
        <f>AN1340*(1-'Inser. dati e pres. risult.'!$H$71)*AM$4/'Inser. dati e pres. risult.'!$C$22</f>
        <v>3.3363785453418915E-8</v>
      </c>
      <c r="AP1340" s="5">
        <f t="shared" si="634"/>
        <v>99.995534385639317</v>
      </c>
      <c r="AQ1340" s="2">
        <f>('Inser. dati e pres. risult.'!$C$15*'Inser. dati e pres. risult.'!$D$71/60+AQ1339)*EXP(-'Inser. dati e pres. risult.'!$D$76*(AL1340-AL1339))</f>
        <v>51.350043982383831</v>
      </c>
      <c r="AR1340" s="8">
        <f>AQ1340/'Inser. dati e pres. risult.'!$C$22</f>
        <v>0.17706911718063389</v>
      </c>
      <c r="AS1340" s="8">
        <f>AR1340*'Inser. dati e pres. risult.'!$D$75</f>
        <v>7.9681102731285258E-2</v>
      </c>
      <c r="AT1340" s="9">
        <f t="shared" si="635"/>
        <v>7.6589227388431214E-2</v>
      </c>
      <c r="AU1340" s="7">
        <f t="shared" si="636"/>
        <v>2.2930949382971287E-3</v>
      </c>
      <c r="AV1340" s="8">
        <f>AU1340/'Inser. dati e pres. risult.'!$C$22</f>
        <v>7.9072239251625132E-6</v>
      </c>
      <c r="AW1340" s="8">
        <f>AV1340*'Inser. dati e pres. risult.'!$D$75</f>
        <v>3.558250766323131E-6</v>
      </c>
      <c r="AX1340" s="9">
        <f t="shared" si="637"/>
        <v>3.5582444357640242E-6</v>
      </c>
      <c r="AY1340" s="2">
        <f t="shared" si="652"/>
        <v>22.283333333333335</v>
      </c>
      <c r="AZ1340" s="9">
        <f t="shared" si="647"/>
        <v>0.99995354118905366</v>
      </c>
      <c r="BA1340" s="9">
        <f t="shared" si="648"/>
        <v>0.9999999971642568</v>
      </c>
      <c r="BB1340" s="35">
        <f t="shared" si="649"/>
        <v>-0.99995354118918545</v>
      </c>
    </row>
    <row r="1341" spans="1:54" x14ac:dyDescent="0.2">
      <c r="A1341">
        <f t="shared" si="650"/>
        <v>1338</v>
      </c>
      <c r="B1341" s="2">
        <f t="shared" si="638"/>
        <v>22.3</v>
      </c>
      <c r="C1341" s="4">
        <f t="shared" si="625"/>
        <v>4460</v>
      </c>
      <c r="D1341" s="7">
        <f>D1340-D1340*$C$4/'Inser. dati e pres. risult.'!$C$22+E1340</f>
        <v>1.9450220765162117E-5</v>
      </c>
      <c r="E1341" s="6">
        <f>D1341*(1-'Inser. dati e pres. risult.'!$H$71)*C$4/'Inser. dati e pres. risult.'!$C$22</f>
        <v>2.2356575592140385E-10</v>
      </c>
      <c r="F1341" s="5">
        <f t="shared" si="653"/>
        <v>99.999980549779238</v>
      </c>
      <c r="G1341" s="2">
        <f>('Inser. dati e pres. risult.'!$C$15*'Inser. dati e pres. risult.'!$D$71/60+G1340)*EXP(-'Inser. dati e pres. risult.'!$D$76*(B1341-B1340))</f>
        <v>51.350043985197807</v>
      </c>
      <c r="H1341" s="8">
        <f>G1341/'Inser. dati e pres. risult.'!$C$22</f>
        <v>0.17706911719033727</v>
      </c>
      <c r="I1341" s="8">
        <f>H1341*'Inser. dati e pres. risult.'!$D$75</f>
        <v>7.9681102735651779E-2</v>
      </c>
      <c r="J1341" s="9">
        <f t="shared" si="654"/>
        <v>7.6589227392463322E-2</v>
      </c>
      <c r="K1341" s="7">
        <f t="shared" si="626"/>
        <v>9.9876969181288237E-6</v>
      </c>
      <c r="L1341" s="8">
        <f>K1341/'Inser. dati e pres. risult.'!$C$22</f>
        <v>3.4440334200444222E-8</v>
      </c>
      <c r="M1341" s="8">
        <f>L1341*'Inser. dati e pres. risult.'!$D$75</f>
        <v>1.5498150390199901E-8</v>
      </c>
      <c r="N1341" s="9">
        <f t="shared" si="655"/>
        <v>1.5498150318649095E-8</v>
      </c>
      <c r="O1341" s="2">
        <f t="shared" si="627"/>
        <v>22.3</v>
      </c>
      <c r="P1341" s="9">
        <f t="shared" si="639"/>
        <v>0.99999979764581981</v>
      </c>
      <c r="Q1341" s="9">
        <f t="shared" si="640"/>
        <v>0.99999999721690269</v>
      </c>
      <c r="R1341" s="35">
        <f t="shared" si="641"/>
        <v>-0.99999979764582037</v>
      </c>
      <c r="T1341" s="2">
        <f t="shared" si="642"/>
        <v>22.3</v>
      </c>
      <c r="U1341" s="4">
        <f t="shared" si="628"/>
        <v>1784</v>
      </c>
      <c r="V1341" s="7">
        <f>V1340-V1340*U$4/'Inser. dati e pres. risult.'!$C$22+W1340</f>
        <v>0.21128249141762828</v>
      </c>
      <c r="W1341" s="6">
        <f>V1341*(1-'Inser. dati e pres. risult.'!$H$71)*U$4/'Inser. dati e pres. risult.'!$C$22</f>
        <v>9.7141375364426887E-7</v>
      </c>
      <c r="X1341" s="5">
        <f t="shared" si="629"/>
        <v>99.788717508582366</v>
      </c>
      <c r="Y1341" s="2">
        <f>('Inser. dati e pres. risult.'!$C$15*'Inser. dati e pres. risult.'!$D$71/60+Y1340)*EXP(-'Inser. dati e pres. risult.'!$D$76*(T1341-T1340))</f>
        <v>51.350043985197807</v>
      </c>
      <c r="Z1341" s="8">
        <f>Y1341/'Inser. dati e pres. risult.'!$C$22</f>
        <v>0.17706911719033727</v>
      </c>
      <c r="AA1341" s="8">
        <f>Z1341*'Inser. dati e pres. risult.'!$D$75</f>
        <v>7.9681102735651779E-2</v>
      </c>
      <c r="AB1341" s="9">
        <f t="shared" si="630"/>
        <v>7.6589227392463322E-2</v>
      </c>
      <c r="AC1341" s="7">
        <f t="shared" si="631"/>
        <v>0.10849365227597391</v>
      </c>
      <c r="AD1341" s="8">
        <f>AC1341/'Inser. dati e pres. risult.'!$C$22</f>
        <v>3.7411604233094449E-4</v>
      </c>
      <c r="AE1341" s="8">
        <f>AD1341*'Inser. dati e pres. risult.'!$D$75</f>
        <v>1.6835221904892503E-4</v>
      </c>
      <c r="AF1341" s="9">
        <f t="shared" si="632"/>
        <v>1.6833804860927337E-4</v>
      </c>
      <c r="AG1341" s="2">
        <f t="shared" si="651"/>
        <v>22.3</v>
      </c>
      <c r="AH1341" s="9">
        <f t="shared" si="643"/>
        <v>0.99780206623907219</v>
      </c>
      <c r="AI1341" s="9">
        <f t="shared" si="644"/>
        <v>0.99999999721690269</v>
      </c>
      <c r="AJ1341" s="35">
        <f t="shared" si="645"/>
        <v>-0.99780206624518919</v>
      </c>
      <c r="AL1341" s="2">
        <f t="shared" si="646"/>
        <v>22.3</v>
      </c>
      <c r="AM1341" s="4">
        <f t="shared" si="633"/>
        <v>2899</v>
      </c>
      <c r="AN1341" s="7">
        <f>AN1340-AN1340*AM$4/'Inser. dati e pres. risult.'!$C$22+AO1340</f>
        <v>4.4322839390204087E-3</v>
      </c>
      <c r="AO1341" s="6">
        <f>AN1341*(1-'Inser. dati e pres. risult.'!$H$71)*AM$4/'Inser. dati e pres. risult.'!$C$22</f>
        <v>3.3114765061646757E-8</v>
      </c>
      <c r="AP1341" s="5">
        <f t="shared" si="634"/>
        <v>99.995567716060975</v>
      </c>
      <c r="AQ1341" s="2">
        <f>('Inser. dati e pres. risult.'!$C$15*'Inser. dati e pres. risult.'!$D$71/60+AQ1340)*EXP(-'Inser. dati e pres. risult.'!$D$76*(AL1341-AL1340))</f>
        <v>51.350043985197807</v>
      </c>
      <c r="AR1341" s="8">
        <f>AQ1341/'Inser. dati e pres. risult.'!$C$22</f>
        <v>0.17706911719033727</v>
      </c>
      <c r="AS1341" s="8">
        <f>AR1341*'Inser. dati e pres. risult.'!$D$75</f>
        <v>7.9681102735651779E-2</v>
      </c>
      <c r="AT1341" s="9">
        <f t="shared" si="635"/>
        <v>7.6589227392463322E-2</v>
      </c>
      <c r="AU1341" s="7">
        <f t="shared" si="636"/>
        <v>2.2759797522358379E-3</v>
      </c>
      <c r="AV1341" s="8">
        <f>AU1341/'Inser. dati e pres. risult.'!$C$22</f>
        <v>7.8482060421925443E-6</v>
      </c>
      <c r="AW1341" s="8">
        <f>AV1341*'Inser. dati e pres. risult.'!$D$75</f>
        <v>3.5316927189866452E-6</v>
      </c>
      <c r="AX1341" s="9">
        <f t="shared" si="637"/>
        <v>3.5316864825940542E-6</v>
      </c>
      <c r="AY1341" s="2">
        <f t="shared" si="652"/>
        <v>22.3</v>
      </c>
      <c r="AZ1341" s="9">
        <f t="shared" si="647"/>
        <v>0.9999538879473937</v>
      </c>
      <c r="BA1341" s="9">
        <f t="shared" si="648"/>
        <v>0.99999999721690269</v>
      </c>
      <c r="BB1341" s="35">
        <f t="shared" si="649"/>
        <v>-0.99995388794752205</v>
      </c>
    </row>
    <row r="1342" spans="1:54" x14ac:dyDescent="0.2">
      <c r="A1342">
        <f t="shared" si="650"/>
        <v>1339</v>
      </c>
      <c r="B1342" s="2">
        <f t="shared" si="638"/>
        <v>22.316666666666666</v>
      </c>
      <c r="C1342" s="4">
        <f t="shared" si="625"/>
        <v>4463.333333333333</v>
      </c>
      <c r="D1342" s="7">
        <f>D1341-D1341*$C$4/'Inser. dati e pres. risult.'!$C$22+E1341</f>
        <v>1.9226878574996634E-5</v>
      </c>
      <c r="E1342" s="6">
        <f>D1342*(1-'Inser. dati e pres. risult.'!$H$71)*C$4/'Inser. dati e pres. risult.'!$C$22</f>
        <v>2.2099860431030637E-10</v>
      </c>
      <c r="F1342" s="5">
        <f t="shared" si="653"/>
        <v>99.999980773121422</v>
      </c>
      <c r="G1342" s="2">
        <f>('Inser. dati e pres. risult.'!$C$15*'Inser. dati e pres. risult.'!$D$71/60+G1341)*EXP(-'Inser. dati e pres. risult.'!$D$76*(B1342-B1341))</f>
        <v>51.350043987971276</v>
      </c>
      <c r="H1342" s="8">
        <f>G1342/'Inser. dati e pres. risult.'!$C$22</f>
        <v>0.17706911719990095</v>
      </c>
      <c r="I1342" s="8">
        <f>H1342*'Inser. dati e pres. risult.'!$D$75</f>
        <v>7.9681102739955434E-2</v>
      </c>
      <c r="J1342" s="9">
        <f t="shared" si="654"/>
        <v>7.6589227396437365E-2</v>
      </c>
      <c r="K1342" s="7">
        <f t="shared" si="626"/>
        <v>9.8730106057745968E-6</v>
      </c>
      <c r="L1342" s="8">
        <f>K1342/'Inser. dati e pres. risult.'!$C$22</f>
        <v>3.4044864157843439E-8</v>
      </c>
      <c r="M1342" s="8">
        <f>L1342*'Inser. dati e pres. risult.'!$D$75</f>
        <v>1.5320188871029547E-8</v>
      </c>
      <c r="N1342" s="9">
        <f t="shared" si="655"/>
        <v>1.5320188784251343E-8</v>
      </c>
      <c r="O1342" s="2">
        <f t="shared" si="627"/>
        <v>22.316666666666666</v>
      </c>
      <c r="P1342" s="9">
        <f t="shared" si="639"/>
        <v>0.99999979996940425</v>
      </c>
      <c r="Q1342" s="9">
        <f t="shared" si="640"/>
        <v>0.99999999726879052</v>
      </c>
      <c r="R1342" s="35">
        <f t="shared" si="641"/>
        <v>-0.9999997999694048</v>
      </c>
      <c r="T1342" s="2">
        <f t="shared" si="642"/>
        <v>22.316666666666666</v>
      </c>
      <c r="U1342" s="4">
        <f t="shared" si="628"/>
        <v>1785.3333333333333</v>
      </c>
      <c r="V1342" s="7">
        <f>V1341-V1341*U$4/'Inser. dati e pres. risult.'!$C$22+W1341</f>
        <v>0.21031204907773765</v>
      </c>
      <c r="W1342" s="6">
        <f>V1342*(1-'Inser. dati e pres. risult.'!$H$71)*U$4/'Inser. dati e pres. risult.'!$C$22</f>
        <v>9.6695194978270258E-7</v>
      </c>
      <c r="X1342" s="5">
        <f t="shared" si="629"/>
        <v>99.789687950922257</v>
      </c>
      <c r="Y1342" s="2">
        <f>('Inser. dati e pres. risult.'!$C$15*'Inser. dati e pres. risult.'!$D$71/60+Y1341)*EXP(-'Inser. dati e pres. risult.'!$D$76*(T1342-T1341))</f>
        <v>51.350043987971276</v>
      </c>
      <c r="Z1342" s="8">
        <f>Y1342/'Inser. dati e pres. risult.'!$C$22</f>
        <v>0.17706911719990095</v>
      </c>
      <c r="AA1342" s="8">
        <f>Z1342*'Inser. dati e pres. risult.'!$D$75</f>
        <v>7.9681102739955434E-2</v>
      </c>
      <c r="AB1342" s="9">
        <f t="shared" si="630"/>
        <v>7.6589227396437365E-2</v>
      </c>
      <c r="AC1342" s="7">
        <f t="shared" si="631"/>
        <v>0.10799532971342202</v>
      </c>
      <c r="AD1342" s="8">
        <f>AC1342/'Inser. dati e pres. risult.'!$C$22</f>
        <v>3.7239768866697247E-4</v>
      </c>
      <c r="AE1342" s="8">
        <f>AD1342*'Inser. dati e pres. risult.'!$D$75</f>
        <v>1.6757895990013761E-4</v>
      </c>
      <c r="AF1342" s="9">
        <f t="shared" si="632"/>
        <v>1.6756491933056505E-4</v>
      </c>
      <c r="AG1342" s="2">
        <f t="shared" si="651"/>
        <v>22.316666666666666</v>
      </c>
      <c r="AH1342" s="9">
        <f t="shared" si="643"/>
        <v>0.99781216073034362</v>
      </c>
      <c r="AI1342" s="9">
        <f t="shared" si="644"/>
        <v>0.99999999726879052</v>
      </c>
      <c r="AJ1342" s="35">
        <f t="shared" si="645"/>
        <v>-0.99781216073631906</v>
      </c>
      <c r="AL1342" s="2">
        <f t="shared" si="646"/>
        <v>22.316666666666666</v>
      </c>
      <c r="AM1342" s="4">
        <f t="shared" si="633"/>
        <v>2901.1666666666665</v>
      </c>
      <c r="AN1342" s="7">
        <f>AN1341-AN1341*AM$4/'Inser. dati e pres. risult.'!$C$22+AO1341</f>
        <v>4.399202288723824E-3</v>
      </c>
      <c r="AO1342" s="6">
        <f>AN1342*(1-'Inser. dati e pres. risult.'!$H$71)*AM$4/'Inser. dati e pres. risult.'!$C$22</f>
        <v>3.2867603306557333E-8</v>
      </c>
      <c r="AP1342" s="5">
        <f t="shared" si="634"/>
        <v>99.995600797711276</v>
      </c>
      <c r="AQ1342" s="2">
        <f>('Inser. dati e pres. risult.'!$C$15*'Inser. dati e pres. risult.'!$D$71/60+AQ1341)*EXP(-'Inser. dati e pres. risult.'!$D$76*(AL1342-AL1341))</f>
        <v>51.350043987971276</v>
      </c>
      <c r="AR1342" s="8">
        <f>AQ1342/'Inser. dati e pres. risult.'!$C$22</f>
        <v>0.17706911719990095</v>
      </c>
      <c r="AS1342" s="8">
        <f>AR1342*'Inser. dati e pres. risult.'!$D$75</f>
        <v>7.9681102739955434E-2</v>
      </c>
      <c r="AT1342" s="9">
        <f t="shared" si="635"/>
        <v>7.6589227396437365E-2</v>
      </c>
      <c r="AU1342" s="7">
        <f t="shared" si="636"/>
        <v>2.2589923103795229E-3</v>
      </c>
      <c r="AV1342" s="8">
        <f>AU1342/'Inser. dati e pres. risult.'!$C$22</f>
        <v>7.7896286564811127E-6</v>
      </c>
      <c r="AW1342" s="8">
        <f>AV1342*'Inser. dati e pres. risult.'!$D$75</f>
        <v>3.5053328954165006E-6</v>
      </c>
      <c r="AX1342" s="9">
        <f t="shared" si="637"/>
        <v>3.5053267517515252E-6</v>
      </c>
      <c r="AY1342" s="2">
        <f t="shared" si="652"/>
        <v>22.316666666666666</v>
      </c>
      <c r="AZ1342" s="9">
        <f t="shared" si="647"/>
        <v>0.99995423211761092</v>
      </c>
      <c r="BA1342" s="9">
        <f t="shared" si="648"/>
        <v>0.99999999726879052</v>
      </c>
      <c r="BB1342" s="35">
        <f t="shared" si="649"/>
        <v>-0.99995423211773593</v>
      </c>
    </row>
    <row r="1343" spans="1:54" x14ac:dyDescent="0.2">
      <c r="A1343">
        <f t="shared" si="650"/>
        <v>1340</v>
      </c>
      <c r="B1343" s="2">
        <f t="shared" si="638"/>
        <v>22.333333333333332</v>
      </c>
      <c r="C1343" s="4">
        <f t="shared" si="625"/>
        <v>4466.6666666666661</v>
      </c>
      <c r="D1343" s="7">
        <f>D1342-D1342*$C$4/'Inser. dati e pres. risult.'!$C$22+E1342</f>
        <v>1.9006100969290638E-5</v>
      </c>
      <c r="E1343" s="6">
        <f>D1343*(1-'Inser. dati e pres. risult.'!$H$71)*C$4/'Inser. dati e pres. risult.'!$C$22</f>
        <v>2.184609306815018E-10</v>
      </c>
      <c r="F1343" s="5">
        <f t="shared" si="653"/>
        <v>99.99998099389903</v>
      </c>
      <c r="G1343" s="2">
        <f>('Inser. dati e pres. risult.'!$C$15*'Inser. dati e pres. risult.'!$D$71/60+G1342)*EXP(-'Inser. dati e pres. risult.'!$D$76*(B1343-B1342))</f>
        <v>51.350043990704819</v>
      </c>
      <c r="H1343" s="8">
        <f>G1343/'Inser. dati e pres. risult.'!$C$22</f>
        <v>0.17706911720932697</v>
      </c>
      <c r="I1343" s="8">
        <f>H1343*'Inser. dati e pres. risult.'!$D$75</f>
        <v>7.9681102744197138E-2</v>
      </c>
      <c r="J1343" s="9">
        <f t="shared" si="654"/>
        <v>7.6589227400354232E-2</v>
      </c>
      <c r="K1343" s="7">
        <f t="shared" si="626"/>
        <v>9.7596412086485173E-6</v>
      </c>
      <c r="L1343" s="8">
        <f>K1343/'Inser. dati e pres. risult.'!$C$22</f>
        <v>3.3653935202236264E-8</v>
      </c>
      <c r="M1343" s="8">
        <f>L1343*'Inser. dati e pres. risult.'!$D$75</f>
        <v>1.5144270841006318E-8</v>
      </c>
      <c r="N1343" s="9">
        <f t="shared" si="655"/>
        <v>1.5144270726352715E-8</v>
      </c>
      <c r="O1343" s="2">
        <f t="shared" si="627"/>
        <v>22.333333333333332</v>
      </c>
      <c r="P1343" s="9">
        <f t="shared" si="639"/>
        <v>0.99999980226630769</v>
      </c>
      <c r="Q1343" s="9">
        <f t="shared" si="640"/>
        <v>0.99999999731993172</v>
      </c>
      <c r="R1343" s="35">
        <f t="shared" si="641"/>
        <v>-0.99999980226630825</v>
      </c>
      <c r="T1343" s="2">
        <f t="shared" si="642"/>
        <v>22.333333333333332</v>
      </c>
      <c r="U1343" s="4">
        <f t="shared" si="628"/>
        <v>1786.6666666666665</v>
      </c>
      <c r="V1343" s="7">
        <f>V1342-V1342*U$4/'Inser. dati e pres. risult.'!$C$22+W1342</f>
        <v>0.20934606407990475</v>
      </c>
      <c r="W1343" s="6">
        <f>V1343*(1-'Inser. dati e pres. risult.'!$H$71)*U$4/'Inser. dati e pres. risult.'!$C$22</f>
        <v>9.6251063944783865E-7</v>
      </c>
      <c r="X1343" s="5">
        <f t="shared" si="629"/>
        <v>99.790653935920091</v>
      </c>
      <c r="Y1343" s="2">
        <f>('Inser. dati e pres. risult.'!$C$15*'Inser. dati e pres. risult.'!$D$71/60+Y1342)*EXP(-'Inser. dati e pres. risult.'!$D$76*(T1343-T1342))</f>
        <v>51.350043990704819</v>
      </c>
      <c r="Z1343" s="8">
        <f>Y1343/'Inser. dati e pres. risult.'!$C$22</f>
        <v>0.17706911720932697</v>
      </c>
      <c r="AA1343" s="8">
        <f>Z1343*'Inser. dati e pres. risult.'!$D$75</f>
        <v>7.9681102744197138E-2</v>
      </c>
      <c r="AB1343" s="9">
        <f t="shared" si="630"/>
        <v>7.6589227400354232E-2</v>
      </c>
      <c r="AC1343" s="7">
        <f t="shared" si="631"/>
        <v>0.10749929599784019</v>
      </c>
      <c r="AD1343" s="8">
        <f>AC1343/'Inser. dati e pres. risult.'!$C$22</f>
        <v>3.706872275787593E-4</v>
      </c>
      <c r="AE1343" s="8">
        <f>AD1343*'Inser. dati e pres. risult.'!$D$75</f>
        <v>1.6680925241044169E-4</v>
      </c>
      <c r="AF1343" s="9">
        <f t="shared" si="632"/>
        <v>1.6679534052066458E-4</v>
      </c>
      <c r="AG1343" s="2">
        <f t="shared" si="651"/>
        <v>22.333333333333332</v>
      </c>
      <c r="AH1343" s="9">
        <f t="shared" si="643"/>
        <v>0.99782220886432527</v>
      </c>
      <c r="AI1343" s="9">
        <f t="shared" si="644"/>
        <v>0.99999999731993172</v>
      </c>
      <c r="AJ1343" s="35">
        <f t="shared" si="645"/>
        <v>-0.99782220887016193</v>
      </c>
      <c r="AL1343" s="2">
        <f t="shared" si="646"/>
        <v>22.333333333333332</v>
      </c>
      <c r="AM1343" s="4">
        <f t="shared" si="633"/>
        <v>2903.333333333333</v>
      </c>
      <c r="AN1343" s="7">
        <f>AN1342-AN1342*AM$4/'Inser. dati e pres. risult.'!$C$22+AO1342</f>
        <v>4.3663675530205733E-3</v>
      </c>
      <c r="AO1343" s="6">
        <f>AN1343*(1-'Inser. dati e pres. risult.'!$H$71)*AM$4/'Inser. dati e pres. risult.'!$C$22</f>
        <v>3.2622286315670973E-8</v>
      </c>
      <c r="AP1343" s="5">
        <f t="shared" si="634"/>
        <v>99.995633632446982</v>
      </c>
      <c r="AQ1343" s="2">
        <f>('Inser. dati e pres. risult.'!$C$15*'Inser. dati e pres. risult.'!$D$71/60+AQ1342)*EXP(-'Inser. dati e pres. risult.'!$D$76*(AL1343-AL1342))</f>
        <v>51.350043990704819</v>
      </c>
      <c r="AR1343" s="8">
        <f>AQ1343/'Inser. dati e pres. risult.'!$C$22</f>
        <v>0.17706911720932697</v>
      </c>
      <c r="AS1343" s="8">
        <f>AR1343*'Inser. dati e pres. risult.'!$D$75</f>
        <v>7.9681102744197138E-2</v>
      </c>
      <c r="AT1343" s="9">
        <f t="shared" si="635"/>
        <v>7.6589227400354232E-2</v>
      </c>
      <c r="AU1343" s="7">
        <f t="shared" si="636"/>
        <v>2.2421316592719258E-3</v>
      </c>
      <c r="AV1343" s="8">
        <f>AU1343/'Inser. dati e pres. risult.'!$C$22</f>
        <v>7.731488480248019E-6</v>
      </c>
      <c r="AW1343" s="8">
        <f>AV1343*'Inser. dati e pres. risult.'!$D$75</f>
        <v>3.4791698161116087E-6</v>
      </c>
      <c r="AX1343" s="9">
        <f t="shared" si="637"/>
        <v>3.4791637637532347E-6</v>
      </c>
      <c r="AY1343" s="2">
        <f t="shared" si="652"/>
        <v>22.333333333333332</v>
      </c>
      <c r="AZ1343" s="9">
        <f t="shared" si="647"/>
        <v>0.9999545737190223</v>
      </c>
      <c r="BA1343" s="9">
        <f t="shared" si="648"/>
        <v>0.99999999731993172</v>
      </c>
      <c r="BB1343" s="35">
        <f t="shared" si="649"/>
        <v>-0.99995457371914409</v>
      </c>
    </row>
    <row r="1344" spans="1:54" x14ac:dyDescent="0.2">
      <c r="A1344">
        <f t="shared" si="650"/>
        <v>1341</v>
      </c>
      <c r="B1344" s="2">
        <f t="shared" si="638"/>
        <v>22.35</v>
      </c>
      <c r="C1344" s="4">
        <f t="shared" si="625"/>
        <v>4470</v>
      </c>
      <c r="D1344" s="7">
        <f>D1343-D1343*$C$4/'Inser. dati e pres. risult.'!$C$22+E1343</f>
        <v>1.8787858499539817E-5</v>
      </c>
      <c r="E1344" s="6">
        <f>D1344*(1-'Inser. dati e pres. risult.'!$H$71)*C$4/'Inser. dati e pres. risult.'!$C$22</f>
        <v>2.1595239654643489E-10</v>
      </c>
      <c r="F1344" s="5">
        <f t="shared" si="653"/>
        <v>99.999981212141506</v>
      </c>
      <c r="G1344" s="2">
        <f>('Inser. dati e pres. risult.'!$C$15*'Inser. dati e pres. risult.'!$D$71/60+G1343)*EXP(-'Inser. dati e pres. risult.'!$D$76*(B1344-B1343))</f>
        <v>51.350043993398856</v>
      </c>
      <c r="H1344" s="8">
        <f>G1344/'Inser. dati e pres. risult.'!$C$22</f>
        <v>0.17706911721861673</v>
      </c>
      <c r="I1344" s="8">
        <f>H1344*'Inser. dati e pres. risult.'!$D$75</f>
        <v>7.968110274837753E-2</v>
      </c>
      <c r="J1344" s="9">
        <f t="shared" si="654"/>
        <v>7.6589227404214477E-2</v>
      </c>
      <c r="K1344" s="7">
        <f t="shared" si="626"/>
        <v>9.6475736049312222E-6</v>
      </c>
      <c r="L1344" s="8">
        <f>K1344/'Inser. dati e pres. risult.'!$C$22</f>
        <v>3.3267495189418006E-8</v>
      </c>
      <c r="M1344" s="8">
        <f>L1344*'Inser. dati e pres. risult.'!$D$75</f>
        <v>1.4970372835238103E-8</v>
      </c>
      <c r="N1344" s="9">
        <f t="shared" si="655"/>
        <v>1.4970372719247393E-8</v>
      </c>
      <c r="O1344" s="2">
        <f t="shared" si="627"/>
        <v>22.35</v>
      </c>
      <c r="P1344" s="9">
        <f t="shared" si="639"/>
        <v>0.99999980453683601</v>
      </c>
      <c r="Q1344" s="9">
        <f t="shared" si="640"/>
        <v>0.99999999737033363</v>
      </c>
      <c r="R1344" s="35">
        <f t="shared" si="641"/>
        <v>-0.99999980453683646</v>
      </c>
      <c r="T1344" s="2">
        <f t="shared" si="642"/>
        <v>22.35</v>
      </c>
      <c r="U1344" s="4">
        <f t="shared" si="628"/>
        <v>1788</v>
      </c>
      <c r="V1344" s="7">
        <f>V1343-V1343*U$4/'Inser. dati e pres. risult.'!$C$22+W1343</f>
        <v>0.20838451595109636</v>
      </c>
      <c r="W1344" s="6">
        <f>V1344*(1-'Inser. dati e pres. risult.'!$H$71)*U$4/'Inser. dati e pres. risult.'!$C$22</f>
        <v>9.580897285107886E-7</v>
      </c>
      <c r="X1344" s="5">
        <f t="shared" si="629"/>
        <v>99.791615484048904</v>
      </c>
      <c r="Y1344" s="2">
        <f>('Inser. dati e pres. risult.'!$C$15*'Inser. dati e pres. risult.'!$D$71/60+Y1343)*EXP(-'Inser. dati e pres. risult.'!$D$76*(T1344-T1343))</f>
        <v>51.350043993398856</v>
      </c>
      <c r="Z1344" s="8">
        <f>Y1344/'Inser. dati e pres. risult.'!$C$22</f>
        <v>0.17706911721861673</v>
      </c>
      <c r="AA1344" s="8">
        <f>Z1344*'Inser. dati e pres. risult.'!$D$75</f>
        <v>7.968110274837753E-2</v>
      </c>
      <c r="AB1344" s="9">
        <f t="shared" si="630"/>
        <v>7.6589227404214477E-2</v>
      </c>
      <c r="AC1344" s="7">
        <f t="shared" si="631"/>
        <v>0.10700554061631923</v>
      </c>
      <c r="AD1344" s="8">
        <f>AC1344/'Inser. dati e pres. risult.'!$C$22</f>
        <v>3.6898462281489389E-4</v>
      </c>
      <c r="AE1344" s="8">
        <f>AD1344*'Inser. dati e pres. risult.'!$D$75</f>
        <v>1.6604308026670224E-4</v>
      </c>
      <c r="AF1344" s="9">
        <f t="shared" si="632"/>
        <v>1.6602929587739013E-4</v>
      </c>
      <c r="AG1344" s="2">
        <f t="shared" si="651"/>
        <v>22.35</v>
      </c>
      <c r="AH1344" s="9">
        <f t="shared" si="643"/>
        <v>0.99783221085386931</v>
      </c>
      <c r="AI1344" s="9">
        <f t="shared" si="644"/>
        <v>0.99999999737033363</v>
      </c>
      <c r="AJ1344" s="35">
        <f t="shared" si="645"/>
        <v>-0.99783221085956986</v>
      </c>
      <c r="AL1344" s="2">
        <f t="shared" si="646"/>
        <v>22.35</v>
      </c>
      <c r="AM1344" s="4">
        <f t="shared" si="633"/>
        <v>2905.5</v>
      </c>
      <c r="AN1344" s="7">
        <f>AN1343-AN1343*AM$4/'Inser. dati e pres. risult.'!$C$22+AO1343</f>
        <v>4.3337778889912179E-3</v>
      </c>
      <c r="AO1344" s="6">
        <f>AN1344*(1-'Inser. dati e pres. risult.'!$H$71)*AM$4/'Inser. dati e pres. risult.'!$C$22</f>
        <v>3.2378800320049352E-8</v>
      </c>
      <c r="AP1344" s="5">
        <f t="shared" si="634"/>
        <v>99.995666222111012</v>
      </c>
      <c r="AQ1344" s="2">
        <f>('Inser. dati e pres. risult.'!$C$15*'Inser. dati e pres. risult.'!$D$71/60+AQ1343)*EXP(-'Inser. dati e pres. risult.'!$D$76*(AL1344-AL1343))</f>
        <v>51.350043993398856</v>
      </c>
      <c r="AR1344" s="8">
        <f>AQ1344/'Inser. dati e pres. risult.'!$C$22</f>
        <v>0.17706911721861673</v>
      </c>
      <c r="AS1344" s="8">
        <f>AR1344*'Inser. dati e pres. risult.'!$D$75</f>
        <v>7.968110274837753E-2</v>
      </c>
      <c r="AT1344" s="9">
        <f t="shared" si="635"/>
        <v>7.6589227404214477E-2</v>
      </c>
      <c r="AU1344" s="7">
        <f t="shared" si="636"/>
        <v>2.2253968525731828E-3</v>
      </c>
      <c r="AV1344" s="8">
        <f>AU1344/'Inser. dati e pres. risult.'!$C$22</f>
        <v>7.6737822502523539E-6</v>
      </c>
      <c r="AW1344" s="8">
        <f>AV1344*'Inser. dati e pres. risult.'!$D$75</f>
        <v>3.4532020126135592E-6</v>
      </c>
      <c r="AX1344" s="9">
        <f t="shared" si="637"/>
        <v>3.4531960503292325E-6</v>
      </c>
      <c r="AY1344" s="2">
        <f t="shared" si="652"/>
        <v>22.35</v>
      </c>
      <c r="AZ1344" s="9">
        <f t="shared" si="647"/>
        <v>0.99995491277079862</v>
      </c>
      <c r="BA1344" s="9">
        <f t="shared" si="648"/>
        <v>0.99999999737033363</v>
      </c>
      <c r="BB1344" s="35">
        <f t="shared" si="649"/>
        <v>-0.99995491277091719</v>
      </c>
    </row>
    <row r="1345" spans="1:54" x14ac:dyDescent="0.2">
      <c r="A1345">
        <f t="shared" si="650"/>
        <v>1342</v>
      </c>
      <c r="B1345" s="2">
        <f t="shared" si="638"/>
        <v>22.366666666666667</v>
      </c>
      <c r="C1345" s="4">
        <f t="shared" si="625"/>
        <v>4473.333333333333</v>
      </c>
      <c r="D1345" s="7">
        <f>D1344-D1344*$C$4/'Inser. dati e pres. risult.'!$C$22+E1344</f>
        <v>1.8572122055389929E-5</v>
      </c>
      <c r="E1345" s="6">
        <f>D1345*(1-'Inser. dati e pres. risult.'!$H$71)*C$4/'Inser. dati e pres. risult.'!$C$22</f>
        <v>2.134726673033327E-10</v>
      </c>
      <c r="F1345" s="5">
        <f t="shared" si="653"/>
        <v>99.999981427877941</v>
      </c>
      <c r="G1345" s="2">
        <f>('Inser. dati e pres. risult.'!$C$15*'Inser. dati e pres. risult.'!$D$71/60+G1344)*EXP(-'Inser. dati e pres. risult.'!$D$76*(B1345-B1344))</f>
        <v>51.350043996054268</v>
      </c>
      <c r="H1345" s="8">
        <f>G1345/'Inser. dati e pres. risult.'!$C$22</f>
        <v>0.17706911722777333</v>
      </c>
      <c r="I1345" s="8">
        <f>H1345*'Inser. dati e pres. risult.'!$D$75</f>
        <v>7.9681102752497998E-2</v>
      </c>
      <c r="J1345" s="9">
        <f t="shared" si="654"/>
        <v>7.6589227408019322E-2</v>
      </c>
      <c r="K1345" s="7">
        <f t="shared" si="626"/>
        <v>9.5367928464436271E-6</v>
      </c>
      <c r="L1345" s="8">
        <f>K1345/'Inser. dati e pres. risult.'!$C$22</f>
        <v>3.2885492573943541E-8</v>
      </c>
      <c r="M1345" s="8">
        <f>L1345*'Inser. dati e pres. risult.'!$D$75</f>
        <v>1.4798471658274594E-8</v>
      </c>
      <c r="N1345" s="9">
        <f t="shared" si="655"/>
        <v>1.4798471559274162E-8</v>
      </c>
      <c r="O1345" s="2">
        <f t="shared" si="627"/>
        <v>22.366666666666667</v>
      </c>
      <c r="P1345" s="9">
        <f t="shared" si="639"/>
        <v>0.99999980678129208</v>
      </c>
      <c r="Q1345" s="9">
        <f t="shared" si="640"/>
        <v>0.99999999742001222</v>
      </c>
      <c r="R1345" s="35">
        <f t="shared" si="641"/>
        <v>-0.99999980678129263</v>
      </c>
      <c r="T1345" s="2">
        <f t="shared" si="642"/>
        <v>22.366666666666667</v>
      </c>
      <c r="U1345" s="4">
        <f t="shared" si="628"/>
        <v>1789.3333333333335</v>
      </c>
      <c r="V1345" s="7">
        <f>V1344-V1344*U$4/'Inser. dati e pres. risult.'!$C$22+W1344</f>
        <v>0.20742738431231408</v>
      </c>
      <c r="W1345" s="6">
        <f>V1345*(1-'Inser. dati e pres. risult.'!$H$71)*U$4/'Inser. dati e pres. risult.'!$C$22</f>
        <v>9.5368912327500821E-7</v>
      </c>
      <c r="X1345" s="5">
        <f t="shared" si="629"/>
        <v>99.792572615687689</v>
      </c>
      <c r="Y1345" s="2">
        <f>('Inser. dati e pres. risult.'!$C$15*'Inser. dati e pres. risult.'!$D$71/60+Y1344)*EXP(-'Inser. dati e pres. risult.'!$D$76*(T1345-T1344))</f>
        <v>51.350043996054268</v>
      </c>
      <c r="Z1345" s="8">
        <f>Y1345/'Inser. dati e pres. risult.'!$C$22</f>
        <v>0.17706911722777333</v>
      </c>
      <c r="AA1345" s="8">
        <f>Z1345*'Inser. dati e pres. risult.'!$D$75</f>
        <v>7.9681102752497998E-2</v>
      </c>
      <c r="AB1345" s="9">
        <f t="shared" si="630"/>
        <v>7.6589227408019322E-2</v>
      </c>
      <c r="AC1345" s="7">
        <f t="shared" si="631"/>
        <v>0.10651405310423785</v>
      </c>
      <c r="AD1345" s="8">
        <f>AC1345/'Inser. dati e pres. risult.'!$C$22</f>
        <v>3.6728983829047537E-4</v>
      </c>
      <c r="AE1345" s="8">
        <f>AD1345*'Inser. dati e pres. risult.'!$D$75</f>
        <v>1.6528042723071393E-4</v>
      </c>
      <c r="AF1345" s="9">
        <f t="shared" si="632"/>
        <v>1.6526676917338889E-4</v>
      </c>
      <c r="AG1345" s="2">
        <f t="shared" si="651"/>
        <v>22.366666666666667</v>
      </c>
      <c r="AH1345" s="9">
        <f t="shared" si="643"/>
        <v>0.99784216691085093</v>
      </c>
      <c r="AI1345" s="9">
        <f t="shared" si="644"/>
        <v>0.99999999742001222</v>
      </c>
      <c r="AJ1345" s="35">
        <f t="shared" si="645"/>
        <v>-0.99784216691641814</v>
      </c>
      <c r="AL1345" s="2">
        <f t="shared" si="646"/>
        <v>22.366666666666667</v>
      </c>
      <c r="AM1345" s="4">
        <f t="shared" si="633"/>
        <v>2907.6666666666665</v>
      </c>
      <c r="AN1345" s="7">
        <f>AN1344-AN1344*AM$4/'Inser. dati e pres. risult.'!$C$22+AO1344</f>
        <v>4.3014314674714883E-3</v>
      </c>
      <c r="AO1345" s="6">
        <f>AN1345*(1-'Inser. dati e pres. risult.'!$H$71)*AM$4/'Inser. dati e pres. risult.'!$C$22</f>
        <v>3.2137131653522643E-8</v>
      </c>
      <c r="AP1345" s="5">
        <f t="shared" si="634"/>
        <v>99.995698568532532</v>
      </c>
      <c r="AQ1345" s="2">
        <f>('Inser. dati e pres. risult.'!$C$15*'Inser. dati e pres. risult.'!$D$71/60+AQ1344)*EXP(-'Inser. dati e pres. risult.'!$D$76*(AL1345-AL1344))</f>
        <v>51.350043996054268</v>
      </c>
      <c r="AR1345" s="8">
        <f>AQ1345/'Inser. dati e pres. risult.'!$C$22</f>
        <v>0.17706911722777333</v>
      </c>
      <c r="AS1345" s="8">
        <f>AR1345*'Inser. dati e pres. risult.'!$D$75</f>
        <v>7.9681102752497998E-2</v>
      </c>
      <c r="AT1345" s="9">
        <f t="shared" si="635"/>
        <v>7.6589227408019322E-2</v>
      </c>
      <c r="AU1345" s="7">
        <f t="shared" si="636"/>
        <v>2.208786951006732E-3</v>
      </c>
      <c r="AV1345" s="8">
        <f>AU1345/'Inser. dati e pres. risult.'!$C$22</f>
        <v>7.6165067276094209E-6</v>
      </c>
      <c r="AW1345" s="8">
        <f>AV1345*'Inser. dati e pres. risult.'!$D$75</f>
        <v>3.4274280274242395E-6</v>
      </c>
      <c r="AX1345" s="9">
        <f t="shared" si="637"/>
        <v>3.4274221537566874E-6</v>
      </c>
      <c r="AY1345" s="2">
        <f t="shared" si="652"/>
        <v>22.366666666666667</v>
      </c>
      <c r="AZ1345" s="9">
        <f t="shared" si="647"/>
        <v>0.99995524929197288</v>
      </c>
      <c r="BA1345" s="9">
        <f t="shared" si="648"/>
        <v>0.99999999742001222</v>
      </c>
      <c r="BB1345" s="35">
        <f t="shared" si="649"/>
        <v>-0.99995524929208834</v>
      </c>
    </row>
    <row r="1346" spans="1:54" x14ac:dyDescent="0.2">
      <c r="A1346">
        <f t="shared" si="650"/>
        <v>1343</v>
      </c>
      <c r="B1346" s="2">
        <f t="shared" si="638"/>
        <v>22.383333333333333</v>
      </c>
      <c r="C1346" s="4">
        <f t="shared" si="625"/>
        <v>4476.666666666667</v>
      </c>
      <c r="D1346" s="7">
        <f>D1345-D1345*$C$4/'Inser. dati e pres. risult.'!$C$22+E1345</f>
        <v>1.8358862860753899E-5</v>
      </c>
      <c r="E1346" s="6">
        <f>D1346*(1-'Inser. dati e pres. risult.'!$H$71)*C$4/'Inser. dati e pres. risult.'!$C$22</f>
        <v>2.1102141219257375E-10</v>
      </c>
      <c r="F1346" s="5">
        <f t="shared" si="653"/>
        <v>99.99998164113714</v>
      </c>
      <c r="G1346" s="2">
        <f>('Inser. dati e pres. risult.'!$C$15*'Inser. dati e pres. risult.'!$D$71/60+G1345)*EXP(-'Inser. dati e pres. risult.'!$D$76*(B1346-B1345))</f>
        <v>51.350043998671453</v>
      </c>
      <c r="H1346" s="8">
        <f>G1346/'Inser. dati e pres. risult.'!$C$22</f>
        <v>0.17706911723679811</v>
      </c>
      <c r="I1346" s="8">
        <f>H1346*'Inser. dati e pres. risult.'!$D$75</f>
        <v>7.9681102756559152E-2</v>
      </c>
      <c r="J1346" s="9">
        <f t="shared" si="654"/>
        <v>7.6589227411769434E-2</v>
      </c>
      <c r="K1346" s="7">
        <f t="shared" si="626"/>
        <v>9.4272841566528803E-6</v>
      </c>
      <c r="L1346" s="8">
        <f>K1346/'Inser. dati e pres. risult.'!$C$22</f>
        <v>3.250787640225131E-8</v>
      </c>
      <c r="M1346" s="8">
        <f>L1346*'Inser. dati e pres. risult.'!$D$75</f>
        <v>1.462854438101309E-8</v>
      </c>
      <c r="N1346" s="9">
        <f t="shared" si="655"/>
        <v>1.4628544264816412E-8</v>
      </c>
      <c r="O1346" s="2">
        <f t="shared" si="627"/>
        <v>22.383333333333333</v>
      </c>
      <c r="P1346" s="9">
        <f t="shared" si="639"/>
        <v>0.99999980899997609</v>
      </c>
      <c r="Q1346" s="9">
        <f t="shared" si="640"/>
        <v>0.99999999746897617</v>
      </c>
      <c r="R1346" s="35">
        <f t="shared" si="641"/>
        <v>-0.99999980899997665</v>
      </c>
      <c r="T1346" s="2">
        <f t="shared" si="642"/>
        <v>22.383333333333333</v>
      </c>
      <c r="U1346" s="4">
        <f t="shared" si="628"/>
        <v>1790.6666666666665</v>
      </c>
      <c r="V1346" s="7">
        <f>V1345-V1345*U$4/'Inser. dati e pres. risult.'!$C$22+W1345</f>
        <v>0.20647464887816236</v>
      </c>
      <c r="W1346" s="6">
        <f>V1346*(1-'Inser. dati e pres. risult.'!$H$71)*U$4/'Inser. dati e pres. risult.'!$C$22</f>
        <v>9.4930873047431047E-7</v>
      </c>
      <c r="X1346" s="5">
        <f t="shared" si="629"/>
        <v>99.793525351121843</v>
      </c>
      <c r="Y1346" s="2">
        <f>('Inser. dati e pres. risult.'!$C$15*'Inser. dati e pres. risult.'!$D$71/60+Y1345)*EXP(-'Inser. dati e pres. risult.'!$D$76*(T1346-T1345))</f>
        <v>51.350043998671453</v>
      </c>
      <c r="Z1346" s="8">
        <f>Y1346/'Inser. dati e pres. risult.'!$C$22</f>
        <v>0.17706911723679811</v>
      </c>
      <c r="AA1346" s="8">
        <f>Z1346*'Inser. dati e pres. risult.'!$D$75</f>
        <v>7.9681102756559152E-2</v>
      </c>
      <c r="AB1346" s="9">
        <f t="shared" si="630"/>
        <v>7.6589227411769434E-2</v>
      </c>
      <c r="AC1346" s="7">
        <f t="shared" si="631"/>
        <v>0.10602482304503877</v>
      </c>
      <c r="AD1346" s="8">
        <f>AC1346/'Inser. dati e pres. risult.'!$C$22</f>
        <v>3.6560283808634059E-4</v>
      </c>
      <c r="AE1346" s="8">
        <f>AD1346*'Inser. dati e pres. risult.'!$D$75</f>
        <v>1.6452127713885328E-4</v>
      </c>
      <c r="AF1346" s="9">
        <f t="shared" si="632"/>
        <v>1.6450774425569303E-4</v>
      </c>
      <c r="AG1346" s="2">
        <f t="shared" si="651"/>
        <v>22.383333333333333</v>
      </c>
      <c r="AH1346" s="9">
        <f t="shared" si="643"/>
        <v>0.99785207724617397</v>
      </c>
      <c r="AI1346" s="9">
        <f t="shared" si="644"/>
        <v>0.99999999746897617</v>
      </c>
      <c r="AJ1346" s="35">
        <f t="shared" si="645"/>
        <v>-0.9978520772516104</v>
      </c>
      <c r="AL1346" s="2">
        <f t="shared" si="646"/>
        <v>22.383333333333333</v>
      </c>
      <c r="AM1346" s="4">
        <f t="shared" si="633"/>
        <v>2909.8333333333335</v>
      </c>
      <c r="AN1346" s="7">
        <f>AN1345-AN1345*AM$4/'Inser. dati e pres. risult.'!$C$22+AO1345</f>
        <v>4.2693264729496191E-3</v>
      </c>
      <c r="AO1346" s="6">
        <f>AN1346*(1-'Inser. dati e pres. risult.'!$H$71)*AM$4/'Inser. dati e pres. risult.'!$C$22</f>
        <v>3.1897266751922466E-8</v>
      </c>
      <c r="AP1346" s="5">
        <f t="shared" si="634"/>
        <v>99.995730673527049</v>
      </c>
      <c r="AQ1346" s="2">
        <f>('Inser. dati e pres. risult.'!$C$15*'Inser. dati e pres. risult.'!$D$71/60+AQ1345)*EXP(-'Inser. dati e pres. risult.'!$D$76*(AL1346-AL1345))</f>
        <v>51.350043998671453</v>
      </c>
      <c r="AR1346" s="8">
        <f>AQ1346/'Inser. dati e pres. risult.'!$C$22</f>
        <v>0.17706911723679811</v>
      </c>
      <c r="AS1346" s="8">
        <f>AR1346*'Inser. dati e pres. risult.'!$D$75</f>
        <v>7.9681102756559152E-2</v>
      </c>
      <c r="AT1346" s="9">
        <f t="shared" si="635"/>
        <v>7.6589227411769434E-2</v>
      </c>
      <c r="AU1346" s="7">
        <f t="shared" si="636"/>
        <v>2.1923010223065574E-3</v>
      </c>
      <c r="AV1346" s="8">
        <f>AU1346/'Inser. dati e pres. risult.'!$C$22</f>
        <v>7.5596586976088187E-6</v>
      </c>
      <c r="AW1346" s="8">
        <f>AV1346*'Inser. dati e pres. risult.'!$D$75</f>
        <v>3.4018464139239684E-6</v>
      </c>
      <c r="AX1346" s="9">
        <f t="shared" si="637"/>
        <v>3.4018406276370428E-6</v>
      </c>
      <c r="AY1346" s="2">
        <f t="shared" si="652"/>
        <v>22.383333333333333</v>
      </c>
      <c r="AZ1346" s="9">
        <f t="shared" si="647"/>
        <v>0.99995558330143031</v>
      </c>
      <c r="BA1346" s="9">
        <f t="shared" si="648"/>
        <v>0.99999999746897617</v>
      </c>
      <c r="BB1346" s="35">
        <f t="shared" si="649"/>
        <v>-0.99995558330154266</v>
      </c>
    </row>
    <row r="1347" spans="1:54" x14ac:dyDescent="0.2">
      <c r="A1347">
        <f t="shared" si="650"/>
        <v>1344</v>
      </c>
      <c r="B1347" s="2">
        <f t="shared" si="638"/>
        <v>22.4</v>
      </c>
      <c r="C1347" s="4">
        <f t="shared" ref="C1347:C1410" si="656">C$1*B1347</f>
        <v>4480</v>
      </c>
      <c r="D1347" s="7">
        <f>D1346-D1346*$C$4/'Inser. dati e pres. risult.'!$C$22+E1346</f>
        <v>1.8148052469973519E-5</v>
      </c>
      <c r="E1347" s="6">
        <f>D1347*(1-'Inser. dati e pres. risult.'!$H$71)*C$4/'Inser. dati e pres. risult.'!$C$22</f>
        <v>2.0859830425256938E-10</v>
      </c>
      <c r="F1347" s="5">
        <f t="shared" si="653"/>
        <v>99.999981851947524</v>
      </c>
      <c r="G1347" s="2">
        <f>('Inser. dati e pres. risult.'!$C$15*'Inser. dati e pres. risult.'!$D$71/60+G1346)*EXP(-'Inser. dati e pres. risult.'!$D$76*(B1347-B1346))</f>
        <v>51.350044001250964</v>
      </c>
      <c r="H1347" s="8">
        <f>G1347/'Inser. dati e pres. risult.'!$C$22</f>
        <v>0.17706911724569299</v>
      </c>
      <c r="I1347" s="8">
        <f>H1347*'Inser. dati e pres. risult.'!$D$75</f>
        <v>7.9681102760561853E-2</v>
      </c>
      <c r="J1347" s="9">
        <f t="shared" si="654"/>
        <v>7.6589227415465588E-2</v>
      </c>
      <c r="K1347" s="7">
        <f t="shared" ref="K1347:K1410" si="657">G1347*D1347/100</f>
        <v>9.3190329287015136E-6</v>
      </c>
      <c r="L1347" s="8">
        <f>K1347/'Inser. dati e pres. risult.'!$C$22</f>
        <v>3.213459630586729E-8</v>
      </c>
      <c r="M1347" s="8">
        <f>L1347*'Inser. dati e pres. risult.'!$D$75</f>
        <v>1.4460568337640281E-8</v>
      </c>
      <c r="N1347" s="9">
        <f t="shared" si="655"/>
        <v>1.4460568187324441E-8</v>
      </c>
      <c r="O1347" s="2">
        <f t="shared" ref="O1347:O1410" si="658">B1347</f>
        <v>22.4</v>
      </c>
      <c r="P1347" s="9">
        <f t="shared" si="639"/>
        <v>0.99999981119318371</v>
      </c>
      <c r="Q1347" s="9">
        <f t="shared" si="640"/>
        <v>0.99999999751723567</v>
      </c>
      <c r="R1347" s="35">
        <f t="shared" si="641"/>
        <v>-0.99999981119318426</v>
      </c>
      <c r="T1347" s="2">
        <f t="shared" si="642"/>
        <v>22.4</v>
      </c>
      <c r="U1347" s="4">
        <f t="shared" ref="U1347:U1410" si="659">U$1*T1347</f>
        <v>1792</v>
      </c>
      <c r="V1347" s="7">
        <f>V1346-V1346*U$4/'Inser. dati e pres. risult.'!$C$22+W1346</f>
        <v>0.20552628945641854</v>
      </c>
      <c r="W1347" s="6">
        <f>V1347*(1-'Inser. dati e pres. risult.'!$H$71)*U$4/'Inser. dati e pres. risult.'!$C$22</f>
        <v>9.4494845727089073E-7</v>
      </c>
      <c r="X1347" s="5">
        <f t="shared" ref="X1347:X1410" si="660">100-V1347</f>
        <v>99.794473710543585</v>
      </c>
      <c r="Y1347" s="2">
        <f>('Inser. dati e pres. risult.'!$C$15*'Inser. dati e pres. risult.'!$D$71/60+Y1346)*EXP(-'Inser. dati e pres. risult.'!$D$76*(T1347-T1346))</f>
        <v>51.350044001250964</v>
      </c>
      <c r="Z1347" s="8">
        <f>Y1347/'Inser. dati e pres. risult.'!$C$22</f>
        <v>0.17706911724569299</v>
      </c>
      <c r="AA1347" s="8">
        <f>Z1347*'Inser. dati e pres. risult.'!$D$75</f>
        <v>7.9681102760561853E-2</v>
      </c>
      <c r="AB1347" s="9">
        <f t="shared" ref="AB1347:AB1410" si="661">1-EXP(-AA1347)</f>
        <v>7.6589227415465588E-2</v>
      </c>
      <c r="AC1347" s="7">
        <f t="shared" ref="AC1347:AC1410" si="662">Y1347*V1347/100</f>
        <v>0.10553784007000934</v>
      </c>
      <c r="AD1347" s="8">
        <f>AC1347/'Inser. dati e pres. risult.'!$C$22</f>
        <v>3.6392358644830809E-4</v>
      </c>
      <c r="AE1347" s="8">
        <f>AD1347*'Inser. dati e pres. risult.'!$D$75</f>
        <v>1.6376561390173865E-4</v>
      </c>
      <c r="AF1347" s="9">
        <f t="shared" ref="AF1347:AF1410" si="663">1-EXP(-AE1347)</f>
        <v>1.6375220504560861E-4</v>
      </c>
      <c r="AG1347" s="2">
        <f t="shared" si="651"/>
        <v>22.4</v>
      </c>
      <c r="AH1347" s="9">
        <f t="shared" si="643"/>
        <v>0.99786194206977286</v>
      </c>
      <c r="AI1347" s="9">
        <f t="shared" si="644"/>
        <v>0.99999999751723567</v>
      </c>
      <c r="AJ1347" s="35">
        <f t="shared" si="645"/>
        <v>-0.99786194207508117</v>
      </c>
      <c r="AL1347" s="2">
        <f t="shared" si="646"/>
        <v>22.4</v>
      </c>
      <c r="AM1347" s="4">
        <f t="shared" ref="AM1347:AM1410" si="664">AM$1*AL1347</f>
        <v>2912</v>
      </c>
      <c r="AN1347" s="7">
        <f>AN1346-AN1346*AM$4/'Inser. dati e pres. risult.'!$C$22+AO1346</f>
        <v>4.2374611034644485E-3</v>
      </c>
      <c r="AO1347" s="6">
        <f>AN1347*(1-'Inser. dati e pres. risult.'!$H$71)*AM$4/'Inser. dati e pres. risult.'!$C$22</f>
        <v>3.1659192152320619E-8</v>
      </c>
      <c r="AP1347" s="5">
        <f t="shared" ref="AP1347:AP1410" si="665">100-AN1347</f>
        <v>99.995762538896543</v>
      </c>
      <c r="AQ1347" s="2">
        <f>('Inser. dati e pres. risult.'!$C$15*'Inser. dati e pres. risult.'!$D$71/60+AQ1346)*EXP(-'Inser. dati e pres. risult.'!$D$76*(AL1347-AL1346))</f>
        <v>51.350044001250964</v>
      </c>
      <c r="AR1347" s="8">
        <f>AQ1347/'Inser. dati e pres. risult.'!$C$22</f>
        <v>0.17706911724569299</v>
      </c>
      <c r="AS1347" s="8">
        <f>AR1347*'Inser. dati e pres. risult.'!$D$75</f>
        <v>7.9681102760561853E-2</v>
      </c>
      <c r="AT1347" s="9">
        <f t="shared" ref="AT1347:AT1410" si="666">1-EXP(-AS1347)</f>
        <v>7.6589227415465588E-2</v>
      </c>
      <c r="AU1347" s="7">
        <f t="shared" ref="AU1347:AU1410" si="667">AQ1347*AN1347/100</f>
        <v>2.1759381411648889E-3</v>
      </c>
      <c r="AV1347" s="8">
        <f>AU1347/'Inser. dati e pres. risult.'!$C$22</f>
        <v>7.5032349695340997E-6</v>
      </c>
      <c r="AW1347" s="8">
        <f>AV1347*'Inser. dati e pres. risult.'!$D$75</f>
        <v>3.3764557362903448E-6</v>
      </c>
      <c r="AX1347" s="9">
        <f t="shared" ref="AX1347:AX1410" si="668">1-EXP(-AW1347)</f>
        <v>3.376450036118861E-6</v>
      </c>
      <c r="AY1347" s="2">
        <f t="shared" si="652"/>
        <v>22.4</v>
      </c>
      <c r="AZ1347" s="9">
        <f t="shared" si="647"/>
        <v>0.99995591481791812</v>
      </c>
      <c r="BA1347" s="9">
        <f t="shared" si="648"/>
        <v>0.99999999751723567</v>
      </c>
      <c r="BB1347" s="35">
        <f t="shared" si="649"/>
        <v>-0.99995591481802759</v>
      </c>
    </row>
    <row r="1348" spans="1:54" x14ac:dyDescent="0.2">
      <c r="A1348">
        <f t="shared" si="650"/>
        <v>1345</v>
      </c>
      <c r="B1348" s="2">
        <f t="shared" ref="B1348:B1411" si="669">$A1348/60</f>
        <v>22.416666666666668</v>
      </c>
      <c r="C1348" s="4">
        <f t="shared" si="656"/>
        <v>4483.3333333333339</v>
      </c>
      <c r="D1348" s="7">
        <f>D1347-D1347*$C$4/'Inser. dati e pres. risult.'!$C$22+E1347</f>
        <v>1.7939662764025202E-5</v>
      </c>
      <c r="E1348" s="6">
        <f>D1348*(1-'Inser. dati e pres. risult.'!$H$71)*C$4/'Inser. dati e pres. risult.'!$C$22</f>
        <v>2.0620302027615195E-10</v>
      </c>
      <c r="F1348" s="5">
        <f t="shared" si="653"/>
        <v>99.999982060337231</v>
      </c>
      <c r="G1348" s="2">
        <f>('Inser. dati e pres. risult.'!$C$15*'Inser. dati e pres. risult.'!$D$71/60+G1347)*EXP(-'Inser. dati e pres. risult.'!$D$76*(B1348-B1347))</f>
        <v>51.350044003793187</v>
      </c>
      <c r="H1348" s="8">
        <f>G1348/'Inser. dati e pres. risult.'!$C$22</f>
        <v>0.17706911725445926</v>
      </c>
      <c r="I1348" s="8">
        <f>H1348*'Inser. dati e pres. risult.'!$D$75</f>
        <v>7.968110276450667E-2</v>
      </c>
      <c r="J1348" s="9">
        <f t="shared" si="654"/>
        <v>7.658922741910823E-2</v>
      </c>
      <c r="K1348" s="7">
        <f t="shared" si="657"/>
        <v>9.2120247234590428E-6</v>
      </c>
      <c r="L1348" s="8">
        <f>K1348/'Inser. dati e pres. risult.'!$C$22</f>
        <v>3.1765602494686353E-8</v>
      </c>
      <c r="M1348" s="8">
        <f>L1348*'Inser. dati e pres. risult.'!$D$75</f>
        <v>1.4294521122608859E-8</v>
      </c>
      <c r="N1348" s="9">
        <f t="shared" si="655"/>
        <v>1.4294521011315453E-8</v>
      </c>
      <c r="O1348" s="2">
        <f t="shared" si="658"/>
        <v>22.416666666666668</v>
      </c>
      <c r="P1348" s="9">
        <f t="shared" ref="P1348:P1411" si="670">IF(J1348&gt;0,1-N1348/J1348,0)</f>
        <v>0.99999981336120636</v>
      </c>
      <c r="Q1348" s="9">
        <f t="shared" ref="Q1348:Q1411" si="671">J1348/J$1</f>
        <v>0.99999999756479641</v>
      </c>
      <c r="R1348" s="35">
        <f t="shared" ref="R1348:R1411" si="672">-(1-N1348/J$1)</f>
        <v>-0.9999998133612068</v>
      </c>
      <c r="T1348" s="2">
        <f t="shared" ref="T1348:T1411" si="673">$A1348/60</f>
        <v>22.416666666666668</v>
      </c>
      <c r="U1348" s="4">
        <f t="shared" si="659"/>
        <v>1793.3333333333335</v>
      </c>
      <c r="V1348" s="7">
        <f>V1347-V1347*U$4/'Inser. dati e pres. risult.'!$C$22+W1347</f>
        <v>0.20458228594760491</v>
      </c>
      <c r="W1348" s="6">
        <f>V1348*(1-'Inser. dati e pres. risult.'!$H$71)*U$4/'Inser. dati e pres. risult.'!$C$22</f>
        <v>9.4060821125335674E-7</v>
      </c>
      <c r="X1348" s="5">
        <f t="shared" si="660"/>
        <v>99.795417714052391</v>
      </c>
      <c r="Y1348" s="2">
        <f>('Inser. dati e pres. risult.'!$C$15*'Inser. dati e pres. risult.'!$D$71/60+Y1347)*EXP(-'Inser. dati e pres. risult.'!$D$76*(T1348-T1347))</f>
        <v>51.350044003793187</v>
      </c>
      <c r="Z1348" s="8">
        <f>Y1348/'Inser. dati e pres. risult.'!$C$22</f>
        <v>0.17706911725445926</v>
      </c>
      <c r="AA1348" s="8">
        <f>Z1348*'Inser. dati e pres. risult.'!$D$75</f>
        <v>7.968110276450667E-2</v>
      </c>
      <c r="AB1348" s="9">
        <f t="shared" si="661"/>
        <v>7.658922741910823E-2</v>
      </c>
      <c r="AC1348" s="7">
        <f t="shared" si="662"/>
        <v>0.10505309385806112</v>
      </c>
      <c r="AD1348" s="8">
        <f>AC1348/'Inser. dati e pres. risult.'!$C$22</f>
        <v>3.6225204778641765E-4</v>
      </c>
      <c r="AE1348" s="8">
        <f>AD1348*'Inser. dati e pres. risult.'!$D$75</f>
        <v>1.6301342150388794E-4</v>
      </c>
      <c r="AF1348" s="9">
        <f t="shared" si="663"/>
        <v>1.6300013553804948E-4</v>
      </c>
      <c r="AG1348" s="2">
        <f t="shared" si="651"/>
        <v>22.416666666666668</v>
      </c>
      <c r="AH1348" s="9">
        <f t="shared" ref="AH1348:AH1411" si="674">IF(AB1348&gt;0,1-AF1348/AB1348,0)</f>
        <v>0.99787176159062052</v>
      </c>
      <c r="AI1348" s="9">
        <f t="shared" ref="AI1348:AI1411" si="675">AB1348/AB$1</f>
        <v>0.99999999756479641</v>
      </c>
      <c r="AJ1348" s="35">
        <f t="shared" ref="AJ1348:AJ1411" si="676">IF(AJ$1=1,-(1-AF1348/AB$1),"")</f>
        <v>-0.99787176159580315</v>
      </c>
      <c r="AL1348" s="2">
        <f t="shared" ref="AL1348:AL1411" si="677">$A1348/60</f>
        <v>22.416666666666668</v>
      </c>
      <c r="AM1348" s="4">
        <f t="shared" si="664"/>
        <v>2914.166666666667</v>
      </c>
      <c r="AN1348" s="7">
        <f>AN1347-AN1347*AM$4/'Inser. dati e pres. risult.'!$C$22+AO1347</f>
        <v>4.2058335705042801E-3</v>
      </c>
      <c r="AO1348" s="6">
        <f>AN1348*(1-'Inser. dati e pres. risult.'!$H$71)*AM$4/'Inser. dati e pres. risult.'!$C$22</f>
        <v>3.1422894492273383E-8</v>
      </c>
      <c r="AP1348" s="5">
        <f t="shared" si="665"/>
        <v>99.995794166429491</v>
      </c>
      <c r="AQ1348" s="2">
        <f>('Inser. dati e pres. risult.'!$C$15*'Inser. dati e pres. risult.'!$D$71/60+AQ1347)*EXP(-'Inser. dati e pres. risult.'!$D$76*(AL1348-AL1347))</f>
        <v>51.350044003793187</v>
      </c>
      <c r="AR1348" s="8">
        <f>AQ1348/'Inser. dati e pres. risult.'!$C$22</f>
        <v>0.17706911725445926</v>
      </c>
      <c r="AS1348" s="8">
        <f>AR1348*'Inser. dati e pres. risult.'!$D$75</f>
        <v>7.968110276450667E-2</v>
      </c>
      <c r="AT1348" s="9">
        <f t="shared" si="666"/>
        <v>7.658922741910823E-2</v>
      </c>
      <c r="AU1348" s="7">
        <f t="shared" si="667"/>
        <v>2.1596973891802539E-3</v>
      </c>
      <c r="AV1348" s="8">
        <f>AU1348/'Inser. dati e pres. risult.'!$C$22</f>
        <v>7.447232376483634E-6</v>
      </c>
      <c r="AW1348" s="8">
        <f>AV1348*'Inser. dati e pres. risult.'!$D$75</f>
        <v>3.3512545694176354E-6</v>
      </c>
      <c r="AX1348" s="9">
        <f t="shared" si="668"/>
        <v>3.3512489540088453E-6</v>
      </c>
      <c r="AY1348" s="2">
        <f t="shared" si="652"/>
        <v>22.416666666666668</v>
      </c>
      <c r="AZ1348" s="9">
        <f t="shared" ref="AZ1348:AZ1411" si="678">IF(AT1348&gt;0,1-AX1348/AT1348,0)</f>
        <v>0.99995624386004478</v>
      </c>
      <c r="BA1348" s="9">
        <f t="shared" ref="BA1348:BA1411" si="679">AT1348/AT$1</f>
        <v>0.99999999756479641</v>
      </c>
      <c r="BB1348" s="35">
        <f t="shared" ref="BB1348:BB1411" si="680">IF(BB$1=1,-(1-AX1348/AT$1),"")</f>
        <v>-0.99995624386015136</v>
      </c>
    </row>
    <row r="1349" spans="1:54" x14ac:dyDescent="0.2">
      <c r="A1349">
        <f t="shared" ref="A1349:A1412" si="681">A1348+1</f>
        <v>1346</v>
      </c>
      <c r="B1349" s="2">
        <f t="shared" si="669"/>
        <v>22.433333333333334</v>
      </c>
      <c r="C1349" s="4">
        <f t="shared" si="656"/>
        <v>4486.666666666667</v>
      </c>
      <c r="D1349" s="7">
        <f>D1348-D1348*$C$4/'Inser. dati e pres. risult.'!$C$22+E1348</f>
        <v>1.7733665946769325E-5</v>
      </c>
      <c r="E1349" s="6">
        <f>D1349*(1-'Inser. dati e pres. risult.'!$H$71)*C$4/'Inser. dati e pres. risult.'!$C$22</f>
        <v>2.0383524076746369E-10</v>
      </c>
      <c r="F1349" s="5">
        <f t="shared" si="653"/>
        <v>99.999982266334058</v>
      </c>
      <c r="G1349" s="2">
        <f>('Inser. dati e pres. risult.'!$C$15*'Inser. dati e pres. risult.'!$D$71/60+G1348)*EXP(-'Inser. dati e pres. risult.'!$D$76*(B1349-B1348))</f>
        <v>51.350044006298965</v>
      </c>
      <c r="H1349" s="8">
        <f>G1349/'Inser. dati e pres. risult.'!$C$22</f>
        <v>0.17706911726309987</v>
      </c>
      <c r="I1349" s="8">
        <f>H1349*'Inser. dati e pres. risult.'!$D$75</f>
        <v>7.9681102768394949E-2</v>
      </c>
      <c r="J1349" s="9">
        <f t="shared" si="654"/>
        <v>7.6589227422698691E-2</v>
      </c>
      <c r="K1349" s="7">
        <f t="shared" si="657"/>
        <v>9.106245267596103E-6</v>
      </c>
      <c r="L1349" s="8">
        <f>K1349/'Inser. dati e pres. risult.'!$C$22</f>
        <v>3.1400845750331389E-8</v>
      </c>
      <c r="M1349" s="8">
        <f>L1349*'Inser. dati e pres. risult.'!$D$75</f>
        <v>1.4130380587649125E-8</v>
      </c>
      <c r="N1349" s="9">
        <f t="shared" si="655"/>
        <v>1.4130380532328957E-8</v>
      </c>
      <c r="O1349" s="2">
        <f t="shared" si="658"/>
        <v>22.433333333333334</v>
      </c>
      <c r="P1349" s="9">
        <f t="shared" si="670"/>
        <v>0.99999981550433381</v>
      </c>
      <c r="Q1349" s="9">
        <f t="shared" si="671"/>
        <v>0.99999999761167591</v>
      </c>
      <c r="R1349" s="35">
        <f t="shared" si="672"/>
        <v>-0.99999981550433426</v>
      </c>
      <c r="T1349" s="2">
        <f t="shared" si="673"/>
        <v>22.433333333333334</v>
      </c>
      <c r="U1349" s="4">
        <f t="shared" si="659"/>
        <v>1794.6666666666667</v>
      </c>
      <c r="V1349" s="7">
        <f>V1348-V1348*U$4/'Inser. dati e pres. risult.'!$C$22+W1348</f>
        <v>0.20364261834456282</v>
      </c>
      <c r="W1349" s="6">
        <f>V1349*(1-'Inser. dati e pres. risult.'!$H$71)*U$4/'Inser. dati e pres. risult.'!$C$22</f>
        <v>9.3628790043477236E-7</v>
      </c>
      <c r="X1349" s="5">
        <f t="shared" si="660"/>
        <v>99.79635738165544</v>
      </c>
      <c r="Y1349" s="2">
        <f>('Inser. dati e pres. risult.'!$C$15*'Inser. dati e pres. risult.'!$D$71/60+Y1348)*EXP(-'Inser. dati e pres. risult.'!$D$76*(T1349-T1348))</f>
        <v>51.350044006298965</v>
      </c>
      <c r="Z1349" s="8">
        <f>Y1349/'Inser. dati e pres. risult.'!$C$22</f>
        <v>0.17706911726309987</v>
      </c>
      <c r="AA1349" s="8">
        <f>Z1349*'Inser. dati e pres. risult.'!$D$75</f>
        <v>7.9681102768394949E-2</v>
      </c>
      <c r="AB1349" s="9">
        <f t="shared" si="661"/>
        <v>7.6589227422698691E-2</v>
      </c>
      <c r="AC1349" s="7">
        <f t="shared" si="662"/>
        <v>0.10457057413551246</v>
      </c>
      <c r="AD1349" s="8">
        <f>AC1349/'Inser. dati e pres. risult.'!$C$22</f>
        <v>3.605881866741809E-4</v>
      </c>
      <c r="AE1349" s="8">
        <f>AD1349*'Inser. dati e pres. risult.'!$D$75</f>
        <v>1.622646840033814E-4</v>
      </c>
      <c r="AF1349" s="9">
        <f t="shared" si="663"/>
        <v>1.6225151980153729E-4</v>
      </c>
      <c r="AG1349" s="2">
        <f t="shared" ref="AG1349:AG1412" si="682">T1349</f>
        <v>22.433333333333334</v>
      </c>
      <c r="AH1349" s="9">
        <f t="shared" si="674"/>
        <v>0.99788153601672902</v>
      </c>
      <c r="AI1349" s="9">
        <f t="shared" si="675"/>
        <v>0.99999999761167591</v>
      </c>
      <c r="AJ1349" s="35">
        <f t="shared" si="676"/>
        <v>-0.99788153602178864</v>
      </c>
      <c r="AL1349" s="2">
        <f t="shared" si="677"/>
        <v>22.433333333333334</v>
      </c>
      <c r="AM1349" s="4">
        <f t="shared" si="664"/>
        <v>2916.3333333333335</v>
      </c>
      <c r="AN1349" s="7">
        <f>AN1348-AN1348*AM$4/'Inser. dati e pres. risult.'!$C$22+AO1348</f>
        <v>4.1744420989064989E-3</v>
      </c>
      <c r="AO1349" s="6">
        <f>AN1349*(1-'Inser. dati e pres. risult.'!$H$71)*AM$4/'Inser. dati e pres. risult.'!$C$22</f>
        <v>3.1188360509071569E-8</v>
      </c>
      <c r="AP1349" s="5">
        <f t="shared" si="665"/>
        <v>99.9958255579011</v>
      </c>
      <c r="AQ1349" s="2">
        <f>('Inser. dati e pres. risult.'!$C$15*'Inser. dati e pres. risult.'!$D$71/60+AQ1348)*EXP(-'Inser. dati e pres. risult.'!$D$76*(AL1349-AL1348))</f>
        <v>51.350044006298965</v>
      </c>
      <c r="AR1349" s="8">
        <f>AQ1349/'Inser. dati e pres. risult.'!$C$22</f>
        <v>0.17706911726309987</v>
      </c>
      <c r="AS1349" s="8">
        <f>AR1349*'Inser. dati e pres. risult.'!$D$75</f>
        <v>7.9681102768394949E-2</v>
      </c>
      <c r="AT1349" s="9">
        <f t="shared" si="666"/>
        <v>7.6589227422698691E-2</v>
      </c>
      <c r="AU1349" s="7">
        <f t="shared" si="667"/>
        <v>2.1435778548059572E-3</v>
      </c>
      <c r="AV1349" s="8">
        <f>AU1349/'Inser. dati e pres. risult.'!$C$22</f>
        <v>7.3916477751929557E-6</v>
      </c>
      <c r="AW1349" s="8">
        <f>AV1349*'Inser. dati e pres. risult.'!$D$75</f>
        <v>3.32624149883683E-6</v>
      </c>
      <c r="AX1349" s="9">
        <f t="shared" si="668"/>
        <v>3.3262359668828623E-6</v>
      </c>
      <c r="AY1349" s="2">
        <f t="shared" ref="AY1349:AY1412" si="683">AL1349</f>
        <v>22.433333333333334</v>
      </c>
      <c r="AZ1349" s="9">
        <f t="shared" si="678"/>
        <v>0.99995657044627795</v>
      </c>
      <c r="BA1349" s="9">
        <f t="shared" si="679"/>
        <v>0.99999999761167591</v>
      </c>
      <c r="BB1349" s="35">
        <f t="shared" si="680"/>
        <v>-0.99995657044638164</v>
      </c>
    </row>
    <row r="1350" spans="1:54" x14ac:dyDescent="0.2">
      <c r="A1350">
        <f t="shared" si="681"/>
        <v>1347</v>
      </c>
      <c r="B1350" s="2">
        <f t="shared" si="669"/>
        <v>22.45</v>
      </c>
      <c r="C1350" s="4">
        <f t="shared" si="656"/>
        <v>4490</v>
      </c>
      <c r="D1350" s="7">
        <f>D1349-D1349*$C$4/'Inser. dati e pres. risult.'!$C$22+E1349</f>
        <v>1.7530034541242628E-5</v>
      </c>
      <c r="E1350" s="6">
        <f>D1350*(1-'Inser. dati e pres. risult.'!$H$71)*C$4/'Inser. dati e pres. risult.'!$C$22</f>
        <v>2.0149464989934076E-10</v>
      </c>
      <c r="F1350" s="5">
        <f t="shared" si="653"/>
        <v>99.99998246996546</v>
      </c>
      <c r="G1350" s="2">
        <f>('Inser. dati e pres. risult.'!$C$15*'Inser. dati e pres. risult.'!$D$71/60+G1349)*EXP(-'Inser. dati e pres. risult.'!$D$76*(B1350-B1349))</f>
        <v>51.350044008768677</v>
      </c>
      <c r="H1350" s="8">
        <f>G1350/'Inser. dati e pres. risult.'!$C$22</f>
        <v>0.17706911727161612</v>
      </c>
      <c r="I1350" s="8">
        <f>H1350*'Inser. dati e pres. risult.'!$D$75</f>
        <v>7.9681102772227258E-2</v>
      </c>
      <c r="J1350" s="9">
        <f t="shared" si="654"/>
        <v>7.6589227426237527E-2</v>
      </c>
      <c r="K1350" s="7">
        <f t="shared" si="657"/>
        <v>9.0016804516804403E-6</v>
      </c>
      <c r="L1350" s="8">
        <f>K1350/'Inser. dati e pres. risult.'!$C$22</f>
        <v>3.1040277419587727E-8</v>
      </c>
      <c r="M1350" s="8">
        <f>L1350*'Inser. dati e pres. risult.'!$D$75</f>
        <v>1.3968124838814477E-8</v>
      </c>
      <c r="N1350" s="9">
        <f t="shared" si="655"/>
        <v>1.3968124767949064E-8</v>
      </c>
      <c r="O1350" s="2">
        <f t="shared" si="658"/>
        <v>22.45</v>
      </c>
      <c r="P1350" s="9">
        <f t="shared" si="670"/>
        <v>0.99999981762285328</v>
      </c>
      <c r="Q1350" s="9">
        <f t="shared" si="671"/>
        <v>0.99999999765788128</v>
      </c>
      <c r="R1350" s="35">
        <f t="shared" si="672"/>
        <v>-0.99999981762285373</v>
      </c>
      <c r="T1350" s="2">
        <f t="shared" si="673"/>
        <v>22.45</v>
      </c>
      <c r="U1350" s="4">
        <f t="shared" si="659"/>
        <v>1796</v>
      </c>
      <c r="V1350" s="7">
        <f>V1349-V1349*U$4/'Inser. dati e pres. risult.'!$C$22+W1349</f>
        <v>0.20270726673202849</v>
      </c>
      <c r="W1350" s="6">
        <f>V1350*(1-'Inser. dati e pres. risult.'!$H$71)*U$4/'Inser. dati e pres. risult.'!$C$22</f>
        <v>9.3198743325070638E-7</v>
      </c>
      <c r="X1350" s="5">
        <f t="shared" si="660"/>
        <v>99.797292733267966</v>
      </c>
      <c r="Y1350" s="2">
        <f>('Inser. dati e pres. risult.'!$C$15*'Inser. dati e pres. risult.'!$D$71/60+Y1349)*EXP(-'Inser. dati e pres. risult.'!$D$76*(T1350-T1349))</f>
        <v>51.350044008768677</v>
      </c>
      <c r="Z1350" s="8">
        <f>Y1350/'Inser. dati e pres. risult.'!$C$22</f>
        <v>0.17706911727161612</v>
      </c>
      <c r="AA1350" s="8">
        <f>Z1350*'Inser. dati e pres. risult.'!$D$75</f>
        <v>7.9681102772227258E-2</v>
      </c>
      <c r="AB1350" s="9">
        <f t="shared" si="661"/>
        <v>7.6589227426237527E-2</v>
      </c>
      <c r="AC1350" s="7">
        <f t="shared" si="662"/>
        <v>0.10409027067586873</v>
      </c>
      <c r="AD1350" s="8">
        <f>AC1350/'Inser. dati e pres. risult.'!$C$22</f>
        <v>3.589319678478232E-4</v>
      </c>
      <c r="AE1350" s="8">
        <f>AD1350*'Inser. dati e pres. risult.'!$D$75</f>
        <v>1.6151938553152044E-4</v>
      </c>
      <c r="AF1350" s="9">
        <f t="shared" si="663"/>
        <v>1.615063419778684E-4</v>
      </c>
      <c r="AG1350" s="2">
        <f t="shared" si="682"/>
        <v>22.45</v>
      </c>
      <c r="AH1350" s="9">
        <f t="shared" si="674"/>
        <v>0.99789126555515373</v>
      </c>
      <c r="AI1350" s="9">
        <f t="shared" si="675"/>
        <v>0.99999999765788128</v>
      </c>
      <c r="AJ1350" s="35">
        <f t="shared" si="676"/>
        <v>-0.99789126556009267</v>
      </c>
      <c r="AL1350" s="2">
        <f t="shared" si="677"/>
        <v>22.45</v>
      </c>
      <c r="AM1350" s="4">
        <f t="shared" si="664"/>
        <v>2918.5</v>
      </c>
      <c r="AN1350" s="7">
        <f>AN1349-AN1349*AM$4/'Inser. dati e pres. risult.'!$C$22+AO1349</f>
        <v>4.1432849267579357E-3</v>
      </c>
      <c r="AO1350" s="6">
        <f>AN1350*(1-'Inser. dati e pres. risult.'!$H$71)*AM$4/'Inser. dati e pres. risult.'!$C$22</f>
        <v>3.0955577038996097E-8</v>
      </c>
      <c r="AP1350" s="5">
        <f t="shared" si="665"/>
        <v>99.995856715073245</v>
      </c>
      <c r="AQ1350" s="2">
        <f>('Inser. dati e pres. risult.'!$C$15*'Inser. dati e pres. risult.'!$D$71/60+AQ1349)*EXP(-'Inser. dati e pres. risult.'!$D$76*(AL1350-AL1349))</f>
        <v>51.350044008768677</v>
      </c>
      <c r="AR1350" s="8">
        <f>AQ1350/'Inser. dati e pres. risult.'!$C$22</f>
        <v>0.17706911727161612</v>
      </c>
      <c r="AS1350" s="8">
        <f>AR1350*'Inser. dati e pres. risult.'!$D$75</f>
        <v>7.9681102772227258E-2</v>
      </c>
      <c r="AT1350" s="9">
        <f t="shared" si="666"/>
        <v>7.6589227426237527E-2</v>
      </c>
      <c r="AU1350" s="7">
        <f t="shared" si="667"/>
        <v>2.1275786332988792E-3</v>
      </c>
      <c r="AV1350" s="8">
        <f>AU1350/'Inser. dati e pres. risult.'!$C$22</f>
        <v>7.3364780458582043E-6</v>
      </c>
      <c r="AW1350" s="8">
        <f>AV1350*'Inser. dati e pres. risult.'!$D$75</f>
        <v>3.3014151206361921E-6</v>
      </c>
      <c r="AX1350" s="9">
        <f t="shared" si="668"/>
        <v>3.3014096709749197E-6</v>
      </c>
      <c r="AY1350" s="2">
        <f t="shared" si="683"/>
        <v>22.45</v>
      </c>
      <c r="AZ1350" s="9">
        <f t="shared" si="678"/>
        <v>0.99995689459494608</v>
      </c>
      <c r="BA1350" s="9">
        <f t="shared" si="679"/>
        <v>0.99999999765788128</v>
      </c>
      <c r="BB1350" s="35">
        <f t="shared" si="680"/>
        <v>-0.999956894595047</v>
      </c>
    </row>
    <row r="1351" spans="1:54" x14ac:dyDescent="0.2">
      <c r="A1351">
        <f t="shared" si="681"/>
        <v>1348</v>
      </c>
      <c r="B1351" s="2">
        <f t="shared" si="669"/>
        <v>22.466666666666665</v>
      </c>
      <c r="C1351" s="4">
        <f t="shared" si="656"/>
        <v>4493.333333333333</v>
      </c>
      <c r="D1351" s="7">
        <f>D1350-D1350*$C$4/'Inser. dati e pres. risult.'!$C$22+E1350</f>
        <v>1.732874138599319E-5</v>
      </c>
      <c r="E1351" s="6">
        <f>D1351*(1-'Inser. dati e pres. risult.'!$H$71)*C$4/'Inser. dati e pres. risult.'!$C$22</f>
        <v>1.9918093547118625E-10</v>
      </c>
      <c r="F1351" s="5">
        <f t="shared" si="653"/>
        <v>99.999982671258607</v>
      </c>
      <c r="G1351" s="2">
        <f>('Inser. dati e pres. risult.'!$C$15*'Inser. dati e pres. risult.'!$D$71/60+G1350)*EXP(-'Inser. dati e pres. risult.'!$D$76*(B1351-B1350))</f>
        <v>51.350044011202833</v>
      </c>
      <c r="H1351" s="8">
        <f>G1351/'Inser. dati e pres. risult.'!$C$22</f>
        <v>0.17706911728000976</v>
      </c>
      <c r="I1351" s="8">
        <f>H1351*'Inser. dati e pres. risult.'!$D$75</f>
        <v>7.9681102776004389E-2</v>
      </c>
      <c r="J1351" s="9">
        <f t="shared" si="654"/>
        <v>7.6589227429725404E-2</v>
      </c>
      <c r="K1351" s="7">
        <f t="shared" si="657"/>
        <v>8.8983163282950215E-6</v>
      </c>
      <c r="L1351" s="8">
        <f>K1351/'Inser. dati e pres. risult.'!$C$22</f>
        <v>3.0683849407913869E-8</v>
      </c>
      <c r="M1351" s="8">
        <f>L1351*'Inser. dati e pres. risult.'!$D$75</f>
        <v>1.3807732233561241E-8</v>
      </c>
      <c r="N1351" s="9">
        <f t="shared" si="655"/>
        <v>1.3807732179849097E-8</v>
      </c>
      <c r="O1351" s="2">
        <f t="shared" si="658"/>
        <v>22.466666666666665</v>
      </c>
      <c r="P1351" s="9">
        <f t="shared" si="670"/>
        <v>0.99999981971704577</v>
      </c>
      <c r="Q1351" s="9">
        <f t="shared" si="671"/>
        <v>0.9999999977034213</v>
      </c>
      <c r="R1351" s="35">
        <f t="shared" si="672"/>
        <v>-0.99999981971704621</v>
      </c>
      <c r="T1351" s="2">
        <f t="shared" si="673"/>
        <v>22.466666666666665</v>
      </c>
      <c r="U1351" s="4">
        <f t="shared" si="659"/>
        <v>1797.3333333333333</v>
      </c>
      <c r="V1351" s="7">
        <f>V1350-V1350*U$4/'Inser. dati e pres. risult.'!$C$22+W1350</f>
        <v>0.20177621128621104</v>
      </c>
      <c r="W1351" s="6">
        <f>V1351*(1-'Inser. dati e pres. risult.'!$H$71)*U$4/'Inser. dati e pres. risult.'!$C$22</f>
        <v>9.2770671855729277E-7</v>
      </c>
      <c r="X1351" s="5">
        <f t="shared" si="660"/>
        <v>99.798223788713784</v>
      </c>
      <c r="Y1351" s="2">
        <f>('Inser. dati e pres. risult.'!$C$15*'Inser. dati e pres. risult.'!$D$71/60+Y1350)*EXP(-'Inser. dati e pres. risult.'!$D$76*(T1351-T1350))</f>
        <v>51.350044011202833</v>
      </c>
      <c r="Z1351" s="8">
        <f>Y1351/'Inser. dati e pres. risult.'!$C$22</f>
        <v>0.17706911728000976</v>
      </c>
      <c r="AA1351" s="8">
        <f>Z1351*'Inser. dati e pres. risult.'!$D$75</f>
        <v>7.9681102776004389E-2</v>
      </c>
      <c r="AB1351" s="9">
        <f t="shared" si="661"/>
        <v>7.6589227429725404E-2</v>
      </c>
      <c r="AC1351" s="7">
        <f t="shared" si="662"/>
        <v>0.10361217329960698</v>
      </c>
      <c r="AD1351" s="8">
        <f>AC1351/'Inser. dati e pres. risult.'!$C$22</f>
        <v>3.5728335620554131E-4</v>
      </c>
      <c r="AE1351" s="8">
        <f>AD1351*'Inser. dati e pres. risult.'!$D$75</f>
        <v>1.6077751029249359E-4</v>
      </c>
      <c r="AF1351" s="9">
        <f t="shared" si="663"/>
        <v>1.607645862812257E-4</v>
      </c>
      <c r="AG1351" s="2">
        <f t="shared" si="682"/>
        <v>22.466666666666665</v>
      </c>
      <c r="AH1351" s="9">
        <f t="shared" si="674"/>
        <v>0.99790095041200488</v>
      </c>
      <c r="AI1351" s="9">
        <f t="shared" si="675"/>
        <v>0.9999999977034213</v>
      </c>
      <c r="AJ1351" s="35">
        <f t="shared" si="676"/>
        <v>-0.99790095041682558</v>
      </c>
      <c r="AL1351" s="2">
        <f t="shared" si="677"/>
        <v>22.466666666666665</v>
      </c>
      <c r="AM1351" s="4">
        <f t="shared" si="664"/>
        <v>2920.6666666666665</v>
      </c>
      <c r="AN1351" s="7">
        <f>AN1350-AN1350*AM$4/'Inser. dati e pres. risult.'!$C$22+AO1350</f>
        <v>4.1123603052959784E-3</v>
      </c>
      <c r="AO1351" s="6">
        <f>AN1351*(1-'Inser. dati e pres. risult.'!$H$71)*AM$4/'Inser. dati e pres. risult.'!$C$22</f>
        <v>3.0724531016579173E-8</v>
      </c>
      <c r="AP1351" s="5">
        <f t="shared" si="665"/>
        <v>99.995887639694701</v>
      </c>
      <c r="AQ1351" s="2">
        <f>('Inser. dati e pres. risult.'!$C$15*'Inser. dati e pres. risult.'!$D$71/60+AQ1350)*EXP(-'Inser. dati e pres. risult.'!$D$76*(AL1351-AL1350))</f>
        <v>51.350044011202833</v>
      </c>
      <c r="AR1351" s="8">
        <f>AQ1351/'Inser. dati e pres. risult.'!$C$22</f>
        <v>0.17706911728000976</v>
      </c>
      <c r="AS1351" s="8">
        <f>AR1351*'Inser. dati e pres. risult.'!$D$75</f>
        <v>7.9681102776004389E-2</v>
      </c>
      <c r="AT1351" s="9">
        <f t="shared" si="666"/>
        <v>7.6589227429725404E-2</v>
      </c>
      <c r="AU1351" s="7">
        <f t="shared" si="667"/>
        <v>2.11169882666872E-3</v>
      </c>
      <c r="AV1351" s="8">
        <f>AU1351/'Inser. dati e pres. risult.'!$C$22</f>
        <v>7.2817200919611031E-6</v>
      </c>
      <c r="AW1351" s="8">
        <f>AV1351*'Inser. dati e pres. risult.'!$D$75</f>
        <v>3.2767740413824967E-6</v>
      </c>
      <c r="AX1351" s="9">
        <f t="shared" si="668"/>
        <v>3.2767686727330769E-6</v>
      </c>
      <c r="AY1351" s="2">
        <f t="shared" si="683"/>
        <v>22.466666666666665</v>
      </c>
      <c r="AZ1351" s="9">
        <f t="shared" si="678"/>
        <v>0.99995721632424428</v>
      </c>
      <c r="BA1351" s="9">
        <f t="shared" si="679"/>
        <v>0.9999999977034213</v>
      </c>
      <c r="BB1351" s="35">
        <f t="shared" si="680"/>
        <v>-0.99995721632434253</v>
      </c>
    </row>
    <row r="1352" spans="1:54" x14ac:dyDescent="0.2">
      <c r="A1352">
        <f t="shared" si="681"/>
        <v>1349</v>
      </c>
      <c r="B1352" s="2">
        <f t="shared" si="669"/>
        <v>22.483333333333334</v>
      </c>
      <c r="C1352" s="4">
        <f t="shared" si="656"/>
        <v>4496.666666666667</v>
      </c>
      <c r="D1352" s="7">
        <f>D1351-D1351*$C$4/'Inser. dati e pres. risult.'!$C$22+E1351</f>
        <v>1.7129759631457476E-5</v>
      </c>
      <c r="E1352" s="6">
        <f>D1352*(1-'Inser. dati e pres. risult.'!$H$71)*C$4/'Inser. dati e pres. risult.'!$C$22</f>
        <v>1.9689378886732751E-10</v>
      </c>
      <c r="F1352" s="5">
        <f t="shared" si="653"/>
        <v>99.999982870240373</v>
      </c>
      <c r="G1352" s="2">
        <f>('Inser. dati e pres. risult.'!$C$15*'Inser. dati e pres. risult.'!$D$71/60+G1351)*EXP(-'Inser. dati e pres. risult.'!$D$76*(B1352-B1351))</f>
        <v>51.350044013601796</v>
      </c>
      <c r="H1352" s="8">
        <f>G1352/'Inser. dati e pres. risult.'!$C$22</f>
        <v>0.17706911728828206</v>
      </c>
      <c r="I1352" s="8">
        <f>H1352*'Inser. dati e pres. risult.'!$D$75</f>
        <v>7.9681102779726926E-2</v>
      </c>
      <c r="J1352" s="9">
        <f t="shared" si="654"/>
        <v>7.6589227433162765E-2</v>
      </c>
      <c r="K1352" s="7">
        <f t="shared" si="657"/>
        <v>8.7961391101776077E-6</v>
      </c>
      <c r="L1352" s="8">
        <f>K1352/'Inser. dati e pres. risult.'!$C$22</f>
        <v>3.0331514173026233E-8</v>
      </c>
      <c r="M1352" s="8">
        <f>L1352*'Inser. dati e pres. risult.'!$D$75</f>
        <v>1.3649181377861805E-8</v>
      </c>
      <c r="N1352" s="9">
        <f t="shared" si="655"/>
        <v>1.3649181229702378E-8</v>
      </c>
      <c r="O1352" s="2">
        <f t="shared" si="658"/>
        <v>22.483333333333334</v>
      </c>
      <c r="P1352" s="9">
        <f t="shared" si="670"/>
        <v>0.99999982178719271</v>
      </c>
      <c r="Q1352" s="9">
        <f t="shared" si="671"/>
        <v>0.99999999774830173</v>
      </c>
      <c r="R1352" s="35">
        <f t="shared" si="672"/>
        <v>-0.99999982178719315</v>
      </c>
      <c r="T1352" s="2">
        <f t="shared" si="673"/>
        <v>22.483333333333334</v>
      </c>
      <c r="U1352" s="4">
        <f t="shared" si="659"/>
        <v>1798.6666666666667</v>
      </c>
      <c r="V1352" s="7">
        <f>V1351-V1351*U$4/'Inser. dati e pres. risult.'!$C$22+W1351</f>
        <v>0.2008494322743723</v>
      </c>
      <c r="W1352" s="6">
        <f>V1352*(1-'Inser. dati e pres. risult.'!$H$71)*U$4/'Inser. dati e pres. risult.'!$C$22</f>
        <v>9.2344566562929865E-7</v>
      </c>
      <c r="X1352" s="5">
        <f t="shared" si="660"/>
        <v>99.799150567725633</v>
      </c>
      <c r="Y1352" s="2">
        <f>('Inser. dati e pres. risult.'!$C$15*'Inser. dati e pres. risult.'!$D$71/60+Y1351)*EXP(-'Inser. dati e pres. risult.'!$D$76*(T1352-T1351))</f>
        <v>51.350044013601796</v>
      </c>
      <c r="Z1352" s="8">
        <f>Y1352/'Inser. dati e pres. risult.'!$C$22</f>
        <v>0.17706911728828206</v>
      </c>
      <c r="AA1352" s="8">
        <f>Z1352*'Inser. dati e pres. risult.'!$D$75</f>
        <v>7.9681102779726926E-2</v>
      </c>
      <c r="AB1352" s="9">
        <f t="shared" si="661"/>
        <v>7.6589227433162765E-2</v>
      </c>
      <c r="AC1352" s="7">
        <f t="shared" si="662"/>
        <v>0.1031362718739595</v>
      </c>
      <c r="AD1352" s="8">
        <f>AC1352/'Inser. dati e pres. risult.'!$C$22</f>
        <v>3.5564231680675692E-4</v>
      </c>
      <c r="AE1352" s="8">
        <f>AD1352*'Inser. dati e pres. risult.'!$D$75</f>
        <v>1.6003904256304061E-4</v>
      </c>
      <c r="AF1352" s="9">
        <f t="shared" si="663"/>
        <v>1.6002623699862273E-4</v>
      </c>
      <c r="AG1352" s="2">
        <f t="shared" si="682"/>
        <v>22.483333333333334</v>
      </c>
      <c r="AH1352" s="9">
        <f t="shared" si="674"/>
        <v>0.99791059079244171</v>
      </c>
      <c r="AI1352" s="9">
        <f t="shared" si="675"/>
        <v>0.99999999774830173</v>
      </c>
      <c r="AJ1352" s="35">
        <f t="shared" si="676"/>
        <v>-0.9979105907971465</v>
      </c>
      <c r="AL1352" s="2">
        <f t="shared" si="677"/>
        <v>22.483333333333334</v>
      </c>
      <c r="AM1352" s="4">
        <f t="shared" si="664"/>
        <v>2922.8333333333335</v>
      </c>
      <c r="AN1352" s="7">
        <f>AN1351-AN1351*AM$4/'Inser. dati e pres. risult.'!$C$22+AO1351</f>
        <v>4.081666498810416E-3</v>
      </c>
      <c r="AO1352" s="6">
        <f>AN1352*(1-'Inser. dati e pres. risult.'!$H$71)*AM$4/'Inser. dati e pres. risult.'!$C$22</f>
        <v>3.0495209473870954E-8</v>
      </c>
      <c r="AP1352" s="5">
        <f t="shared" si="665"/>
        <v>99.995918333501194</v>
      </c>
      <c r="AQ1352" s="2">
        <f>('Inser. dati e pres. risult.'!$C$15*'Inser. dati e pres. risult.'!$D$71/60+AQ1351)*EXP(-'Inser. dati e pres. risult.'!$D$76*(AL1352-AL1351))</f>
        <v>51.350044013601796</v>
      </c>
      <c r="AR1352" s="8">
        <f>AQ1352/'Inser. dati e pres. risult.'!$C$22</f>
        <v>0.17706911728828206</v>
      </c>
      <c r="AS1352" s="8">
        <f>AR1352*'Inser. dati e pres. risult.'!$D$75</f>
        <v>7.9681102779726926E-2</v>
      </c>
      <c r="AT1352" s="9">
        <f t="shared" si="666"/>
        <v>7.6589227433162765E-2</v>
      </c>
      <c r="AU1352" s="7">
        <f t="shared" si="667"/>
        <v>2.0959375436275882E-3</v>
      </c>
      <c r="AV1352" s="8">
        <f>AU1352/'Inser. dati e pres. risult.'!$C$22</f>
        <v>7.2273708400951317E-6</v>
      </c>
      <c r="AW1352" s="8">
        <f>AV1352*'Inser. dati e pres. risult.'!$D$75</f>
        <v>3.2523168780428093E-6</v>
      </c>
      <c r="AX1352" s="9">
        <f t="shared" si="668"/>
        <v>3.2523115892635346E-6</v>
      </c>
      <c r="AY1352" s="2">
        <f t="shared" si="683"/>
        <v>22.483333333333334</v>
      </c>
      <c r="AZ1352" s="9">
        <f t="shared" si="678"/>
        <v>0.99995753565222867</v>
      </c>
      <c r="BA1352" s="9">
        <f t="shared" si="679"/>
        <v>0.99999999774830173</v>
      </c>
      <c r="BB1352" s="35">
        <f t="shared" si="680"/>
        <v>-0.99995753565232426</v>
      </c>
    </row>
    <row r="1353" spans="1:54" x14ac:dyDescent="0.2">
      <c r="A1353">
        <f t="shared" si="681"/>
        <v>1350</v>
      </c>
      <c r="B1353" s="2">
        <f t="shared" si="669"/>
        <v>22.5</v>
      </c>
      <c r="C1353" s="4">
        <f t="shared" si="656"/>
        <v>4500</v>
      </c>
      <c r="D1353" s="7">
        <f>D1352-D1352*$C$4/'Inser. dati e pres. risult.'!$C$22+E1352</f>
        <v>1.6933062736379018E-5</v>
      </c>
      <c r="E1353" s="6">
        <f>D1353*(1-'Inser. dati e pres. risult.'!$H$71)*C$4/'Inser. dati e pres. risult.'!$C$22</f>
        <v>1.9463290501585095E-10</v>
      </c>
      <c r="F1353" s="5">
        <f t="shared" si="653"/>
        <v>99.999983066937261</v>
      </c>
      <c r="G1353" s="2">
        <f>('Inser. dati e pres. risult.'!$C$15*'Inser. dati e pres. risult.'!$D$71/60+G1352)*EXP(-'Inser. dati e pres. risult.'!$D$76*(B1353-B1352))</f>
        <v>51.350044015966375</v>
      </c>
      <c r="H1353" s="8">
        <f>G1353/'Inser. dati e pres. risult.'!$C$22</f>
        <v>0.17706911729643579</v>
      </c>
      <c r="I1353" s="8">
        <f>H1353*'Inser. dati e pres. risult.'!$D$75</f>
        <v>7.9681102783396102E-2</v>
      </c>
      <c r="J1353" s="9">
        <f t="shared" si="654"/>
        <v>7.6589227436550944E-2</v>
      </c>
      <c r="K1353" s="7">
        <f t="shared" si="657"/>
        <v>8.6951351683818269E-6</v>
      </c>
      <c r="L1353" s="8">
        <f>K1353/'Inser. dati e pres. risult.'!$C$22</f>
        <v>2.9983224718558024E-8</v>
      </c>
      <c r="M1353" s="8">
        <f>L1353*'Inser. dati e pres. risult.'!$D$75</f>
        <v>1.3492451123351111E-8</v>
      </c>
      <c r="N1353" s="9">
        <f t="shared" si="655"/>
        <v>1.3492451045316045E-8</v>
      </c>
      <c r="O1353" s="2">
        <f t="shared" si="658"/>
        <v>22.5</v>
      </c>
      <c r="P1353" s="9">
        <f t="shared" si="670"/>
        <v>0.99999982383356645</v>
      </c>
      <c r="Q1353" s="9">
        <f t="shared" si="671"/>
        <v>0.99999999779254012</v>
      </c>
      <c r="R1353" s="35">
        <f t="shared" si="672"/>
        <v>-0.99999982383356689</v>
      </c>
      <c r="T1353" s="2">
        <f t="shared" si="673"/>
        <v>22.5</v>
      </c>
      <c r="U1353" s="4">
        <f t="shared" si="659"/>
        <v>1800</v>
      </c>
      <c r="V1353" s="7">
        <f>V1352-V1352*U$4/'Inser. dati e pres. risult.'!$C$22+W1352</f>
        <v>0.19992691005440863</v>
      </c>
      <c r="W1353" s="6">
        <f>V1353*(1-'Inser. dati e pres. risult.'!$H$71)*U$4/'Inser. dati e pres. risult.'!$C$22</f>
        <v>9.1920418415820136E-7</v>
      </c>
      <c r="X1353" s="5">
        <f t="shared" si="660"/>
        <v>99.800073089945585</v>
      </c>
      <c r="Y1353" s="2">
        <f>('Inser. dati e pres. risult.'!$C$15*'Inser. dati e pres. risult.'!$D$71/60+Y1352)*EXP(-'Inser. dati e pres. risult.'!$D$76*(T1353-T1352))</f>
        <v>51.350044015966375</v>
      </c>
      <c r="Z1353" s="8">
        <f>Y1353/'Inser. dati e pres. risult.'!$C$22</f>
        <v>0.17706911729643579</v>
      </c>
      <c r="AA1353" s="8">
        <f>Z1353*'Inser. dati e pres. risult.'!$D$75</f>
        <v>7.9681102783396102E-2</v>
      </c>
      <c r="AB1353" s="9">
        <f t="shared" si="661"/>
        <v>7.6589227436550944E-2</v>
      </c>
      <c r="AC1353" s="7">
        <f t="shared" si="662"/>
        <v>0.10266255631270033</v>
      </c>
      <c r="AD1353" s="8">
        <f>AC1353/'Inser. dati e pres. risult.'!$C$22</f>
        <v>3.5400881487138044E-4</v>
      </c>
      <c r="AE1353" s="8">
        <f>AD1353*'Inser. dati e pres. risult.'!$D$75</f>
        <v>1.593039666921212E-4</v>
      </c>
      <c r="AF1353" s="9">
        <f t="shared" si="663"/>
        <v>1.5929127848901548E-4</v>
      </c>
      <c r="AG1353" s="2">
        <f t="shared" si="682"/>
        <v>22.5</v>
      </c>
      <c r="AH1353" s="9">
        <f t="shared" si="674"/>
        <v>0.99792018690068418</v>
      </c>
      <c r="AI1353" s="9">
        <f t="shared" si="675"/>
        <v>0.99999999779254012</v>
      </c>
      <c r="AJ1353" s="35">
        <f t="shared" si="676"/>
        <v>-0.99792018690527529</v>
      </c>
      <c r="AL1353" s="2">
        <f t="shared" si="677"/>
        <v>22.5</v>
      </c>
      <c r="AM1353" s="4">
        <f t="shared" si="664"/>
        <v>2925</v>
      </c>
      <c r="AN1353" s="7">
        <f>AN1352-AN1352*AM$4/'Inser. dati e pres. risult.'!$C$22+AO1352</f>
        <v>4.0512017845460192E-3</v>
      </c>
      <c r="AO1353" s="6">
        <f>AN1353*(1-'Inser. dati e pres. risult.'!$H$71)*AM$4/'Inser. dati e pres. risult.'!$C$22</f>
        <v>3.0267599539711664E-8</v>
      </c>
      <c r="AP1353" s="5">
        <f t="shared" si="665"/>
        <v>99.995948798215451</v>
      </c>
      <c r="AQ1353" s="2">
        <f>('Inser. dati e pres. risult.'!$C$15*'Inser. dati e pres. risult.'!$D$71/60+AQ1352)*EXP(-'Inser. dati e pres. risult.'!$D$76*(AL1353-AL1352))</f>
        <v>51.350044015966375</v>
      </c>
      <c r="AR1353" s="8">
        <f>AQ1353/'Inser. dati e pres. risult.'!$C$22</f>
        <v>0.17706911729643579</v>
      </c>
      <c r="AS1353" s="8">
        <f>AR1353*'Inser. dati e pres. risult.'!$D$75</f>
        <v>7.9681102783396102E-2</v>
      </c>
      <c r="AT1353" s="9">
        <f t="shared" si="666"/>
        <v>7.6589227436550944E-2</v>
      </c>
      <c r="AU1353" s="7">
        <f t="shared" si="667"/>
        <v>2.0802938995399963E-3</v>
      </c>
      <c r="AV1353" s="8">
        <f>AU1353/'Inser. dati e pres. risult.'!$C$22</f>
        <v>7.1734272397930905E-6</v>
      </c>
      <c r="AW1353" s="8">
        <f>AV1353*'Inser. dati e pres. risult.'!$D$75</f>
        <v>3.2280422579068908E-6</v>
      </c>
      <c r="AX1353" s="9">
        <f t="shared" si="668"/>
        <v>3.2280370477755227E-6</v>
      </c>
      <c r="AY1353" s="2">
        <f t="shared" si="683"/>
        <v>22.5</v>
      </c>
      <c r="AZ1353" s="9">
        <f t="shared" si="678"/>
        <v>0.99995785259682313</v>
      </c>
      <c r="BA1353" s="9">
        <f t="shared" si="679"/>
        <v>0.99999999779254012</v>
      </c>
      <c r="BB1353" s="35">
        <f t="shared" si="680"/>
        <v>-0.99995785259691616</v>
      </c>
    </row>
    <row r="1354" spans="1:54" x14ac:dyDescent="0.2">
      <c r="A1354">
        <f t="shared" si="681"/>
        <v>1351</v>
      </c>
      <c r="B1354" s="2">
        <f t="shared" si="669"/>
        <v>22.516666666666666</v>
      </c>
      <c r="C1354" s="4">
        <f t="shared" si="656"/>
        <v>4503.333333333333</v>
      </c>
      <c r="D1354" s="7">
        <f>D1353-D1353*$C$4/'Inser. dati e pres. risult.'!$C$22+E1353</f>
        <v>1.6738624464268182E-5</v>
      </c>
      <c r="E1354" s="6">
        <f>D1354*(1-'Inser. dati e pres. risult.'!$H$71)*C$4/'Inser. dati e pres. risult.'!$C$22</f>
        <v>1.9239798234791029E-10</v>
      </c>
      <c r="F1354" s="5">
        <f t="shared" si="653"/>
        <v>99.999983261375533</v>
      </c>
      <c r="G1354" s="2">
        <f>('Inser. dati e pres. risult.'!$C$15*'Inser. dati e pres. risult.'!$D$71/60+G1353)*EXP(-'Inser. dati e pres. risult.'!$D$76*(B1354-B1353))</f>
        <v>51.35004401829692</v>
      </c>
      <c r="H1354" s="8">
        <f>G1354/'Inser. dati e pres. risult.'!$C$22</f>
        <v>0.17706911730447214</v>
      </c>
      <c r="I1354" s="8">
        <f>H1354*'Inser. dati e pres. risult.'!$D$75</f>
        <v>7.9681102787012459E-2</v>
      </c>
      <c r="J1354" s="9">
        <f t="shared" si="654"/>
        <v>7.6589227439890384E-2</v>
      </c>
      <c r="K1354" s="7">
        <f t="shared" si="657"/>
        <v>8.5952910304591295E-6</v>
      </c>
      <c r="L1354" s="8">
        <f>K1354/'Inser. dati e pres. risult.'!$C$22</f>
        <v>2.9638934587790103E-8</v>
      </c>
      <c r="M1354" s="8">
        <f>L1354*'Inser. dati e pres. risult.'!$D$75</f>
        <v>1.3337520564505547E-8</v>
      </c>
      <c r="N1354" s="9">
        <f t="shared" si="655"/>
        <v>1.3337520421430327E-8</v>
      </c>
      <c r="O1354" s="2">
        <f t="shared" si="658"/>
        <v>22.516666666666666</v>
      </c>
      <c r="P1354" s="9">
        <f t="shared" si="670"/>
        <v>0.99999982585644398</v>
      </c>
      <c r="Q1354" s="9">
        <f t="shared" si="671"/>
        <v>0.99999999783614202</v>
      </c>
      <c r="R1354" s="35">
        <f t="shared" si="672"/>
        <v>-0.99999982585644431</v>
      </c>
      <c r="T1354" s="2">
        <f t="shared" si="673"/>
        <v>22.516666666666666</v>
      </c>
      <c r="U1354" s="4">
        <f t="shared" si="659"/>
        <v>1801.3333333333333</v>
      </c>
      <c r="V1354" s="7">
        <f>V1353-V1353*U$4/'Inser. dati e pres. risult.'!$C$22+W1353</f>
        <v>0.19900862507443459</v>
      </c>
      <c r="W1354" s="6">
        <f>V1354*(1-'Inser. dati e pres. risult.'!$H$71)*U$4/'Inser. dati e pres. risult.'!$C$22</f>
        <v>9.1498218425027472E-7</v>
      </c>
      <c r="X1354" s="5">
        <f t="shared" si="660"/>
        <v>99.800991374925559</v>
      </c>
      <c r="Y1354" s="2">
        <f>('Inser. dati e pres. risult.'!$C$15*'Inser. dati e pres. risult.'!$D$71/60+Y1353)*EXP(-'Inser. dati e pres. risult.'!$D$76*(T1354-T1353))</f>
        <v>51.35004401829692</v>
      </c>
      <c r="Z1354" s="8">
        <f>Y1354/'Inser. dati e pres. risult.'!$C$22</f>
        <v>0.17706911730447214</v>
      </c>
      <c r="AA1354" s="8">
        <f>Z1354*'Inser. dati e pres. risult.'!$D$75</f>
        <v>7.9681102787012459E-2</v>
      </c>
      <c r="AB1354" s="9">
        <f t="shared" si="661"/>
        <v>7.6589227439890384E-2</v>
      </c>
      <c r="AC1354" s="7">
        <f t="shared" si="662"/>
        <v>0.10219101657592965</v>
      </c>
      <c r="AD1354" s="8">
        <f>AC1354/'Inser. dati e pres. risult.'!$C$22</f>
        <v>3.5238281577906777E-4</v>
      </c>
      <c r="AE1354" s="8">
        <f>AD1354*'Inser. dati e pres. risult.'!$D$75</f>
        <v>1.585722671005805E-4</v>
      </c>
      <c r="AF1354" s="9">
        <f t="shared" si="663"/>
        <v>1.5855969518319135E-4</v>
      </c>
      <c r="AG1354" s="2">
        <f t="shared" si="682"/>
        <v>22.516666666666666</v>
      </c>
      <c r="AH1354" s="9">
        <f t="shared" si="674"/>
        <v>0.99792973894001435</v>
      </c>
      <c r="AI1354" s="9">
        <f t="shared" si="675"/>
        <v>0.99999999783614202</v>
      </c>
      <c r="AJ1354" s="35">
        <f t="shared" si="676"/>
        <v>-0.9979297389444941</v>
      </c>
      <c r="AL1354" s="2">
        <f t="shared" si="677"/>
        <v>22.516666666666666</v>
      </c>
      <c r="AM1354" s="4">
        <f t="shared" si="664"/>
        <v>2927.1666666666665</v>
      </c>
      <c r="AN1354" s="7">
        <f>AN1353-AN1353*AM$4/'Inser. dati e pres. risult.'!$C$22+AO1353</f>
        <v>4.020964452605847E-3</v>
      </c>
      <c r="AO1354" s="6">
        <f>AN1354*(1-'Inser. dati e pres. risult.'!$H$71)*AM$4/'Inser. dati e pres. risult.'!$C$22</f>
        <v>3.0041688439009227E-8</v>
      </c>
      <c r="AP1354" s="5">
        <f t="shared" si="665"/>
        <v>99.995979035547393</v>
      </c>
      <c r="AQ1354" s="2">
        <f>('Inser. dati e pres. risult.'!$C$15*'Inser. dati e pres. risult.'!$D$71/60+AQ1353)*EXP(-'Inser. dati e pres. risult.'!$D$76*(AL1354-AL1353))</f>
        <v>51.35004401829692</v>
      </c>
      <c r="AR1354" s="8">
        <f>AQ1354/'Inser. dati e pres. risult.'!$C$22</f>
        <v>0.17706911730447214</v>
      </c>
      <c r="AS1354" s="8">
        <f>AR1354*'Inser. dati e pres. risult.'!$D$75</f>
        <v>7.9681102787012459E-2</v>
      </c>
      <c r="AT1354" s="9">
        <f t="shared" si="666"/>
        <v>7.6589227439890384E-2</v>
      </c>
      <c r="AU1354" s="7">
        <f t="shared" si="667"/>
        <v>2.0647670163731744E-3</v>
      </c>
      <c r="AV1354" s="8">
        <f>AU1354/'Inser. dati e pres. risult.'!$C$22</f>
        <v>7.1198862633557742E-6</v>
      </c>
      <c r="AW1354" s="8">
        <f>AV1354*'Inser. dati e pres. risult.'!$D$75</f>
        <v>3.2039488185100983E-6</v>
      </c>
      <c r="AX1354" s="9">
        <f t="shared" si="668"/>
        <v>3.2039436859143677E-6</v>
      </c>
      <c r="AY1354" s="2">
        <f t="shared" si="683"/>
        <v>22.516666666666666</v>
      </c>
      <c r="AZ1354" s="9">
        <f t="shared" si="678"/>
        <v>0.99995816717581554</v>
      </c>
      <c r="BA1354" s="9">
        <f t="shared" si="679"/>
        <v>0.99999999783614202</v>
      </c>
      <c r="BB1354" s="35">
        <f t="shared" si="680"/>
        <v>-0.99995816717590613</v>
      </c>
    </row>
    <row r="1355" spans="1:54" x14ac:dyDescent="0.2">
      <c r="A1355">
        <f t="shared" si="681"/>
        <v>1352</v>
      </c>
      <c r="B1355" s="2">
        <f t="shared" si="669"/>
        <v>22.533333333333335</v>
      </c>
      <c r="C1355" s="4">
        <f t="shared" si="656"/>
        <v>4506.666666666667</v>
      </c>
      <c r="D1355" s="7">
        <f>D1354-D1354*$C$4/'Inser. dati e pres. risult.'!$C$22+E1354</f>
        <v>1.654641887990262E-5</v>
      </c>
      <c r="E1355" s="6">
        <f>D1355*(1-'Inser. dati e pres. risult.'!$H$71)*C$4/'Inser. dati e pres. risult.'!$C$22</f>
        <v>1.9018872275750157E-10</v>
      </c>
      <c r="F1355" s="5">
        <f t="shared" si="653"/>
        <v>99.999983453581123</v>
      </c>
      <c r="G1355" s="2">
        <f>('Inser. dati e pres. risult.'!$C$15*'Inser. dati e pres. risult.'!$D$71/60+G1354)*EXP(-'Inser. dati e pres. risult.'!$D$76*(B1355-B1354))</f>
        <v>51.350044020593756</v>
      </c>
      <c r="H1355" s="8">
        <f>G1355/'Inser. dati e pres. risult.'!$C$22</f>
        <v>0.17706911731239228</v>
      </c>
      <c r="I1355" s="8">
        <f>H1355*'Inser. dati e pres. risult.'!$D$75</f>
        <v>7.9681102790576525E-2</v>
      </c>
      <c r="J1355" s="9">
        <f t="shared" si="654"/>
        <v>7.6589227443181418E-2</v>
      </c>
      <c r="K1355" s="7">
        <f t="shared" si="657"/>
        <v>8.4965933786618322E-6</v>
      </c>
      <c r="L1355" s="8">
        <f>K1355/'Inser. dati e pres. risult.'!$C$22</f>
        <v>2.9298597857454593E-8</v>
      </c>
      <c r="M1355" s="8">
        <f>L1355*'Inser. dati e pres. risult.'!$D$75</f>
        <v>1.3184369035854566E-8</v>
      </c>
      <c r="N1355" s="9">
        <f t="shared" si="655"/>
        <v>1.318436892994157E-8</v>
      </c>
      <c r="O1355" s="2">
        <f t="shared" si="658"/>
        <v>22.533333333333335</v>
      </c>
      <c r="P1355" s="9">
        <f t="shared" si="670"/>
        <v>0.99999982785609187</v>
      </c>
      <c r="Q1355" s="9">
        <f t="shared" si="671"/>
        <v>0.99999999787911198</v>
      </c>
      <c r="R1355" s="35">
        <f t="shared" si="672"/>
        <v>-0.99999982785609232</v>
      </c>
      <c r="T1355" s="2">
        <f t="shared" si="673"/>
        <v>22.533333333333335</v>
      </c>
      <c r="U1355" s="4">
        <f t="shared" si="659"/>
        <v>1802.6666666666667</v>
      </c>
      <c r="V1355" s="7">
        <f>V1354-V1354*U$4/'Inser. dati e pres. risult.'!$C$22+W1354</f>
        <v>0.19809455787236857</v>
      </c>
      <c r="W1355" s="6">
        <f>V1355*(1-'Inser. dati e pres. risult.'!$H$71)*U$4/'Inser. dati e pres. risult.'!$C$22</f>
        <v>9.1077957642468374E-7</v>
      </c>
      <c r="X1355" s="5">
        <f t="shared" si="660"/>
        <v>99.801905442127634</v>
      </c>
      <c r="Y1355" s="2">
        <f>('Inser. dati e pres. risult.'!$C$15*'Inser. dati e pres. risult.'!$D$71/60+Y1354)*EXP(-'Inser. dati e pres. risult.'!$D$76*(T1355-T1354))</f>
        <v>51.350044020593756</v>
      </c>
      <c r="Z1355" s="8">
        <f>Y1355/'Inser. dati e pres. risult.'!$C$22</f>
        <v>0.17706911731239228</v>
      </c>
      <c r="AA1355" s="8">
        <f>Z1355*'Inser. dati e pres. risult.'!$D$75</f>
        <v>7.9681102790576525E-2</v>
      </c>
      <c r="AB1355" s="9">
        <f t="shared" si="661"/>
        <v>7.6589227443181418E-2</v>
      </c>
      <c r="AC1355" s="7">
        <f t="shared" si="662"/>
        <v>0.10172164266986183</v>
      </c>
      <c r="AD1355" s="8">
        <f>AC1355/'Inser. dati e pres. risult.'!$C$22</f>
        <v>3.507642850684891E-4</v>
      </c>
      <c r="AE1355" s="8">
        <f>AD1355*'Inser. dati e pres. risult.'!$D$75</f>
        <v>1.5784392828082009E-4</v>
      </c>
      <c r="AF1355" s="9">
        <f t="shared" si="663"/>
        <v>1.5783147158343613E-4</v>
      </c>
      <c r="AG1355" s="2">
        <f t="shared" si="682"/>
        <v>22.533333333333335</v>
      </c>
      <c r="AH1355" s="9">
        <f t="shared" si="674"/>
        <v>0.99793924711278059</v>
      </c>
      <c r="AI1355" s="9">
        <f t="shared" si="675"/>
        <v>0.99999999787911198</v>
      </c>
      <c r="AJ1355" s="35">
        <f t="shared" si="676"/>
        <v>-0.99793924711715132</v>
      </c>
      <c r="AL1355" s="2">
        <f t="shared" si="677"/>
        <v>22.533333333333335</v>
      </c>
      <c r="AM1355" s="4">
        <f t="shared" si="664"/>
        <v>2929.3333333333335</v>
      </c>
      <c r="AN1355" s="7">
        <f>AN1354-AN1354*AM$4/'Inser. dati e pres. risult.'!$C$22+AO1354</f>
        <v>3.9909528058552765E-3</v>
      </c>
      <c r="AO1355" s="6">
        <f>AN1355*(1-'Inser. dati e pres. risult.'!$H$71)*AM$4/'Inser. dati e pres. risult.'!$C$22</f>
        <v>2.9817463492022202E-8</v>
      </c>
      <c r="AP1355" s="5">
        <f t="shared" si="665"/>
        <v>99.99600904719415</v>
      </c>
      <c r="AQ1355" s="2">
        <f>('Inser. dati e pres. risult.'!$C$15*'Inser. dati e pres. risult.'!$D$71/60+AQ1354)*EXP(-'Inser. dati e pres. risult.'!$D$76*(AL1355-AL1354))</f>
        <v>51.350044020593756</v>
      </c>
      <c r="AR1355" s="8">
        <f>AQ1355/'Inser. dati e pres. risult.'!$C$22</f>
        <v>0.17706911731239228</v>
      </c>
      <c r="AS1355" s="8">
        <f>AR1355*'Inser. dati e pres. risult.'!$D$75</f>
        <v>7.9681102790576525E-2</v>
      </c>
      <c r="AT1355" s="9">
        <f t="shared" si="666"/>
        <v>7.6589227443181418E-2</v>
      </c>
      <c r="AU1355" s="7">
        <f t="shared" si="667"/>
        <v>2.0493560226478059E-3</v>
      </c>
      <c r="AV1355" s="8">
        <f>AU1355/'Inser. dati e pres. risult.'!$C$22</f>
        <v>7.0667449056820896E-6</v>
      </c>
      <c r="AW1355" s="8">
        <f>AV1355*'Inser. dati e pres. risult.'!$D$75</f>
        <v>3.1800352075569402E-6</v>
      </c>
      <c r="AX1355" s="9">
        <f t="shared" si="668"/>
        <v>3.1800301512063811E-6</v>
      </c>
      <c r="AY1355" s="2">
        <f t="shared" si="683"/>
        <v>22.533333333333335</v>
      </c>
      <c r="AZ1355" s="9">
        <f t="shared" si="678"/>
        <v>0.99995847940686478</v>
      </c>
      <c r="BA1355" s="9">
        <f t="shared" si="679"/>
        <v>0.99999999787911198</v>
      </c>
      <c r="BB1355" s="35">
        <f t="shared" si="680"/>
        <v>-0.99995847940695293</v>
      </c>
    </row>
    <row r="1356" spans="1:54" x14ac:dyDescent="0.2">
      <c r="A1356">
        <f t="shared" si="681"/>
        <v>1353</v>
      </c>
      <c r="B1356" s="2">
        <f t="shared" si="669"/>
        <v>22.55</v>
      </c>
      <c r="C1356" s="4">
        <f t="shared" si="656"/>
        <v>4510</v>
      </c>
      <c r="D1356" s="7">
        <f>D1355-D1355*$C$4/'Inser. dati e pres. risult.'!$C$22+E1355</f>
        <v>1.6356420345867879E-5</v>
      </c>
      <c r="E1356" s="6">
        <f>D1356*(1-'Inser. dati e pres. risult.'!$H$71)*C$4/'Inser. dati e pres. risult.'!$C$22</f>
        <v>1.8800483156169994E-10</v>
      </c>
      <c r="F1356" s="5">
        <f t="shared" si="653"/>
        <v>99.999983643579654</v>
      </c>
      <c r="G1356" s="2">
        <f>('Inser. dati e pres. risult.'!$C$15*'Inser. dati e pres. risult.'!$D$71/60+G1355)*EXP(-'Inser. dati e pres. risult.'!$D$76*(B1356-B1355))</f>
        <v>51.350044022857688</v>
      </c>
      <c r="H1356" s="8">
        <f>G1356/'Inser. dati e pres. risult.'!$C$22</f>
        <v>0.17706911732019892</v>
      </c>
      <c r="I1356" s="8">
        <f>H1356*'Inser. dati e pres. risult.'!$D$75</f>
        <v>7.968110279408952E-2</v>
      </c>
      <c r="J1356" s="9">
        <f t="shared" si="654"/>
        <v>7.6589227446425379E-2</v>
      </c>
      <c r="K1356" s="7">
        <f t="shared" si="657"/>
        <v>8.3990290481668061E-6</v>
      </c>
      <c r="L1356" s="8">
        <f>K1356/'Inser. dati e pres. risult.'!$C$22</f>
        <v>2.8962169131609676E-8</v>
      </c>
      <c r="M1356" s="8">
        <f>L1356*'Inser. dati e pres. risult.'!$D$75</f>
        <v>1.3032976109224355E-8</v>
      </c>
      <c r="N1356" s="9">
        <f t="shared" si="655"/>
        <v>1.303297603172382E-8</v>
      </c>
      <c r="O1356" s="2">
        <f t="shared" si="658"/>
        <v>22.55</v>
      </c>
      <c r="P1356" s="9">
        <f t="shared" si="670"/>
        <v>0.99999982983277846</v>
      </c>
      <c r="Q1356" s="9">
        <f t="shared" si="671"/>
        <v>0.99999999792146732</v>
      </c>
      <c r="R1356" s="35">
        <f t="shared" si="672"/>
        <v>-0.9999998298327788</v>
      </c>
      <c r="T1356" s="2">
        <f t="shared" si="673"/>
        <v>22.55</v>
      </c>
      <c r="U1356" s="4">
        <f t="shared" si="659"/>
        <v>1804</v>
      </c>
      <c r="V1356" s="7">
        <f>V1355-V1355*U$4/'Inser. dati e pres. risult.'!$C$22+W1355</f>
        <v>0.19718468907552031</v>
      </c>
      <c r="W1356" s="6">
        <f>V1356*(1-'Inser. dati e pres. risult.'!$H$71)*U$4/'Inser. dati e pres. risult.'!$C$22</f>
        <v>9.0659627161158834E-7</v>
      </c>
      <c r="X1356" s="5">
        <f t="shared" si="660"/>
        <v>99.802815310924473</v>
      </c>
      <c r="Y1356" s="2">
        <f>('Inser. dati e pres. risult.'!$C$15*'Inser. dati e pres. risult.'!$D$71/60+Y1355)*EXP(-'Inser. dati e pres. risult.'!$D$76*(T1356-T1355))</f>
        <v>51.350044022857688</v>
      </c>
      <c r="Z1356" s="8">
        <f>Y1356/'Inser. dati e pres. risult.'!$C$22</f>
        <v>0.17706911732019892</v>
      </c>
      <c r="AA1356" s="8">
        <f>Z1356*'Inser. dati e pres. risult.'!$D$75</f>
        <v>7.968110279408952E-2</v>
      </c>
      <c r="AB1356" s="9">
        <f t="shared" si="661"/>
        <v>7.6589227446425379E-2</v>
      </c>
      <c r="AC1356" s="7">
        <f t="shared" si="662"/>
        <v>0.10125442464661473</v>
      </c>
      <c r="AD1356" s="8">
        <f>AC1356/'Inser. dati e pres. risult.'!$C$22</f>
        <v>3.4915318843660253E-4</v>
      </c>
      <c r="AE1356" s="8">
        <f>AD1356*'Inser. dati e pres. risult.'!$D$75</f>
        <v>1.5711893479647114E-4</v>
      </c>
      <c r="AF1356" s="9">
        <f t="shared" si="663"/>
        <v>1.5710659226308987E-4</v>
      </c>
      <c r="AG1356" s="2">
        <f t="shared" si="682"/>
        <v>22.55</v>
      </c>
      <c r="AH1356" s="9">
        <f t="shared" si="674"/>
        <v>0.99794871162040399</v>
      </c>
      <c r="AI1356" s="9">
        <f t="shared" si="675"/>
        <v>0.99999999792146732</v>
      </c>
      <c r="AJ1356" s="35">
        <f t="shared" si="676"/>
        <v>-0.99794871162466758</v>
      </c>
      <c r="AL1356" s="2">
        <f t="shared" si="677"/>
        <v>22.55</v>
      </c>
      <c r="AM1356" s="4">
        <f t="shared" si="664"/>
        <v>2931.5</v>
      </c>
      <c r="AN1356" s="7">
        <f>AN1355-AN1355*AM$4/'Inser. dati e pres. risult.'!$C$22+AO1355</f>
        <v>3.9611651598267465E-3</v>
      </c>
      <c r="AO1356" s="6">
        <f>AN1356*(1-'Inser. dati e pres. risult.'!$H$71)*AM$4/'Inser. dati e pres. risult.'!$C$22</f>
        <v>2.9594912113648127E-8</v>
      </c>
      <c r="AP1356" s="5">
        <f t="shared" si="665"/>
        <v>99.996038834840178</v>
      </c>
      <c r="AQ1356" s="2">
        <f>('Inser. dati e pres. risult.'!$C$15*'Inser. dati e pres. risult.'!$D$71/60+AQ1355)*EXP(-'Inser. dati e pres. risult.'!$D$76*(AL1356-AL1355))</f>
        <v>51.350044022857688</v>
      </c>
      <c r="AR1356" s="8">
        <f>AQ1356/'Inser. dati e pres. risult.'!$C$22</f>
        <v>0.17706911732019892</v>
      </c>
      <c r="AS1356" s="8">
        <f>AR1356*'Inser. dati e pres. risult.'!$D$75</f>
        <v>7.968110279408952E-2</v>
      </c>
      <c r="AT1356" s="9">
        <f t="shared" si="666"/>
        <v>7.6589227446425379E-2</v>
      </c>
      <c r="AU1356" s="7">
        <f t="shared" si="667"/>
        <v>2.0340600533891354E-3</v>
      </c>
      <c r="AV1356" s="8">
        <f>AU1356/'Inser. dati e pres. risult.'!$C$22</f>
        <v>7.0140001841004673E-6</v>
      </c>
      <c r="AW1356" s="8">
        <f>AV1356*'Inser. dati e pres. risult.'!$D$75</f>
        <v>3.1563000828452104E-6</v>
      </c>
      <c r="AX1356" s="9">
        <f t="shared" si="668"/>
        <v>3.1562951017249929E-6</v>
      </c>
      <c r="AY1356" s="2">
        <f t="shared" si="683"/>
        <v>22.55</v>
      </c>
      <c r="AZ1356" s="9">
        <f t="shared" si="678"/>
        <v>0.99995878930749194</v>
      </c>
      <c r="BA1356" s="9">
        <f t="shared" si="679"/>
        <v>0.99999999792146732</v>
      </c>
      <c r="BB1356" s="35">
        <f t="shared" si="680"/>
        <v>-0.99995878930757764</v>
      </c>
    </row>
    <row r="1357" spans="1:54" x14ac:dyDescent="0.2">
      <c r="A1357">
        <f t="shared" si="681"/>
        <v>1354</v>
      </c>
      <c r="B1357" s="2">
        <f t="shared" si="669"/>
        <v>22.566666666666666</v>
      </c>
      <c r="C1357" s="4">
        <f t="shared" si="656"/>
        <v>4513.333333333333</v>
      </c>
      <c r="D1357" s="7">
        <f>D1356-D1356*$C$4/'Inser. dati e pres. risult.'!$C$22+E1356</f>
        <v>1.616860351913774E-5</v>
      </c>
      <c r="E1357" s="6">
        <f>D1357*(1-'Inser. dati e pres. risult.'!$H$71)*C$4/'Inser. dati e pres. risult.'!$C$22</f>
        <v>1.8584601746135353E-10</v>
      </c>
      <c r="F1357" s="5">
        <f t="shared" si="653"/>
        <v>99.999983831396477</v>
      </c>
      <c r="G1357" s="2">
        <f>('Inser. dati e pres. risult.'!$C$15*'Inser. dati e pres. risult.'!$D$71/60+G1356)*EXP(-'Inser. dati e pres. risult.'!$D$76*(B1357-B1356))</f>
        <v>51.350044025089026</v>
      </c>
      <c r="H1357" s="8">
        <f>G1357/'Inser. dati e pres. risult.'!$C$22</f>
        <v>0.17706911732789318</v>
      </c>
      <c r="I1357" s="8">
        <f>H1357*'Inser. dati e pres. risult.'!$D$75</f>
        <v>7.9681102797551931E-2</v>
      </c>
      <c r="J1357" s="9">
        <f t="shared" si="654"/>
        <v>7.6589227449622599E-2</v>
      </c>
      <c r="K1357" s="7">
        <f t="shared" si="657"/>
        <v>8.3025850253193222E-6</v>
      </c>
      <c r="L1357" s="8">
        <f>K1357/'Inser. dati e pres. risult.'!$C$22</f>
        <v>2.8629603535583871E-8</v>
      </c>
      <c r="M1357" s="8">
        <f>L1357*'Inser. dati e pres. risult.'!$D$75</f>
        <v>1.2883321591012742E-8</v>
      </c>
      <c r="N1357" s="9">
        <f t="shared" si="655"/>
        <v>1.2883321520718027E-8</v>
      </c>
      <c r="O1357" s="2">
        <f t="shared" si="658"/>
        <v>22.566666666666666</v>
      </c>
      <c r="P1357" s="9">
        <f t="shared" si="670"/>
        <v>0.99999983178676755</v>
      </c>
      <c r="Q1357" s="9">
        <f t="shared" si="671"/>
        <v>0.99999999796321237</v>
      </c>
      <c r="R1357" s="35">
        <f t="shared" si="672"/>
        <v>-0.99999983178676788</v>
      </c>
      <c r="T1357" s="2">
        <f t="shared" si="673"/>
        <v>22.566666666666666</v>
      </c>
      <c r="U1357" s="4">
        <f t="shared" si="659"/>
        <v>1805.3333333333333</v>
      </c>
      <c r="V1357" s="7">
        <f>V1356-V1356*U$4/'Inser. dati e pres. risult.'!$C$22+W1356</f>
        <v>0.19627899940018034</v>
      </c>
      <c r="W1357" s="6">
        <f>V1357*(1-'Inser. dati e pres. risult.'!$H$71)*U$4/'Inser. dati e pres. risult.'!$C$22</f>
        <v>9.0243218115025527E-7</v>
      </c>
      <c r="X1357" s="5">
        <f t="shared" si="660"/>
        <v>99.803721000599822</v>
      </c>
      <c r="Y1357" s="2">
        <f>('Inser. dati e pres. risult.'!$C$15*'Inser. dati e pres. risult.'!$D$71/60+Y1356)*EXP(-'Inser. dati e pres. risult.'!$D$76*(T1357-T1356))</f>
        <v>51.350044025089026</v>
      </c>
      <c r="Z1357" s="8">
        <f>Y1357/'Inser. dati e pres. risult.'!$C$22</f>
        <v>0.17706911732789318</v>
      </c>
      <c r="AA1357" s="8">
        <f>Z1357*'Inser. dati e pres. risult.'!$D$75</f>
        <v>7.9681102797551931E-2</v>
      </c>
      <c r="AB1357" s="9">
        <f t="shared" si="661"/>
        <v>7.6589227449622599E-2</v>
      </c>
      <c r="AC1357" s="7">
        <f t="shared" si="662"/>
        <v>0.10078935260399684</v>
      </c>
      <c r="AD1357" s="8">
        <f>AC1357/'Inser. dati e pres. risult.'!$C$22</f>
        <v>3.4754949173792013E-4</v>
      </c>
      <c r="AE1357" s="8">
        <f>AD1357*'Inser. dati e pres. risult.'!$D$75</f>
        <v>1.5639727128206407E-4</v>
      </c>
      <c r="AF1357" s="9">
        <f t="shared" si="663"/>
        <v>1.5638504186643587E-4</v>
      </c>
      <c r="AG1357" s="2">
        <f t="shared" si="682"/>
        <v>22.566666666666666</v>
      </c>
      <c r="AH1357" s="9">
        <f t="shared" si="674"/>
        <v>0.99795813266337885</v>
      </c>
      <c r="AI1357" s="9">
        <f t="shared" si="675"/>
        <v>0.99999999796321237</v>
      </c>
      <c r="AJ1357" s="35">
        <f t="shared" si="676"/>
        <v>-0.99795813266753763</v>
      </c>
      <c r="AL1357" s="2">
        <f t="shared" si="677"/>
        <v>22.566666666666666</v>
      </c>
      <c r="AM1357" s="4">
        <f t="shared" si="664"/>
        <v>2933.6666666666665</v>
      </c>
      <c r="AN1357" s="7">
        <f>AN1356-AN1356*AM$4/'Inser. dati e pres. risult.'!$C$22+AO1356</f>
        <v>3.9315998426252118E-3</v>
      </c>
      <c r="AO1357" s="6">
        <f>AN1357*(1-'Inser. dati e pres. risult.'!$H$71)*AM$4/'Inser. dati e pres. risult.'!$C$22</f>
        <v>2.937402181271712E-8</v>
      </c>
      <c r="AP1357" s="5">
        <f t="shared" si="665"/>
        <v>99.99606840015737</v>
      </c>
      <c r="AQ1357" s="2">
        <f>('Inser. dati e pres. risult.'!$C$15*'Inser. dati e pres. risult.'!$D$71/60+AQ1356)*EXP(-'Inser. dati e pres. risult.'!$D$76*(AL1357-AL1356))</f>
        <v>51.350044025089026</v>
      </c>
      <c r="AR1357" s="8">
        <f>AQ1357/'Inser. dati e pres. risult.'!$C$22</f>
        <v>0.17706911732789318</v>
      </c>
      <c r="AS1357" s="8">
        <f>AR1357*'Inser. dati e pres. risult.'!$D$75</f>
        <v>7.9681102797551931E-2</v>
      </c>
      <c r="AT1357" s="9">
        <f t="shared" si="666"/>
        <v>7.6589227449622599E-2</v>
      </c>
      <c r="AU1357" s="7">
        <f t="shared" si="667"/>
        <v>2.0188782500783773E-3</v>
      </c>
      <c r="AV1357" s="8">
        <f>AU1357/'Inser. dati e pres. risult.'!$C$22</f>
        <v>6.9616491382013013E-6</v>
      </c>
      <c r="AW1357" s="8">
        <f>AV1357*'Inser. dati e pres. risult.'!$D$75</f>
        <v>3.1327421121905858E-6</v>
      </c>
      <c r="AX1357" s="9">
        <f t="shared" si="668"/>
        <v>3.1327372052025737E-6</v>
      </c>
      <c r="AY1357" s="2">
        <f t="shared" si="683"/>
        <v>22.566666666666666</v>
      </c>
      <c r="AZ1357" s="9">
        <f t="shared" si="678"/>
        <v>0.99995909689509188</v>
      </c>
      <c r="BA1357" s="9">
        <f t="shared" si="679"/>
        <v>0.99999999796321237</v>
      </c>
      <c r="BB1357" s="35">
        <f t="shared" si="680"/>
        <v>-0.99995909689517526</v>
      </c>
    </row>
    <row r="1358" spans="1:54" x14ac:dyDescent="0.2">
      <c r="A1358">
        <f t="shared" si="681"/>
        <v>1355</v>
      </c>
      <c r="B1358" s="2">
        <f t="shared" si="669"/>
        <v>22.583333333333332</v>
      </c>
      <c r="C1358" s="4">
        <f t="shared" si="656"/>
        <v>4516.6666666666661</v>
      </c>
      <c r="D1358" s="7">
        <f>D1357-D1357*$C$4/'Inser. dati e pres. risult.'!$C$22+E1357</f>
        <v>1.5982943347693848E-5</v>
      </c>
      <c r="E1358" s="6">
        <f>D1358*(1-'Inser. dati e pres. risult.'!$H$71)*C$4/'Inser. dati e pres. risult.'!$C$22</f>
        <v>1.8371199250222831E-10</v>
      </c>
      <c r="F1358" s="5">
        <f t="shared" si="653"/>
        <v>99.999984017056647</v>
      </c>
      <c r="G1358" s="2">
        <f>('Inser. dati e pres. risult.'!$C$15*'Inser. dati e pres. risult.'!$D$71/60+G1357)*EXP(-'Inser. dati e pres. risult.'!$D$76*(B1358-B1357))</f>
        <v>51.350044027288249</v>
      </c>
      <c r="H1358" s="8">
        <f>G1358/'Inser. dati e pres. risult.'!$C$22</f>
        <v>0.17706911733547673</v>
      </c>
      <c r="I1358" s="8">
        <f>H1358*'Inser. dati e pres. risult.'!$D$75</f>
        <v>7.9681102800964534E-2</v>
      </c>
      <c r="J1358" s="9">
        <f t="shared" si="654"/>
        <v>7.6589227452773856E-2</v>
      </c>
      <c r="K1358" s="7">
        <f t="shared" si="657"/>
        <v>8.2072484458973283E-6</v>
      </c>
      <c r="L1358" s="8">
        <f>K1358/'Inser. dati e pres. risult.'!$C$22</f>
        <v>2.8300856709990789E-8</v>
      </c>
      <c r="M1358" s="8">
        <f>L1358*'Inser. dati e pres. risult.'!$D$75</f>
        <v>1.2735385519495855E-8</v>
      </c>
      <c r="N1358" s="9">
        <f t="shared" si="655"/>
        <v>1.273538541290975E-8</v>
      </c>
      <c r="O1358" s="2">
        <f t="shared" si="658"/>
        <v>22.583333333333332</v>
      </c>
      <c r="P1358" s="9">
        <f t="shared" si="670"/>
        <v>0.99999983371832002</v>
      </c>
      <c r="Q1358" s="9">
        <f t="shared" si="671"/>
        <v>0.99999999800435724</v>
      </c>
      <c r="R1358" s="35">
        <f t="shared" si="672"/>
        <v>-0.99999983371832035</v>
      </c>
      <c r="T1358" s="2">
        <f t="shared" si="673"/>
        <v>22.583333333333332</v>
      </c>
      <c r="U1358" s="4">
        <f t="shared" si="659"/>
        <v>1806.6666666666665</v>
      </c>
      <c r="V1358" s="7">
        <f>V1357-V1357*U$4/'Inser. dati e pres. risult.'!$C$22+W1357</f>
        <v>0.19537746965121125</v>
      </c>
      <c r="W1358" s="6">
        <f>V1358*(1-'Inser. dati e pres. risult.'!$H$71)*U$4/'Inser. dati e pres. risult.'!$C$22</f>
        <v>8.9828721678717878E-7</v>
      </c>
      <c r="X1358" s="5">
        <f t="shared" si="660"/>
        <v>99.804622530348794</v>
      </c>
      <c r="Y1358" s="2">
        <f>('Inser. dati e pres. risult.'!$C$15*'Inser. dati e pres. risult.'!$D$71/60+Y1357)*EXP(-'Inser. dati e pres. risult.'!$D$76*(T1358-T1357))</f>
        <v>51.350044027288249</v>
      </c>
      <c r="Z1358" s="8">
        <f>Y1358/'Inser. dati e pres. risult.'!$C$22</f>
        <v>0.17706911733547673</v>
      </c>
      <c r="AA1358" s="8">
        <f>Z1358*'Inser. dati e pres. risult.'!$D$75</f>
        <v>7.9681102800964534E-2</v>
      </c>
      <c r="AB1358" s="9">
        <f t="shared" si="661"/>
        <v>7.6589227452773856E-2</v>
      </c>
      <c r="AC1358" s="7">
        <f t="shared" si="662"/>
        <v>0.10032641668529871</v>
      </c>
      <c r="AD1358" s="8">
        <f>AC1358/'Inser. dati e pres. risult.'!$C$22</f>
        <v>3.4595316098378866E-4</v>
      </c>
      <c r="AE1358" s="8">
        <f>AD1358*'Inser. dati e pres. risult.'!$D$75</f>
        <v>1.556789224427049E-4</v>
      </c>
      <c r="AF1358" s="9">
        <f t="shared" si="663"/>
        <v>1.5566680510803454E-4</v>
      </c>
      <c r="AG1358" s="2">
        <f t="shared" si="682"/>
        <v>22.583333333333332</v>
      </c>
      <c r="AH1358" s="9">
        <f t="shared" si="674"/>
        <v>0.99796751044128207</v>
      </c>
      <c r="AI1358" s="9">
        <f t="shared" si="675"/>
        <v>0.99999999800435724</v>
      </c>
      <c r="AJ1358" s="35">
        <f t="shared" si="676"/>
        <v>-0.99796751044533816</v>
      </c>
      <c r="AL1358" s="2">
        <f t="shared" si="677"/>
        <v>22.583333333333332</v>
      </c>
      <c r="AM1358" s="4">
        <f t="shared" si="664"/>
        <v>2935.833333333333</v>
      </c>
      <c r="AN1358" s="7">
        <f>AN1357-AN1357*AM$4/'Inser. dati e pres. risult.'!$C$22+AO1357</f>
        <v>3.9022551948343074E-3</v>
      </c>
      <c r="AO1358" s="6">
        <f>AN1358*(1-'Inser. dati e pres. risult.'!$H$71)*AM$4/'Inser. dati e pres. risult.'!$C$22</f>
        <v>2.9154780191290829E-8</v>
      </c>
      <c r="AP1358" s="5">
        <f t="shared" si="665"/>
        <v>99.996097744805169</v>
      </c>
      <c r="AQ1358" s="2">
        <f>('Inser. dati e pres. risult.'!$C$15*'Inser. dati e pres. risult.'!$D$71/60+AQ1357)*EXP(-'Inser. dati e pres. risult.'!$D$76*(AL1358-AL1357))</f>
        <v>51.350044027288249</v>
      </c>
      <c r="AR1358" s="8">
        <f>AQ1358/'Inser. dati e pres. risult.'!$C$22</f>
        <v>0.17706911733547673</v>
      </c>
      <c r="AS1358" s="8">
        <f>AR1358*'Inser. dati e pres. risult.'!$D$75</f>
        <v>7.9681102800964534E-2</v>
      </c>
      <c r="AT1358" s="9">
        <f t="shared" si="666"/>
        <v>7.6589227452773856E-2</v>
      </c>
      <c r="AU1358" s="7">
        <f t="shared" si="667"/>
        <v>2.0038097606045594E-3</v>
      </c>
      <c r="AV1358" s="8">
        <f>AU1358/'Inser. dati e pres. risult.'!$C$22</f>
        <v>6.9096888296708943E-6</v>
      </c>
      <c r="AW1358" s="8">
        <f>AV1358*'Inser. dati e pres. risult.'!$D$75</f>
        <v>3.1093599733519026E-6</v>
      </c>
      <c r="AX1358" s="9">
        <f t="shared" si="668"/>
        <v>3.1093551392524788E-6</v>
      </c>
      <c r="AY1358" s="2">
        <f t="shared" si="683"/>
        <v>22.583333333333332</v>
      </c>
      <c r="AZ1358" s="9">
        <f t="shared" si="678"/>
        <v>0.99995940218693069</v>
      </c>
      <c r="BA1358" s="9">
        <f t="shared" si="679"/>
        <v>0.99999999800435724</v>
      </c>
      <c r="BB1358" s="35">
        <f t="shared" si="680"/>
        <v>-0.99995940218701174</v>
      </c>
    </row>
    <row r="1359" spans="1:54" x14ac:dyDescent="0.2">
      <c r="A1359">
        <f t="shared" si="681"/>
        <v>1356</v>
      </c>
      <c r="B1359" s="2">
        <f t="shared" si="669"/>
        <v>22.6</v>
      </c>
      <c r="C1359" s="4">
        <f t="shared" si="656"/>
        <v>4520</v>
      </c>
      <c r="D1359" s="7">
        <f>D1358-D1358*$C$4/'Inser. dati e pres. risult.'!$C$22+E1358</f>
        <v>1.579941506718412E-5</v>
      </c>
      <c r="E1359" s="6">
        <f>D1359*(1-'Inser. dati e pres. risult.'!$H$71)*C$4/'Inser. dati e pres. risult.'!$C$22</f>
        <v>1.8160247203659926E-10</v>
      </c>
      <c r="F1359" s="5">
        <f t="shared" si="653"/>
        <v>99.999984200584933</v>
      </c>
      <c r="G1359" s="2">
        <f>('Inser. dati e pres. risult.'!$C$15*'Inser. dati e pres. risult.'!$D$71/60+G1358)*EXP(-'Inser. dati e pres. risult.'!$D$76*(B1359-B1358))</f>
        <v>51.350044029455653</v>
      </c>
      <c r="H1359" s="8">
        <f>G1359/'Inser. dati e pres. risult.'!$C$22</f>
        <v>0.17706911734295053</v>
      </c>
      <c r="I1359" s="8">
        <f>H1359*'Inser. dati e pres. risult.'!$D$75</f>
        <v>7.9681102804327733E-2</v>
      </c>
      <c r="J1359" s="9">
        <f t="shared" si="654"/>
        <v>7.6589227455879483E-2</v>
      </c>
      <c r="K1359" s="7">
        <f t="shared" si="657"/>
        <v>8.1130065933954955E-6</v>
      </c>
      <c r="L1359" s="8">
        <f>K1359/'Inser. dati e pres. risult.'!$C$22</f>
        <v>2.7975884804812052E-8</v>
      </c>
      <c r="M1359" s="8">
        <f>L1359*'Inser. dati e pres. risult.'!$D$75</f>
        <v>1.2589148162165424E-8</v>
      </c>
      <c r="N1359" s="9">
        <f t="shared" si="655"/>
        <v>1.2589148057351451E-8</v>
      </c>
      <c r="O1359" s="2">
        <f t="shared" si="658"/>
        <v>22.6</v>
      </c>
      <c r="P1359" s="9">
        <f t="shared" si="670"/>
        <v>0.99999983562769235</v>
      </c>
      <c r="Q1359" s="9">
        <f t="shared" si="671"/>
        <v>0.99999999804490636</v>
      </c>
      <c r="R1359" s="35">
        <f t="shared" si="672"/>
        <v>-0.99999983562769268</v>
      </c>
      <c r="T1359" s="2">
        <f t="shared" si="673"/>
        <v>22.6</v>
      </c>
      <c r="U1359" s="4">
        <f t="shared" si="659"/>
        <v>1808</v>
      </c>
      <c r="V1359" s="7">
        <f>V1358-V1358*U$4/'Inser. dati e pres. risult.'!$C$22+W1358</f>
        <v>0.19448008072164086</v>
      </c>
      <c r="W1359" s="6">
        <f>V1359*(1-'Inser. dati e pres. risult.'!$H$71)*U$4/'Inser. dati e pres. risult.'!$C$22</f>
        <v>8.9416129067421157E-7</v>
      </c>
      <c r="X1359" s="5">
        <f t="shared" si="660"/>
        <v>99.805519919278353</v>
      </c>
      <c r="Y1359" s="2">
        <f>('Inser. dati e pres. risult.'!$C$15*'Inser. dati e pres. risult.'!$D$71/60+Y1358)*EXP(-'Inser. dati e pres. risult.'!$D$76*(T1359-T1358))</f>
        <v>51.350044029455653</v>
      </c>
      <c r="Z1359" s="8">
        <f>Y1359/'Inser. dati e pres. risult.'!$C$22</f>
        <v>0.17706911734295053</v>
      </c>
      <c r="AA1359" s="8">
        <f>Z1359*'Inser. dati e pres. risult.'!$D$75</f>
        <v>7.9681102804327733E-2</v>
      </c>
      <c r="AB1359" s="9">
        <f t="shared" si="661"/>
        <v>7.6589227455879483E-2</v>
      </c>
      <c r="AC1359" s="7">
        <f t="shared" si="662"/>
        <v>9.9865607079083485E-2</v>
      </c>
      <c r="AD1359" s="8">
        <f>AC1359/'Inser. dati e pres. risult.'!$C$22</f>
        <v>3.4436416234166718E-4</v>
      </c>
      <c r="AE1359" s="8">
        <f>AD1359*'Inser. dati e pres. risult.'!$D$75</f>
        <v>1.5496387305375024E-4</v>
      </c>
      <c r="AF1359" s="9">
        <f t="shared" si="663"/>
        <v>1.5495186677294548E-4</v>
      </c>
      <c r="AG1359" s="2">
        <f t="shared" si="682"/>
        <v>22.6</v>
      </c>
      <c r="AH1359" s="9">
        <f t="shared" si="674"/>
        <v>0.99797684515277019</v>
      </c>
      <c r="AI1359" s="9">
        <f t="shared" si="675"/>
        <v>0.99999999804490636</v>
      </c>
      <c r="AJ1359" s="35">
        <f t="shared" si="676"/>
        <v>-0.99797684515672569</v>
      </c>
      <c r="AL1359" s="2">
        <f t="shared" si="677"/>
        <v>22.6</v>
      </c>
      <c r="AM1359" s="4">
        <f t="shared" si="664"/>
        <v>2938</v>
      </c>
      <c r="AN1359" s="7">
        <f>AN1358-AN1358*AM$4/'Inser. dati e pres. risult.'!$C$22+AO1358</f>
        <v>3.8731295694232077E-3</v>
      </c>
      <c r="AO1359" s="6">
        <f>AN1359*(1-'Inser. dati e pres. risult.'!$H$71)*AM$4/'Inser. dati e pres. risult.'!$C$22</f>
        <v>2.8937174943966516E-8</v>
      </c>
      <c r="AP1359" s="5">
        <f t="shared" si="665"/>
        <v>99.996126870430572</v>
      </c>
      <c r="AQ1359" s="2">
        <f>('Inser. dati e pres. risult.'!$C$15*'Inser. dati e pres. risult.'!$D$71/60+AQ1358)*EXP(-'Inser. dati e pres. risult.'!$D$76*(AL1359-AL1358))</f>
        <v>51.350044029455653</v>
      </c>
      <c r="AR1359" s="8">
        <f>AQ1359/'Inser. dati e pres. risult.'!$C$22</f>
        <v>0.17706911734295053</v>
      </c>
      <c r="AS1359" s="8">
        <f>AR1359*'Inser. dati e pres. risult.'!$D$75</f>
        <v>7.9681102804327733E-2</v>
      </c>
      <c r="AT1359" s="9">
        <f t="shared" si="666"/>
        <v>7.6589227455879483E-2</v>
      </c>
      <c r="AU1359" s="7">
        <f t="shared" si="667"/>
        <v>1.9888537392166832E-3</v>
      </c>
      <c r="AV1359" s="8">
        <f>AU1359/'Inser. dati e pres. risult.'!$C$22</f>
        <v>6.858116342126494E-6</v>
      </c>
      <c r="AW1359" s="8">
        <f>AV1359*'Inser. dati e pres. risult.'!$D$75</f>
        <v>3.0861523539569224E-6</v>
      </c>
      <c r="AX1359" s="9">
        <f t="shared" si="668"/>
        <v>3.0861475918131376E-6</v>
      </c>
      <c r="AY1359" s="2">
        <f t="shared" si="683"/>
        <v>22.6</v>
      </c>
      <c r="AZ1359" s="9">
        <f t="shared" si="678"/>
        <v>0.99995970520013944</v>
      </c>
      <c r="BA1359" s="9">
        <f t="shared" si="679"/>
        <v>0.99999999804490636</v>
      </c>
      <c r="BB1359" s="35">
        <f t="shared" si="680"/>
        <v>-0.99995970520021815</v>
      </c>
    </row>
    <row r="1360" spans="1:54" x14ac:dyDescent="0.2">
      <c r="A1360">
        <f t="shared" si="681"/>
        <v>1357</v>
      </c>
      <c r="B1360" s="2">
        <f t="shared" si="669"/>
        <v>22.616666666666667</v>
      </c>
      <c r="C1360" s="4">
        <f t="shared" si="656"/>
        <v>4523.333333333333</v>
      </c>
      <c r="D1360" s="7">
        <f>D1359-D1359*$C$4/'Inser. dati e pres. risult.'!$C$22+E1359</f>
        <v>1.5617994197619558E-5</v>
      </c>
      <c r="E1360" s="6">
        <f>D1360*(1-'Inser. dati e pres. risult.'!$H$71)*C$4/'Inser. dati e pres. risult.'!$C$22</f>
        <v>1.7951717468528246E-10</v>
      </c>
      <c r="F1360" s="5">
        <f t="shared" si="653"/>
        <v>99.999984382005806</v>
      </c>
      <c r="G1360" s="2">
        <f>('Inser. dati e pres. risult.'!$C$15*'Inser. dati e pres. risult.'!$D$71/60+G1359)*EXP(-'Inser. dati e pres. risult.'!$D$76*(B1360-B1359))</f>
        <v>51.350044031592013</v>
      </c>
      <c r="H1360" s="8">
        <f>G1360/'Inser. dati e pres. risult.'!$C$22</f>
        <v>0.17706911735031727</v>
      </c>
      <c r="I1360" s="8">
        <f>H1360*'Inser. dati e pres. risult.'!$D$75</f>
        <v>7.9681102807642776E-2</v>
      </c>
      <c r="J1360" s="9">
        <f t="shared" si="654"/>
        <v>7.658922745894059E-2</v>
      </c>
      <c r="K1360" s="7">
        <f t="shared" si="657"/>
        <v>8.0198468973291282E-6</v>
      </c>
      <c r="L1360" s="8">
        <f>K1360/'Inser. dati e pres. risult.'!$C$22</f>
        <v>2.7654644473548719E-8</v>
      </c>
      <c r="M1360" s="8">
        <f>L1360*'Inser. dati e pres. risult.'!$D$75</f>
        <v>1.2444590013096924E-8</v>
      </c>
      <c r="N1360" s="9">
        <f t="shared" si="655"/>
        <v>1.2444589914117898E-8</v>
      </c>
      <c r="O1360" s="2">
        <f t="shared" si="658"/>
        <v>22.616666666666667</v>
      </c>
      <c r="P1360" s="9">
        <f t="shared" si="670"/>
        <v>0.99999983751513988</v>
      </c>
      <c r="Q1360" s="9">
        <f t="shared" si="671"/>
        <v>0.99999999808487428</v>
      </c>
      <c r="R1360" s="35">
        <f t="shared" si="672"/>
        <v>-0.9999998375151401</v>
      </c>
      <c r="T1360" s="2">
        <f t="shared" si="673"/>
        <v>22.616666666666667</v>
      </c>
      <c r="U1360" s="4">
        <f t="shared" si="659"/>
        <v>1809.3333333333335</v>
      </c>
      <c r="V1360" s="7">
        <f>V1359-V1359*U$4/'Inser. dati e pres. risult.'!$C$22+W1359</f>
        <v>0.19358681359225732</v>
      </c>
      <c r="W1360" s="6">
        <f>V1360*(1-'Inser. dati e pres. risult.'!$H$71)*U$4/'Inser. dati e pres. risult.'!$C$22</f>
        <v>8.9005431536670093E-7</v>
      </c>
      <c r="X1360" s="5">
        <f t="shared" si="660"/>
        <v>99.806413186407738</v>
      </c>
      <c r="Y1360" s="2">
        <f>('Inser. dati e pres. risult.'!$C$15*'Inser. dati e pres. risult.'!$D$71/60+Y1359)*EXP(-'Inser. dati e pres. risult.'!$D$76*(T1360-T1359))</f>
        <v>51.350044031592013</v>
      </c>
      <c r="Z1360" s="8">
        <f>Y1360/'Inser. dati e pres. risult.'!$C$22</f>
        <v>0.17706911735031727</v>
      </c>
      <c r="AA1360" s="8">
        <f>Z1360*'Inser. dati e pres. risult.'!$D$75</f>
        <v>7.9681102807642776E-2</v>
      </c>
      <c r="AB1360" s="9">
        <f t="shared" si="661"/>
        <v>7.658922745894059E-2</v>
      </c>
      <c r="AC1360" s="7">
        <f t="shared" si="662"/>
        <v>9.9406914018980094E-2</v>
      </c>
      <c r="AD1360" s="8">
        <f>AC1360/'Inser. dati e pres. risult.'!$C$22</f>
        <v>3.427824621344141E-4</v>
      </c>
      <c r="AE1360" s="8">
        <f>AD1360*'Inser. dati e pres. risult.'!$D$75</f>
        <v>1.5425210796048635E-4</v>
      </c>
      <c r="AF1360" s="9">
        <f t="shared" si="663"/>
        <v>1.5424021171572821E-4</v>
      </c>
      <c r="AG1360" s="2">
        <f t="shared" si="682"/>
        <v>22.616666666666667</v>
      </c>
      <c r="AH1360" s="9">
        <f t="shared" si="674"/>
        <v>0.99798613699559224</v>
      </c>
      <c r="AI1360" s="9">
        <f t="shared" si="675"/>
        <v>0.99999999808487428</v>
      </c>
      <c r="AJ1360" s="35">
        <f t="shared" si="676"/>
        <v>-0.99798613699944905</v>
      </c>
      <c r="AL1360" s="2">
        <f t="shared" si="677"/>
        <v>22.616666666666667</v>
      </c>
      <c r="AM1360" s="4">
        <f t="shared" si="664"/>
        <v>2940.1666666666665</v>
      </c>
      <c r="AN1360" s="7">
        <f>AN1359-AN1359*AM$4/'Inser. dati e pres. risult.'!$C$22+AO1359</f>
        <v>3.8442213316541851E-3</v>
      </c>
      <c r="AO1360" s="6">
        <f>AN1360*(1-'Inser. dati e pres. risult.'!$H$71)*AM$4/'Inser. dati e pres. risult.'!$C$22</f>
        <v>2.8721193857186468E-8</v>
      </c>
      <c r="AP1360" s="5">
        <f t="shared" si="665"/>
        <v>99.996155778668353</v>
      </c>
      <c r="AQ1360" s="2">
        <f>('Inser. dati e pres. risult.'!$C$15*'Inser. dati e pres. risult.'!$D$71/60+AQ1359)*EXP(-'Inser. dati e pres. risult.'!$D$76*(AL1360-AL1359))</f>
        <v>51.350044031592013</v>
      </c>
      <c r="AR1360" s="8">
        <f>AQ1360/'Inser. dati e pres. risult.'!$C$22</f>
        <v>0.17706911735031727</v>
      </c>
      <c r="AS1360" s="8">
        <f>AR1360*'Inser. dati e pres. risult.'!$D$75</f>
        <v>7.9681102807642776E-2</v>
      </c>
      <c r="AT1360" s="9">
        <f t="shared" si="666"/>
        <v>7.658922745894059E-2</v>
      </c>
      <c r="AU1360" s="7">
        <f t="shared" si="667"/>
        <v>1.974009346476277E-3</v>
      </c>
      <c r="AV1360" s="8">
        <f>AU1360/'Inser. dati e pres. risult.'!$C$22</f>
        <v>6.8069287809526798E-6</v>
      </c>
      <c r="AW1360" s="8">
        <f>AV1360*'Inser. dati e pres. risult.'!$D$75</f>
        <v>3.0631179514287058E-6</v>
      </c>
      <c r="AX1360" s="9">
        <f t="shared" si="668"/>
        <v>3.0631132600378308E-6</v>
      </c>
      <c r="AY1360" s="2">
        <f t="shared" si="683"/>
        <v>22.616666666666667</v>
      </c>
      <c r="AZ1360" s="9">
        <f t="shared" si="678"/>
        <v>0.99996000595172896</v>
      </c>
      <c r="BA1360" s="9">
        <f t="shared" si="679"/>
        <v>0.99999999808487428</v>
      </c>
      <c r="BB1360" s="35">
        <f t="shared" si="680"/>
        <v>-0.99996000595180556</v>
      </c>
    </row>
    <row r="1361" spans="1:54" x14ac:dyDescent="0.2">
      <c r="A1361">
        <f t="shared" si="681"/>
        <v>1358</v>
      </c>
      <c r="B1361" s="2">
        <f t="shared" si="669"/>
        <v>22.633333333333333</v>
      </c>
      <c r="C1361" s="4">
        <f t="shared" si="656"/>
        <v>4526.666666666667</v>
      </c>
      <c r="D1361" s="7">
        <f>D1360-D1360*$C$4/'Inser. dati e pres. risult.'!$C$22+E1360</f>
        <v>1.5438656540108961E-5</v>
      </c>
      <c r="E1361" s="6">
        <f>D1361*(1-'Inser. dati e pres. risult.'!$H$71)*C$4/'Inser. dati e pres. risult.'!$C$22</f>
        <v>1.7745582230010315E-10</v>
      </c>
      <c r="F1361" s="5">
        <f t="shared" si="653"/>
        <v>99.999984561343453</v>
      </c>
      <c r="G1361" s="2">
        <f>('Inser. dati e pres. risult.'!$C$15*'Inser. dati e pres. risult.'!$D$71/60+G1360)*EXP(-'Inser. dati e pres. risult.'!$D$76*(B1361-B1360))</f>
        <v>51.350044033697621</v>
      </c>
      <c r="H1361" s="8">
        <f>G1361/'Inser. dati e pres. risult.'!$C$22</f>
        <v>0.17706911735757799</v>
      </c>
      <c r="I1361" s="8">
        <f>H1361*'Inser. dati e pres. risult.'!$D$75</f>
        <v>7.9681102810910093E-2</v>
      </c>
      <c r="J1361" s="9">
        <f t="shared" si="654"/>
        <v>7.6589227461957732E-2</v>
      </c>
      <c r="K1361" s="7">
        <f t="shared" si="657"/>
        <v>7.9277569315572895E-6</v>
      </c>
      <c r="L1361" s="8">
        <f>K1361/'Inser. dati e pres. risult.'!$C$22</f>
        <v>2.7337092867438929E-8</v>
      </c>
      <c r="M1361" s="8">
        <f>L1361*'Inser. dati e pres. risult.'!$D$75</f>
        <v>1.2301691790347518E-8</v>
      </c>
      <c r="N1361" s="9">
        <f t="shared" si="655"/>
        <v>1.2301691665328462E-8</v>
      </c>
      <c r="O1361" s="2">
        <f t="shared" si="658"/>
        <v>22.633333333333333</v>
      </c>
      <c r="P1361" s="9">
        <f t="shared" si="670"/>
        <v>0.99999983938091463</v>
      </c>
      <c r="Q1361" s="9">
        <f t="shared" si="671"/>
        <v>0.9999999981242681</v>
      </c>
      <c r="R1361" s="35">
        <f t="shared" si="672"/>
        <v>-0.99999983938091497</v>
      </c>
      <c r="T1361" s="2">
        <f t="shared" si="673"/>
        <v>22.633333333333333</v>
      </c>
      <c r="U1361" s="4">
        <f t="shared" si="659"/>
        <v>1810.6666666666665</v>
      </c>
      <c r="V1361" s="7">
        <f>V1360-V1360*U$4/'Inser. dati e pres. risult.'!$C$22+W1360</f>
        <v>0.19269764933120598</v>
      </c>
      <c r="W1361" s="6">
        <f>V1361*(1-'Inser. dati e pres. risult.'!$H$71)*U$4/'Inser. dati e pres. risult.'!$C$22</f>
        <v>8.8596620382163739E-7</v>
      </c>
      <c r="X1361" s="5">
        <f t="shared" si="660"/>
        <v>99.807302350668792</v>
      </c>
      <c r="Y1361" s="2">
        <f>('Inser. dati e pres. risult.'!$C$15*'Inser. dati e pres. risult.'!$D$71/60+Y1360)*EXP(-'Inser. dati e pres. risult.'!$D$76*(T1361-T1360))</f>
        <v>51.350044033697621</v>
      </c>
      <c r="Z1361" s="8">
        <f>Y1361/'Inser. dati e pres. risult.'!$C$22</f>
        <v>0.17706911735757799</v>
      </c>
      <c r="AA1361" s="8">
        <f>Z1361*'Inser. dati e pres. risult.'!$D$75</f>
        <v>7.9681102810910093E-2</v>
      </c>
      <c r="AB1361" s="9">
        <f t="shared" si="661"/>
        <v>7.6589227461957732E-2</v>
      </c>
      <c r="AC1361" s="7">
        <f t="shared" si="662"/>
        <v>9.8950327783474498E-2</v>
      </c>
      <c r="AD1361" s="8">
        <f>AC1361/'Inser. dati e pres. risult.'!$C$22</f>
        <v>3.4120802683956726E-4</v>
      </c>
      <c r="AE1361" s="8">
        <f>AD1361*'Inser. dati e pres. risult.'!$D$75</f>
        <v>1.5354361207780526E-4</v>
      </c>
      <c r="AF1361" s="9">
        <f t="shared" si="663"/>
        <v>1.535318248606643E-4</v>
      </c>
      <c r="AG1361" s="2">
        <f t="shared" si="682"/>
        <v>22.633333333333333</v>
      </c>
      <c r="AH1361" s="9">
        <f t="shared" si="674"/>
        <v>0.9979953861665869</v>
      </c>
      <c r="AI1361" s="9">
        <f t="shared" si="675"/>
        <v>0.9999999981242681</v>
      </c>
      <c r="AJ1361" s="35">
        <f t="shared" si="676"/>
        <v>-0.997995386170347</v>
      </c>
      <c r="AL1361" s="2">
        <f t="shared" si="677"/>
        <v>22.633333333333333</v>
      </c>
      <c r="AM1361" s="4">
        <f t="shared" si="664"/>
        <v>2942.3333333333335</v>
      </c>
      <c r="AN1361" s="7">
        <f>AN1360-AN1360*AM$4/'Inser. dati e pres. risult.'!$C$22+AO1360</f>
        <v>3.8155288589908558E-3</v>
      </c>
      <c r="AO1361" s="6">
        <f>AN1361*(1-'Inser. dati e pres. risult.'!$H$71)*AM$4/'Inser. dati e pres. risult.'!$C$22</f>
        <v>2.8506824808552395E-8</v>
      </c>
      <c r="AP1361" s="5">
        <f t="shared" si="665"/>
        <v>99.996184471141007</v>
      </c>
      <c r="AQ1361" s="2">
        <f>('Inser. dati e pres. risult.'!$C$15*'Inser. dati e pres. risult.'!$D$71/60+AQ1360)*EXP(-'Inser. dati e pres. risult.'!$D$76*(AL1361-AL1360))</f>
        <v>51.350044033697621</v>
      </c>
      <c r="AR1361" s="8">
        <f>AQ1361/'Inser. dati e pres. risult.'!$C$22</f>
        <v>0.17706911735757799</v>
      </c>
      <c r="AS1361" s="8">
        <f>AR1361*'Inser. dati e pres. risult.'!$D$75</f>
        <v>7.9681102810910093E-2</v>
      </c>
      <c r="AT1361" s="9">
        <f t="shared" si="666"/>
        <v>7.6589227461957732E-2</v>
      </c>
      <c r="AU1361" s="7">
        <f t="shared" si="667"/>
        <v>1.9592757492102445E-3</v>
      </c>
      <c r="AV1361" s="8">
        <f>AU1361/'Inser. dati e pres. risult.'!$C$22</f>
        <v>6.7561232731387741E-6</v>
      </c>
      <c r="AW1361" s="8">
        <f>AV1361*'Inser. dati e pres. risult.'!$D$75</f>
        <v>3.0402554729124482E-6</v>
      </c>
      <c r="AX1361" s="9">
        <f t="shared" si="668"/>
        <v>3.0402508512938908E-6</v>
      </c>
      <c r="AY1361" s="2">
        <f t="shared" si="683"/>
        <v>22.633333333333333</v>
      </c>
      <c r="AZ1361" s="9">
        <f t="shared" si="678"/>
        <v>0.99996030445857675</v>
      </c>
      <c r="BA1361" s="9">
        <f t="shared" si="679"/>
        <v>0.9999999981242681</v>
      </c>
      <c r="BB1361" s="35">
        <f t="shared" si="680"/>
        <v>-0.99996030445865114</v>
      </c>
    </row>
    <row r="1362" spans="1:54" x14ac:dyDescent="0.2">
      <c r="A1362">
        <f t="shared" si="681"/>
        <v>1359</v>
      </c>
      <c r="B1362" s="2">
        <f t="shared" si="669"/>
        <v>22.65</v>
      </c>
      <c r="C1362" s="4">
        <f t="shared" si="656"/>
        <v>4530</v>
      </c>
      <c r="D1362" s="7">
        <f>D1361-D1361*$C$4/'Inser. dati e pres. risult.'!$C$22+E1361</f>
        <v>1.5261378173631159E-5</v>
      </c>
      <c r="E1362" s="6">
        <f>D1362*(1-'Inser. dati e pres. risult.'!$H$71)*C$4/'Inser. dati e pres. risult.'!$C$22</f>
        <v>1.754181399267951E-10</v>
      </c>
      <c r="F1362" s="5">
        <f t="shared" si="653"/>
        <v>99.999984738621833</v>
      </c>
      <c r="G1362" s="2">
        <f>('Inser. dati e pres. risult.'!$C$15*'Inser. dati e pres. risult.'!$D$71/60+G1361)*EXP(-'Inser. dati e pres. risult.'!$D$76*(B1362-B1361))</f>
        <v>51.350044035772918</v>
      </c>
      <c r="H1362" s="8">
        <f>G1362/'Inser. dati e pres. risult.'!$C$22</f>
        <v>0.17706911736473419</v>
      </c>
      <c r="I1362" s="8">
        <f>H1362*'Inser. dati e pres. risult.'!$D$75</f>
        <v>7.9681102814130392E-2</v>
      </c>
      <c r="J1362" s="9">
        <f t="shared" si="654"/>
        <v>7.6589227464931353E-2</v>
      </c>
      <c r="K1362" s="7">
        <f t="shared" si="657"/>
        <v>7.8367244126254372E-6</v>
      </c>
      <c r="L1362" s="8">
        <f>K1362/'Inser. dati e pres. risult.'!$C$22</f>
        <v>2.7023187629742887E-8</v>
      </c>
      <c r="M1362" s="8">
        <f>L1362*'Inser. dati e pres. risult.'!$D$75</f>
        <v>1.2160434433384299E-8</v>
      </c>
      <c r="N1362" s="9">
        <f t="shared" si="655"/>
        <v>1.2160434326169423E-8</v>
      </c>
      <c r="O1362" s="2">
        <f t="shared" si="658"/>
        <v>22.65</v>
      </c>
      <c r="P1362" s="9">
        <f t="shared" si="670"/>
        <v>0.99999984122526464</v>
      </c>
      <c r="Q1362" s="9">
        <f t="shared" si="671"/>
        <v>0.9999999981630936</v>
      </c>
      <c r="R1362" s="35">
        <f t="shared" si="672"/>
        <v>-0.99999984122526486</v>
      </c>
      <c r="T1362" s="2">
        <f t="shared" si="673"/>
        <v>22.65</v>
      </c>
      <c r="U1362" s="4">
        <f t="shared" si="659"/>
        <v>1812</v>
      </c>
      <c r="V1362" s="7">
        <f>V1361-V1361*U$4/'Inser. dati e pres. risult.'!$C$22+W1361</f>
        <v>0.19181256909358815</v>
      </c>
      <c r="W1362" s="6">
        <f>V1362*(1-'Inser. dati e pres. risult.'!$H$71)*U$4/'Inser. dati e pres. risult.'!$C$22</f>
        <v>8.8189686939580838E-7</v>
      </c>
      <c r="X1362" s="5">
        <f t="shared" si="660"/>
        <v>99.808187430906415</v>
      </c>
      <c r="Y1362" s="2">
        <f>('Inser. dati e pres. risult.'!$C$15*'Inser. dati e pres. risult.'!$D$71/60+Y1361)*EXP(-'Inser. dati e pres. risult.'!$D$76*(T1362-T1361))</f>
        <v>51.350044035772918</v>
      </c>
      <c r="Z1362" s="8">
        <f>Y1362/'Inser. dati e pres. risult.'!$C$22</f>
        <v>0.17706911736473419</v>
      </c>
      <c r="AA1362" s="8">
        <f>Z1362*'Inser. dati e pres. risult.'!$D$75</f>
        <v>7.9681102814130392E-2</v>
      </c>
      <c r="AB1362" s="9">
        <f t="shared" si="661"/>
        <v>7.6589227464931353E-2</v>
      </c>
      <c r="AC1362" s="7">
        <f t="shared" si="662"/>
        <v>9.8495838695704871E-2</v>
      </c>
      <c r="AD1362" s="8">
        <f>AC1362/'Inser. dati e pres. risult.'!$C$22</f>
        <v>3.396408230886375E-4</v>
      </c>
      <c r="AE1362" s="8">
        <f>AD1362*'Inser. dati e pres. risult.'!$D$75</f>
        <v>1.5283837038988687E-4</v>
      </c>
      <c r="AF1362" s="9">
        <f t="shared" si="663"/>
        <v>1.5282669120120218E-4</v>
      </c>
      <c r="AG1362" s="2">
        <f t="shared" si="682"/>
        <v>22.65</v>
      </c>
      <c r="AH1362" s="9">
        <f t="shared" si="674"/>
        <v>0.99800459286168963</v>
      </c>
      <c r="AI1362" s="9">
        <f t="shared" si="675"/>
        <v>0.9999999981630936</v>
      </c>
      <c r="AJ1362" s="35">
        <f t="shared" si="676"/>
        <v>-0.99800459286535503</v>
      </c>
      <c r="AL1362" s="2">
        <f t="shared" si="677"/>
        <v>22.65</v>
      </c>
      <c r="AM1362" s="4">
        <f t="shared" si="664"/>
        <v>2944.5</v>
      </c>
      <c r="AN1362" s="7">
        <f>AN1361-AN1361*AM$4/'Inser. dati e pres. risult.'!$C$22+AO1361</f>
        <v>3.7870505410071121E-3</v>
      </c>
      <c r="AO1362" s="6">
        <f>AN1362*(1-'Inser. dati e pres. risult.'!$H$71)*AM$4/'Inser. dati e pres. risult.'!$C$22</f>
        <v>2.8294055766145112E-8</v>
      </c>
      <c r="AP1362" s="5">
        <f t="shared" si="665"/>
        <v>99.996212949458993</v>
      </c>
      <c r="AQ1362" s="2">
        <f>('Inser. dati e pres. risult.'!$C$15*'Inser. dati e pres. risult.'!$D$71/60+AQ1361)*EXP(-'Inser. dati e pres. risult.'!$D$76*(AL1362-AL1361))</f>
        <v>51.350044035772918</v>
      </c>
      <c r="AR1362" s="8">
        <f>AQ1362/'Inser. dati e pres. risult.'!$C$22</f>
        <v>0.17706911736473419</v>
      </c>
      <c r="AS1362" s="8">
        <f>AR1362*'Inser. dati e pres. risult.'!$D$75</f>
        <v>7.9681102814130392E-2</v>
      </c>
      <c r="AT1362" s="9">
        <f t="shared" si="666"/>
        <v>7.6589227464931353E-2</v>
      </c>
      <c r="AU1362" s="7">
        <f t="shared" si="667"/>
        <v>1.9446521204641285E-3</v>
      </c>
      <c r="AV1362" s="8">
        <f>AU1362/'Inser. dati e pres. risult.'!$C$22</f>
        <v>6.7056969671176848E-6</v>
      </c>
      <c r="AW1362" s="8">
        <f>AV1362*'Inser. dati e pres. risult.'!$D$75</f>
        <v>3.017563635202958E-6</v>
      </c>
      <c r="AX1362" s="9">
        <f t="shared" si="668"/>
        <v>3.0175590823855458E-6</v>
      </c>
      <c r="AY1362" s="2">
        <f t="shared" si="683"/>
        <v>22.65</v>
      </c>
      <c r="AZ1362" s="9">
        <f t="shared" si="678"/>
        <v>0.99996060073743709</v>
      </c>
      <c r="BA1362" s="9">
        <f t="shared" si="679"/>
        <v>0.9999999981630936</v>
      </c>
      <c r="BB1362" s="35">
        <f t="shared" si="680"/>
        <v>-0.99996060073750936</v>
      </c>
    </row>
    <row r="1363" spans="1:54" x14ac:dyDescent="0.2">
      <c r="A1363">
        <f t="shared" si="681"/>
        <v>1360</v>
      </c>
      <c r="B1363" s="2">
        <f t="shared" si="669"/>
        <v>22.666666666666668</v>
      </c>
      <c r="C1363" s="4">
        <f t="shared" si="656"/>
        <v>4533.3333333333339</v>
      </c>
      <c r="D1363" s="7">
        <f>D1362-D1362*$C$4/'Inser. dati e pres. risult.'!$C$22+E1362</f>
        <v>1.5086135451844291E-5</v>
      </c>
      <c r="E1363" s="6">
        <f>D1363*(1-'Inser. dati e pres. risult.'!$H$71)*C$4/'Inser. dati e pres. risult.'!$C$22</f>
        <v>1.7340385576832537E-10</v>
      </c>
      <c r="F1363" s="5">
        <f t="shared" si="653"/>
        <v>99.999984913864552</v>
      </c>
      <c r="G1363" s="2">
        <f>('Inser. dati e pres. risult.'!$C$15*'Inser. dati e pres. risult.'!$D$71/60+G1362)*EXP(-'Inser. dati e pres. risult.'!$D$76*(B1363-B1362))</f>
        <v>51.350044037818179</v>
      </c>
      <c r="H1363" s="8">
        <f>G1363/'Inser. dati e pres. risult.'!$C$22</f>
        <v>0.17706911737178682</v>
      </c>
      <c r="I1363" s="8">
        <f>H1363*'Inser. dati e pres. risult.'!$D$75</f>
        <v>7.9681102817304075E-2</v>
      </c>
      <c r="J1363" s="9">
        <f t="shared" si="654"/>
        <v>7.6589227467862009E-2</v>
      </c>
      <c r="K1363" s="7">
        <f t="shared" si="657"/>
        <v>7.7467371981269435E-6</v>
      </c>
      <c r="L1363" s="8">
        <f>K1363/'Inser. dati e pres. risult.'!$C$22</f>
        <v>2.6712886890092908E-8</v>
      </c>
      <c r="M1363" s="8">
        <f>L1363*'Inser. dati e pres. risult.'!$D$75</f>
        <v>1.2020799100541809E-8</v>
      </c>
      <c r="N1363" s="9">
        <f t="shared" si="655"/>
        <v>1.202079902284936E-8</v>
      </c>
      <c r="O1363" s="2">
        <f t="shared" si="658"/>
        <v>22.666666666666668</v>
      </c>
      <c r="P1363" s="9">
        <f t="shared" si="670"/>
        <v>0.99999984304843614</v>
      </c>
      <c r="Q1363" s="9">
        <f t="shared" si="671"/>
        <v>0.99999999820135821</v>
      </c>
      <c r="R1363" s="35">
        <f t="shared" si="672"/>
        <v>-0.99999984304843648</v>
      </c>
      <c r="T1363" s="2">
        <f t="shared" si="673"/>
        <v>22.666666666666668</v>
      </c>
      <c r="U1363" s="4">
        <f t="shared" si="659"/>
        <v>1813.3333333333335</v>
      </c>
      <c r="V1363" s="7">
        <f>V1362-V1362*U$4/'Inser. dati e pres. risult.'!$C$22+W1362</f>
        <v>0.19093155412106175</v>
      </c>
      <c r="W1363" s="6">
        <f>V1363*(1-'Inser. dati e pres. risult.'!$H$71)*U$4/'Inser. dati e pres. risult.'!$C$22</f>
        <v>8.7784622584396283E-7</v>
      </c>
      <c r="X1363" s="5">
        <f t="shared" si="660"/>
        <v>99.809068445878935</v>
      </c>
      <c r="Y1363" s="2">
        <f>('Inser. dati e pres. risult.'!$C$15*'Inser. dati e pres. risult.'!$D$71/60+Y1362)*EXP(-'Inser. dati e pres. risult.'!$D$76*(T1363-T1362))</f>
        <v>51.350044037818179</v>
      </c>
      <c r="Z1363" s="8">
        <f>Y1363/'Inser. dati e pres. risult.'!$C$22</f>
        <v>0.17706911737178682</v>
      </c>
      <c r="AA1363" s="8">
        <f>Z1363*'Inser. dati e pres. risult.'!$D$75</f>
        <v>7.9681102817304075E-2</v>
      </c>
      <c r="AB1363" s="9">
        <f t="shared" si="661"/>
        <v>7.6589227467862009E-2</v>
      </c>
      <c r="AC1363" s="7">
        <f t="shared" si="662"/>
        <v>9.8043437123255861E-2</v>
      </c>
      <c r="AD1363" s="8">
        <f>AC1363/'Inser. dati e pres. risult.'!$C$22</f>
        <v>3.3808081766639953E-4</v>
      </c>
      <c r="AE1363" s="8">
        <f>AD1363*'Inser. dati e pres. risult.'!$D$75</f>
        <v>1.521363679498798E-4</v>
      </c>
      <c r="AF1363" s="9">
        <f t="shared" si="663"/>
        <v>1.521247957995131E-4</v>
      </c>
      <c r="AG1363" s="2">
        <f t="shared" si="682"/>
        <v>22.666666666666668</v>
      </c>
      <c r="AH1363" s="9">
        <f t="shared" si="674"/>
        <v>0.99801375727593877</v>
      </c>
      <c r="AI1363" s="9">
        <f t="shared" si="675"/>
        <v>0.99999999820135821</v>
      </c>
      <c r="AJ1363" s="35">
        <f t="shared" si="676"/>
        <v>-0.99801375727951125</v>
      </c>
      <c r="AL1363" s="2">
        <f t="shared" si="677"/>
        <v>22.666666666666668</v>
      </c>
      <c r="AM1363" s="4">
        <f t="shared" si="664"/>
        <v>2946.666666666667</v>
      </c>
      <c r="AN1363" s="7">
        <f>AN1362-AN1362*AM$4/'Inser. dati e pres. risult.'!$C$22+AO1362</f>
        <v>3.7587847792967333E-3</v>
      </c>
      <c r="AO1363" s="6">
        <f>AN1363*(1-'Inser. dati e pres. risult.'!$H$71)*AM$4/'Inser. dati e pres. risult.'!$C$22</f>
        <v>2.8082874787849181E-8</v>
      </c>
      <c r="AP1363" s="5">
        <f t="shared" si="665"/>
        <v>99.996241215220707</v>
      </c>
      <c r="AQ1363" s="2">
        <f>('Inser. dati e pres. risult.'!$C$15*'Inser. dati e pres. risult.'!$D$71/60+AQ1362)*EXP(-'Inser. dati e pres. risult.'!$D$76*(AL1363-AL1362))</f>
        <v>51.350044037818179</v>
      </c>
      <c r="AR1363" s="8">
        <f>AQ1363/'Inser. dati e pres. risult.'!$C$22</f>
        <v>0.17706911737178682</v>
      </c>
      <c r="AS1363" s="8">
        <f>AR1363*'Inser. dati e pres. risult.'!$D$75</f>
        <v>7.9681102817304075E-2</v>
      </c>
      <c r="AT1363" s="9">
        <f t="shared" si="666"/>
        <v>7.6589227467862009E-2</v>
      </c>
      <c r="AU1363" s="7">
        <f t="shared" si="667"/>
        <v>1.9301376394556793E-3</v>
      </c>
      <c r="AV1363" s="8">
        <f>AU1363/'Inser. dati e pres. risult.'!$C$22</f>
        <v>6.655647032605791E-6</v>
      </c>
      <c r="AW1363" s="8">
        <f>AV1363*'Inser. dati e pres. risult.'!$D$75</f>
        <v>2.9950411646726059E-6</v>
      </c>
      <c r="AX1363" s="9">
        <f t="shared" si="668"/>
        <v>2.9950366795539196E-6</v>
      </c>
      <c r="AY1363" s="2">
        <f t="shared" si="683"/>
        <v>22.666666666666668</v>
      </c>
      <c r="AZ1363" s="9">
        <f t="shared" si="678"/>
        <v>0.99996089480494088</v>
      </c>
      <c r="BA1363" s="9">
        <f t="shared" si="679"/>
        <v>0.99999999820135821</v>
      </c>
      <c r="BB1363" s="35">
        <f t="shared" si="680"/>
        <v>-0.99996089480501127</v>
      </c>
    </row>
    <row r="1364" spans="1:54" x14ac:dyDescent="0.2">
      <c r="A1364">
        <f t="shared" si="681"/>
        <v>1361</v>
      </c>
      <c r="B1364" s="2">
        <f t="shared" si="669"/>
        <v>22.683333333333334</v>
      </c>
      <c r="C1364" s="4">
        <f t="shared" si="656"/>
        <v>4536.666666666667</v>
      </c>
      <c r="D1364" s="7">
        <f>D1363-D1363*$C$4/'Inser. dati e pres. risult.'!$C$22+E1363</f>
        <v>1.4912904999931734E-5</v>
      </c>
      <c r="E1364" s="6">
        <f>D1364*(1-'Inser. dati e pres. risult.'!$H$71)*C$4/'Inser. dati e pres. risult.'!$C$22</f>
        <v>1.7141270114864077E-10</v>
      </c>
      <c r="F1364" s="5">
        <f t="shared" si="653"/>
        <v>99.999985087094998</v>
      </c>
      <c r="G1364" s="2">
        <f>('Inser. dati e pres. risult.'!$C$15*'Inser. dati e pres. risult.'!$D$71/60+G1363)*EXP(-'Inser. dati e pres. risult.'!$D$76*(B1364-B1363))</f>
        <v>51.35004403983416</v>
      </c>
      <c r="H1364" s="8">
        <f>G1364/'Inser. dati e pres. risult.'!$C$22</f>
        <v>0.17706911737873848</v>
      </c>
      <c r="I1364" s="8">
        <f>H1364*'Inser. dati e pres. risult.'!$D$75</f>
        <v>7.9681102820432323E-2</v>
      </c>
      <c r="J1364" s="9">
        <f t="shared" si="654"/>
        <v>7.6589227470750587E-2</v>
      </c>
      <c r="K1364" s="7">
        <f t="shared" si="657"/>
        <v>7.6577832850835768E-6</v>
      </c>
      <c r="L1364" s="8">
        <f>K1364/'Inser. dati e pres. risult.'!$C$22</f>
        <v>2.6406149258908885E-8</v>
      </c>
      <c r="M1364" s="8">
        <f>L1364*'Inser. dati e pres. risult.'!$D$75</f>
        <v>1.1882767166508999E-8</v>
      </c>
      <c r="N1364" s="9">
        <f t="shared" si="655"/>
        <v>1.1882767103621461E-8</v>
      </c>
      <c r="O1364" s="2">
        <f t="shared" si="658"/>
        <v>22.683333333333334</v>
      </c>
      <c r="P1364" s="9">
        <f t="shared" si="670"/>
        <v>0.99999984485067295</v>
      </c>
      <c r="Q1364" s="9">
        <f t="shared" si="671"/>
        <v>0.99999999823907348</v>
      </c>
      <c r="R1364" s="35">
        <f t="shared" si="672"/>
        <v>-0.99999984485067317</v>
      </c>
      <c r="T1364" s="2">
        <f t="shared" si="673"/>
        <v>22.683333333333334</v>
      </c>
      <c r="U1364" s="4">
        <f t="shared" si="659"/>
        <v>1814.6666666666667</v>
      </c>
      <c r="V1364" s="7">
        <f>V1363-V1363*U$4/'Inser. dati e pres. risult.'!$C$22+W1363</f>
        <v>0.19005458574144363</v>
      </c>
      <c r="W1364" s="6">
        <f>V1364*(1-'Inser. dati e pres. risult.'!$H$71)*U$4/'Inser. dati e pres. risult.'!$C$22</f>
        <v>8.7381418731698292E-7</v>
      </c>
      <c r="X1364" s="5">
        <f t="shared" si="660"/>
        <v>99.80994541425855</v>
      </c>
      <c r="Y1364" s="2">
        <f>('Inser. dati e pres. risult.'!$C$15*'Inser. dati e pres. risult.'!$D$71/60+Y1363)*EXP(-'Inser. dati e pres. risult.'!$D$76*(T1364-T1363))</f>
        <v>51.35004403983416</v>
      </c>
      <c r="Z1364" s="8">
        <f>Y1364/'Inser. dati e pres. risult.'!$C$22</f>
        <v>0.17706911737873848</v>
      </c>
      <c r="AA1364" s="8">
        <f>Z1364*'Inser. dati e pres. risult.'!$D$75</f>
        <v>7.9681102820432323E-2</v>
      </c>
      <c r="AB1364" s="9">
        <f t="shared" si="661"/>
        <v>7.6589227470750587E-2</v>
      </c>
      <c r="AC1364" s="7">
        <f t="shared" si="662"/>
        <v>9.759311347795567E-2</v>
      </c>
      <c r="AD1364" s="8">
        <f>AC1364/'Inser. dati e pres. risult.'!$C$22</f>
        <v>3.3652797751019197E-4</v>
      </c>
      <c r="AE1364" s="8">
        <f>AD1364*'Inser. dati e pres. risult.'!$D$75</f>
        <v>1.514375898795864E-4</v>
      </c>
      <c r="AF1364" s="9">
        <f t="shared" si="663"/>
        <v>1.5142612378660214E-4</v>
      </c>
      <c r="AG1364" s="2">
        <f t="shared" si="682"/>
        <v>22.683333333333334</v>
      </c>
      <c r="AH1364" s="9">
        <f t="shared" si="674"/>
        <v>0.9980228796034738</v>
      </c>
      <c r="AI1364" s="9">
        <f t="shared" si="675"/>
        <v>0.99999999823907348</v>
      </c>
      <c r="AJ1364" s="35">
        <f t="shared" si="676"/>
        <v>-0.99802287960695546</v>
      </c>
      <c r="AL1364" s="2">
        <f t="shared" si="677"/>
        <v>22.683333333333334</v>
      </c>
      <c r="AM1364" s="4">
        <f t="shared" si="664"/>
        <v>2948.8333333333335</v>
      </c>
      <c r="AN1364" s="7">
        <f>AN1363-AN1363*AM$4/'Inser. dati e pres. risult.'!$C$22+AO1363</f>
        <v>3.7307299873836721E-3</v>
      </c>
      <c r="AO1364" s="6">
        <f>AN1364*(1-'Inser. dati e pres. risult.'!$H$71)*AM$4/'Inser. dati e pres. risult.'!$C$22</f>
        <v>2.787327002068263E-8</v>
      </c>
      <c r="AP1364" s="5">
        <f t="shared" si="665"/>
        <v>99.996269270012618</v>
      </c>
      <c r="AQ1364" s="2">
        <f>('Inser. dati e pres. risult.'!$C$15*'Inser. dati e pres. risult.'!$D$71/60+AQ1363)*EXP(-'Inser. dati e pres. risult.'!$D$76*(AL1364-AL1363))</f>
        <v>51.35004403983416</v>
      </c>
      <c r="AR1364" s="8">
        <f>AQ1364/'Inser. dati e pres. risult.'!$C$22</f>
        <v>0.17706911737873848</v>
      </c>
      <c r="AS1364" s="8">
        <f>AR1364*'Inser. dati e pres. risult.'!$D$75</f>
        <v>7.9681102820432323E-2</v>
      </c>
      <c r="AT1364" s="9">
        <f t="shared" si="666"/>
        <v>7.6589227470750587E-2</v>
      </c>
      <c r="AU1364" s="7">
        <f t="shared" si="667"/>
        <v>1.9157314915288152E-3</v>
      </c>
      <c r="AV1364" s="8">
        <f>AU1364/'Inser. dati e pres. risult.'!$C$22</f>
        <v>6.6059706604441907E-6</v>
      </c>
      <c r="AW1364" s="8">
        <f>AV1364*'Inser. dati e pres. risult.'!$D$75</f>
        <v>2.972686797199886E-6</v>
      </c>
      <c r="AX1364" s="9">
        <f t="shared" si="668"/>
        <v>2.9726823788100987E-6</v>
      </c>
      <c r="AY1364" s="2">
        <f t="shared" si="683"/>
        <v>22.683333333333334</v>
      </c>
      <c r="AZ1364" s="9">
        <f t="shared" si="678"/>
        <v>0.99996118667759193</v>
      </c>
      <c r="BA1364" s="9">
        <f t="shared" si="679"/>
        <v>0.99999999823907348</v>
      </c>
      <c r="BB1364" s="35">
        <f t="shared" si="680"/>
        <v>-0.99996118667766021</v>
      </c>
    </row>
    <row r="1365" spans="1:54" x14ac:dyDescent="0.2">
      <c r="A1365">
        <f t="shared" si="681"/>
        <v>1362</v>
      </c>
      <c r="B1365" s="2">
        <f t="shared" si="669"/>
        <v>22.7</v>
      </c>
      <c r="C1365" s="4">
        <f t="shared" si="656"/>
        <v>4540</v>
      </c>
      <c r="D1365" s="7">
        <f>D1364-D1364*$C$4/'Inser. dati e pres. risult.'!$C$22+E1364</f>
        <v>1.4741663711484242E-5</v>
      </c>
      <c r="E1365" s="6">
        <f>D1365*(1-'Inser. dati e pres. risult.'!$H$71)*C$4/'Inser. dati e pres. risult.'!$C$22</f>
        <v>1.6944441047683052E-10</v>
      </c>
      <c r="F1365" s="5">
        <f t="shared" si="653"/>
        <v>99.999985258336295</v>
      </c>
      <c r="G1365" s="2">
        <f>('Inser. dati e pres. risult.'!$C$15*'Inser. dati e pres. risult.'!$D$71/60+G1364)*EXP(-'Inser. dati e pres. risult.'!$D$76*(B1365-B1364))</f>
        <v>51.350044041821114</v>
      </c>
      <c r="H1365" s="8">
        <f>G1365/'Inser. dati e pres. risult.'!$C$22</f>
        <v>0.17706911738559006</v>
      </c>
      <c r="I1365" s="8">
        <f>H1365*'Inser. dati e pres. risult.'!$D$75</f>
        <v>7.9681102823515523E-2</v>
      </c>
      <c r="J1365" s="9">
        <f t="shared" si="654"/>
        <v>7.6589227473597643E-2</v>
      </c>
      <c r="K1365" s="7">
        <f t="shared" si="657"/>
        <v>7.5698508083443202E-6</v>
      </c>
      <c r="L1365" s="8">
        <f>K1365/'Inser. dati e pres. risult.'!$C$22</f>
        <v>2.6102933821876966E-8</v>
      </c>
      <c r="M1365" s="8">
        <f>L1365*'Inser. dati e pres. risult.'!$D$75</f>
        <v>1.1746320219844635E-8</v>
      </c>
      <c r="N1365" s="9">
        <f t="shared" si="655"/>
        <v>1.1746320138783517E-8</v>
      </c>
      <c r="O1365" s="2">
        <f t="shared" si="658"/>
        <v>22.7</v>
      </c>
      <c r="P1365" s="9">
        <f t="shared" si="670"/>
        <v>0.99999984663221542</v>
      </c>
      <c r="Q1365" s="9">
        <f t="shared" si="671"/>
        <v>0.99999999827624653</v>
      </c>
      <c r="R1365" s="35">
        <f t="shared" si="672"/>
        <v>-0.99999984663221575</v>
      </c>
      <c r="T1365" s="2">
        <f t="shared" si="673"/>
        <v>22.7</v>
      </c>
      <c r="U1365" s="4">
        <f t="shared" si="659"/>
        <v>1816</v>
      </c>
      <c r="V1365" s="7">
        <f>V1364-V1364*U$4/'Inser. dati e pres. risult.'!$C$22+W1364</f>
        <v>0.18918164536831394</v>
      </c>
      <c r="W1365" s="6">
        <f>V1365*(1-'Inser. dati e pres. risult.'!$H$71)*U$4/'Inser. dati e pres. risult.'!$C$22</f>
        <v>8.6980066836006493E-7</v>
      </c>
      <c r="X1365" s="5">
        <f t="shared" si="660"/>
        <v>99.810818354631692</v>
      </c>
      <c r="Y1365" s="2">
        <f>('Inser. dati e pres. risult.'!$C$15*'Inser. dati e pres. risult.'!$D$71/60+Y1364)*EXP(-'Inser. dati e pres. risult.'!$D$76*(T1365-T1364))</f>
        <v>51.350044041821114</v>
      </c>
      <c r="Z1365" s="8">
        <f>Y1365/'Inser. dati e pres. risult.'!$C$22</f>
        <v>0.17706911738559006</v>
      </c>
      <c r="AA1365" s="8">
        <f>Z1365*'Inser. dati e pres. risult.'!$D$75</f>
        <v>7.9681102823515523E-2</v>
      </c>
      <c r="AB1365" s="9">
        <f t="shared" si="661"/>
        <v>7.6589227473597643E-2</v>
      </c>
      <c r="AC1365" s="7">
        <f t="shared" si="662"/>
        <v>9.7144858215671037E-2</v>
      </c>
      <c r="AD1365" s="8">
        <f>AC1365/'Inser. dati e pres. risult.'!$C$22</f>
        <v>3.3498226970921048E-4</v>
      </c>
      <c r="AE1365" s="8">
        <f>AD1365*'Inser. dati e pres. risult.'!$D$75</f>
        <v>1.5074202136914472E-4</v>
      </c>
      <c r="AF1365" s="9">
        <f t="shared" si="663"/>
        <v>1.5073066036153104E-4</v>
      </c>
      <c r="AG1365" s="2">
        <f t="shared" si="682"/>
        <v>22.7</v>
      </c>
      <c r="AH1365" s="9">
        <f t="shared" si="674"/>
        <v>0.99803196003754591</v>
      </c>
      <c r="AI1365" s="9">
        <f t="shared" si="675"/>
        <v>0.99999999827624653</v>
      </c>
      <c r="AJ1365" s="35">
        <f t="shared" si="676"/>
        <v>-0.9980319600409383</v>
      </c>
      <c r="AL1365" s="2">
        <f t="shared" si="677"/>
        <v>22.7</v>
      </c>
      <c r="AM1365" s="4">
        <f t="shared" si="664"/>
        <v>2951</v>
      </c>
      <c r="AN1365" s="7">
        <f>AN1364-AN1364*AM$4/'Inser. dati e pres. risult.'!$C$22+AO1364</f>
        <v>3.70288459063301E-3</v>
      </c>
      <c r="AO1365" s="6">
        <f>AN1365*(1-'Inser. dati e pres. risult.'!$H$71)*AM$4/'Inser. dati e pres. risult.'!$C$22</f>
        <v>2.7665229700131706E-8</v>
      </c>
      <c r="AP1365" s="5">
        <f t="shared" si="665"/>
        <v>99.996297115409362</v>
      </c>
      <c r="AQ1365" s="2">
        <f>('Inser. dati e pres. risult.'!$C$15*'Inser. dati e pres. risult.'!$D$71/60+AQ1364)*EXP(-'Inser. dati e pres. risult.'!$D$76*(AL1365-AL1364))</f>
        <v>51.350044041821114</v>
      </c>
      <c r="AR1365" s="8">
        <f>AQ1365/'Inser. dati e pres. risult.'!$C$22</f>
        <v>0.17706911738559006</v>
      </c>
      <c r="AS1365" s="8">
        <f>AR1365*'Inser. dati e pres. risult.'!$D$75</f>
        <v>7.9681102823515523E-2</v>
      </c>
      <c r="AT1365" s="9">
        <f t="shared" si="666"/>
        <v>7.6589227473597643E-2</v>
      </c>
      <c r="AU1365" s="7">
        <f t="shared" si="667"/>
        <v>1.9014328681078582E-3</v>
      </c>
      <c r="AV1365" s="8">
        <f>AU1365/'Inser. dati e pres. risult.'!$C$22</f>
        <v>6.5566650624408899E-6</v>
      </c>
      <c r="AW1365" s="8">
        <f>AV1365*'Inser. dati e pres. risult.'!$D$75</f>
        <v>2.9504992780984003E-6</v>
      </c>
      <c r="AX1365" s="9">
        <f t="shared" si="668"/>
        <v>2.9504949253800206E-6</v>
      </c>
      <c r="AY1365" s="2">
        <f t="shared" si="683"/>
        <v>22.7</v>
      </c>
      <c r="AZ1365" s="9">
        <f t="shared" si="678"/>
        <v>0.99996147637177313</v>
      </c>
      <c r="BA1365" s="9">
        <f t="shared" si="679"/>
        <v>0.99999999827624653</v>
      </c>
      <c r="BB1365" s="35">
        <f t="shared" si="680"/>
        <v>-0.99996147637183952</v>
      </c>
    </row>
    <row r="1366" spans="1:54" x14ac:dyDescent="0.2">
      <c r="A1366">
        <f t="shared" si="681"/>
        <v>1363</v>
      </c>
      <c r="B1366" s="2">
        <f t="shared" si="669"/>
        <v>22.716666666666665</v>
      </c>
      <c r="C1366" s="4">
        <f t="shared" si="656"/>
        <v>4543.333333333333</v>
      </c>
      <c r="D1366" s="7">
        <f>D1365-D1365*$C$4/'Inser. dati e pres. risult.'!$C$22+E1365</f>
        <v>1.4572388745417888E-5</v>
      </c>
      <c r="E1366" s="6">
        <f>D1366*(1-'Inser. dati e pres. risult.'!$H$71)*C$4/'Inser. dati e pres. risult.'!$C$22</f>
        <v>1.6749872121170002E-10</v>
      </c>
      <c r="F1366" s="5">
        <f t="shared" si="653"/>
        <v>99.99998542761125</v>
      </c>
      <c r="G1366" s="2">
        <f>('Inser. dati e pres. risult.'!$C$15*'Inser. dati e pres. risult.'!$D$71/60+G1365)*EXP(-'Inser. dati e pres. risult.'!$D$76*(B1366-B1365))</f>
        <v>51.350044043779469</v>
      </c>
      <c r="H1366" s="8">
        <f>G1366/'Inser. dati e pres. risult.'!$C$22</f>
        <v>0.17706911739234299</v>
      </c>
      <c r="I1366" s="8">
        <f>H1366*'Inser. dati e pres. risult.'!$D$75</f>
        <v>7.9681102826554343E-2</v>
      </c>
      <c r="J1366" s="9">
        <f t="shared" si="654"/>
        <v>7.6589227476403732E-2</v>
      </c>
      <c r="K1366" s="7">
        <f t="shared" si="657"/>
        <v>7.4829280390028474E-6</v>
      </c>
      <c r="L1366" s="8">
        <f>K1366/'Inser. dati e pres. risult.'!$C$22</f>
        <v>2.5803200134492577E-8</v>
      </c>
      <c r="M1366" s="8">
        <f>L1366*'Inser. dati e pres. risult.'!$D$75</f>
        <v>1.1611440060521659E-8</v>
      </c>
      <c r="N1366" s="9">
        <f t="shared" si="655"/>
        <v>1.1611440031700226E-8</v>
      </c>
      <c r="O1366" s="2">
        <f t="shared" si="658"/>
        <v>22.716666666666665</v>
      </c>
      <c r="P1366" s="9">
        <f t="shared" si="670"/>
        <v>0.99999984839330003</v>
      </c>
      <c r="Q1366" s="9">
        <f t="shared" si="671"/>
        <v>0.99999999831288466</v>
      </c>
      <c r="R1366" s="35">
        <f t="shared" si="672"/>
        <v>-0.99999984839330025</v>
      </c>
      <c r="T1366" s="2">
        <f t="shared" si="673"/>
        <v>22.716666666666665</v>
      </c>
      <c r="U1366" s="4">
        <f t="shared" si="659"/>
        <v>1817.3333333333333</v>
      </c>
      <c r="V1366" s="7">
        <f>V1365-V1365*U$4/'Inser. dati e pres. risult.'!$C$22+W1365</f>
        <v>0.18831271450062223</v>
      </c>
      <c r="W1366" s="6">
        <f>V1366*(1-'Inser. dati e pres. risult.'!$H$71)*U$4/'Inser. dati e pres. risult.'!$C$22</f>
        <v>8.6580558391090756E-7</v>
      </c>
      <c r="X1366" s="5">
        <f t="shared" si="660"/>
        <v>99.811687285499374</v>
      </c>
      <c r="Y1366" s="2">
        <f>('Inser. dati e pres. risult.'!$C$15*'Inser. dati e pres. risult.'!$D$71/60+Y1365)*EXP(-'Inser. dati e pres. risult.'!$D$76*(T1366-T1365))</f>
        <v>51.350044043779469</v>
      </c>
      <c r="Z1366" s="8">
        <f>Y1366/'Inser. dati e pres. risult.'!$C$22</f>
        <v>0.17706911739234299</v>
      </c>
      <c r="AA1366" s="8">
        <f>Z1366*'Inser. dati e pres. risult.'!$D$75</f>
        <v>7.9681102826554343E-2</v>
      </c>
      <c r="AB1366" s="9">
        <f t="shared" si="661"/>
        <v>7.6589227476403732E-2</v>
      </c>
      <c r="AC1366" s="7">
        <f t="shared" si="662"/>
        <v>9.6698661836106203E-2</v>
      </c>
      <c r="AD1366" s="8">
        <f>AC1366/'Inser. dati e pres. risult.'!$C$22</f>
        <v>3.3344366150381451E-4</v>
      </c>
      <c r="AE1366" s="8">
        <f>AD1366*'Inser. dati e pres. risult.'!$D$75</f>
        <v>1.5004964767671654E-4</v>
      </c>
      <c r="AF1366" s="9">
        <f t="shared" si="663"/>
        <v>1.5003839079141823E-4</v>
      </c>
      <c r="AG1366" s="2">
        <f t="shared" si="682"/>
        <v>22.716666666666665</v>
      </c>
      <c r="AH1366" s="9">
        <f t="shared" si="674"/>
        <v>0.99804099877051711</v>
      </c>
      <c r="AI1366" s="9">
        <f t="shared" si="675"/>
        <v>0.99999999831288466</v>
      </c>
      <c r="AJ1366" s="35">
        <f t="shared" si="676"/>
        <v>-0.99804099877382224</v>
      </c>
      <c r="AL1366" s="2">
        <f t="shared" si="677"/>
        <v>22.716666666666665</v>
      </c>
      <c r="AM1366" s="4">
        <f t="shared" si="664"/>
        <v>2953.1666666666665</v>
      </c>
      <c r="AN1366" s="7">
        <f>AN1365-AN1365*AM$4/'Inser. dati e pres. risult.'!$C$22+AO1365</f>
        <v>3.6752470261625782E-3</v>
      </c>
      <c r="AO1366" s="6">
        <f>AN1366*(1-'Inser. dati e pres. risult.'!$H$71)*AM$4/'Inser. dati e pres. risult.'!$C$22</f>
        <v>2.7458742149490547E-8</v>
      </c>
      <c r="AP1366" s="5">
        <f t="shared" si="665"/>
        <v>99.996324752973834</v>
      </c>
      <c r="AQ1366" s="2">
        <f>('Inser. dati e pres. risult.'!$C$15*'Inser. dati e pres. risult.'!$D$71/60+AQ1365)*EXP(-'Inser. dati e pres. risult.'!$D$76*(AL1366-AL1365))</f>
        <v>51.350044043779469</v>
      </c>
      <c r="AR1366" s="8">
        <f>AQ1366/'Inser. dati e pres. risult.'!$C$22</f>
        <v>0.17706911739234299</v>
      </c>
      <c r="AS1366" s="8">
        <f>AR1366*'Inser. dati e pres. risult.'!$D$75</f>
        <v>7.9681102826554343E-2</v>
      </c>
      <c r="AT1366" s="9">
        <f t="shared" si="666"/>
        <v>7.6589227476403732E-2</v>
      </c>
      <c r="AU1366" s="7">
        <f t="shared" si="667"/>
        <v>1.8872409666521792E-3</v>
      </c>
      <c r="AV1366" s="8">
        <f>AU1366/'Inser. dati e pres. risult.'!$C$22</f>
        <v>6.5077274712144109E-6</v>
      </c>
      <c r="AW1366" s="8">
        <f>AV1366*'Inser. dati e pres. risult.'!$D$75</f>
        <v>2.928477362046485E-6</v>
      </c>
      <c r="AX1366" s="9">
        <f t="shared" si="668"/>
        <v>2.9284730740375409E-6</v>
      </c>
      <c r="AY1366" s="2">
        <f t="shared" si="683"/>
        <v>22.716666666666665</v>
      </c>
      <c r="AZ1366" s="9">
        <f t="shared" si="678"/>
        <v>0.99996176390374303</v>
      </c>
      <c r="BA1366" s="9">
        <f t="shared" si="679"/>
        <v>0.99999999831288466</v>
      </c>
      <c r="BB1366" s="35">
        <f t="shared" si="680"/>
        <v>-0.99996176390380753</v>
      </c>
    </row>
    <row r="1367" spans="1:54" x14ac:dyDescent="0.2">
      <c r="A1367">
        <f t="shared" si="681"/>
        <v>1364</v>
      </c>
      <c r="B1367" s="2">
        <f t="shared" si="669"/>
        <v>22.733333333333334</v>
      </c>
      <c r="C1367" s="4">
        <f t="shared" si="656"/>
        <v>4546.666666666667</v>
      </c>
      <c r="D1367" s="7">
        <f>D1366-D1366*$C$4/'Inser. dati e pres. risult.'!$C$22+E1366</f>
        <v>1.4405057522927401E-5</v>
      </c>
      <c r="E1367" s="6">
        <f>D1367*(1-'Inser. dati e pres. risult.'!$H$71)*C$4/'Inser. dati e pres. risult.'!$C$22</f>
        <v>1.655753738267519E-10</v>
      </c>
      <c r="F1367" s="5">
        <f t="shared" si="653"/>
        <v>99.999985594942473</v>
      </c>
      <c r="G1367" s="2">
        <f>('Inser. dati e pres. risult.'!$C$15*'Inser. dati e pres. risult.'!$D$71/60+G1366)*EXP(-'Inser. dati e pres. risult.'!$D$76*(B1367-B1366))</f>
        <v>51.350044045709474</v>
      </c>
      <c r="H1367" s="8">
        <f>G1367/'Inser. dati e pres. risult.'!$C$22</f>
        <v>0.17706911739899819</v>
      </c>
      <c r="I1367" s="8">
        <f>H1367*'Inser. dati e pres. risult.'!$D$75</f>
        <v>7.9681102829549183E-2</v>
      </c>
      <c r="J1367" s="9">
        <f t="shared" si="654"/>
        <v>7.6589227479169186E-2</v>
      </c>
      <c r="K1367" s="7">
        <f t="shared" si="657"/>
        <v>7.3970033828330064E-6</v>
      </c>
      <c r="L1367" s="8">
        <f>K1367/'Inser. dati e pres. risult.'!$C$22</f>
        <v>2.5506908216665541E-8</v>
      </c>
      <c r="M1367" s="8">
        <f>L1367*'Inser. dati e pres. risult.'!$D$75</f>
        <v>1.1478108697499493E-8</v>
      </c>
      <c r="N1367" s="9">
        <f t="shared" si="655"/>
        <v>1.1478108685736288E-8</v>
      </c>
      <c r="O1367" s="2">
        <f t="shared" si="658"/>
        <v>22.733333333333334</v>
      </c>
      <c r="P1367" s="9">
        <f t="shared" si="670"/>
        <v>0.99999985013416293</v>
      </c>
      <c r="Q1367" s="9">
        <f t="shared" si="671"/>
        <v>0.99999999834899223</v>
      </c>
      <c r="R1367" s="35">
        <f t="shared" si="672"/>
        <v>-0.99999985013416315</v>
      </c>
      <c r="T1367" s="2">
        <f t="shared" si="673"/>
        <v>22.733333333333334</v>
      </c>
      <c r="U1367" s="4">
        <f t="shared" si="659"/>
        <v>1818.6666666666667</v>
      </c>
      <c r="V1367" s="7">
        <f>V1366-V1366*U$4/'Inser. dati e pres. risult.'!$C$22+W1366</f>
        <v>0.18744777472229524</v>
      </c>
      <c r="W1367" s="6">
        <f>V1367*(1-'Inser. dati e pres. risult.'!$H$71)*U$4/'Inser. dati e pres. risult.'!$C$22</f>
        <v>8.6182884929790984E-7</v>
      </c>
      <c r="X1367" s="5">
        <f t="shared" si="660"/>
        <v>99.812552225277699</v>
      </c>
      <c r="Y1367" s="2">
        <f>('Inser. dati e pres. risult.'!$C$15*'Inser. dati e pres. risult.'!$D$71/60+Y1366)*EXP(-'Inser. dati e pres. risult.'!$D$76*(T1367-T1366))</f>
        <v>51.350044045709474</v>
      </c>
      <c r="Z1367" s="8">
        <f>Y1367/'Inser. dati e pres. risult.'!$C$22</f>
        <v>0.17706911739899819</v>
      </c>
      <c r="AA1367" s="8">
        <f>Z1367*'Inser. dati e pres. risult.'!$D$75</f>
        <v>7.9681102829549183E-2</v>
      </c>
      <c r="AB1367" s="9">
        <f t="shared" si="661"/>
        <v>7.6589227479169186E-2</v>
      </c>
      <c r="AC1367" s="7">
        <f t="shared" si="662"/>
        <v>9.6254514882600867E-2</v>
      </c>
      <c r="AD1367" s="8">
        <f>AC1367/'Inser. dati e pres. risult.'!$C$22</f>
        <v>3.3191212028483056E-4</v>
      </c>
      <c r="AE1367" s="8">
        <f>AD1367*'Inser. dati e pres. risult.'!$D$75</f>
        <v>1.4936045412817375E-4</v>
      </c>
      <c r="AF1367" s="9">
        <f t="shared" si="663"/>
        <v>1.4934930041088368E-4</v>
      </c>
      <c r="AG1367" s="2">
        <f t="shared" si="682"/>
        <v>22.733333333333334</v>
      </c>
      <c r="AH1367" s="9">
        <f t="shared" si="674"/>
        <v>0.99804999599386868</v>
      </c>
      <c r="AI1367" s="9">
        <f t="shared" si="675"/>
        <v>0.99999999834899223</v>
      </c>
      <c r="AJ1367" s="35">
        <f t="shared" si="676"/>
        <v>-0.9980499959970881</v>
      </c>
      <c r="AL1367" s="2">
        <f t="shared" si="677"/>
        <v>22.733333333333334</v>
      </c>
      <c r="AM1367" s="4">
        <f t="shared" si="664"/>
        <v>2955.3333333333335</v>
      </c>
      <c r="AN1367" s="7">
        <f>AN1366-AN1366*AM$4/'Inser. dati e pres. risult.'!$C$22+AO1366</f>
        <v>3.6478157427552371E-3</v>
      </c>
      <c r="AO1367" s="6">
        <f>AN1367*(1-'Inser. dati e pres. risult.'!$H$71)*AM$4/'Inser. dati e pres. risult.'!$C$22</f>
        <v>2.7253795779205816E-8</v>
      </c>
      <c r="AP1367" s="5">
        <f t="shared" si="665"/>
        <v>99.996352184257248</v>
      </c>
      <c r="AQ1367" s="2">
        <f>('Inser. dati e pres. risult.'!$C$15*'Inser. dati e pres. risult.'!$D$71/60+AQ1366)*EXP(-'Inser. dati e pres. risult.'!$D$76*(AL1367-AL1366))</f>
        <v>51.350044045709474</v>
      </c>
      <c r="AR1367" s="8">
        <f>AQ1367/'Inser. dati e pres. risult.'!$C$22</f>
        <v>0.17706911739899819</v>
      </c>
      <c r="AS1367" s="8">
        <f>AR1367*'Inser. dati e pres. risult.'!$D$75</f>
        <v>7.9681102829549183E-2</v>
      </c>
      <c r="AT1367" s="9">
        <f t="shared" si="666"/>
        <v>7.6589227479169186E-2</v>
      </c>
      <c r="AU1367" s="7">
        <f t="shared" si="667"/>
        <v>1.8731549906111384E-3</v>
      </c>
      <c r="AV1367" s="8">
        <f>AU1367/'Inser. dati e pres. risult.'!$C$22</f>
        <v>6.4591551400384081E-6</v>
      </c>
      <c r="AW1367" s="8">
        <f>AV1367*'Inser. dati e pres. risult.'!$D$75</f>
        <v>2.9066198130172837E-6</v>
      </c>
      <c r="AX1367" s="9">
        <f t="shared" si="668"/>
        <v>2.9066155887713663E-6</v>
      </c>
      <c r="AY1367" s="2">
        <f t="shared" si="683"/>
        <v>22.733333333333334</v>
      </c>
      <c r="AZ1367" s="9">
        <f t="shared" si="678"/>
        <v>0.99996204928963983</v>
      </c>
      <c r="BA1367" s="9">
        <f t="shared" si="679"/>
        <v>0.99999999834899223</v>
      </c>
      <c r="BB1367" s="35">
        <f t="shared" si="680"/>
        <v>-0.99996204928970245</v>
      </c>
    </row>
    <row r="1368" spans="1:54" x14ac:dyDescent="0.2">
      <c r="A1368">
        <f t="shared" si="681"/>
        <v>1365</v>
      </c>
      <c r="B1368" s="2">
        <f t="shared" si="669"/>
        <v>22.75</v>
      </c>
      <c r="C1368" s="4">
        <f t="shared" si="656"/>
        <v>4550</v>
      </c>
      <c r="D1368" s="7">
        <f>D1367-D1367*$C$4/'Inser. dati e pres. risult.'!$C$22+E1367</f>
        <v>1.4239647724474476E-5</v>
      </c>
      <c r="E1368" s="6">
        <f>D1368*(1-'Inser. dati e pres. risult.'!$H$71)*C$4/'Inser. dati e pres. risult.'!$C$22</f>
        <v>1.6367411177556882E-10</v>
      </c>
      <c r="F1368" s="5">
        <f t="shared" si="653"/>
        <v>99.999985760352274</v>
      </c>
      <c r="G1368" s="2">
        <f>('Inser. dati e pres. risult.'!$C$15*'Inser. dati e pres. risult.'!$D$71/60+G1367)*EXP(-'Inser. dati e pres. risult.'!$D$76*(B1368-B1367))</f>
        <v>51.350044047611853</v>
      </c>
      <c r="H1368" s="8">
        <f>G1368/'Inser. dati e pres. risult.'!$C$22</f>
        <v>0.17706911740555811</v>
      </c>
      <c r="I1368" s="8">
        <f>H1368*'Inser. dati e pres. risult.'!$D$75</f>
        <v>7.9681102832501155E-2</v>
      </c>
      <c r="J1368" s="9">
        <f t="shared" si="654"/>
        <v>7.6589227481895117E-2</v>
      </c>
      <c r="K1368" s="7">
        <f t="shared" si="657"/>
        <v>7.3120653787424026E-6</v>
      </c>
      <c r="L1368" s="8">
        <f>K1368/'Inser. dati e pres. risult.'!$C$22</f>
        <v>2.5214018547387597E-8</v>
      </c>
      <c r="M1368" s="8">
        <f>L1368*'Inser. dati e pres. risult.'!$D$75</f>
        <v>1.1346308346324419E-8</v>
      </c>
      <c r="N1368" s="9">
        <f t="shared" si="655"/>
        <v>1.1346308337323308E-8</v>
      </c>
      <c r="O1368" s="2">
        <f t="shared" si="658"/>
        <v>22.75</v>
      </c>
      <c r="P1368" s="9">
        <f t="shared" si="670"/>
        <v>0.99999985185503615</v>
      </c>
      <c r="Q1368" s="9">
        <f t="shared" si="671"/>
        <v>0.99999999838458387</v>
      </c>
      <c r="R1368" s="35">
        <f t="shared" si="672"/>
        <v>-0.99999985185503637</v>
      </c>
      <c r="T1368" s="2">
        <f t="shared" si="673"/>
        <v>22.75</v>
      </c>
      <c r="U1368" s="4">
        <f t="shared" si="659"/>
        <v>1820</v>
      </c>
      <c r="V1368" s="7">
        <f>V1367-V1367*U$4/'Inser. dati e pres. risult.'!$C$22+W1367</f>
        <v>0.1865868077018466</v>
      </c>
      <c r="W1368" s="6">
        <f>V1368*(1-'Inser. dati e pres. risult.'!$H$71)*U$4/'Inser. dati e pres. risult.'!$C$22</f>
        <v>8.5787038023837592E-7</v>
      </c>
      <c r="X1368" s="5">
        <f t="shared" si="660"/>
        <v>99.813413192298157</v>
      </c>
      <c r="Y1368" s="2">
        <f>('Inser. dati e pres. risult.'!$C$15*'Inser. dati e pres. risult.'!$D$71/60+Y1367)*EXP(-'Inser. dati e pres. risult.'!$D$76*(T1368-T1367))</f>
        <v>51.350044047611853</v>
      </c>
      <c r="Z1368" s="8">
        <f>Y1368/'Inser. dati e pres. risult.'!$C$22</f>
        <v>0.17706911740555811</v>
      </c>
      <c r="AA1368" s="8">
        <f>Z1368*'Inser. dati e pres. risult.'!$D$75</f>
        <v>7.9681102832501155E-2</v>
      </c>
      <c r="AB1368" s="9">
        <f t="shared" si="661"/>
        <v>7.6589227481895117E-2</v>
      </c>
      <c r="AC1368" s="7">
        <f t="shared" si="662"/>
        <v>9.5812407941931049E-2</v>
      </c>
      <c r="AD1368" s="8">
        <f>AC1368/'Inser. dati e pres. risult.'!$C$22</f>
        <v>3.3038761359286566E-4</v>
      </c>
      <c r="AE1368" s="8">
        <f>AD1368*'Inser. dati e pres. risult.'!$D$75</f>
        <v>1.4867442611678957E-4</v>
      </c>
      <c r="AF1368" s="9">
        <f t="shared" si="663"/>
        <v>1.4866337462204893E-4</v>
      </c>
      <c r="AG1368" s="2">
        <f t="shared" si="682"/>
        <v>22.75</v>
      </c>
      <c r="AH1368" s="9">
        <f t="shared" si="674"/>
        <v>0.99805895189820015</v>
      </c>
      <c r="AI1368" s="9">
        <f t="shared" si="675"/>
        <v>0.99999999838458387</v>
      </c>
      <c r="AJ1368" s="35">
        <f t="shared" si="676"/>
        <v>-0.99805895190133576</v>
      </c>
      <c r="AL1368" s="2">
        <f t="shared" si="677"/>
        <v>22.75</v>
      </c>
      <c r="AM1368" s="4">
        <f t="shared" si="664"/>
        <v>2957.5</v>
      </c>
      <c r="AN1368" s="7">
        <f>AN1367-AN1367*AM$4/'Inser. dati e pres. risult.'!$C$22+AO1367</f>
        <v>3.6205892007718106E-3</v>
      </c>
      <c r="AO1368" s="6">
        <f>AN1368*(1-'Inser. dati e pres. risult.'!$H$71)*AM$4/'Inser. dati e pres. risult.'!$C$22</f>
        <v>2.7050379086226196E-8</v>
      </c>
      <c r="AP1368" s="5">
        <f t="shared" si="665"/>
        <v>99.996379410799221</v>
      </c>
      <c r="AQ1368" s="2">
        <f>('Inser. dati e pres. risult.'!$C$15*'Inser. dati e pres. risult.'!$D$71/60+AQ1367)*EXP(-'Inser. dati e pres. risult.'!$D$76*(AL1368-AL1367))</f>
        <v>51.350044047611853</v>
      </c>
      <c r="AR1368" s="8">
        <f>AQ1368/'Inser. dati e pres. risult.'!$C$22</f>
        <v>0.17706911740555811</v>
      </c>
      <c r="AS1368" s="8">
        <f>AR1368*'Inser. dati e pres. risult.'!$D$75</f>
        <v>7.9681102832501155E-2</v>
      </c>
      <c r="AT1368" s="9">
        <f t="shared" si="666"/>
        <v>7.6589227481895117E-2</v>
      </c>
      <c r="AU1368" s="7">
        <f t="shared" si="667"/>
        <v>1.8591741493794028E-3</v>
      </c>
      <c r="AV1368" s="8">
        <f>AU1368/'Inser. dati e pres. risult.'!$C$22</f>
        <v>6.4109453426875962E-6</v>
      </c>
      <c r="AW1368" s="8">
        <f>AV1368*'Inser. dati e pres. risult.'!$D$75</f>
        <v>2.8849254042094182E-6</v>
      </c>
      <c r="AX1368" s="9">
        <f t="shared" si="668"/>
        <v>2.8849212427850546E-6</v>
      </c>
      <c r="AY1368" s="2">
        <f t="shared" si="683"/>
        <v>22.75</v>
      </c>
      <c r="AZ1368" s="9">
        <f t="shared" si="678"/>
        <v>0.9999623325454815</v>
      </c>
      <c r="BA1368" s="9">
        <f t="shared" si="679"/>
        <v>0.99999999838458387</v>
      </c>
      <c r="BB1368" s="35">
        <f t="shared" si="680"/>
        <v>-0.99996233254554234</v>
      </c>
    </row>
    <row r="1369" spans="1:54" x14ac:dyDescent="0.2">
      <c r="A1369">
        <f t="shared" si="681"/>
        <v>1366</v>
      </c>
      <c r="B1369" s="2">
        <f t="shared" si="669"/>
        <v>22.766666666666666</v>
      </c>
      <c r="C1369" s="4">
        <f t="shared" si="656"/>
        <v>4553.333333333333</v>
      </c>
      <c r="D1369" s="7">
        <f>D1368-D1368*$C$4/'Inser. dati e pres. risult.'!$C$22+E1368</f>
        <v>1.4076137286810682E-5</v>
      </c>
      <c r="E1369" s="6">
        <f>D1369*(1-'Inser. dati e pres. risult.'!$H$71)*C$4/'Inser. dati e pres. risult.'!$C$22</f>
        <v>1.6179468145759419E-10</v>
      </c>
      <c r="F1369" s="5">
        <f t="shared" si="653"/>
        <v>99.99998592386271</v>
      </c>
      <c r="G1369" s="2">
        <f>('Inser. dati e pres. risult.'!$C$15*'Inser. dati e pres. risult.'!$D$71/60+G1368)*EXP(-'Inser. dati e pres. risult.'!$D$76*(B1369-B1368))</f>
        <v>51.350044049486847</v>
      </c>
      <c r="H1369" s="8">
        <f>G1369/'Inser. dati e pres. risult.'!$C$22</f>
        <v>0.17706911741202361</v>
      </c>
      <c r="I1369" s="8">
        <f>H1369*'Inser. dati e pres. risult.'!$D$75</f>
        <v>7.9681102835410619E-2</v>
      </c>
      <c r="J1369" s="9">
        <f t="shared" si="654"/>
        <v>7.6589227484581746E-2</v>
      </c>
      <c r="K1369" s="7">
        <f t="shared" si="657"/>
        <v>7.2281026972435281E-6</v>
      </c>
      <c r="L1369" s="8">
        <f>K1369/'Inser. dati e pres. risult.'!$C$22</f>
        <v>2.4924492059460442E-8</v>
      </c>
      <c r="M1369" s="8">
        <f>L1369*'Inser. dati e pres. risult.'!$D$75</f>
        <v>1.12160214267572E-8</v>
      </c>
      <c r="N1369" s="9">
        <f t="shared" si="655"/>
        <v>1.1216021333915194E-8</v>
      </c>
      <c r="O1369" s="2">
        <f t="shared" si="658"/>
        <v>22.766666666666666</v>
      </c>
      <c r="P1369" s="9">
        <f t="shared" si="670"/>
        <v>0.99999985355615006</v>
      </c>
      <c r="Q1369" s="9">
        <f t="shared" si="671"/>
        <v>0.99999999841966225</v>
      </c>
      <c r="R1369" s="35">
        <f t="shared" si="672"/>
        <v>-0.99999985355615029</v>
      </c>
      <c r="T1369" s="2">
        <f t="shared" si="673"/>
        <v>22.766666666666666</v>
      </c>
      <c r="U1369" s="4">
        <f t="shared" si="659"/>
        <v>1821.3333333333333</v>
      </c>
      <c r="V1369" s="7">
        <f>V1368-V1368*U$4/'Inser. dati e pres. risult.'!$C$22+W1368</f>
        <v>0.18572979519198846</v>
      </c>
      <c r="W1369" s="6">
        <f>V1369*(1-'Inser. dati e pres. risult.'!$H$71)*U$4/'Inser. dati e pres. risult.'!$C$22</f>
        <v>8.5393009283672931E-7</v>
      </c>
      <c r="X1369" s="5">
        <f t="shared" si="660"/>
        <v>99.814270204808011</v>
      </c>
      <c r="Y1369" s="2">
        <f>('Inser. dati e pres. risult.'!$C$15*'Inser. dati e pres. risult.'!$D$71/60+Y1368)*EXP(-'Inser. dati e pres. risult.'!$D$76*(T1369-T1368))</f>
        <v>51.350044049486847</v>
      </c>
      <c r="Z1369" s="8">
        <f>Y1369/'Inser. dati e pres. risult.'!$C$22</f>
        <v>0.17706911741202361</v>
      </c>
      <c r="AA1369" s="8">
        <f>Z1369*'Inser. dati e pres. risult.'!$D$75</f>
        <v>7.9681102835410619E-2</v>
      </c>
      <c r="AB1369" s="9">
        <f t="shared" si="661"/>
        <v>7.6589227484581746E-2</v>
      </c>
      <c r="AC1369" s="7">
        <f t="shared" si="662"/>
        <v>9.5372331644107772E-2</v>
      </c>
      <c r="AD1369" s="8">
        <f>AC1369/'Inser. dati e pres. risult.'!$C$22</f>
        <v>3.2887010911761299E-4</v>
      </c>
      <c r="AE1369" s="8">
        <f>AD1369*'Inser. dati e pres. risult.'!$D$75</f>
        <v>1.4799154910292585E-4</v>
      </c>
      <c r="AF1369" s="9">
        <f t="shared" si="663"/>
        <v>1.4798059889375992E-4</v>
      </c>
      <c r="AG1369" s="2">
        <f t="shared" si="682"/>
        <v>22.766666666666666</v>
      </c>
      <c r="AH1369" s="9">
        <f t="shared" si="674"/>
        <v>0.99806786667323999</v>
      </c>
      <c r="AI1369" s="9">
        <f t="shared" si="675"/>
        <v>0.99999999841966225</v>
      </c>
      <c r="AJ1369" s="35">
        <f t="shared" si="676"/>
        <v>-0.99806786667629344</v>
      </c>
      <c r="AL1369" s="2">
        <f t="shared" si="677"/>
        <v>22.766666666666666</v>
      </c>
      <c r="AM1369" s="4">
        <f t="shared" si="664"/>
        <v>2959.6666666666665</v>
      </c>
      <c r="AN1369" s="7">
        <f>AN1368-AN1368*AM$4/'Inser. dati e pres. risult.'!$C$22+AO1368</f>
        <v>3.5935658720646709E-3</v>
      </c>
      <c r="AO1369" s="6">
        <f>AN1369*(1-'Inser. dati e pres. risult.'!$H$71)*AM$4/'Inser. dati e pres. risult.'!$C$22</f>
        <v>2.6848480653356757E-8</v>
      </c>
      <c r="AP1369" s="5">
        <f t="shared" si="665"/>
        <v>99.996406434127934</v>
      </c>
      <c r="AQ1369" s="2">
        <f>('Inser. dati e pres. risult.'!$C$15*'Inser. dati e pres. risult.'!$D$71/60+AQ1368)*EXP(-'Inser. dati e pres. risult.'!$D$76*(AL1369-AL1368))</f>
        <v>51.350044049486847</v>
      </c>
      <c r="AR1369" s="8">
        <f>AQ1369/'Inser. dati e pres. risult.'!$C$22</f>
        <v>0.17706911741202361</v>
      </c>
      <c r="AS1369" s="8">
        <f>AR1369*'Inser. dati e pres. risult.'!$D$75</f>
        <v>7.9681102835410619E-2</v>
      </c>
      <c r="AT1369" s="9">
        <f t="shared" si="666"/>
        <v>7.6589227484581746E-2</v>
      </c>
      <c r="AU1369" s="7">
        <f t="shared" si="667"/>
        <v>1.8452976582525346E-3</v>
      </c>
      <c r="AV1369" s="8">
        <f>AU1369/'Inser. dati e pres. risult.'!$C$22</f>
        <v>6.3630953732846024E-6</v>
      </c>
      <c r="AW1369" s="8">
        <f>AV1369*'Inser. dati e pres. risult.'!$D$75</f>
        <v>2.8633929179780711E-6</v>
      </c>
      <c r="AX1369" s="9">
        <f t="shared" si="668"/>
        <v>2.8633888184970147E-6</v>
      </c>
      <c r="AY1369" s="2">
        <f t="shared" si="683"/>
        <v>22.766666666666666</v>
      </c>
      <c r="AZ1369" s="9">
        <f t="shared" si="678"/>
        <v>0.99996261368716544</v>
      </c>
      <c r="BA1369" s="9">
        <f t="shared" si="679"/>
        <v>0.99999999841966225</v>
      </c>
      <c r="BB1369" s="35">
        <f t="shared" si="680"/>
        <v>-0.9999626136872245</v>
      </c>
    </row>
    <row r="1370" spans="1:54" x14ac:dyDescent="0.2">
      <c r="A1370">
        <f t="shared" si="681"/>
        <v>1367</v>
      </c>
      <c r="B1370" s="2">
        <f t="shared" si="669"/>
        <v>22.783333333333335</v>
      </c>
      <c r="C1370" s="4">
        <f t="shared" si="656"/>
        <v>4556.666666666667</v>
      </c>
      <c r="D1370" s="7">
        <f>D1369-D1369*$C$4/'Inser. dati e pres. risult.'!$C$22+E1369</f>
        <v>1.3914504400034546E-5</v>
      </c>
      <c r="E1370" s="6">
        <f>D1370*(1-'Inser. dati e pres. risult.'!$H$71)*C$4/'Inser. dati e pres. risult.'!$C$22</f>
        <v>1.599368321843053E-10</v>
      </c>
      <c r="F1370" s="5">
        <f t="shared" si="653"/>
        <v>99.999986085495607</v>
      </c>
      <c r="G1370" s="2">
        <f>('Inser. dati e pres. risult.'!$C$15*'Inser. dati e pres. risult.'!$D$71/60+G1369)*EXP(-'Inser. dati e pres. risult.'!$D$76*(B1370-B1369))</f>
        <v>51.350044051334692</v>
      </c>
      <c r="H1370" s="8">
        <f>G1370/'Inser. dati e pres. risult.'!$C$22</f>
        <v>0.17706911741839548</v>
      </c>
      <c r="I1370" s="8">
        <f>H1370*'Inser. dati e pres. risult.'!$D$75</f>
        <v>7.9681102838277965E-2</v>
      </c>
      <c r="J1370" s="9">
        <f t="shared" si="654"/>
        <v>7.6589227487229516E-2</v>
      </c>
      <c r="K1370" s="7">
        <f t="shared" si="657"/>
        <v>7.1451041389426435E-6</v>
      </c>
      <c r="L1370" s="8">
        <f>K1370/'Inser. dati e pres. risult.'!$C$22</f>
        <v>2.4638290134284979E-8</v>
      </c>
      <c r="M1370" s="8">
        <f>L1370*'Inser. dati e pres. risult.'!$D$75</f>
        <v>1.1087230560428241E-8</v>
      </c>
      <c r="N1370" s="9">
        <f t="shared" si="655"/>
        <v>1.1087230467055065E-8</v>
      </c>
      <c r="O1370" s="2">
        <f t="shared" si="658"/>
        <v>22.783333333333335</v>
      </c>
      <c r="P1370" s="9">
        <f t="shared" si="670"/>
        <v>0.9999998552377295</v>
      </c>
      <c r="Q1370" s="9">
        <f t="shared" si="671"/>
        <v>0.99999999845423326</v>
      </c>
      <c r="R1370" s="35">
        <f t="shared" si="672"/>
        <v>-0.99999985523772972</v>
      </c>
      <c r="T1370" s="2">
        <f t="shared" si="673"/>
        <v>22.783333333333335</v>
      </c>
      <c r="U1370" s="4">
        <f t="shared" si="659"/>
        <v>1822.6666666666667</v>
      </c>
      <c r="V1370" s="7">
        <f>V1369-V1369*U$4/'Inser. dati e pres. risult.'!$C$22+W1369</f>
        <v>0.18487671902924455</v>
      </c>
      <c r="W1370" s="6">
        <f>V1370*(1-'Inser. dati e pres. risult.'!$H$71)*U$4/'Inser. dati e pres. risult.'!$C$22</f>
        <v>8.500079035827342E-7</v>
      </c>
      <c r="X1370" s="5">
        <f t="shared" si="660"/>
        <v>99.815123280970752</v>
      </c>
      <c r="Y1370" s="2">
        <f>('Inser. dati e pres. risult.'!$C$15*'Inser. dati e pres. risult.'!$D$71/60+Y1369)*EXP(-'Inser. dati e pres. risult.'!$D$76*(T1370-T1369))</f>
        <v>51.350044051334692</v>
      </c>
      <c r="Z1370" s="8">
        <f>Y1370/'Inser. dati e pres. risult.'!$C$22</f>
        <v>0.17706911741839548</v>
      </c>
      <c r="AA1370" s="8">
        <f>Z1370*'Inser. dati e pres. risult.'!$D$75</f>
        <v>7.9681102838277965E-2</v>
      </c>
      <c r="AB1370" s="9">
        <f t="shared" si="661"/>
        <v>7.6589227487229516E-2</v>
      </c>
      <c r="AC1370" s="7">
        <f t="shared" si="662"/>
        <v>9.4934276662179351E-2</v>
      </c>
      <c r="AD1370" s="8">
        <f>AC1370/'Inser. dati e pres. risult.'!$C$22</f>
        <v>3.2735957469717016E-4</v>
      </c>
      <c r="AE1370" s="8">
        <f>AD1370*'Inser. dati e pres. risult.'!$D$75</f>
        <v>1.4731180861372658E-4</v>
      </c>
      <c r="AF1370" s="9">
        <f t="shared" si="663"/>
        <v>1.4730095876203109E-4</v>
      </c>
      <c r="AG1370" s="2">
        <f t="shared" si="682"/>
        <v>22.783333333333335</v>
      </c>
      <c r="AH1370" s="9">
        <f t="shared" si="674"/>
        <v>0.99807674050783979</v>
      </c>
      <c r="AI1370" s="9">
        <f t="shared" si="675"/>
        <v>0.99999999845423326</v>
      </c>
      <c r="AJ1370" s="35">
        <f t="shared" si="676"/>
        <v>-0.99807674051081274</v>
      </c>
      <c r="AL1370" s="2">
        <f t="shared" si="677"/>
        <v>22.783333333333335</v>
      </c>
      <c r="AM1370" s="4">
        <f t="shared" si="664"/>
        <v>2961.8333333333335</v>
      </c>
      <c r="AN1370" s="7">
        <f>AN1369-AN1369*AM$4/'Inser. dati e pres. risult.'!$C$22+AO1369</f>
        <v>3.5667442398919676E-3</v>
      </c>
      <c r="AO1370" s="6">
        <f>AN1370*(1-'Inser. dati e pres. risult.'!$H$71)*AM$4/'Inser. dati e pres. risult.'!$C$22</f>
        <v>2.6648089148618171E-8</v>
      </c>
      <c r="AP1370" s="5">
        <f t="shared" si="665"/>
        <v>99.99643325576011</v>
      </c>
      <c r="AQ1370" s="2">
        <f>('Inser. dati e pres. risult.'!$C$15*'Inser. dati e pres. risult.'!$D$71/60+AQ1369)*EXP(-'Inser. dati e pres. risult.'!$D$76*(AL1370-AL1369))</f>
        <v>51.350044051334692</v>
      </c>
      <c r="AR1370" s="8">
        <f>AQ1370/'Inser. dati e pres. risult.'!$C$22</f>
        <v>0.17706911741839548</v>
      </c>
      <c r="AS1370" s="8">
        <f>AR1370*'Inser. dati e pres. risult.'!$D$75</f>
        <v>7.9681102838277965E-2</v>
      </c>
      <c r="AT1370" s="9">
        <f t="shared" si="666"/>
        <v>7.6589227487229516E-2</v>
      </c>
      <c r="AU1370" s="7">
        <f t="shared" si="667"/>
        <v>1.831524738382968E-3</v>
      </c>
      <c r="AV1370" s="8">
        <f>AU1370/'Inser. dati e pres. risult.'!$C$22</f>
        <v>6.3156025461481654E-6</v>
      </c>
      <c r="AW1370" s="8">
        <f>AV1370*'Inser. dati e pres. risult.'!$D$75</f>
        <v>2.8420211457666745E-6</v>
      </c>
      <c r="AX1370" s="9">
        <f t="shared" si="668"/>
        <v>2.8420171072074396E-6</v>
      </c>
      <c r="AY1370" s="2">
        <f t="shared" si="683"/>
        <v>22.783333333333335</v>
      </c>
      <c r="AZ1370" s="9">
        <f t="shared" si="678"/>
        <v>0.99996289273047334</v>
      </c>
      <c r="BA1370" s="9">
        <f t="shared" si="679"/>
        <v>0.99999999845423326</v>
      </c>
      <c r="BB1370" s="35">
        <f t="shared" si="680"/>
        <v>-0.99996289273053074</v>
      </c>
    </row>
    <row r="1371" spans="1:54" x14ac:dyDescent="0.2">
      <c r="A1371">
        <f t="shared" si="681"/>
        <v>1368</v>
      </c>
      <c r="B1371" s="2">
        <f t="shared" si="669"/>
        <v>22.8</v>
      </c>
      <c r="C1371" s="4">
        <f t="shared" si="656"/>
        <v>4560</v>
      </c>
      <c r="D1371" s="7">
        <f>D1370-D1370*$C$4/'Inser. dati e pres. risult.'!$C$22+E1370</f>
        <v>1.3754727504682424E-5</v>
      </c>
      <c r="E1371" s="6">
        <f>D1371*(1-'Inser. dati e pres. risult.'!$H$71)*C$4/'Inser. dati e pres. risult.'!$C$22</f>
        <v>1.5810031614577513E-10</v>
      </c>
      <c r="F1371" s="5">
        <f t="shared" si="653"/>
        <v>99.999986245272495</v>
      </c>
      <c r="G1371" s="2">
        <f>('Inser. dati e pres. risult.'!$C$15*'Inser. dati e pres. risult.'!$D$71/60+G1370)*EXP(-'Inser. dati e pres. risult.'!$D$76*(B1371-B1370))</f>
        <v>51.350044053156097</v>
      </c>
      <c r="H1371" s="8">
        <f>G1371/'Inser. dati e pres. risult.'!$C$22</f>
        <v>0.17706911742467621</v>
      </c>
      <c r="I1371" s="8">
        <f>H1371*'Inser. dati e pres. risult.'!$D$75</f>
        <v>7.9681102841104301E-2</v>
      </c>
      <c r="J1371" s="9">
        <f t="shared" si="654"/>
        <v>7.6589227489839318E-2</v>
      </c>
      <c r="K1371" s="7">
        <f t="shared" si="657"/>
        <v>7.0630586330460027E-6</v>
      </c>
      <c r="L1371" s="8">
        <f>K1371/'Inser. dati e pres. risult.'!$C$22</f>
        <v>2.4355374596710355E-8</v>
      </c>
      <c r="M1371" s="8">
        <f>L1371*'Inser. dati e pres. risult.'!$D$75</f>
        <v>1.0959918568519661E-8</v>
      </c>
      <c r="N1371" s="9">
        <f t="shared" si="655"/>
        <v>1.0959918528286039E-8</v>
      </c>
      <c r="O1371" s="2">
        <f t="shared" si="658"/>
        <v>22.8</v>
      </c>
      <c r="P1371" s="9">
        <f t="shared" si="670"/>
        <v>0.99999985689999904</v>
      </c>
      <c r="Q1371" s="9">
        <f t="shared" si="671"/>
        <v>0.99999999848830867</v>
      </c>
      <c r="R1371" s="35">
        <f t="shared" si="672"/>
        <v>-0.99999985689999926</v>
      </c>
      <c r="T1371" s="2">
        <f t="shared" si="673"/>
        <v>22.8</v>
      </c>
      <c r="U1371" s="4">
        <f t="shared" si="659"/>
        <v>1824</v>
      </c>
      <c r="V1371" s="7">
        <f>V1370-V1370*U$4/'Inser. dati e pres. risult.'!$C$22+W1370</f>
        <v>0.18402756113356541</v>
      </c>
      <c r="W1371" s="6">
        <f>V1371*(1-'Inser. dati e pres. risult.'!$H$71)*U$4/'Inser. dati e pres. risult.'!$C$22</f>
        <v>8.4610372934972668E-7</v>
      </c>
      <c r="X1371" s="5">
        <f t="shared" si="660"/>
        <v>99.815972438866439</v>
      </c>
      <c r="Y1371" s="2">
        <f>('Inser. dati e pres. risult.'!$C$15*'Inser. dati e pres. risult.'!$D$71/60+Y1370)*EXP(-'Inser. dati e pres. risult.'!$D$76*(T1371-T1370))</f>
        <v>51.350044053156097</v>
      </c>
      <c r="Z1371" s="8">
        <f>Y1371/'Inser. dati e pres. risult.'!$C$22</f>
        <v>0.17706911742467621</v>
      </c>
      <c r="AA1371" s="8">
        <f>Z1371*'Inser. dati e pres. risult.'!$D$75</f>
        <v>7.9681102841104301E-2</v>
      </c>
      <c r="AB1371" s="9">
        <f t="shared" si="661"/>
        <v>7.6589227489839318E-2</v>
      </c>
      <c r="AC1371" s="7">
        <f t="shared" si="662"/>
        <v>9.4498233712034613E-2</v>
      </c>
      <c r="AD1371" s="8">
        <f>AC1371/'Inser. dati e pres. risult.'!$C$22</f>
        <v>3.2585597831736072E-4</v>
      </c>
      <c r="AE1371" s="8">
        <f>AD1371*'Inser. dati e pres. risult.'!$D$75</f>
        <v>1.4663519024281233E-4</v>
      </c>
      <c r="AF1371" s="9">
        <f t="shared" si="663"/>
        <v>1.4662443982882412E-4</v>
      </c>
      <c r="AG1371" s="2">
        <f t="shared" si="682"/>
        <v>22.8</v>
      </c>
      <c r="AH1371" s="9">
        <f t="shared" si="674"/>
        <v>0.99808557358998984</v>
      </c>
      <c r="AI1371" s="9">
        <f t="shared" si="675"/>
        <v>0.99999999848830867</v>
      </c>
      <c r="AJ1371" s="35">
        <f t="shared" si="676"/>
        <v>-0.99808557359288386</v>
      </c>
      <c r="AL1371" s="2">
        <f t="shared" si="677"/>
        <v>22.8</v>
      </c>
      <c r="AM1371" s="4">
        <f t="shared" si="664"/>
        <v>2964</v>
      </c>
      <c r="AN1371" s="7">
        <f>AN1370-AN1370*AM$4/'Inser. dati e pres. risult.'!$C$22+AO1370</f>
        <v>3.5401227988324981E-3</v>
      </c>
      <c r="AO1371" s="6">
        <f>AN1371*(1-'Inser. dati e pres. risult.'!$H$71)*AM$4/'Inser. dati e pres. risult.'!$C$22</f>
        <v>2.6449193324610643E-8</v>
      </c>
      <c r="AP1371" s="5">
        <f t="shared" si="665"/>
        <v>99.996459877201161</v>
      </c>
      <c r="AQ1371" s="2">
        <f>('Inser. dati e pres. risult.'!$C$15*'Inser. dati e pres. risult.'!$D$71/60+AQ1370)*EXP(-'Inser. dati e pres. risult.'!$D$76*(AL1371-AL1370))</f>
        <v>51.350044053156097</v>
      </c>
      <c r="AR1371" s="8">
        <f>AQ1371/'Inser. dati e pres. risult.'!$C$22</f>
        <v>0.17706911742467621</v>
      </c>
      <c r="AS1371" s="8">
        <f>AR1371*'Inser. dati e pres. risult.'!$D$75</f>
        <v>7.9681102841104301E-2</v>
      </c>
      <c r="AT1371" s="9">
        <f t="shared" si="666"/>
        <v>7.6589227489839318E-2</v>
      </c>
      <c r="AU1371" s="7">
        <f t="shared" si="667"/>
        <v>1.8178546167363105E-3</v>
      </c>
      <c r="AV1371" s="8">
        <f>AU1371/'Inser. dati e pres. risult.'!$C$22</f>
        <v>6.26846419564245E-6</v>
      </c>
      <c r="AW1371" s="8">
        <f>AV1371*'Inser. dati e pres. risult.'!$D$75</f>
        <v>2.8208088880391026E-6</v>
      </c>
      <c r="AX1371" s="9">
        <f t="shared" si="668"/>
        <v>2.8208049095423959E-6</v>
      </c>
      <c r="AY1371" s="2">
        <f t="shared" si="683"/>
        <v>22.8</v>
      </c>
      <c r="AZ1371" s="9">
        <f t="shared" si="678"/>
        <v>0.99996316969106502</v>
      </c>
      <c r="BA1371" s="9">
        <f t="shared" si="679"/>
        <v>0.99999999848830867</v>
      </c>
      <c r="BB1371" s="35">
        <f t="shared" si="680"/>
        <v>-0.99996316969112065</v>
      </c>
    </row>
    <row r="1372" spans="1:54" x14ac:dyDescent="0.2">
      <c r="A1372">
        <f t="shared" si="681"/>
        <v>1369</v>
      </c>
      <c r="B1372" s="2">
        <f t="shared" si="669"/>
        <v>22.816666666666666</v>
      </c>
      <c r="C1372" s="4">
        <f t="shared" si="656"/>
        <v>4563.333333333333</v>
      </c>
      <c r="D1372" s="7">
        <f>D1371-D1371*$C$4/'Inser. dati e pres. risult.'!$C$22+E1371</f>
        <v>1.3596785288852794E-5</v>
      </c>
      <c r="E1372" s="6">
        <f>D1372*(1-'Inser. dati e pres. risult.'!$H$71)*C$4/'Inser. dati e pres. risult.'!$C$22</f>
        <v>1.5628488837761848E-10</v>
      </c>
      <c r="F1372" s="5">
        <f t="shared" si="653"/>
        <v>99.999986403214706</v>
      </c>
      <c r="G1372" s="2">
        <f>('Inser. dati e pres. risult.'!$C$15*'Inser. dati e pres. risult.'!$D$71/60+G1371)*EXP(-'Inser. dati e pres. risult.'!$D$76*(B1372-B1371))</f>
        <v>51.350044054951283</v>
      </c>
      <c r="H1372" s="8">
        <f>G1372/'Inser. dati e pres. risult.'!$C$22</f>
        <v>0.17706911743086651</v>
      </c>
      <c r="I1372" s="8">
        <f>H1372*'Inser. dati e pres. risult.'!$D$75</f>
        <v>7.9681102843889934E-2</v>
      </c>
      <c r="J1372" s="9">
        <f t="shared" si="654"/>
        <v>7.6589227492411593E-2</v>
      </c>
      <c r="K1372" s="7">
        <f t="shared" si="657"/>
        <v>6.9819552358830451E-6</v>
      </c>
      <c r="L1372" s="8">
        <f>K1372/'Inser. dati e pres. risult.'!$C$22</f>
        <v>2.4075707709941534E-8</v>
      </c>
      <c r="M1372" s="8">
        <f>L1372*'Inser. dati e pres. risult.'!$D$75</f>
        <v>1.083406846947369E-8</v>
      </c>
      <c r="N1372" s="9">
        <f t="shared" si="655"/>
        <v>1.0834068420173537E-8</v>
      </c>
      <c r="O1372" s="2">
        <f t="shared" si="658"/>
        <v>22.816666666666666</v>
      </c>
      <c r="P1372" s="9">
        <f t="shared" si="670"/>
        <v>0.99999985854318196</v>
      </c>
      <c r="Q1372" s="9">
        <f t="shared" si="671"/>
        <v>0.99999999852189392</v>
      </c>
      <c r="R1372" s="35">
        <f t="shared" si="672"/>
        <v>-0.99999985854318219</v>
      </c>
      <c r="T1372" s="2">
        <f t="shared" si="673"/>
        <v>22.816666666666666</v>
      </c>
      <c r="U1372" s="4">
        <f t="shared" si="659"/>
        <v>1825.3333333333333</v>
      </c>
      <c r="V1372" s="7">
        <f>V1371-V1371*U$4/'Inser. dati e pres. risult.'!$C$22+W1371</f>
        <v>0.18318230350794504</v>
      </c>
      <c r="W1372" s="6">
        <f>V1372*(1-'Inser. dati e pres. risult.'!$H$71)*U$4/'Inser. dati e pres. risult.'!$C$22</f>
        <v>8.4221748739285142E-7</v>
      </c>
      <c r="X1372" s="5">
        <f t="shared" si="660"/>
        <v>99.816817696492052</v>
      </c>
      <c r="Y1372" s="2">
        <f>('Inser. dati e pres. risult.'!$C$15*'Inser. dati e pres. risult.'!$D$71/60+Y1371)*EXP(-'Inser. dati e pres. risult.'!$D$76*(T1372-T1371))</f>
        <v>51.350044054951283</v>
      </c>
      <c r="Z1372" s="8">
        <f>Y1372/'Inser. dati e pres. risult.'!$C$22</f>
        <v>0.17706911743086651</v>
      </c>
      <c r="AA1372" s="8">
        <f>Z1372*'Inser. dati e pres. risult.'!$D$75</f>
        <v>7.9681102843889934E-2</v>
      </c>
      <c r="AB1372" s="9">
        <f t="shared" si="661"/>
        <v>7.6589227492411593E-2</v>
      </c>
      <c r="AC1372" s="7">
        <f t="shared" si="662"/>
        <v>9.4064193552204342E-2</v>
      </c>
      <c r="AD1372" s="8">
        <f>AC1372/'Inser. dati e pres. risult.'!$C$22</f>
        <v>3.2435928811104948E-4</v>
      </c>
      <c r="AE1372" s="8">
        <f>AD1372*'Inser. dati e pres. risult.'!$D$75</f>
        <v>1.4596167964997227E-4</v>
      </c>
      <c r="AF1372" s="9">
        <f t="shared" si="663"/>
        <v>1.4595102776226998E-4</v>
      </c>
      <c r="AG1372" s="2">
        <f t="shared" si="682"/>
        <v>22.816666666666666</v>
      </c>
      <c r="AH1372" s="9">
        <f t="shared" si="674"/>
        <v>0.99809436610681668</v>
      </c>
      <c r="AI1372" s="9">
        <f t="shared" si="675"/>
        <v>0.99999999852189392</v>
      </c>
      <c r="AJ1372" s="35">
        <f t="shared" si="676"/>
        <v>-0.99809436610963342</v>
      </c>
      <c r="AL1372" s="2">
        <f t="shared" si="677"/>
        <v>22.816666666666666</v>
      </c>
      <c r="AM1372" s="4">
        <f t="shared" si="664"/>
        <v>2966.1666666666665</v>
      </c>
      <c r="AN1372" s="7">
        <f>AN1371-AN1371*AM$4/'Inser. dati e pres. risult.'!$C$22+AO1371</f>
        <v>3.5137000547012121E-3</v>
      </c>
      <c r="AO1372" s="6">
        <f>AN1372*(1-'Inser. dati e pres. risult.'!$H$71)*AM$4/'Inser. dati e pres. risult.'!$C$22</f>
        <v>2.6251782017882641E-8</v>
      </c>
      <c r="AP1372" s="5">
        <f t="shared" si="665"/>
        <v>99.996486299945303</v>
      </c>
      <c r="AQ1372" s="2">
        <f>('Inser. dati e pres. risult.'!$C$15*'Inser. dati e pres. risult.'!$D$71/60+AQ1371)*EXP(-'Inser. dati e pres. risult.'!$D$76*(AL1372-AL1371))</f>
        <v>51.350044054951283</v>
      </c>
      <c r="AR1372" s="8">
        <f>AQ1372/'Inser. dati e pres. risult.'!$C$22</f>
        <v>0.17706911743086651</v>
      </c>
      <c r="AS1372" s="8">
        <f>AR1372*'Inser. dati e pres. risult.'!$D$75</f>
        <v>7.9681102843889934E-2</v>
      </c>
      <c r="AT1372" s="9">
        <f t="shared" si="666"/>
        <v>7.6589227492411593E-2</v>
      </c>
      <c r="AU1372" s="7">
        <f t="shared" si="667"/>
        <v>1.8042865260479198E-3</v>
      </c>
      <c r="AV1372" s="8">
        <f>AU1372/'Inser. dati e pres. risult.'!$C$22</f>
        <v>6.22167767602731E-6</v>
      </c>
      <c r="AW1372" s="8">
        <f>AV1372*'Inser. dati e pres. risult.'!$D$75</f>
        <v>2.7997549542122895E-6</v>
      </c>
      <c r="AX1372" s="9">
        <f t="shared" si="668"/>
        <v>2.799751034898712E-6</v>
      </c>
      <c r="AY1372" s="2">
        <f t="shared" si="683"/>
        <v>22.816666666666666</v>
      </c>
      <c r="AZ1372" s="9">
        <f t="shared" si="678"/>
        <v>0.99996344458448583</v>
      </c>
      <c r="BA1372" s="9">
        <f t="shared" si="679"/>
        <v>0.99999999852189392</v>
      </c>
      <c r="BB1372" s="35">
        <f t="shared" si="680"/>
        <v>-0.99996344458453978</v>
      </c>
    </row>
    <row r="1373" spans="1:54" x14ac:dyDescent="0.2">
      <c r="A1373">
        <f t="shared" si="681"/>
        <v>1370</v>
      </c>
      <c r="B1373" s="2">
        <f t="shared" si="669"/>
        <v>22.833333333333332</v>
      </c>
      <c r="C1373" s="4">
        <f t="shared" si="656"/>
        <v>4566.6666666666661</v>
      </c>
      <c r="D1373" s="7">
        <f>D1372-D1372*$C$4/'Inser. dati e pres. risult.'!$C$22+E1372</f>
        <v>1.3440656685363554E-5</v>
      </c>
      <c r="E1373" s="6">
        <f>D1373*(1-'Inser. dati e pres. risult.'!$H$71)*C$4/'Inser. dati e pres. risult.'!$C$22</f>
        <v>1.5449030672831685E-10</v>
      </c>
      <c r="F1373" s="5">
        <f t="shared" si="653"/>
        <v>99.999986559343313</v>
      </c>
      <c r="G1373" s="2">
        <f>('Inser. dati e pres. risult.'!$C$15*'Inser. dati e pres. risult.'!$D$71/60+G1372)*EXP(-'Inser. dati e pres. risult.'!$D$76*(B1373-B1372))</f>
        <v>51.350044056720627</v>
      </c>
      <c r="H1373" s="8">
        <f>G1373/'Inser. dati e pres. risult.'!$C$22</f>
        <v>0.17706911743696768</v>
      </c>
      <c r="I1373" s="8">
        <f>H1373*'Inser. dati e pres. risult.'!$D$75</f>
        <v>7.968110284663546E-2</v>
      </c>
      <c r="J1373" s="9">
        <f t="shared" si="654"/>
        <v>7.6589227494946899E-2</v>
      </c>
      <c r="K1373" s="7">
        <f t="shared" si="657"/>
        <v>6.9017831294467513E-6</v>
      </c>
      <c r="L1373" s="8">
        <f>K1373/'Inser. dati e pres. risult.'!$C$22</f>
        <v>2.3799252170506039E-8</v>
      </c>
      <c r="M1373" s="8">
        <f>L1373*'Inser. dati e pres. risult.'!$D$75</f>
        <v>1.0709663476727718E-8</v>
      </c>
      <c r="N1373" s="9">
        <f t="shared" si="655"/>
        <v>1.0709663378349887E-8</v>
      </c>
      <c r="O1373" s="2">
        <f t="shared" si="658"/>
        <v>22.833333333333332</v>
      </c>
      <c r="P1373" s="9">
        <f t="shared" si="670"/>
        <v>0.99999986016749709</v>
      </c>
      <c r="Q1373" s="9">
        <f t="shared" si="671"/>
        <v>0.99999999855499655</v>
      </c>
      <c r="R1373" s="35">
        <f t="shared" si="672"/>
        <v>-0.99999986016749731</v>
      </c>
      <c r="T1373" s="2">
        <f t="shared" si="673"/>
        <v>22.833333333333332</v>
      </c>
      <c r="U1373" s="4">
        <f t="shared" si="659"/>
        <v>1826.6666666666665</v>
      </c>
      <c r="V1373" s="7">
        <f>V1372-V1372*U$4/'Inser. dati e pres. risult.'!$C$22+W1372</f>
        <v>0.18234092823803957</v>
      </c>
      <c r="W1373" s="6">
        <f>V1373*(1-'Inser. dati e pres. risult.'!$H$71)*U$4/'Inser. dati e pres. risult.'!$C$22</f>
        <v>8.3834909534730912E-7</v>
      </c>
      <c r="X1373" s="5">
        <f t="shared" si="660"/>
        <v>99.817659071761966</v>
      </c>
      <c r="Y1373" s="2">
        <f>('Inser. dati e pres. risult.'!$C$15*'Inser. dati e pres. risult.'!$D$71/60+Y1372)*EXP(-'Inser. dati e pres. risult.'!$D$76*(T1373-T1372))</f>
        <v>51.350044056720627</v>
      </c>
      <c r="Z1373" s="8">
        <f>Y1373/'Inser. dati e pres. risult.'!$C$22</f>
        <v>0.17706911743696768</v>
      </c>
      <c r="AA1373" s="8">
        <f>Z1373*'Inser. dati e pres. risult.'!$D$75</f>
        <v>7.968110284663546E-2</v>
      </c>
      <c r="AB1373" s="9">
        <f t="shared" si="661"/>
        <v>7.6589227494946899E-2</v>
      </c>
      <c r="AC1373" s="7">
        <f t="shared" si="662"/>
        <v>9.3632146983666675E-2</v>
      </c>
      <c r="AD1373" s="8">
        <f>AC1373/'Inser. dati e pres. risult.'!$C$22</f>
        <v>3.2286947235747127E-4</v>
      </c>
      <c r="AE1373" s="8">
        <f>AD1373*'Inser. dati e pres. risult.'!$D$75</f>
        <v>1.4529126256086208E-4</v>
      </c>
      <c r="AF1373" s="9">
        <f t="shared" si="663"/>
        <v>1.4528070829655793E-4</v>
      </c>
      <c r="AG1373" s="2">
        <f t="shared" si="682"/>
        <v>22.833333333333332</v>
      </c>
      <c r="AH1373" s="9">
        <f t="shared" si="674"/>
        <v>0.9981031182445842</v>
      </c>
      <c r="AI1373" s="9">
        <f t="shared" si="675"/>
        <v>0.99999999855499655</v>
      </c>
      <c r="AJ1373" s="35">
        <f t="shared" si="676"/>
        <v>-0.99810311824732512</v>
      </c>
      <c r="AL1373" s="2">
        <f t="shared" si="677"/>
        <v>22.833333333333332</v>
      </c>
      <c r="AM1373" s="4">
        <f t="shared" si="664"/>
        <v>2968.333333333333</v>
      </c>
      <c r="AN1373" s="7">
        <f>AN1372-AN1372*AM$4/'Inser. dati e pres. risult.'!$C$22+AO1372</f>
        <v>3.4874745244653474E-3</v>
      </c>
      <c r="AO1373" s="6">
        <f>AN1373*(1-'Inser. dati e pres. risult.'!$H$71)*AM$4/'Inser. dati e pres. risult.'!$C$22</f>
        <v>2.605584414830434E-8</v>
      </c>
      <c r="AP1373" s="5">
        <f t="shared" si="665"/>
        <v>99.996512525475538</v>
      </c>
      <c r="AQ1373" s="2">
        <f>('Inser. dati e pres. risult.'!$C$15*'Inser. dati e pres. risult.'!$D$71/60+AQ1372)*EXP(-'Inser. dati e pres. risult.'!$D$76*(AL1373-AL1372))</f>
        <v>51.350044056720627</v>
      </c>
      <c r="AR1373" s="8">
        <f>AQ1373/'Inser. dati e pres. risult.'!$C$22</f>
        <v>0.17706911743696768</v>
      </c>
      <c r="AS1373" s="8">
        <f>AR1373*'Inser. dati e pres. risult.'!$D$75</f>
        <v>7.968110284663546E-2</v>
      </c>
      <c r="AT1373" s="9">
        <f t="shared" si="666"/>
        <v>7.6589227494946899E-2</v>
      </c>
      <c r="AU1373" s="7">
        <f t="shared" si="667"/>
        <v>1.7908197047798642E-3</v>
      </c>
      <c r="AV1373" s="8">
        <f>AU1373/'Inser. dati e pres. risult.'!$C$22</f>
        <v>6.1752403613098768E-6</v>
      </c>
      <c r="AW1373" s="8">
        <f>AV1373*'Inser. dati e pres. risult.'!$D$75</f>
        <v>2.7788581625894446E-6</v>
      </c>
      <c r="AX1373" s="9">
        <f t="shared" si="668"/>
        <v>2.7788543015550005E-6</v>
      </c>
      <c r="AY1373" s="2">
        <f t="shared" si="683"/>
        <v>22.833333333333332</v>
      </c>
      <c r="AZ1373" s="9">
        <f t="shared" si="678"/>
        <v>0.99996371742616497</v>
      </c>
      <c r="BA1373" s="9">
        <f t="shared" si="679"/>
        <v>0.99999999855499655</v>
      </c>
      <c r="BB1373" s="35">
        <f t="shared" si="680"/>
        <v>-0.99996371742621737</v>
      </c>
    </row>
    <row r="1374" spans="1:54" x14ac:dyDescent="0.2">
      <c r="A1374">
        <f t="shared" si="681"/>
        <v>1371</v>
      </c>
      <c r="B1374" s="2">
        <f t="shared" si="669"/>
        <v>22.85</v>
      </c>
      <c r="C1374" s="4">
        <f t="shared" si="656"/>
        <v>4570</v>
      </c>
      <c r="D1374" s="7">
        <f>D1373-D1373*$C$4/'Inser. dati e pres. risult.'!$C$22+E1373</f>
        <v>1.3286320868941966E-5</v>
      </c>
      <c r="E1374" s="6">
        <f>D1374*(1-'Inser. dati e pres. risult.'!$H$71)*C$4/'Inser. dati e pres. risult.'!$C$22</f>
        <v>1.5271633182691927E-10</v>
      </c>
      <c r="F1374" s="5">
        <f t="shared" si="653"/>
        <v>99.999986713679135</v>
      </c>
      <c r="G1374" s="2">
        <f>('Inser. dati e pres. risult.'!$C$15*'Inser. dati e pres. risult.'!$D$71/60+G1373)*EXP(-'Inser. dati e pres. risult.'!$D$76*(B1374-B1373))</f>
        <v>51.350044058464341</v>
      </c>
      <c r="H1374" s="8">
        <f>G1374/'Inser. dati e pres. risult.'!$C$22</f>
        <v>0.17706911744298048</v>
      </c>
      <c r="I1374" s="8">
        <f>H1374*'Inser. dati e pres. risult.'!$D$75</f>
        <v>7.9681102849341226E-2</v>
      </c>
      <c r="J1374" s="9">
        <f t="shared" si="654"/>
        <v>7.6589227497445456E-2</v>
      </c>
      <c r="K1374" s="7">
        <f t="shared" si="657"/>
        <v>6.8225316199506411E-6</v>
      </c>
      <c r="L1374" s="8">
        <f>K1374/'Inser. dati e pres. risult.'!$C$22</f>
        <v>2.3525971103278071E-8</v>
      </c>
      <c r="M1374" s="8">
        <f>L1374*'Inser. dati e pres. risult.'!$D$75</f>
        <v>1.0586686996475132E-8</v>
      </c>
      <c r="N1374" s="9">
        <f t="shared" si="655"/>
        <v>1.0586686971514325E-8</v>
      </c>
      <c r="O1374" s="2">
        <f t="shared" si="658"/>
        <v>22.85</v>
      </c>
      <c r="P1374" s="9">
        <f t="shared" si="670"/>
        <v>0.99999986177315903</v>
      </c>
      <c r="Q1374" s="9">
        <f t="shared" si="671"/>
        <v>0.99999999858761945</v>
      </c>
      <c r="R1374" s="35">
        <f t="shared" si="672"/>
        <v>-0.99999986177315925</v>
      </c>
      <c r="T1374" s="2">
        <f t="shared" si="673"/>
        <v>22.85</v>
      </c>
      <c r="U1374" s="4">
        <f t="shared" si="659"/>
        <v>1828</v>
      </c>
      <c r="V1374" s="7">
        <f>V1373-V1373*U$4/'Inser. dati e pres. risult.'!$C$22+W1373</f>
        <v>0.18150341749178761</v>
      </c>
      <c r="W1374" s="6">
        <f>V1374*(1-'Inser. dati e pres. risult.'!$H$71)*U$4/'Inser. dati e pres. risult.'!$C$22</f>
        <v>8.344984712266103E-7</v>
      </c>
      <c r="X1374" s="5">
        <f t="shared" si="660"/>
        <v>99.818496582508217</v>
      </c>
      <c r="Y1374" s="2">
        <f>('Inser. dati e pres. risult.'!$C$15*'Inser. dati e pres. risult.'!$D$71/60+Y1373)*EXP(-'Inser. dati e pres. risult.'!$D$76*(T1374-T1373))</f>
        <v>51.350044058464341</v>
      </c>
      <c r="Z1374" s="8">
        <f>Y1374/'Inser. dati e pres. risult.'!$C$22</f>
        <v>0.17706911744298048</v>
      </c>
      <c r="AA1374" s="8">
        <f>Z1374*'Inser. dati e pres. risult.'!$D$75</f>
        <v>7.9681102849341226E-2</v>
      </c>
      <c r="AB1374" s="9">
        <f t="shared" si="661"/>
        <v>7.6589227497445456E-2</v>
      </c>
      <c r="AC1374" s="7">
        <f t="shared" si="662"/>
        <v>9.3202084849651409E-2</v>
      </c>
      <c r="AD1374" s="8">
        <f>AC1374/'Inser. dati e pres. risult.'!$C$22</f>
        <v>3.2138649948155659E-4</v>
      </c>
      <c r="AE1374" s="8">
        <f>AD1374*'Inser. dati e pres. risult.'!$D$75</f>
        <v>1.4462392476670047E-4</v>
      </c>
      <c r="AF1374" s="9">
        <f t="shared" si="663"/>
        <v>1.4461346723104729E-4</v>
      </c>
      <c r="AG1374" s="2">
        <f t="shared" si="682"/>
        <v>22.85</v>
      </c>
      <c r="AH1374" s="9">
        <f t="shared" si="674"/>
        <v>0.99811183018870542</v>
      </c>
      <c r="AI1374" s="9">
        <f t="shared" si="675"/>
        <v>0.99999999858761945</v>
      </c>
      <c r="AJ1374" s="35">
        <f t="shared" si="676"/>
        <v>-0.99811183019137228</v>
      </c>
      <c r="AL1374" s="2">
        <f t="shared" si="677"/>
        <v>22.85</v>
      </c>
      <c r="AM1374" s="4">
        <f t="shared" si="664"/>
        <v>2970.5</v>
      </c>
      <c r="AN1374" s="7">
        <f>AN1373-AN1373*AM$4/'Inser. dati e pres. risult.'!$C$22+AO1373</f>
        <v>3.4614447361611916E-3</v>
      </c>
      <c r="AO1374" s="6">
        <f>AN1374*(1-'Inser. dati e pres. risult.'!$H$71)*AM$4/'Inser. dati e pres. risult.'!$C$22</f>
        <v>2.5861368718445707E-8</v>
      </c>
      <c r="AP1374" s="5">
        <f t="shared" si="665"/>
        <v>99.996538555263839</v>
      </c>
      <c r="AQ1374" s="2">
        <f>('Inser. dati e pres. risult.'!$C$15*'Inser. dati e pres. risult.'!$D$71/60+AQ1373)*EXP(-'Inser. dati e pres. risult.'!$D$76*(AL1374-AL1373))</f>
        <v>51.350044058464341</v>
      </c>
      <c r="AR1374" s="8">
        <f>AQ1374/'Inser. dati e pres. risult.'!$C$22</f>
        <v>0.17706911744298048</v>
      </c>
      <c r="AS1374" s="8">
        <f>AR1374*'Inser. dati e pres. risult.'!$D$75</f>
        <v>7.9681102849341226E-2</v>
      </c>
      <c r="AT1374" s="9">
        <f t="shared" si="666"/>
        <v>7.6589227497445456E-2</v>
      </c>
      <c r="AU1374" s="7">
        <f t="shared" si="667"/>
        <v>1.7774533970781666E-3</v>
      </c>
      <c r="AV1374" s="8">
        <f>AU1374/'Inser. dati e pres. risult.'!$C$22</f>
        <v>6.1291496450971258E-6</v>
      </c>
      <c r="AW1374" s="8">
        <f>AV1374*'Inser. dati e pres. risult.'!$D$75</f>
        <v>2.7581173402937067E-6</v>
      </c>
      <c r="AX1374" s="9">
        <f t="shared" si="668"/>
        <v>2.758113536671658E-6</v>
      </c>
      <c r="AY1374" s="2">
        <f t="shared" si="683"/>
        <v>22.85</v>
      </c>
      <c r="AZ1374" s="9">
        <f t="shared" si="678"/>
        <v>0.99996398823141597</v>
      </c>
      <c r="BA1374" s="9">
        <f t="shared" si="679"/>
        <v>0.99999999858761945</v>
      </c>
      <c r="BB1374" s="35">
        <f t="shared" si="680"/>
        <v>-0.99996398823146682</v>
      </c>
    </row>
    <row r="1375" spans="1:54" x14ac:dyDescent="0.2">
      <c r="A1375">
        <f t="shared" si="681"/>
        <v>1372</v>
      </c>
      <c r="B1375" s="2">
        <f t="shared" si="669"/>
        <v>22.866666666666667</v>
      </c>
      <c r="C1375" s="4">
        <f t="shared" si="656"/>
        <v>4573.333333333333</v>
      </c>
      <c r="D1375" s="7">
        <f>D1374-D1374*$C$4/'Inser. dati e pres. risult.'!$C$22+E1374</f>
        <v>1.3133757253446874E-5</v>
      </c>
      <c r="E1375" s="6">
        <f>D1375*(1-'Inser. dati e pres. risult.'!$H$71)*C$4/'Inser. dati e pres. risult.'!$C$22</f>
        <v>1.5096272705111365E-10</v>
      </c>
      <c r="F1375" s="5">
        <f t="shared" si="653"/>
        <v>99.99998686624275</v>
      </c>
      <c r="G1375" s="2">
        <f>('Inser. dati e pres. risult.'!$C$15*'Inser. dati e pres. risult.'!$D$71/60+G1374)*EXP(-'Inser. dati e pres. risult.'!$D$76*(B1375-B1374))</f>
        <v>51.350044060183109</v>
      </c>
      <c r="H1375" s="8">
        <f>G1375/'Inser. dati e pres. risult.'!$C$22</f>
        <v>0.17706911744890727</v>
      </c>
      <c r="I1375" s="8">
        <f>H1375*'Inser. dati e pres. risult.'!$D$75</f>
        <v>7.9681102852008273E-2</v>
      </c>
      <c r="J1375" s="9">
        <f t="shared" si="654"/>
        <v>7.6589227499908152E-2</v>
      </c>
      <c r="K1375" s="7">
        <f t="shared" si="657"/>
        <v>6.7441901364024647E-6</v>
      </c>
      <c r="L1375" s="8">
        <f>K1375/'Inser. dati e pres. risult.'!$C$22</f>
        <v>2.3255828056560223E-8</v>
      </c>
      <c r="M1375" s="8">
        <f>L1375*'Inser. dati e pres. risult.'!$D$75</f>
        <v>1.04651226254521E-8</v>
      </c>
      <c r="N1375" s="9">
        <f t="shared" si="655"/>
        <v>1.0465122546321481E-8</v>
      </c>
      <c r="O1375" s="2">
        <f t="shared" si="658"/>
        <v>22.866666666666667</v>
      </c>
      <c r="P1375" s="9">
        <f t="shared" si="670"/>
        <v>0.99999986336038515</v>
      </c>
      <c r="Q1375" s="9">
        <f t="shared" si="671"/>
        <v>0.99999999861977407</v>
      </c>
      <c r="R1375" s="35">
        <f t="shared" si="672"/>
        <v>-0.99999986336038538</v>
      </c>
      <c r="T1375" s="2">
        <f t="shared" si="673"/>
        <v>22.866666666666667</v>
      </c>
      <c r="U1375" s="4">
        <f t="shared" si="659"/>
        <v>1829.3333333333335</v>
      </c>
      <c r="V1375" s="7">
        <f>V1374-V1374*U$4/'Inser. dati e pres. risult.'!$C$22+W1374</f>
        <v>0.18066975351903222</v>
      </c>
      <c r="W1375" s="6">
        <f>V1375*(1-'Inser. dati e pres. risult.'!$H$71)*U$4/'Inser. dati e pres. risult.'!$C$22</f>
        <v>8.3066553342083853E-7</v>
      </c>
      <c r="X1375" s="5">
        <f t="shared" si="660"/>
        <v>99.819330246480973</v>
      </c>
      <c r="Y1375" s="2">
        <f>('Inser. dati e pres. risult.'!$C$15*'Inser. dati e pres. risult.'!$D$71/60+Y1374)*EXP(-'Inser. dati e pres. risult.'!$D$76*(T1375-T1374))</f>
        <v>51.350044060183109</v>
      </c>
      <c r="Z1375" s="8">
        <f>Y1375/'Inser. dati e pres. risult.'!$C$22</f>
        <v>0.17706911744890727</v>
      </c>
      <c r="AA1375" s="8">
        <f>Z1375*'Inser. dati e pres. risult.'!$D$75</f>
        <v>7.9681102852008273E-2</v>
      </c>
      <c r="AB1375" s="9">
        <f t="shared" si="661"/>
        <v>7.6589227499908152E-2</v>
      </c>
      <c r="AC1375" s="7">
        <f t="shared" si="662"/>
        <v>9.2773998035447267E-2</v>
      </c>
      <c r="AD1375" s="8">
        <f>AC1375/'Inser. dati e pres. risult.'!$C$22</f>
        <v>3.1991033805326644E-4</v>
      </c>
      <c r="AE1375" s="8">
        <f>AD1375*'Inser. dati e pres. risult.'!$D$75</f>
        <v>1.439596521239699E-4</v>
      </c>
      <c r="AF1375" s="9">
        <f t="shared" si="663"/>
        <v>1.4394929043048954E-4</v>
      </c>
      <c r="AG1375" s="2">
        <f t="shared" si="682"/>
        <v>22.866666666666667</v>
      </c>
      <c r="AH1375" s="9">
        <f t="shared" si="674"/>
        <v>0.99812050212373982</v>
      </c>
      <c r="AI1375" s="9">
        <f t="shared" si="675"/>
        <v>0.99999999861977407</v>
      </c>
      <c r="AJ1375" s="35">
        <f t="shared" si="676"/>
        <v>-0.99812050212633385</v>
      </c>
      <c r="AL1375" s="2">
        <f t="shared" si="677"/>
        <v>22.866666666666667</v>
      </c>
      <c r="AM1375" s="4">
        <f t="shared" si="664"/>
        <v>2972.6666666666665</v>
      </c>
      <c r="AN1375" s="7">
        <f>AN1374-AN1374*AM$4/'Inser. dati e pres. risult.'!$C$22+AO1374</f>
        <v>3.4356092288114642E-3</v>
      </c>
      <c r="AO1375" s="6">
        <f>AN1375*(1-'Inser. dati e pres. risult.'!$H$71)*AM$4/'Inser. dati e pres. risult.'!$C$22</f>
        <v>2.5668344812959233E-8</v>
      </c>
      <c r="AP1375" s="5">
        <f t="shared" si="665"/>
        <v>99.996564390771184</v>
      </c>
      <c r="AQ1375" s="2">
        <f>('Inser. dati e pres. risult.'!$C$15*'Inser. dati e pres. risult.'!$D$71/60+AQ1374)*EXP(-'Inser. dati e pres. risult.'!$D$76*(AL1375-AL1374))</f>
        <v>51.350044060183109</v>
      </c>
      <c r="AR1375" s="8">
        <f>AQ1375/'Inser. dati e pres. risult.'!$C$22</f>
        <v>0.17706911744890727</v>
      </c>
      <c r="AS1375" s="8">
        <f>AR1375*'Inser. dati e pres. risult.'!$D$75</f>
        <v>7.9681102852008273E-2</v>
      </c>
      <c r="AT1375" s="9">
        <f t="shared" si="666"/>
        <v>7.6589227499908152E-2</v>
      </c>
      <c r="AU1375" s="7">
        <f t="shared" si="667"/>
        <v>1.7641868527304039E-3</v>
      </c>
      <c r="AV1375" s="8">
        <f>AU1375/'Inser. dati e pres. risult.'!$C$22</f>
        <v>6.0834029404496688E-6</v>
      </c>
      <c r="AW1375" s="8">
        <f>AV1375*'Inser. dati e pres. risult.'!$D$75</f>
        <v>2.7375313232023509E-6</v>
      </c>
      <c r="AX1375" s="9">
        <f t="shared" si="668"/>
        <v>2.7375275761798434E-6</v>
      </c>
      <c r="AY1375" s="2">
        <f t="shared" si="683"/>
        <v>22.866666666666667</v>
      </c>
      <c r="AZ1375" s="9">
        <f t="shared" si="678"/>
        <v>0.99996425701543756</v>
      </c>
      <c r="BA1375" s="9">
        <f t="shared" si="679"/>
        <v>0.99999999861977407</v>
      </c>
      <c r="BB1375" s="35">
        <f t="shared" si="680"/>
        <v>-0.99996425701548686</v>
      </c>
    </row>
    <row r="1376" spans="1:54" x14ac:dyDescent="0.2">
      <c r="A1376">
        <f t="shared" si="681"/>
        <v>1373</v>
      </c>
      <c r="B1376" s="2">
        <f t="shared" si="669"/>
        <v>22.883333333333333</v>
      </c>
      <c r="C1376" s="4">
        <f t="shared" si="656"/>
        <v>4576.666666666667</v>
      </c>
      <c r="D1376" s="7">
        <f>D1375-D1375*$C$4/'Inser. dati e pres. risult.'!$C$22+E1375</f>
        <v>1.2982945489122813E-5</v>
      </c>
      <c r="E1376" s="6">
        <f>D1376*(1-'Inser. dati e pres. risult.'!$H$71)*C$4/'Inser. dati e pres. risult.'!$C$22</f>
        <v>1.4922925849566465E-10</v>
      </c>
      <c r="F1376" s="5">
        <f t="shared" si="653"/>
        <v>99.999987017054508</v>
      </c>
      <c r="G1376" s="2">
        <f>('Inser. dati e pres. risult.'!$C$15*'Inser. dati e pres. risult.'!$D$71/60+G1375)*EXP(-'Inser. dati e pres. risult.'!$D$76*(B1376-B1375))</f>
        <v>51.350044061877135</v>
      </c>
      <c r="H1376" s="8">
        <f>G1376/'Inser. dati e pres. risult.'!$C$22</f>
        <v>0.17706911745474874</v>
      </c>
      <c r="I1376" s="8">
        <f>H1376*'Inser. dati e pres. risult.'!$D$75</f>
        <v>7.9681102854636934E-2</v>
      </c>
      <c r="J1376" s="9">
        <f t="shared" si="654"/>
        <v>7.6589227502335544E-2</v>
      </c>
      <c r="K1376" s="7">
        <f t="shared" si="657"/>
        <v>6.6667482291940548E-6</v>
      </c>
      <c r="L1376" s="8">
        <f>K1376/'Inser. dati e pres. risult.'!$C$22</f>
        <v>2.2988786997220878E-8</v>
      </c>
      <c r="M1376" s="8">
        <f>L1376*'Inser. dati e pres. risult.'!$D$75</f>
        <v>1.0344954148749396E-8</v>
      </c>
      <c r="N1376" s="9">
        <f t="shared" si="655"/>
        <v>1.0344954115559801E-8</v>
      </c>
      <c r="O1376" s="2">
        <f t="shared" si="658"/>
        <v>22.883333333333333</v>
      </c>
      <c r="P1376" s="9">
        <f t="shared" si="670"/>
        <v>0.99999986492938431</v>
      </c>
      <c r="Q1376" s="9">
        <f t="shared" si="671"/>
        <v>0.99999999865146771</v>
      </c>
      <c r="R1376" s="35">
        <f t="shared" si="672"/>
        <v>-0.99999986492938442</v>
      </c>
      <c r="T1376" s="2">
        <f t="shared" si="673"/>
        <v>22.883333333333333</v>
      </c>
      <c r="U1376" s="4">
        <f t="shared" si="659"/>
        <v>1830.6666666666665</v>
      </c>
      <c r="V1376" s="7">
        <f>V1375-V1375*U$4/'Inser. dati e pres. risult.'!$C$22+W1375</f>
        <v>0.17983991865114479</v>
      </c>
      <c r="W1376" s="6">
        <f>V1376*(1-'Inser. dati e pres. risult.'!$H$71)*U$4/'Inser. dati e pres. risult.'!$C$22</f>
        <v>8.2685020069491923E-7</v>
      </c>
      <c r="X1376" s="5">
        <f t="shared" si="660"/>
        <v>99.82016008134886</v>
      </c>
      <c r="Y1376" s="2">
        <f>('Inser. dati e pres. risult.'!$C$15*'Inser. dati e pres. risult.'!$D$71/60+Y1375)*EXP(-'Inser. dati e pres. risult.'!$D$76*(T1376-T1375))</f>
        <v>51.350044061877135</v>
      </c>
      <c r="Z1376" s="8">
        <f>Y1376/'Inser. dati e pres. risult.'!$C$22</f>
        <v>0.17706911745474874</v>
      </c>
      <c r="AA1376" s="8">
        <f>Z1376*'Inser. dati e pres. risult.'!$D$75</f>
        <v>7.9681102854636934E-2</v>
      </c>
      <c r="AB1376" s="9">
        <f t="shared" si="661"/>
        <v>7.6589227502335544E-2</v>
      </c>
      <c r="AC1376" s="7">
        <f t="shared" si="662"/>
        <v>9.2347877468206843E-2</v>
      </c>
      <c r="AD1376" s="8">
        <f>AC1376/'Inser. dati e pres. risult.'!$C$22</f>
        <v>3.1844095678692017E-4</v>
      </c>
      <c r="AE1376" s="8">
        <f>AD1376*'Inser. dati e pres. risult.'!$D$75</f>
        <v>1.4329843055411407E-4</v>
      </c>
      <c r="AF1376" s="9">
        <f t="shared" si="663"/>
        <v>1.4328816382447318E-4</v>
      </c>
      <c r="AG1376" s="2">
        <f t="shared" si="682"/>
        <v>22.883333333333333</v>
      </c>
      <c r="AH1376" s="9">
        <f t="shared" si="674"/>
        <v>0.99812913423339977</v>
      </c>
      <c r="AI1376" s="9">
        <f t="shared" si="675"/>
        <v>0.99999999865146771</v>
      </c>
      <c r="AJ1376" s="35">
        <f t="shared" si="676"/>
        <v>-0.99812913423592275</v>
      </c>
      <c r="AL1376" s="2">
        <f t="shared" si="677"/>
        <v>22.883333333333333</v>
      </c>
      <c r="AM1376" s="4">
        <f t="shared" si="664"/>
        <v>2974.8333333333335</v>
      </c>
      <c r="AN1376" s="7">
        <f>AN1375-AN1375*AM$4/'Inser. dati e pres. risult.'!$C$22+AO1375</f>
        <v>3.4099665523433177E-3</v>
      </c>
      <c r="AO1376" s="6">
        <f>AN1376*(1-'Inser. dati e pres. risult.'!$H$71)*AM$4/'Inser. dati e pres. risult.'!$C$22</f>
        <v>2.547676159796734E-8</v>
      </c>
      <c r="AP1376" s="5">
        <f t="shared" si="665"/>
        <v>99.99659003344766</v>
      </c>
      <c r="AQ1376" s="2">
        <f>('Inser. dati e pres. risult.'!$C$15*'Inser. dati e pres. risult.'!$D$71/60+AQ1375)*EXP(-'Inser. dati e pres. risult.'!$D$76*(AL1376-AL1375))</f>
        <v>51.350044061877135</v>
      </c>
      <c r="AR1376" s="8">
        <f>AQ1376/'Inser. dati e pres. risult.'!$C$22</f>
        <v>0.17706911745474874</v>
      </c>
      <c r="AS1376" s="8">
        <f>AR1376*'Inser. dati e pres. risult.'!$D$75</f>
        <v>7.9681102854636934E-2</v>
      </c>
      <c r="AT1376" s="9">
        <f t="shared" si="666"/>
        <v>7.6589227502335544E-2</v>
      </c>
      <c r="AU1376" s="7">
        <f t="shared" si="667"/>
        <v>1.7510193271235664E-3</v>
      </c>
      <c r="AV1376" s="8">
        <f>AU1376/'Inser. dati e pres. risult.'!$C$22</f>
        <v>6.0379976797364361E-6</v>
      </c>
      <c r="AW1376" s="8">
        <f>AV1376*'Inser. dati e pres. risult.'!$D$75</f>
        <v>2.7170989558813961E-6</v>
      </c>
      <c r="AX1376" s="9">
        <f t="shared" si="668"/>
        <v>2.7170952645594326E-6</v>
      </c>
      <c r="AY1376" s="2">
        <f t="shared" si="683"/>
        <v>22.883333333333333</v>
      </c>
      <c r="AZ1376" s="9">
        <f t="shared" si="678"/>
        <v>0.99996452379331702</v>
      </c>
      <c r="BA1376" s="9">
        <f t="shared" si="679"/>
        <v>0.99999999865146771</v>
      </c>
      <c r="BB1376" s="35">
        <f t="shared" si="680"/>
        <v>-0.99996452379336487</v>
      </c>
    </row>
    <row r="1377" spans="1:54" x14ac:dyDescent="0.2">
      <c r="A1377">
        <f t="shared" si="681"/>
        <v>1374</v>
      </c>
      <c r="B1377" s="2">
        <f t="shared" si="669"/>
        <v>22.9</v>
      </c>
      <c r="C1377" s="4">
        <f t="shared" si="656"/>
        <v>4580</v>
      </c>
      <c r="D1377" s="7">
        <f>D1376-D1376*$C$4/'Inser. dati e pres. risult.'!$C$22+E1376</f>
        <v>1.2833865459885644E-5</v>
      </c>
      <c r="E1377" s="6">
        <f>D1377*(1-'Inser. dati e pres. risult.'!$H$71)*C$4/'Inser. dati e pres. risult.'!$C$22</f>
        <v>1.4751569494121445E-10</v>
      </c>
      <c r="F1377" s="5">
        <f t="shared" si="653"/>
        <v>99.999987166134545</v>
      </c>
      <c r="G1377" s="2">
        <f>('Inser. dati e pres. risult.'!$C$15*'Inser. dati e pres. risult.'!$D$71/60+G1376)*EXP(-'Inser. dati e pres. risult.'!$D$76*(B1377-B1376))</f>
        <v>51.350044063546775</v>
      </c>
      <c r="H1377" s="8">
        <f>G1377/'Inser. dati e pres. risult.'!$C$22</f>
        <v>0.17706911746050613</v>
      </c>
      <c r="I1377" s="8">
        <f>H1377*'Inser. dati e pres. risult.'!$D$75</f>
        <v>7.9681102857227765E-2</v>
      </c>
      <c r="J1377" s="9">
        <f t="shared" si="654"/>
        <v>7.6589227504727964E-2</v>
      </c>
      <c r="K1377" s="7">
        <f t="shared" si="657"/>
        <v>6.5901955687075885E-6</v>
      </c>
      <c r="L1377" s="8">
        <f>K1377/'Inser. dati e pres. risult.'!$C$22</f>
        <v>2.2724812305888237E-8</v>
      </c>
      <c r="M1377" s="8">
        <f>L1377*'Inser. dati e pres. risult.'!$D$75</f>
        <v>1.0226165537649706E-8</v>
      </c>
      <c r="N1377" s="9">
        <f t="shared" si="655"/>
        <v>1.0226165469973125E-8</v>
      </c>
      <c r="O1377" s="2">
        <f t="shared" si="658"/>
        <v>22.9</v>
      </c>
      <c r="P1377" s="9">
        <f t="shared" si="670"/>
        <v>0.99999986648036798</v>
      </c>
      <c r="Q1377" s="9">
        <f t="shared" si="671"/>
        <v>0.99999999868270473</v>
      </c>
      <c r="R1377" s="35">
        <f t="shared" si="672"/>
        <v>-0.9999998664803682</v>
      </c>
      <c r="T1377" s="2">
        <f t="shared" si="673"/>
        <v>22.9</v>
      </c>
      <c r="U1377" s="4">
        <f t="shared" si="659"/>
        <v>1832</v>
      </c>
      <c r="V1377" s="7">
        <f>V1376-V1376*U$4/'Inser. dati e pres. risult.'!$C$22+W1376</f>
        <v>0.17901389530065057</v>
      </c>
      <c r="W1377" s="6">
        <f>V1377*(1-'Inser. dati e pres. risult.'!$H$71)*U$4/'Inser. dati e pres. risult.'!$C$22</f>
        <v>8.2305239218689993E-7</v>
      </c>
      <c r="X1377" s="5">
        <f t="shared" si="660"/>
        <v>99.820986104699344</v>
      </c>
      <c r="Y1377" s="2">
        <f>('Inser. dati e pres. risult.'!$C$15*'Inser. dati e pres. risult.'!$D$71/60+Y1376)*EXP(-'Inser. dati e pres. risult.'!$D$76*(T1377-T1376))</f>
        <v>51.350044063546775</v>
      </c>
      <c r="Z1377" s="8">
        <f>Y1377/'Inser. dati e pres. risult.'!$C$22</f>
        <v>0.17706911746050613</v>
      </c>
      <c r="AA1377" s="8">
        <f>Z1377*'Inser. dati e pres. risult.'!$D$75</f>
        <v>7.9681102857227765E-2</v>
      </c>
      <c r="AB1377" s="9">
        <f t="shared" si="661"/>
        <v>7.6589227504727964E-2</v>
      </c>
      <c r="AC1377" s="7">
        <f t="shared" si="662"/>
        <v>9.1923714116755553E-2</v>
      </c>
      <c r="AD1377" s="8">
        <f>AC1377/'Inser. dati e pres. risult.'!$C$22</f>
        <v>3.1697832454053641E-4</v>
      </c>
      <c r="AE1377" s="8">
        <f>AD1377*'Inser. dati e pres. risult.'!$D$75</f>
        <v>1.4264024604324139E-4</v>
      </c>
      <c r="AF1377" s="9">
        <f t="shared" si="663"/>
        <v>1.4263007340697964E-4</v>
      </c>
      <c r="AG1377" s="2">
        <f t="shared" si="682"/>
        <v>22.9</v>
      </c>
      <c r="AH1377" s="9">
        <f t="shared" si="674"/>
        <v>0.99813772670055756</v>
      </c>
      <c r="AI1377" s="9">
        <f t="shared" si="675"/>
        <v>0.99999999868270473</v>
      </c>
      <c r="AJ1377" s="35">
        <f t="shared" si="676"/>
        <v>-0.99813772670301071</v>
      </c>
      <c r="AL1377" s="2">
        <f t="shared" si="677"/>
        <v>22.9</v>
      </c>
      <c r="AM1377" s="4">
        <f t="shared" si="664"/>
        <v>2977</v>
      </c>
      <c r="AN1377" s="7">
        <f>AN1376-AN1376*AM$4/'Inser. dati e pres. risult.'!$C$22+AO1376</f>
        <v>3.3845152675069483E-3</v>
      </c>
      <c r="AO1377" s="6">
        <f>AN1377*(1-'Inser. dati e pres. risult.'!$H$71)*AM$4/'Inser. dati e pres. risult.'!$C$22</f>
        <v>2.528660832045423E-8</v>
      </c>
      <c r="AP1377" s="5">
        <f t="shared" si="665"/>
        <v>99.996615484732487</v>
      </c>
      <c r="AQ1377" s="2">
        <f>('Inser. dati e pres. risult.'!$C$15*'Inser. dati e pres. risult.'!$D$71/60+AQ1376)*EXP(-'Inser. dati e pres. risult.'!$D$76*(AL1377-AL1376))</f>
        <v>51.350044063546775</v>
      </c>
      <c r="AR1377" s="8">
        <f>AQ1377/'Inser. dati e pres. risult.'!$C$22</f>
        <v>0.17706911746050613</v>
      </c>
      <c r="AS1377" s="8">
        <f>AR1377*'Inser. dati e pres. risult.'!$D$75</f>
        <v>7.9681102857227765E-2</v>
      </c>
      <c r="AT1377" s="9">
        <f t="shared" si="666"/>
        <v>7.6589227504727964E-2</v>
      </c>
      <c r="AU1377" s="7">
        <f t="shared" si="667"/>
        <v>1.737950081202286E-3</v>
      </c>
      <c r="AV1377" s="8">
        <f>AU1377/'Inser. dati e pres. risult.'!$C$22</f>
        <v>5.9929313144906418E-6</v>
      </c>
      <c r="AW1377" s="8">
        <f>AV1377*'Inser. dati e pres. risult.'!$D$75</f>
        <v>2.696819091520789E-6</v>
      </c>
      <c r="AX1377" s="9">
        <f t="shared" si="668"/>
        <v>2.6968154550610635E-6</v>
      </c>
      <c r="AY1377" s="2">
        <f t="shared" si="683"/>
        <v>22.9</v>
      </c>
      <c r="AZ1377" s="9">
        <f t="shared" si="678"/>
        <v>0.99996478858002724</v>
      </c>
      <c r="BA1377" s="9">
        <f t="shared" si="679"/>
        <v>0.99999999868270473</v>
      </c>
      <c r="BB1377" s="35">
        <f t="shared" si="680"/>
        <v>-0.99996478858007354</v>
      </c>
    </row>
    <row r="1378" spans="1:54" x14ac:dyDescent="0.2">
      <c r="A1378">
        <f t="shared" si="681"/>
        <v>1375</v>
      </c>
      <c r="B1378" s="2">
        <f t="shared" si="669"/>
        <v>22.916666666666668</v>
      </c>
      <c r="C1378" s="4">
        <f t="shared" si="656"/>
        <v>4583.3333333333339</v>
      </c>
      <c r="D1378" s="7">
        <f>D1377-D1377*$C$4/'Inser. dati e pres. risult.'!$C$22+E1377</f>
        <v>1.2686497280639371E-5</v>
      </c>
      <c r="E1378" s="6">
        <f>D1378*(1-'Inser. dati e pres. risult.'!$H$71)*C$4/'Inser. dati e pres. risult.'!$C$22</f>
        <v>1.458218078234412E-10</v>
      </c>
      <c r="F1378" s="5">
        <f t="shared" si="653"/>
        <v>99.999987313502714</v>
      </c>
      <c r="G1378" s="2">
        <f>('Inser. dati e pres. risult.'!$C$15*'Inser. dati e pres. risult.'!$D$71/60+G1377)*EXP(-'Inser. dati e pres. risult.'!$D$76*(B1378-B1377))</f>
        <v>51.350044065192222</v>
      </c>
      <c r="H1378" s="8">
        <f>G1378/'Inser. dati e pres. risult.'!$C$22</f>
        <v>0.17706911746618006</v>
      </c>
      <c r="I1378" s="8">
        <f>H1378*'Inser. dati e pres. risult.'!$D$75</f>
        <v>7.9681102859781028E-2</v>
      </c>
      <c r="J1378" s="9">
        <f t="shared" si="654"/>
        <v>7.6589227507085633E-2</v>
      </c>
      <c r="K1378" s="7">
        <f t="shared" si="657"/>
        <v>6.5145219439377296E-6</v>
      </c>
      <c r="L1378" s="8">
        <f>K1378/'Inser. dati e pres. risult.'!$C$22</f>
        <v>2.2463868772199068E-8</v>
      </c>
      <c r="M1378" s="8">
        <f>L1378*'Inser. dati e pres. risult.'!$D$75</f>
        <v>1.010874094748958E-8</v>
      </c>
      <c r="N1378" s="9">
        <f t="shared" si="655"/>
        <v>1.0108740844394504E-8</v>
      </c>
      <c r="O1378" s="2">
        <f t="shared" si="658"/>
        <v>22.916666666666668</v>
      </c>
      <c r="P1378" s="9">
        <f t="shared" si="670"/>
        <v>0.99999986801354224</v>
      </c>
      <c r="Q1378" s="9">
        <f t="shared" si="671"/>
        <v>0.99999999871348799</v>
      </c>
      <c r="R1378" s="35">
        <f t="shared" si="672"/>
        <v>-0.99999986801354235</v>
      </c>
      <c r="T1378" s="2">
        <f t="shared" si="673"/>
        <v>22.916666666666668</v>
      </c>
      <c r="U1378" s="4">
        <f t="shared" si="659"/>
        <v>1833.3333333333335</v>
      </c>
      <c r="V1378" s="7">
        <f>V1377-V1377*U$4/'Inser. dati e pres. risult.'!$C$22+W1377</f>
        <v>0.17819166596085584</v>
      </c>
      <c r="W1378" s="6">
        <f>V1378*(1-'Inser. dati e pres. risult.'!$H$71)*U$4/'Inser. dati e pres. risult.'!$C$22</f>
        <v>8.1927202740623446E-7</v>
      </c>
      <c r="X1378" s="5">
        <f t="shared" si="660"/>
        <v>99.821808334039147</v>
      </c>
      <c r="Y1378" s="2">
        <f>('Inser. dati e pres. risult.'!$C$15*'Inser. dati e pres. risult.'!$D$71/60+Y1377)*EXP(-'Inser. dati e pres. risult.'!$D$76*(T1378-T1377))</f>
        <v>51.350044065192222</v>
      </c>
      <c r="Z1378" s="8">
        <f>Y1378/'Inser. dati e pres. risult.'!$C$22</f>
        <v>0.17706911746618006</v>
      </c>
      <c r="AA1378" s="8">
        <f>Z1378*'Inser. dati e pres. risult.'!$D$75</f>
        <v>7.9681102859781028E-2</v>
      </c>
      <c r="AB1378" s="9">
        <f t="shared" si="661"/>
        <v>7.6589227507085633E-2</v>
      </c>
      <c r="AC1378" s="7">
        <f t="shared" si="662"/>
        <v>9.1501498991399602E-2</v>
      </c>
      <c r="AD1378" s="8">
        <f>AC1378/'Inser. dati e pres. risult.'!$C$22</f>
        <v>3.1552241031517105E-4</v>
      </c>
      <c r="AE1378" s="8">
        <f>AD1378*'Inser. dati e pres. risult.'!$D$75</f>
        <v>1.4198508464182698E-4</v>
      </c>
      <c r="AF1378" s="9">
        <f t="shared" si="663"/>
        <v>1.4197500523671636E-4</v>
      </c>
      <c r="AG1378" s="2">
        <f t="shared" si="682"/>
        <v>22.916666666666668</v>
      </c>
      <c r="AH1378" s="9">
        <f t="shared" si="674"/>
        <v>0.99814627970723979</v>
      </c>
      <c r="AI1378" s="9">
        <f t="shared" si="675"/>
        <v>0.99999999871348799</v>
      </c>
      <c r="AJ1378" s="35">
        <f t="shared" si="676"/>
        <v>-0.99814627970962455</v>
      </c>
      <c r="AL1378" s="2">
        <f t="shared" si="677"/>
        <v>22.916666666666668</v>
      </c>
      <c r="AM1378" s="4">
        <f t="shared" si="664"/>
        <v>2979.166666666667</v>
      </c>
      <c r="AN1378" s="7">
        <f>AN1377-AN1377*AM$4/'Inser. dati e pres. risult.'!$C$22+AO1377</f>
        <v>3.3592539457948144E-3</v>
      </c>
      <c r="AO1378" s="6">
        <f>AN1378*(1-'Inser. dati e pres. risult.'!$H$71)*AM$4/'Inser. dati e pres. risult.'!$C$22</f>
        <v>2.5097874307662428E-8</v>
      </c>
      <c r="AP1378" s="5">
        <f t="shared" si="665"/>
        <v>99.996640746054211</v>
      </c>
      <c r="AQ1378" s="2">
        <f>('Inser. dati e pres. risult.'!$C$15*'Inser. dati e pres. risult.'!$D$71/60+AQ1377)*EXP(-'Inser. dati e pres. risult.'!$D$76*(AL1378-AL1377))</f>
        <v>51.350044065192222</v>
      </c>
      <c r="AR1378" s="8">
        <f>AQ1378/'Inser. dati e pres. risult.'!$C$22</f>
        <v>0.17706911746618006</v>
      </c>
      <c r="AS1378" s="8">
        <f>AR1378*'Inser. dati e pres. risult.'!$D$75</f>
        <v>7.9681102859781028E-2</v>
      </c>
      <c r="AT1378" s="9">
        <f t="shared" si="666"/>
        <v>7.6589227507085633E-2</v>
      </c>
      <c r="AU1378" s="7">
        <f t="shared" si="667"/>
        <v>1.7249783814273457E-3</v>
      </c>
      <c r="AV1378" s="8">
        <f>AU1378/'Inser. dati e pres. risult.'!$C$22</f>
        <v>5.9482013152667094E-6</v>
      </c>
      <c r="AW1378" s="8">
        <f>AV1378*'Inser. dati e pres. risult.'!$D$75</f>
        <v>2.6766905918700193E-6</v>
      </c>
      <c r="AX1378" s="9">
        <f t="shared" si="668"/>
        <v>2.6766870094840911E-6</v>
      </c>
      <c r="AY1378" s="2">
        <f t="shared" si="683"/>
        <v>22.916666666666668</v>
      </c>
      <c r="AZ1378" s="9">
        <f t="shared" si="678"/>
        <v>0.99996505139042913</v>
      </c>
      <c r="BA1378" s="9">
        <f t="shared" si="679"/>
        <v>0.99999999871348799</v>
      </c>
      <c r="BB1378" s="35">
        <f t="shared" si="680"/>
        <v>-0.99996505139047398</v>
      </c>
    </row>
    <row r="1379" spans="1:54" x14ac:dyDescent="0.2">
      <c r="A1379">
        <f t="shared" si="681"/>
        <v>1376</v>
      </c>
      <c r="B1379" s="2">
        <f t="shared" si="669"/>
        <v>22.933333333333334</v>
      </c>
      <c r="C1379" s="4">
        <f t="shared" si="656"/>
        <v>4586.666666666667</v>
      </c>
      <c r="D1379" s="7">
        <f>D1378-D1378*$C$4/'Inser. dati e pres. risult.'!$C$22+E1378</f>
        <v>1.2540821294623752E-5</v>
      </c>
      <c r="E1379" s="6">
        <f>D1379*(1-'Inser. dati e pres. risult.'!$H$71)*C$4/'Inser. dati e pres. risult.'!$C$22</f>
        <v>1.4414737120257201E-10</v>
      </c>
      <c r="F1379" s="5">
        <f t="shared" ref="F1379:F1442" si="684">100-D1379</f>
        <v>99.999987459178712</v>
      </c>
      <c r="G1379" s="2">
        <f>('Inser. dati e pres. risult.'!$C$15*'Inser. dati e pres. risult.'!$D$71/60+G1378)*EXP(-'Inser. dati e pres. risult.'!$D$76*(B1379-B1378))</f>
        <v>51.350044066814142</v>
      </c>
      <c r="H1379" s="8">
        <f>G1379/'Inser. dati e pres. risult.'!$C$22</f>
        <v>0.1770691174717729</v>
      </c>
      <c r="I1379" s="8">
        <f>H1379*'Inser. dati e pres. risult.'!$D$75</f>
        <v>7.9681102862297806E-2</v>
      </c>
      <c r="J1379" s="9">
        <f t="shared" ref="J1379:J1442" si="685">1-EXP(-I1379)</f>
        <v>7.6589227509409663E-2</v>
      </c>
      <c r="K1379" s="7">
        <f t="shared" si="657"/>
        <v>6.4397172611297089E-6</v>
      </c>
      <c r="L1379" s="8">
        <f>K1379/'Inser. dati e pres. risult.'!$C$22</f>
        <v>2.2205921590102445E-8</v>
      </c>
      <c r="M1379" s="8">
        <f>L1379*'Inser. dati e pres. risult.'!$D$75</f>
        <v>9.9926647155460998E-9</v>
      </c>
      <c r="N1379" s="9">
        <f t="shared" ref="N1379:N1442" si="686">1-EXP(-M1379)</f>
        <v>9.9926646957015919E-9</v>
      </c>
      <c r="O1379" s="2">
        <f t="shared" si="658"/>
        <v>22.933333333333334</v>
      </c>
      <c r="P1379" s="9">
        <f t="shared" si="670"/>
        <v>0.9999998695291098</v>
      </c>
      <c r="Q1379" s="9">
        <f t="shared" si="671"/>
        <v>0.99999999874383205</v>
      </c>
      <c r="R1379" s="35">
        <f t="shared" si="672"/>
        <v>-0.99999986952910991</v>
      </c>
      <c r="T1379" s="2">
        <f t="shared" si="673"/>
        <v>22.933333333333334</v>
      </c>
      <c r="U1379" s="4">
        <f t="shared" si="659"/>
        <v>1834.6666666666667</v>
      </c>
      <c r="V1379" s="7">
        <f>V1378-V1378*U$4/'Inser. dati e pres. risult.'!$C$22+W1378</f>
        <v>0.17737321320547703</v>
      </c>
      <c r="W1379" s="6">
        <f>V1379*(1-'Inser. dati e pres. risult.'!$H$71)*U$4/'Inser. dati e pres. risult.'!$C$22</f>
        <v>8.1550902623207897E-7</v>
      </c>
      <c r="X1379" s="5">
        <f t="shared" si="660"/>
        <v>99.82262678679453</v>
      </c>
      <c r="Y1379" s="2">
        <f>('Inser. dati e pres. risult.'!$C$15*'Inser. dati e pres. risult.'!$D$71/60+Y1378)*EXP(-'Inser. dati e pres. risult.'!$D$76*(T1379-T1378))</f>
        <v>51.350044066814142</v>
      </c>
      <c r="Z1379" s="8">
        <f>Y1379/'Inser. dati e pres. risult.'!$C$22</f>
        <v>0.1770691174717729</v>
      </c>
      <c r="AA1379" s="8">
        <f>Z1379*'Inser. dati e pres. risult.'!$D$75</f>
        <v>7.9681102862297806E-2</v>
      </c>
      <c r="AB1379" s="9">
        <f t="shared" si="661"/>
        <v>7.6589227509409663E-2</v>
      </c>
      <c r="AC1379" s="7">
        <f t="shared" si="662"/>
        <v>9.108122314373665E-2</v>
      </c>
      <c r="AD1379" s="8">
        <f>AC1379/'Inser. dati e pres. risult.'!$C$22</f>
        <v>3.140731832542643E-4</v>
      </c>
      <c r="AE1379" s="8">
        <f>AD1379*'Inser. dati e pres. risult.'!$D$75</f>
        <v>1.4133293246441895E-4</v>
      </c>
      <c r="AF1379" s="9">
        <f t="shared" si="663"/>
        <v>1.4132294543600654E-4</v>
      </c>
      <c r="AG1379" s="2">
        <f t="shared" si="682"/>
        <v>22.933333333333334</v>
      </c>
      <c r="AH1379" s="9">
        <f t="shared" si="674"/>
        <v>0.99815479343464275</v>
      </c>
      <c r="AI1379" s="9">
        <f t="shared" si="675"/>
        <v>0.99999999874383205</v>
      </c>
      <c r="AJ1379" s="35">
        <f t="shared" si="676"/>
        <v>-0.99815479343696056</v>
      </c>
      <c r="AL1379" s="2">
        <f t="shared" si="677"/>
        <v>22.933333333333334</v>
      </c>
      <c r="AM1379" s="4">
        <f t="shared" si="664"/>
        <v>2981.3333333333335</v>
      </c>
      <c r="AN1379" s="7">
        <f>AN1378-AN1378*AM$4/'Inser. dati e pres. risult.'!$C$22+AO1378</f>
        <v>3.3341811693614596E-3</v>
      </c>
      <c r="AO1379" s="6">
        <f>AN1379*(1-'Inser. dati e pres. risult.'!$H$71)*AM$4/'Inser. dati e pres. risult.'!$C$22</f>
        <v>2.4910548966493685E-8</v>
      </c>
      <c r="AP1379" s="5">
        <f t="shared" si="665"/>
        <v>99.996665818830635</v>
      </c>
      <c r="AQ1379" s="2">
        <f>('Inser. dati e pres. risult.'!$C$15*'Inser. dati e pres. risult.'!$D$71/60+AQ1378)*EXP(-'Inser. dati e pres. risult.'!$D$76*(AL1379-AL1378))</f>
        <v>51.350044066814142</v>
      </c>
      <c r="AR1379" s="8">
        <f>AQ1379/'Inser. dati e pres. risult.'!$C$22</f>
        <v>0.1770691174717729</v>
      </c>
      <c r="AS1379" s="8">
        <f>AR1379*'Inser. dati e pres. risult.'!$D$75</f>
        <v>7.9681102862297806E-2</v>
      </c>
      <c r="AT1379" s="9">
        <f t="shared" si="666"/>
        <v>7.6589227509409663E-2</v>
      </c>
      <c r="AU1379" s="7">
        <f t="shared" si="667"/>
        <v>1.7121034997345285E-3</v>
      </c>
      <c r="AV1379" s="8">
        <f>AU1379/'Inser. dati e pres. risult.'!$C$22</f>
        <v>5.9038051714983742E-6</v>
      </c>
      <c r="AW1379" s="8">
        <f>AV1379*'Inser. dati e pres. risult.'!$D$75</f>
        <v>2.6567123271742684E-6</v>
      </c>
      <c r="AX1379" s="9">
        <f t="shared" si="668"/>
        <v>2.6567087980655657E-6</v>
      </c>
      <c r="AY1379" s="2">
        <f t="shared" si="683"/>
        <v>22.933333333333334</v>
      </c>
      <c r="AZ1379" s="9">
        <f t="shared" si="678"/>
        <v>0.99996531223927365</v>
      </c>
      <c r="BA1379" s="9">
        <f t="shared" si="679"/>
        <v>0.99999999874383205</v>
      </c>
      <c r="BB1379" s="35">
        <f t="shared" si="680"/>
        <v>-0.99996531223931717</v>
      </c>
    </row>
    <row r="1380" spans="1:54" x14ac:dyDescent="0.2">
      <c r="A1380">
        <f t="shared" si="681"/>
        <v>1377</v>
      </c>
      <c r="B1380" s="2">
        <f t="shared" si="669"/>
        <v>22.95</v>
      </c>
      <c r="C1380" s="4">
        <f t="shared" si="656"/>
        <v>4590</v>
      </c>
      <c r="D1380" s="7">
        <f>D1379-D1379*$C$4/'Inser. dati e pres. risult.'!$C$22+E1379</f>
        <v>1.2396818070792383E-5</v>
      </c>
      <c r="E1380" s="6">
        <f>D1380*(1-'Inser. dati e pres. risult.'!$H$71)*C$4/'Inser. dati e pres. risult.'!$C$22</f>
        <v>1.4249216173324592E-10</v>
      </c>
      <c r="F1380" s="5">
        <f t="shared" si="684"/>
        <v>99.999987603181935</v>
      </c>
      <c r="G1380" s="2">
        <f>('Inser. dati e pres. risult.'!$C$15*'Inser. dati e pres. risult.'!$D$71/60+G1379)*EXP(-'Inser. dati e pres. risult.'!$D$76*(B1380-B1379))</f>
        <v>51.350044068412714</v>
      </c>
      <c r="H1380" s="8">
        <f>G1380/'Inser. dati e pres. risult.'!$C$22</f>
        <v>0.17706911747728521</v>
      </c>
      <c r="I1380" s="8">
        <f>H1380*'Inser. dati e pres. risult.'!$D$75</f>
        <v>7.968110286477835E-2</v>
      </c>
      <c r="J1380" s="9">
        <f t="shared" si="685"/>
        <v>7.6589227511700164E-2</v>
      </c>
      <c r="K1380" s="7">
        <f t="shared" si="657"/>
        <v>6.3657715424328402E-6</v>
      </c>
      <c r="L1380" s="8">
        <f>K1380/'Inser. dati e pres. risult.'!$C$22</f>
        <v>2.1950936353216692E-8</v>
      </c>
      <c r="M1380" s="8">
        <f>L1380*'Inser. dati e pres. risult.'!$D$75</f>
        <v>9.8779213589475115E-9</v>
      </c>
      <c r="N1380" s="9">
        <f t="shared" si="686"/>
        <v>9.8779212587274401E-9</v>
      </c>
      <c r="O1380" s="2">
        <f t="shared" si="658"/>
        <v>22.95</v>
      </c>
      <c r="P1380" s="9">
        <f t="shared" si="670"/>
        <v>0.99999987102727661</v>
      </c>
      <c r="Q1380" s="9">
        <f t="shared" si="671"/>
        <v>0.99999999877373835</v>
      </c>
      <c r="R1380" s="35">
        <f t="shared" si="672"/>
        <v>-0.99999987102727672</v>
      </c>
      <c r="T1380" s="2">
        <f t="shared" si="673"/>
        <v>22.95</v>
      </c>
      <c r="U1380" s="4">
        <f t="shared" si="659"/>
        <v>1836</v>
      </c>
      <c r="V1380" s="7">
        <f>V1379-V1379*U$4/'Inser. dati e pres. risult.'!$C$22+W1379</f>
        <v>0.17655851968827116</v>
      </c>
      <c r="W1380" s="6">
        <f>V1380*(1-'Inser. dati e pres. risult.'!$H$71)*U$4/'Inser. dati e pres. risult.'!$C$22</f>
        <v>8.117633089115922E-7</v>
      </c>
      <c r="X1380" s="5">
        <f t="shared" si="660"/>
        <v>99.823441480311729</v>
      </c>
      <c r="Y1380" s="2">
        <f>('Inser. dati e pres. risult.'!$C$15*'Inser. dati e pres. risult.'!$D$71/60+Y1379)*EXP(-'Inser. dati e pres. risult.'!$D$76*(T1380-T1379))</f>
        <v>51.350044068412714</v>
      </c>
      <c r="Z1380" s="8">
        <f>Y1380/'Inser. dati e pres. risult.'!$C$22</f>
        <v>0.17706911747728521</v>
      </c>
      <c r="AA1380" s="8">
        <f>Z1380*'Inser. dati e pres. risult.'!$D$75</f>
        <v>7.968110286477835E-2</v>
      </c>
      <c r="AB1380" s="9">
        <f t="shared" si="661"/>
        <v>7.6589227511700164E-2</v>
      </c>
      <c r="AC1380" s="7">
        <f t="shared" si="662"/>
        <v>9.0662877666464373E-2</v>
      </c>
      <c r="AD1380" s="8">
        <f>AC1380/'Inser. dati e pres. risult.'!$C$22</f>
        <v>3.1263061264298061E-4</v>
      </c>
      <c r="AE1380" s="8">
        <f>AD1380*'Inser. dati e pres. risult.'!$D$75</f>
        <v>1.4068377568934127E-4</v>
      </c>
      <c r="AF1380" s="9">
        <f t="shared" si="663"/>
        <v>1.4067388019101124E-4</v>
      </c>
      <c r="AG1380" s="2">
        <f t="shared" si="682"/>
        <v>22.95</v>
      </c>
      <c r="AH1380" s="9">
        <f t="shared" si="674"/>
        <v>0.99816326806312905</v>
      </c>
      <c r="AI1380" s="9">
        <f t="shared" si="675"/>
        <v>0.99999999877373835</v>
      </c>
      <c r="AJ1380" s="35">
        <f t="shared" si="676"/>
        <v>-0.99816326806538136</v>
      </c>
      <c r="AL1380" s="2">
        <f t="shared" si="677"/>
        <v>22.95</v>
      </c>
      <c r="AM1380" s="4">
        <f t="shared" si="664"/>
        <v>2983.5</v>
      </c>
      <c r="AN1380" s="7">
        <f>AN1379-AN1379*AM$4/'Inser. dati e pres. risult.'!$C$22+AO1379</f>
        <v>3.3092955309439323E-3</v>
      </c>
      <c r="AO1380" s="6">
        <f>AN1380*(1-'Inser. dati e pres. risult.'!$H$71)*AM$4/'Inser. dati e pres. risult.'!$C$22</f>
        <v>2.4724621782914455E-8</v>
      </c>
      <c r="AP1380" s="5">
        <f t="shared" si="665"/>
        <v>99.99669070446906</v>
      </c>
      <c r="AQ1380" s="2">
        <f>('Inser. dati e pres. risult.'!$C$15*'Inser. dati e pres. risult.'!$D$71/60+AQ1379)*EXP(-'Inser. dati e pres. risult.'!$D$76*(AL1380-AL1379))</f>
        <v>51.350044068412714</v>
      </c>
      <c r="AR1380" s="8">
        <f>AQ1380/'Inser. dati e pres. risult.'!$C$22</f>
        <v>0.17706911747728521</v>
      </c>
      <c r="AS1380" s="8">
        <f>AR1380*'Inser. dati e pres. risult.'!$D$75</f>
        <v>7.968110286477835E-2</v>
      </c>
      <c r="AT1380" s="9">
        <f t="shared" si="666"/>
        <v>7.6589227511700164E-2</v>
      </c>
      <c r="AU1380" s="7">
        <f t="shared" si="667"/>
        <v>1.6993247134937217E-3</v>
      </c>
      <c r="AV1380" s="8">
        <f>AU1380/'Inser. dati e pres. risult.'!$C$22</f>
        <v>5.859740391357661E-6</v>
      </c>
      <c r="AW1380" s="8">
        <f>AV1380*'Inser. dati e pres. risult.'!$D$75</f>
        <v>2.6368831761109474E-6</v>
      </c>
      <c r="AX1380" s="9">
        <f t="shared" si="668"/>
        <v>2.6368796995912547E-6</v>
      </c>
      <c r="AY1380" s="2">
        <f t="shared" si="683"/>
        <v>22.95</v>
      </c>
      <c r="AZ1380" s="9">
        <f t="shared" si="678"/>
        <v>0.9999655711412001</v>
      </c>
      <c r="BA1380" s="9">
        <f t="shared" si="679"/>
        <v>0.99999999877373835</v>
      </c>
      <c r="BB1380" s="35">
        <f t="shared" si="680"/>
        <v>-0.9999655711412424</v>
      </c>
    </row>
    <row r="1381" spans="1:54" x14ac:dyDescent="0.2">
      <c r="A1381">
        <f t="shared" si="681"/>
        <v>1378</v>
      </c>
      <c r="B1381" s="2">
        <f t="shared" si="669"/>
        <v>22.966666666666665</v>
      </c>
      <c r="C1381" s="4">
        <f t="shared" si="656"/>
        <v>4593.333333333333</v>
      </c>
      <c r="D1381" s="7">
        <f>D1380-D1380*$C$4/'Inser. dati e pres. risult.'!$C$22+E1380</f>
        <v>1.2254468401220871E-5</v>
      </c>
      <c r="E1381" s="6">
        <f>D1381*(1-'Inser. dati e pres. risult.'!$H$71)*C$4/'Inser. dati e pres. risult.'!$C$22</f>
        <v>1.4085595863472277E-10</v>
      </c>
      <c r="F1381" s="5">
        <f t="shared" si="684"/>
        <v>99.999987745531598</v>
      </c>
      <c r="G1381" s="2">
        <f>('Inser. dati e pres. risult.'!$C$15*'Inser. dati e pres. risult.'!$D$71/60+G1380)*EXP(-'Inser. dati e pres. risult.'!$D$76*(B1381-B1380))</f>
        <v>51.350044069988272</v>
      </c>
      <c r="H1381" s="8">
        <f>G1381/'Inser. dati e pres. risult.'!$C$22</f>
        <v>0.17706911748271817</v>
      </c>
      <c r="I1381" s="8">
        <f>H1381*'Inser. dati e pres. risult.'!$D$75</f>
        <v>7.9681102867223172E-2</v>
      </c>
      <c r="J1381" s="9">
        <f t="shared" si="685"/>
        <v>7.6589227513957803E-2</v>
      </c>
      <c r="K1381" s="7">
        <f t="shared" si="657"/>
        <v>6.292674924569705E-6</v>
      </c>
      <c r="L1381" s="8">
        <f>K1381/'Inser. dati e pres. risult.'!$C$22</f>
        <v>2.1698879050240362E-8</v>
      </c>
      <c r="M1381" s="8">
        <f>L1381*'Inser. dati e pres. risult.'!$D$75</f>
        <v>9.7644955726081636E-9</v>
      </c>
      <c r="N1381" s="9">
        <f t="shared" si="686"/>
        <v>9.7644955454612159E-9</v>
      </c>
      <c r="O1381" s="2">
        <f t="shared" si="658"/>
        <v>22.966666666666665</v>
      </c>
      <c r="P1381" s="9">
        <f t="shared" si="670"/>
        <v>0.9999998725082383</v>
      </c>
      <c r="Q1381" s="9">
        <f t="shared" si="671"/>
        <v>0.99999999880321566</v>
      </c>
      <c r="R1381" s="35">
        <f t="shared" si="672"/>
        <v>-0.99999987250823841</v>
      </c>
      <c r="T1381" s="2">
        <f t="shared" si="673"/>
        <v>22.966666666666665</v>
      </c>
      <c r="U1381" s="4">
        <f t="shared" si="659"/>
        <v>1837.3333333333333</v>
      </c>
      <c r="V1381" s="7">
        <f>V1380-V1380*U$4/'Inser. dati e pres. risult.'!$C$22+W1380</f>
        <v>0.17574756814266848</v>
      </c>
      <c r="W1381" s="6">
        <f>V1381*(1-'Inser. dati e pres. risult.'!$H$71)*U$4/'Inser. dati e pres. risult.'!$C$22</f>
        <v>8.0803479605824659E-7</v>
      </c>
      <c r="X1381" s="5">
        <f t="shared" si="660"/>
        <v>99.824252431857332</v>
      </c>
      <c r="Y1381" s="2">
        <f>('Inser. dati e pres. risult.'!$C$15*'Inser. dati e pres. risult.'!$D$71/60+Y1380)*EXP(-'Inser. dati e pres. risult.'!$D$76*(T1381-T1380))</f>
        <v>51.350044069988272</v>
      </c>
      <c r="Z1381" s="8">
        <f>Y1381/'Inser. dati e pres. risult.'!$C$22</f>
        <v>0.17706911748271817</v>
      </c>
      <c r="AA1381" s="8">
        <f>Z1381*'Inser. dati e pres. risult.'!$D$75</f>
        <v>7.9681102867223172E-2</v>
      </c>
      <c r="AB1381" s="9">
        <f t="shared" si="661"/>
        <v>7.6589227513957803E-2</v>
      </c>
      <c r="AC1381" s="7">
        <f t="shared" si="662"/>
        <v>9.0246453693192924E-2</v>
      </c>
      <c r="AD1381" s="8">
        <f>AC1381/'Inser. dati e pres. risult.'!$C$22</f>
        <v>3.1119466790756182E-4</v>
      </c>
      <c r="AE1381" s="8">
        <f>AD1381*'Inser. dati e pres. risult.'!$D$75</f>
        <v>1.4003760055840281E-4</v>
      </c>
      <c r="AF1381" s="9">
        <f t="shared" si="663"/>
        <v>1.4002779575128521E-4</v>
      </c>
      <c r="AG1381" s="2">
        <f t="shared" si="682"/>
        <v>22.966666666666665</v>
      </c>
      <c r="AH1381" s="9">
        <f t="shared" si="674"/>
        <v>0.99817170377223396</v>
      </c>
      <c r="AI1381" s="9">
        <f t="shared" si="675"/>
        <v>0.99999999880321566</v>
      </c>
      <c r="AJ1381" s="35">
        <f t="shared" si="676"/>
        <v>-0.99817170377442199</v>
      </c>
      <c r="AL1381" s="2">
        <f t="shared" si="677"/>
        <v>22.966666666666665</v>
      </c>
      <c r="AM1381" s="4">
        <f t="shared" si="664"/>
        <v>2985.6666666666665</v>
      </c>
      <c r="AN1381" s="7">
        <f>AN1380-AN1380*AM$4/'Inser. dati e pres. risult.'!$C$22+AO1380</f>
        <v>3.2845956337828009E-3</v>
      </c>
      <c r="AO1381" s="6">
        <f>AN1381*(1-'Inser. dati e pres. risult.'!$H$71)*AM$4/'Inser. dati e pres. risult.'!$C$22</f>
        <v>2.4540082321365772E-8</v>
      </c>
      <c r="AP1381" s="5">
        <f t="shared" si="665"/>
        <v>99.996715404366213</v>
      </c>
      <c r="AQ1381" s="2">
        <f>('Inser. dati e pres. risult.'!$C$15*'Inser. dati e pres. risult.'!$D$71/60+AQ1380)*EXP(-'Inser. dati e pres. risult.'!$D$76*(AL1381-AL1380))</f>
        <v>51.350044069988272</v>
      </c>
      <c r="AR1381" s="8">
        <f>AQ1381/'Inser. dati e pres. risult.'!$C$22</f>
        <v>0.17706911748271817</v>
      </c>
      <c r="AS1381" s="8">
        <f>AR1381*'Inser. dati e pres. risult.'!$D$75</f>
        <v>7.9681102867223172E-2</v>
      </c>
      <c r="AT1381" s="9">
        <f t="shared" si="666"/>
        <v>7.6589227513957803E-2</v>
      </c>
      <c r="AU1381" s="7">
        <f t="shared" si="667"/>
        <v>1.6866413054683787E-3</v>
      </c>
      <c r="AV1381" s="8">
        <f>AU1381/'Inser. dati e pres. risult.'!$C$22</f>
        <v>5.8160045016150992E-6</v>
      </c>
      <c r="AW1381" s="8">
        <f>AV1381*'Inser. dati e pres. risult.'!$D$75</f>
        <v>2.6172020257267947E-6</v>
      </c>
      <c r="AX1381" s="9">
        <f t="shared" si="668"/>
        <v>2.6171986008405312E-6</v>
      </c>
      <c r="AY1381" s="2">
        <f t="shared" si="683"/>
        <v>22.966666666666665</v>
      </c>
      <c r="AZ1381" s="9">
        <f t="shared" si="678"/>
        <v>0.99996582811074364</v>
      </c>
      <c r="BA1381" s="9">
        <f t="shared" si="679"/>
        <v>0.99999999880321566</v>
      </c>
      <c r="BB1381" s="35">
        <f t="shared" si="680"/>
        <v>-0.99996582811078449</v>
      </c>
    </row>
    <row r="1382" spans="1:54" x14ac:dyDescent="0.2">
      <c r="A1382">
        <f t="shared" si="681"/>
        <v>1379</v>
      </c>
      <c r="B1382" s="2">
        <f t="shared" si="669"/>
        <v>22.983333333333334</v>
      </c>
      <c r="C1382" s="4">
        <f t="shared" si="656"/>
        <v>4596.666666666667</v>
      </c>
      <c r="D1382" s="7">
        <f>D1381-D1381*$C$4/'Inser. dati e pres. risult.'!$C$22+E1381</f>
        <v>1.2113753298544783E-5</v>
      </c>
      <c r="E1382" s="6">
        <f>D1382*(1-'Inser. dati e pres. risult.'!$H$71)*C$4/'Inser. dati e pres. risult.'!$C$22</f>
        <v>1.3923854366143442E-10</v>
      </c>
      <c r="F1382" s="5">
        <f t="shared" si="684"/>
        <v>99.9999878862467</v>
      </c>
      <c r="G1382" s="2">
        <f>('Inser. dati e pres. risult.'!$C$15*'Inser. dati e pres. risult.'!$D$71/60+G1381)*EXP(-'Inser. dati e pres. risult.'!$D$76*(B1382-B1381))</f>
        <v>51.350044071540992</v>
      </c>
      <c r="H1382" s="8">
        <f>G1382/'Inser. dati e pres. risult.'!$C$22</f>
        <v>0.17706911748807239</v>
      </c>
      <c r="I1382" s="8">
        <f>H1382*'Inser. dati e pres. risult.'!$D$75</f>
        <v>7.9681102869632578E-2</v>
      </c>
      <c r="J1382" s="9">
        <f t="shared" si="685"/>
        <v>7.658922751618269E-2</v>
      </c>
      <c r="K1382" s="7">
        <f t="shared" si="657"/>
        <v>6.2204176575204973E-6</v>
      </c>
      <c r="L1382" s="8">
        <f>K1382/'Inser. dati e pres. risult.'!$C$22</f>
        <v>2.1449716060415507E-8</v>
      </c>
      <c r="M1382" s="8">
        <f>L1382*'Inser. dati e pres. risult.'!$D$75</f>
        <v>9.6523722271869788E-9</v>
      </c>
      <c r="N1382" s="9">
        <f t="shared" si="686"/>
        <v>9.6523722348251795E-9</v>
      </c>
      <c r="O1382" s="2">
        <f t="shared" si="658"/>
        <v>22.983333333333334</v>
      </c>
      <c r="P1382" s="9">
        <f t="shared" si="670"/>
        <v>0.99999987397219492</v>
      </c>
      <c r="Q1382" s="9">
        <f t="shared" si="671"/>
        <v>0.9999999988322652</v>
      </c>
      <c r="R1382" s="35">
        <f t="shared" si="672"/>
        <v>-0.99999987397219514</v>
      </c>
      <c r="T1382" s="2">
        <f t="shared" si="673"/>
        <v>22.983333333333334</v>
      </c>
      <c r="U1382" s="4">
        <f t="shared" si="659"/>
        <v>1838.6666666666667</v>
      </c>
      <c r="V1382" s="7">
        <f>V1381-V1381*U$4/'Inser. dati e pres. risult.'!$C$22+W1381</f>
        <v>0.17494034138140629</v>
      </c>
      <c r="W1382" s="6">
        <f>V1382*(1-'Inser. dati e pres. risult.'!$H$71)*U$4/'Inser. dati e pres. risult.'!$C$22</f>
        <v>8.0432340865014455E-7</v>
      </c>
      <c r="X1382" s="5">
        <f t="shared" si="660"/>
        <v>99.825059658618599</v>
      </c>
      <c r="Y1382" s="2">
        <f>('Inser. dati e pres. risult.'!$C$15*'Inser. dati e pres. risult.'!$D$71/60+Y1381)*EXP(-'Inser. dati e pres. risult.'!$D$76*(T1382-T1381))</f>
        <v>51.350044071540992</v>
      </c>
      <c r="Z1382" s="8">
        <f>Y1382/'Inser. dati e pres. risult.'!$C$22</f>
        <v>0.17706911748807239</v>
      </c>
      <c r="AA1382" s="8">
        <f>Z1382*'Inser. dati e pres. risult.'!$D$75</f>
        <v>7.9681102869632578E-2</v>
      </c>
      <c r="AB1382" s="9">
        <f t="shared" si="661"/>
        <v>7.658922751618269E-2</v>
      </c>
      <c r="AC1382" s="7">
        <f t="shared" si="662"/>
        <v>8.9831942398256398E-2</v>
      </c>
      <c r="AD1382" s="8">
        <f>AC1382/'Inser. dati e pres. risult.'!$C$22</f>
        <v>3.0976531861467722E-4</v>
      </c>
      <c r="AE1382" s="8">
        <f>AD1382*'Inser. dati e pres. risult.'!$D$75</f>
        <v>1.3939439337660474E-4</v>
      </c>
      <c r="AF1382" s="9">
        <f t="shared" si="663"/>
        <v>1.3938467842955493E-4</v>
      </c>
      <c r="AG1382" s="2">
        <f t="shared" si="682"/>
        <v>22.983333333333334</v>
      </c>
      <c r="AH1382" s="9">
        <f t="shared" si="674"/>
        <v>0.99818010074066743</v>
      </c>
      <c r="AI1382" s="9">
        <f t="shared" si="675"/>
        <v>0.9999999988322652</v>
      </c>
      <c r="AJ1382" s="35">
        <f t="shared" si="676"/>
        <v>-0.99818010074279262</v>
      </c>
      <c r="AL1382" s="2">
        <f t="shared" si="677"/>
        <v>22.983333333333334</v>
      </c>
      <c r="AM1382" s="4">
        <f t="shared" si="664"/>
        <v>2987.8333333333335</v>
      </c>
      <c r="AN1382" s="7">
        <f>AN1381-AN1381*AM$4/'Inser. dati e pres. risult.'!$C$22+AO1381</f>
        <v>3.2600800915437564E-3</v>
      </c>
      <c r="AO1382" s="6">
        <f>AN1382*(1-'Inser. dati e pres. risult.'!$H$71)*AM$4/'Inser. dati e pres. risult.'!$C$22</f>
        <v>2.4356920224177512E-8</v>
      </c>
      <c r="AP1382" s="5">
        <f t="shared" si="665"/>
        <v>99.99673991990845</v>
      </c>
      <c r="AQ1382" s="2">
        <f>('Inser. dati e pres. risult.'!$C$15*'Inser. dati e pres. risult.'!$D$71/60+AQ1381)*EXP(-'Inser. dati e pres. risult.'!$D$76*(AL1382-AL1381))</f>
        <v>51.350044071540992</v>
      </c>
      <c r="AR1382" s="8">
        <f>AQ1382/'Inser. dati e pres. risult.'!$C$22</f>
        <v>0.17706911748807239</v>
      </c>
      <c r="AS1382" s="8">
        <f>AR1382*'Inser. dati e pres. risult.'!$D$75</f>
        <v>7.9681102869632578E-2</v>
      </c>
      <c r="AT1382" s="9">
        <f t="shared" si="666"/>
        <v>7.658922751618269E-2</v>
      </c>
      <c r="AU1382" s="7">
        <f t="shared" si="667"/>
        <v>1.6740525637752529E-3</v>
      </c>
      <c r="AV1382" s="8">
        <f>AU1382/'Inser. dati e pres. risult.'!$C$22</f>
        <v>5.7725950475008725E-6</v>
      </c>
      <c r="AW1382" s="8">
        <f>AV1382*'Inser. dati e pres. risult.'!$D$75</f>
        <v>2.5976677713753925E-6</v>
      </c>
      <c r="AX1382" s="9">
        <f t="shared" si="668"/>
        <v>2.5976643974745528E-6</v>
      </c>
      <c r="AY1382" s="2">
        <f t="shared" si="683"/>
        <v>22.983333333333334</v>
      </c>
      <c r="AZ1382" s="9">
        <f t="shared" si="678"/>
        <v>0.99996608316232294</v>
      </c>
      <c r="BA1382" s="9">
        <f t="shared" si="679"/>
        <v>0.9999999988322652</v>
      </c>
      <c r="BB1382" s="35">
        <f t="shared" si="680"/>
        <v>-0.99996608316236257</v>
      </c>
    </row>
    <row r="1383" spans="1:54" x14ac:dyDescent="0.2">
      <c r="A1383">
        <f t="shared" si="681"/>
        <v>1380</v>
      </c>
      <c r="B1383" s="2">
        <f t="shared" si="669"/>
        <v>23</v>
      </c>
      <c r="C1383" s="4">
        <f t="shared" si="656"/>
        <v>4600</v>
      </c>
      <c r="D1383" s="7">
        <f>D1382-D1382*$C$4/'Inser. dati e pres. risult.'!$C$22+E1382</f>
        <v>1.1974653993427011E-5</v>
      </c>
      <c r="E1383" s="6">
        <f>D1383*(1-'Inser. dati e pres. risult.'!$H$71)*C$4/'Inser. dati e pres. risult.'!$C$22</f>
        <v>1.3763970107387382E-10</v>
      </c>
      <c r="F1383" s="5">
        <f t="shared" si="684"/>
        <v>99.999988025346013</v>
      </c>
      <c r="G1383" s="2">
        <f>('Inser. dati e pres. risult.'!$C$15*'Inser. dati e pres. risult.'!$D$71/60+G1382)*EXP(-'Inser. dati e pres. risult.'!$D$76*(B1383-B1382))</f>
        <v>51.350044073071516</v>
      </c>
      <c r="H1383" s="8">
        <f>G1383/'Inser. dati e pres. risult.'!$C$22</f>
        <v>0.17706911749335005</v>
      </c>
      <c r="I1383" s="8">
        <f>H1383*'Inser. dati e pres. risult.'!$D$75</f>
        <v>7.9681102872007525E-2</v>
      </c>
      <c r="J1383" s="9">
        <f t="shared" si="685"/>
        <v>7.6589227518375713E-2</v>
      </c>
      <c r="K1383" s="7">
        <f t="shared" si="657"/>
        <v>6.1489901032225877E-6</v>
      </c>
      <c r="L1383" s="8">
        <f>K1383/'Inser. dati e pres. risult.'!$C$22</f>
        <v>2.1203414149043405E-8</v>
      </c>
      <c r="M1383" s="8">
        <f>L1383*'Inser. dati e pres. risult.'!$D$75</f>
        <v>9.5415363670695326E-9</v>
      </c>
      <c r="N1383" s="9">
        <f t="shared" si="686"/>
        <v>9.5415363388084984E-9</v>
      </c>
      <c r="O1383" s="2">
        <f t="shared" si="658"/>
        <v>23</v>
      </c>
      <c r="P1383" s="9">
        <f t="shared" si="670"/>
        <v>0.99999987541934232</v>
      </c>
      <c r="Q1383" s="9">
        <f t="shared" si="671"/>
        <v>0.99999999886089885</v>
      </c>
      <c r="R1383" s="35">
        <f t="shared" si="672"/>
        <v>-0.99999987541934243</v>
      </c>
      <c r="T1383" s="2">
        <f t="shared" si="673"/>
        <v>23</v>
      </c>
      <c r="U1383" s="4">
        <f t="shared" si="659"/>
        <v>1840</v>
      </c>
      <c r="V1383" s="7">
        <f>V1382-V1382*U$4/'Inser. dati e pres. risult.'!$C$22+W1382</f>
        <v>0.17413682229616481</v>
      </c>
      <c r="W1383" s="6">
        <f>V1383*(1-'Inser. dati e pres. risult.'!$H$71)*U$4/'Inser. dati e pres. risult.'!$C$22</f>
        <v>8.0062906802834468E-7</v>
      </c>
      <c r="X1383" s="5">
        <f t="shared" si="660"/>
        <v>99.825863177703837</v>
      </c>
      <c r="Y1383" s="2">
        <f>('Inser. dati e pres. risult.'!$C$15*'Inser. dati e pres. risult.'!$D$71/60+Y1382)*EXP(-'Inser. dati e pres. risult.'!$D$76*(T1383-T1382))</f>
        <v>51.350044073071516</v>
      </c>
      <c r="Z1383" s="8">
        <f>Y1383/'Inser. dati e pres. risult.'!$C$22</f>
        <v>0.17706911749335005</v>
      </c>
      <c r="AA1383" s="8">
        <f>Z1383*'Inser. dati e pres. risult.'!$D$75</f>
        <v>7.9681102872007525E-2</v>
      </c>
      <c r="AB1383" s="9">
        <f t="shared" si="661"/>
        <v>7.6589227518375713E-2</v>
      </c>
      <c r="AC1383" s="7">
        <f t="shared" si="662"/>
        <v>8.9419334996526864E-2</v>
      </c>
      <c r="AD1383" s="8">
        <f>AC1383/'Inser. dati e pres. risult.'!$C$22</f>
        <v>3.0834253447078227E-4</v>
      </c>
      <c r="AE1383" s="8">
        <f>AD1383*'Inser. dati e pres. risult.'!$D$75</f>
        <v>1.3875414051185204E-4</v>
      </c>
      <c r="AF1383" s="9">
        <f t="shared" si="663"/>
        <v>1.3874451460127446E-4</v>
      </c>
      <c r="AG1383" s="2">
        <f t="shared" si="682"/>
        <v>23</v>
      </c>
      <c r="AH1383" s="9">
        <f t="shared" si="674"/>
        <v>0.99818845914632071</v>
      </c>
      <c r="AI1383" s="9">
        <f t="shared" si="675"/>
        <v>0.99999999886089885</v>
      </c>
      <c r="AJ1383" s="35">
        <f t="shared" si="676"/>
        <v>-0.99818845914838428</v>
      </c>
      <c r="AL1383" s="2">
        <f t="shared" si="677"/>
        <v>23</v>
      </c>
      <c r="AM1383" s="4">
        <f t="shared" si="664"/>
        <v>2990</v>
      </c>
      <c r="AN1383" s="7">
        <f>AN1382-AN1382*AM$4/'Inser. dati e pres. risult.'!$C$22+AO1382</f>
        <v>3.2357475282398032E-3</v>
      </c>
      <c r="AO1383" s="6">
        <f>AN1383*(1-'Inser. dati e pres. risult.'!$H$71)*AM$4/'Inser. dati e pres. risult.'!$C$22</f>
        <v>2.4175125210987056E-8</v>
      </c>
      <c r="AP1383" s="5">
        <f t="shared" si="665"/>
        <v>99.996764252471763</v>
      </c>
      <c r="AQ1383" s="2">
        <f>('Inser. dati e pres. risult.'!$C$15*'Inser. dati e pres. risult.'!$D$71/60+AQ1382)*EXP(-'Inser. dati e pres. risult.'!$D$76*(AL1383-AL1382))</f>
        <v>51.350044073071516</v>
      </c>
      <c r="AR1383" s="8">
        <f>AQ1383/'Inser. dati e pres. risult.'!$C$22</f>
        <v>0.17706911749335005</v>
      </c>
      <c r="AS1383" s="8">
        <f>AR1383*'Inser. dati e pres. risult.'!$D$75</f>
        <v>7.9681102872007525E-2</v>
      </c>
      <c r="AT1383" s="9">
        <f t="shared" si="666"/>
        <v>7.6589227518375713E-2</v>
      </c>
      <c r="AU1383" s="7">
        <f t="shared" si="667"/>
        <v>1.6615577818444611E-3</v>
      </c>
      <c r="AV1383" s="8">
        <f>AU1383/'Inser. dati e pres. risult.'!$C$22</f>
        <v>5.7295095925671072E-6</v>
      </c>
      <c r="AW1383" s="8">
        <f>AV1383*'Inser. dati e pres. risult.'!$D$75</f>
        <v>2.5782793166551985E-6</v>
      </c>
      <c r="AX1383" s="9">
        <f t="shared" si="668"/>
        <v>2.5782759929260379E-6</v>
      </c>
      <c r="AY1383" s="2">
        <f t="shared" si="683"/>
        <v>23</v>
      </c>
      <c r="AZ1383" s="9">
        <f t="shared" si="678"/>
        <v>0.99996633631025578</v>
      </c>
      <c r="BA1383" s="9">
        <f t="shared" si="679"/>
        <v>0.99999999886089885</v>
      </c>
      <c r="BB1383" s="35">
        <f t="shared" si="680"/>
        <v>-0.99996633631029419</v>
      </c>
    </row>
    <row r="1384" spans="1:54" x14ac:dyDescent="0.2">
      <c r="A1384">
        <f t="shared" si="681"/>
        <v>1381</v>
      </c>
      <c r="B1384" s="2">
        <f t="shared" si="669"/>
        <v>23.016666666666666</v>
      </c>
      <c r="C1384" s="4">
        <f t="shared" si="656"/>
        <v>4603.333333333333</v>
      </c>
      <c r="D1384" s="7">
        <f>D1383-D1383*$C$4/'Inser. dati e pres. risult.'!$C$22+E1383</f>
        <v>1.1837151932054211E-5</v>
      </c>
      <c r="E1384" s="6">
        <f>D1384*(1-'Inser. dati e pres. risult.'!$H$71)*C$4/'Inser. dati e pres. risult.'!$C$22</f>
        <v>1.3605921760981864E-10</v>
      </c>
      <c r="F1384" s="5">
        <f t="shared" si="684"/>
        <v>99.999988162848069</v>
      </c>
      <c r="G1384" s="2">
        <f>('Inser. dati e pres. risult.'!$C$15*'Inser. dati e pres. risult.'!$D$71/60+G1383)*EXP(-'Inser. dati e pres. risult.'!$D$76*(B1384-B1383))</f>
        <v>51.350044074580012</v>
      </c>
      <c r="H1384" s="8">
        <f>G1384/'Inser. dati e pres. risult.'!$C$22</f>
        <v>0.17706911749855175</v>
      </c>
      <c r="I1384" s="8">
        <f>H1384*'Inser. dati e pres. risult.'!$D$75</f>
        <v>7.9681102874348292E-2</v>
      </c>
      <c r="J1384" s="9">
        <f t="shared" si="685"/>
        <v>7.6589227520537206E-2</v>
      </c>
      <c r="K1384" s="7">
        <f t="shared" si="657"/>
        <v>6.0783827342848372E-6</v>
      </c>
      <c r="L1384" s="8">
        <f>K1384/'Inser. dati e pres. risult.'!$C$22</f>
        <v>2.0959940463051162E-8</v>
      </c>
      <c r="M1384" s="8">
        <f>L1384*'Inser. dati e pres. risult.'!$D$75</f>
        <v>9.4319732083730227E-9</v>
      </c>
      <c r="N1384" s="9">
        <f t="shared" si="686"/>
        <v>9.4319732024672476E-9</v>
      </c>
      <c r="O1384" s="2">
        <f t="shared" si="658"/>
        <v>23.016666666666666</v>
      </c>
      <c r="P1384" s="9">
        <f t="shared" si="670"/>
        <v>0.99999987684987157</v>
      </c>
      <c r="Q1384" s="9">
        <f t="shared" si="671"/>
        <v>0.99999999888912072</v>
      </c>
      <c r="R1384" s="35">
        <f t="shared" si="672"/>
        <v>-0.99999987684987179</v>
      </c>
      <c r="T1384" s="2">
        <f t="shared" si="673"/>
        <v>23.016666666666666</v>
      </c>
      <c r="U1384" s="4">
        <f t="shared" si="659"/>
        <v>1841.3333333333333</v>
      </c>
      <c r="V1384" s="7">
        <f>V1383-V1383*U$4/'Inser. dati e pres. risult.'!$C$22+W1383</f>
        <v>0.1733369938572045</v>
      </c>
      <c r="W1384" s="6">
        <f>V1384*(1-'Inser. dati e pres. risult.'!$H$71)*U$4/'Inser. dati e pres. risult.'!$C$22</f>
        <v>7.9695169589519382E-7</v>
      </c>
      <c r="X1384" s="5">
        <f t="shared" si="660"/>
        <v>99.826663006142795</v>
      </c>
      <c r="Y1384" s="2">
        <f>('Inser. dati e pres. risult.'!$C$15*'Inser. dati e pres. risult.'!$D$71/60+Y1383)*EXP(-'Inser. dati e pres. risult.'!$D$76*(T1384-T1383))</f>
        <v>51.350044074580012</v>
      </c>
      <c r="Z1384" s="8">
        <f>Y1384/'Inser. dati e pres. risult.'!$C$22</f>
        <v>0.17706911749855175</v>
      </c>
      <c r="AA1384" s="8">
        <f>Z1384*'Inser. dati e pres. risult.'!$D$75</f>
        <v>7.9681102874348292E-2</v>
      </c>
      <c r="AB1384" s="9">
        <f t="shared" si="661"/>
        <v>7.6589227520537206E-2</v>
      </c>
      <c r="AC1384" s="7">
        <f t="shared" si="662"/>
        <v>8.9008622743226559E-2</v>
      </c>
      <c r="AD1384" s="8">
        <f>AC1384/'Inser. dati e pres. risult.'!$C$22</f>
        <v>3.0692628532147089E-4</v>
      </c>
      <c r="AE1384" s="8">
        <f>AD1384*'Inser. dati e pres. risult.'!$D$75</f>
        <v>1.381168283946619E-4</v>
      </c>
      <c r="AF1384" s="9">
        <f t="shared" si="663"/>
        <v>1.3810729070462546E-4</v>
      </c>
      <c r="AG1384" s="2">
        <f t="shared" si="682"/>
        <v>23.016666666666666</v>
      </c>
      <c r="AH1384" s="9">
        <f t="shared" si="674"/>
        <v>0.99819677916626603</v>
      </c>
      <c r="AI1384" s="9">
        <f t="shared" si="675"/>
        <v>0.99999999888912072</v>
      </c>
      <c r="AJ1384" s="35">
        <f t="shared" si="676"/>
        <v>-0.99819677916826921</v>
      </c>
      <c r="AL1384" s="2">
        <f t="shared" si="677"/>
        <v>23.016666666666666</v>
      </c>
      <c r="AM1384" s="4">
        <f t="shared" si="664"/>
        <v>2992.1666666666665</v>
      </c>
      <c r="AN1384" s="7">
        <f>AN1383-AN1383*AM$4/'Inser. dati e pres. risult.'!$C$22+AO1383</f>
        <v>3.2115965781540274E-3</v>
      </c>
      <c r="AO1384" s="6">
        <f>AN1384*(1-'Inser. dati e pres. risult.'!$H$71)*AM$4/'Inser. dati e pres. risult.'!$C$22</f>
        <v>2.3994687078162295E-8</v>
      </c>
      <c r="AP1384" s="5">
        <f t="shared" si="665"/>
        <v>99.996788403421846</v>
      </c>
      <c r="AQ1384" s="2">
        <f>('Inser. dati e pres. risult.'!$C$15*'Inser. dati e pres. risult.'!$D$71/60+AQ1383)*EXP(-'Inser. dati e pres. risult.'!$D$76*(AL1384-AL1383))</f>
        <v>51.350044074580012</v>
      </c>
      <c r="AR1384" s="8">
        <f>AQ1384/'Inser. dati e pres. risult.'!$C$22</f>
        <v>0.17706911749855175</v>
      </c>
      <c r="AS1384" s="8">
        <f>AR1384*'Inser. dati e pres. risult.'!$D$75</f>
        <v>7.9681102874348292E-2</v>
      </c>
      <c r="AT1384" s="9">
        <f t="shared" si="666"/>
        <v>7.6589227520537206E-2</v>
      </c>
      <c r="AU1384" s="7">
        <f t="shared" si="667"/>
        <v>1.6491562583797967E-3</v>
      </c>
      <c r="AV1384" s="8">
        <f>AU1384/'Inser. dati e pres. risult.'!$C$22</f>
        <v>5.686745718551023E-6</v>
      </c>
      <c r="AW1384" s="8">
        <f>AV1384*'Inser. dati e pres. risult.'!$D$75</f>
        <v>2.5590355733479605E-6</v>
      </c>
      <c r="AX1384" s="9">
        <f t="shared" si="668"/>
        <v>2.5590322990654002E-6</v>
      </c>
      <c r="AY1384" s="2">
        <f t="shared" si="683"/>
        <v>23.016666666666666</v>
      </c>
      <c r="AZ1384" s="9">
        <f t="shared" si="678"/>
        <v>0.99996658756874945</v>
      </c>
      <c r="BA1384" s="9">
        <f t="shared" si="679"/>
        <v>0.99999999888912072</v>
      </c>
      <c r="BB1384" s="35">
        <f t="shared" si="680"/>
        <v>-0.99996658756878654</v>
      </c>
    </row>
    <row r="1385" spans="1:54" x14ac:dyDescent="0.2">
      <c r="A1385">
        <f t="shared" si="681"/>
        <v>1382</v>
      </c>
      <c r="B1385" s="2">
        <f t="shared" si="669"/>
        <v>23.033333333333335</v>
      </c>
      <c r="C1385" s="4">
        <f t="shared" si="656"/>
        <v>4606.666666666667</v>
      </c>
      <c r="D1385" s="7">
        <f>D1384-D1384*$C$4/'Inser. dati e pres. risult.'!$C$22+E1384</f>
        <v>1.1701228773662004E-5</v>
      </c>
      <c r="E1385" s="6">
        <f>D1385*(1-'Inser. dati e pres. risult.'!$H$71)*C$4/'Inser. dati e pres. risult.'!$C$22</f>
        <v>1.3449688245588524E-10</v>
      </c>
      <c r="F1385" s="5">
        <f t="shared" si="684"/>
        <v>99.999988298771228</v>
      </c>
      <c r="G1385" s="2">
        <f>('Inser. dati e pres. risult.'!$C$15*'Inser. dati e pres. risult.'!$D$71/60+G1384)*EXP(-'Inser. dati e pres. risult.'!$D$76*(B1385-B1384))</f>
        <v>51.350044076066631</v>
      </c>
      <c r="H1385" s="8">
        <f>G1385/'Inser. dati e pres. risult.'!$C$22</f>
        <v>0.17706911750367804</v>
      </c>
      <c r="I1385" s="8">
        <f>H1385*'Inser. dati e pres. risult.'!$D$75</f>
        <v>7.9681102876655127E-2</v>
      </c>
      <c r="J1385" s="9">
        <f t="shared" si="685"/>
        <v>7.6589227522667391E-2</v>
      </c>
      <c r="K1385" s="7">
        <f t="shared" si="657"/>
        <v>6.0085861327168301E-6</v>
      </c>
      <c r="L1385" s="8">
        <f>K1385/'Inser. dati e pres. risult.'!$C$22</f>
        <v>2.0719262526609759E-8</v>
      </c>
      <c r="M1385" s="8">
        <f>L1385*'Inser. dati e pres. risult.'!$D$75</f>
        <v>9.3236681369743924E-9</v>
      </c>
      <c r="N1385" s="9">
        <f t="shared" si="686"/>
        <v>9.3236680598351995E-9</v>
      </c>
      <c r="O1385" s="2">
        <f t="shared" si="658"/>
        <v>23.033333333333335</v>
      </c>
      <c r="P1385" s="9">
        <f t="shared" si="670"/>
        <v>0.99999987826397574</v>
      </c>
      <c r="Q1385" s="9">
        <f t="shared" si="671"/>
        <v>0.99999999891693381</v>
      </c>
      <c r="R1385" s="35">
        <f t="shared" si="672"/>
        <v>-0.99999987826397585</v>
      </c>
      <c r="T1385" s="2">
        <f t="shared" si="673"/>
        <v>23.033333333333335</v>
      </c>
      <c r="U1385" s="4">
        <f t="shared" si="659"/>
        <v>1842.6666666666667</v>
      </c>
      <c r="V1385" s="7">
        <f>V1384-V1384*U$4/'Inser. dati e pres. risult.'!$C$22+W1384</f>
        <v>0.17254083911300519</v>
      </c>
      <c r="W1385" s="6">
        <f>V1385*(1-'Inser. dati e pres. risult.'!$H$71)*U$4/'Inser. dati e pres. risult.'!$C$22</f>
        <v>7.9329121431266822E-7</v>
      </c>
      <c r="X1385" s="5">
        <f t="shared" si="660"/>
        <v>99.827459160886988</v>
      </c>
      <c r="Y1385" s="2">
        <f>('Inser. dati e pres. risult.'!$C$15*'Inser. dati e pres. risult.'!$D$71/60+Y1384)*EXP(-'Inser. dati e pres. risult.'!$D$76*(T1385-T1384))</f>
        <v>51.350044076066631</v>
      </c>
      <c r="Z1385" s="8">
        <f>Y1385/'Inser. dati e pres. risult.'!$C$22</f>
        <v>0.17706911750367804</v>
      </c>
      <c r="AA1385" s="8">
        <f>Z1385*'Inser. dati e pres. risult.'!$D$75</f>
        <v>7.9681102876655127E-2</v>
      </c>
      <c r="AB1385" s="9">
        <f t="shared" si="661"/>
        <v>7.6589227522667391E-2</v>
      </c>
      <c r="AC1385" s="7">
        <f t="shared" si="662"/>
        <v>8.8599796933743383E-2</v>
      </c>
      <c r="AD1385" s="8">
        <f>AC1385/'Inser. dati e pres. risult.'!$C$22</f>
        <v>3.0551654115083923E-4</v>
      </c>
      <c r="AE1385" s="8">
        <f>AD1385*'Inser. dati e pres. risult.'!$D$75</f>
        <v>1.3748244351787767E-4</v>
      </c>
      <c r="AF1385" s="9">
        <f t="shared" si="663"/>
        <v>1.3747299323985107E-4</v>
      </c>
      <c r="AG1385" s="2">
        <f t="shared" si="682"/>
        <v>23.033333333333335</v>
      </c>
      <c r="AH1385" s="9">
        <f t="shared" si="674"/>
        <v>0.99820506097676509</v>
      </c>
      <c r="AI1385" s="9">
        <f t="shared" si="675"/>
        <v>0.99999999891693381</v>
      </c>
      <c r="AJ1385" s="35">
        <f t="shared" si="676"/>
        <v>-0.9982050609787092</v>
      </c>
      <c r="AL1385" s="2">
        <f t="shared" si="677"/>
        <v>23.033333333333335</v>
      </c>
      <c r="AM1385" s="4">
        <f t="shared" si="664"/>
        <v>2994.3333333333335</v>
      </c>
      <c r="AN1385" s="7">
        <f>AN1384-AN1384*AM$4/'Inser. dati e pres. risult.'!$C$22+AO1384</f>
        <v>3.1876258857629429E-3</v>
      </c>
      <c r="AO1385" s="6">
        <f>AN1385*(1-'Inser. dati e pres. risult.'!$H$71)*AM$4/'Inser. dati e pres. risult.'!$C$22</f>
        <v>2.3815595698228902E-8</v>
      </c>
      <c r="AP1385" s="5">
        <f t="shared" si="665"/>
        <v>99.996812374114242</v>
      </c>
      <c r="AQ1385" s="2">
        <f>('Inser. dati e pres. risult.'!$C$15*'Inser. dati e pres. risult.'!$D$71/60+AQ1384)*EXP(-'Inser. dati e pres. risult.'!$D$76*(AL1385-AL1384))</f>
        <v>51.350044076066631</v>
      </c>
      <c r="AR1385" s="8">
        <f>AQ1385/'Inser. dati e pres. risult.'!$C$22</f>
        <v>0.17706911750367804</v>
      </c>
      <c r="AS1385" s="8">
        <f>AR1385*'Inser. dati e pres. risult.'!$D$75</f>
        <v>7.9681102876655127E-2</v>
      </c>
      <c r="AT1385" s="9">
        <f t="shared" si="666"/>
        <v>7.6589227522667391E-2</v>
      </c>
      <c r="AU1385" s="7">
        <f t="shared" si="667"/>
        <v>1.6368472973193806E-3</v>
      </c>
      <c r="AV1385" s="8">
        <f>AU1385/'Inser. dati e pres. risult.'!$C$22</f>
        <v>5.6443010252392437E-6</v>
      </c>
      <c r="AW1385" s="8">
        <f>AV1385*'Inser. dati e pres. risult.'!$D$75</f>
        <v>2.5399354613576599E-6</v>
      </c>
      <c r="AX1385" s="9">
        <f t="shared" si="668"/>
        <v>2.5399322357566589E-6</v>
      </c>
      <c r="AY1385" s="2">
        <f t="shared" si="683"/>
        <v>23.033333333333335</v>
      </c>
      <c r="AZ1385" s="9">
        <f t="shared" si="678"/>
        <v>0.9999668369519068</v>
      </c>
      <c r="BA1385" s="9">
        <f t="shared" si="679"/>
        <v>0.99999999891693381</v>
      </c>
      <c r="BB1385" s="35">
        <f t="shared" si="680"/>
        <v>-0.99996683695194266</v>
      </c>
    </row>
    <row r="1386" spans="1:54" x14ac:dyDescent="0.2">
      <c r="A1386">
        <f t="shared" si="681"/>
        <v>1383</v>
      </c>
      <c r="B1386" s="2">
        <f t="shared" si="669"/>
        <v>23.05</v>
      </c>
      <c r="C1386" s="4">
        <f t="shared" si="656"/>
        <v>4610</v>
      </c>
      <c r="D1386" s="7">
        <f>D1385-D1385*$C$4/'Inser. dati e pres. risult.'!$C$22+E1385</f>
        <v>1.1566866388088575E-5</v>
      </c>
      <c r="E1386" s="6">
        <f>D1386*(1-'Inser. dati e pres. risult.'!$H$71)*C$4/'Inser. dati e pres. risult.'!$C$22</f>
        <v>1.3295248721940902E-10</v>
      </c>
      <c r="F1386" s="5">
        <f t="shared" si="684"/>
        <v>99.999988433133609</v>
      </c>
      <c r="G1386" s="2">
        <f>('Inser. dati e pres. risult.'!$C$15*'Inser. dati e pres. risult.'!$D$71/60+G1385)*EXP(-'Inser. dati e pres. risult.'!$D$76*(B1386-B1385))</f>
        <v>51.350044077532011</v>
      </c>
      <c r="H1386" s="8">
        <f>G1386/'Inser. dati e pres. risult.'!$C$22</f>
        <v>0.17706911750873108</v>
      </c>
      <c r="I1386" s="8">
        <f>H1386*'Inser. dati e pres. risult.'!$D$75</f>
        <v>7.9681102878928989E-2</v>
      </c>
      <c r="J1386" s="9">
        <f t="shared" si="685"/>
        <v>7.6589227524767045E-2</v>
      </c>
      <c r="K1386" s="7">
        <f t="shared" si="657"/>
        <v>5.9395909886727184E-6</v>
      </c>
      <c r="L1386" s="8">
        <f>K1386/'Inser. dati e pres. risult.'!$C$22</f>
        <v>2.0481348236802478E-8</v>
      </c>
      <c r="M1386" s="8">
        <f>L1386*'Inser. dati e pres. risult.'!$D$75</f>
        <v>9.216606706561115E-9</v>
      </c>
      <c r="N1386" s="9">
        <f t="shared" si="686"/>
        <v>9.216606700057639E-9</v>
      </c>
      <c r="O1386" s="2">
        <f t="shared" si="658"/>
        <v>23.05</v>
      </c>
      <c r="P1386" s="9">
        <f t="shared" si="670"/>
        <v>0.99999987966184023</v>
      </c>
      <c r="Q1386" s="9">
        <f t="shared" si="671"/>
        <v>0.99999999894434832</v>
      </c>
      <c r="R1386" s="35">
        <f t="shared" si="672"/>
        <v>-0.99999987966184034</v>
      </c>
      <c r="T1386" s="2">
        <f t="shared" si="673"/>
        <v>23.05</v>
      </c>
      <c r="U1386" s="4">
        <f t="shared" si="659"/>
        <v>1844</v>
      </c>
      <c r="V1386" s="7">
        <f>V1385-V1385*U$4/'Inser. dati e pres. risult.'!$C$22+W1385</f>
        <v>0.17174834118990681</v>
      </c>
      <c r="W1386" s="6">
        <f>V1386*(1-'Inser. dati e pres. risult.'!$H$71)*U$4/'Inser. dati e pres. risult.'!$C$22</f>
        <v>7.8964754570072169E-7</v>
      </c>
      <c r="X1386" s="5">
        <f t="shared" si="660"/>
        <v>99.828251658810089</v>
      </c>
      <c r="Y1386" s="2">
        <f>('Inser. dati e pres. risult.'!$C$15*'Inser. dati e pres. risult.'!$D$71/60+Y1385)*EXP(-'Inser. dati e pres. risult.'!$D$76*(T1386-T1385))</f>
        <v>51.350044077532011</v>
      </c>
      <c r="Z1386" s="8">
        <f>Y1386/'Inser. dati e pres. risult.'!$C$22</f>
        <v>0.17706911750873108</v>
      </c>
      <c r="AA1386" s="8">
        <f>Z1386*'Inser. dati e pres. risult.'!$D$75</f>
        <v>7.9681102878928989E-2</v>
      </c>
      <c r="AB1386" s="9">
        <f t="shared" si="661"/>
        <v>7.6589227524767045E-2</v>
      </c>
      <c r="AC1386" s="7">
        <f t="shared" si="662"/>
        <v>8.8192848903447224E-2</v>
      </c>
      <c r="AD1386" s="8">
        <f>AC1386/'Inser. dati e pres. risult.'!$C$22</f>
        <v>3.0411327208085248E-4</v>
      </c>
      <c r="AE1386" s="8">
        <f>AD1386*'Inser. dati e pres. risult.'!$D$75</f>
        <v>1.3685097243638363E-4</v>
      </c>
      <c r="AF1386" s="9">
        <f t="shared" si="663"/>
        <v>1.3684160876925588E-4</v>
      </c>
      <c r="AG1386" s="2">
        <f t="shared" si="682"/>
        <v>23.05</v>
      </c>
      <c r="AH1386" s="9">
        <f t="shared" si="674"/>
        <v>0.99821330475326953</v>
      </c>
      <c r="AI1386" s="9">
        <f t="shared" si="675"/>
        <v>0.99999999894434832</v>
      </c>
      <c r="AJ1386" s="35">
        <f t="shared" si="676"/>
        <v>-0.99821330475515568</v>
      </c>
      <c r="AL1386" s="2">
        <f t="shared" si="677"/>
        <v>23.05</v>
      </c>
      <c r="AM1386" s="4">
        <f t="shared" si="664"/>
        <v>2996.5</v>
      </c>
      <c r="AN1386" s="7">
        <f>AN1385-AN1385*AM$4/'Inser. dati e pres. risult.'!$C$22+AO1385</f>
        <v>3.1638341056604122E-3</v>
      </c>
      <c r="AO1386" s="6">
        <f>AN1386*(1-'Inser. dati e pres. risult.'!$H$71)*AM$4/'Inser. dati e pres. risult.'!$C$22</f>
        <v>2.363784101930195E-8</v>
      </c>
      <c r="AP1386" s="5">
        <f t="shared" si="665"/>
        <v>99.996836165894337</v>
      </c>
      <c r="AQ1386" s="2">
        <f>('Inser. dati e pres. risult.'!$C$15*'Inser. dati e pres. risult.'!$D$71/60+AQ1385)*EXP(-'Inser. dati e pres. risult.'!$D$76*(AL1386-AL1385))</f>
        <v>51.350044077532011</v>
      </c>
      <c r="AR1386" s="8">
        <f>AQ1386/'Inser. dati e pres. risult.'!$C$22</f>
        <v>0.17706911750873108</v>
      </c>
      <c r="AS1386" s="8">
        <f>AR1386*'Inser. dati e pres. risult.'!$D$75</f>
        <v>7.9681102878928989E-2</v>
      </c>
      <c r="AT1386" s="9">
        <f t="shared" si="666"/>
        <v>7.6589227524767045E-2</v>
      </c>
      <c r="AU1386" s="7">
        <f t="shared" si="667"/>
        <v>1.6246302077966123E-3</v>
      </c>
      <c r="AV1386" s="8">
        <f>AU1386/'Inser. dati e pres. risult.'!$C$22</f>
        <v>5.6021731303331457E-6</v>
      </c>
      <c r="AW1386" s="8">
        <f>AV1386*'Inser. dati e pres. risult.'!$D$75</f>
        <v>2.5209779086499157E-6</v>
      </c>
      <c r="AX1386" s="9">
        <f t="shared" si="668"/>
        <v>2.5209747309684616E-6</v>
      </c>
      <c r="AY1386" s="2">
        <f t="shared" si="683"/>
        <v>23.05</v>
      </c>
      <c r="AZ1386" s="9">
        <f t="shared" si="678"/>
        <v>0.99996708447372507</v>
      </c>
      <c r="BA1386" s="9">
        <f t="shared" si="679"/>
        <v>0.99999999894434832</v>
      </c>
      <c r="BB1386" s="35">
        <f t="shared" si="680"/>
        <v>-0.99996708447375982</v>
      </c>
    </row>
    <row r="1387" spans="1:54" x14ac:dyDescent="0.2">
      <c r="A1387">
        <f t="shared" si="681"/>
        <v>1384</v>
      </c>
      <c r="B1387" s="2">
        <f t="shared" si="669"/>
        <v>23.066666666666666</v>
      </c>
      <c r="C1387" s="4">
        <f t="shared" si="656"/>
        <v>4613.333333333333</v>
      </c>
      <c r="D1387" s="7">
        <f>D1386-D1386*$C$4/'Inser. dati e pres. risult.'!$C$22+E1386</f>
        <v>1.1434046853356385E-5</v>
      </c>
      <c r="E1387" s="6">
        <f>D1387*(1-'Inser. dati e pres. risult.'!$H$71)*C$4/'Inser. dati e pres. risult.'!$C$22</f>
        <v>1.3142582590064823E-10</v>
      </c>
      <c r="F1387" s="5">
        <f t="shared" si="684"/>
        <v>99.999988565953146</v>
      </c>
      <c r="G1387" s="2">
        <f>('Inser. dati e pres. risult.'!$C$15*'Inser. dati e pres. risult.'!$D$71/60+G1386)*EXP(-'Inser. dati e pres. risult.'!$D$76*(B1387-B1386))</f>
        <v>51.350044078976296</v>
      </c>
      <c r="H1387" s="8">
        <f>G1387/'Inser. dati e pres. risult.'!$C$22</f>
        <v>0.17706911751371138</v>
      </c>
      <c r="I1387" s="8">
        <f>H1387*'Inser. dati e pres. risult.'!$D$75</f>
        <v>7.9681102881170127E-2</v>
      </c>
      <c r="J1387" s="9">
        <f t="shared" si="685"/>
        <v>7.6589227526836501E-2</v>
      </c>
      <c r="K1387" s="7">
        <f t="shared" si="657"/>
        <v>5.8713880992093064E-6</v>
      </c>
      <c r="L1387" s="8">
        <f>K1387/'Inser. dati e pres. risult.'!$C$22</f>
        <v>2.0246165859342435E-8</v>
      </c>
      <c r="M1387" s="8">
        <f>L1387*'Inser. dati e pres. risult.'!$D$75</f>
        <v>9.1107746367040955E-9</v>
      </c>
      <c r="N1387" s="9">
        <f t="shared" si="686"/>
        <v>9.1107745792129435E-9</v>
      </c>
      <c r="O1387" s="2">
        <f t="shared" si="658"/>
        <v>23.066666666666666</v>
      </c>
      <c r="P1387" s="9">
        <f t="shared" si="670"/>
        <v>0.99999988104365489</v>
      </c>
      <c r="Q1387" s="9">
        <f t="shared" si="671"/>
        <v>0.99999999897136849</v>
      </c>
      <c r="R1387" s="35">
        <f t="shared" si="672"/>
        <v>-0.999999881043655</v>
      </c>
      <c r="T1387" s="2">
        <f t="shared" si="673"/>
        <v>23.066666666666666</v>
      </c>
      <c r="U1387" s="4">
        <f t="shared" si="659"/>
        <v>1845.3333333333333</v>
      </c>
      <c r="V1387" s="7">
        <f>V1386-V1386*U$4/'Inser. dati e pres. risult.'!$C$22+W1386</f>
        <v>0.17095948329175181</v>
      </c>
      <c r="W1387" s="6">
        <f>V1387*(1-'Inser. dati e pres. risult.'!$H$71)*U$4/'Inser. dati e pres. risult.'!$C$22</f>
        <v>7.8602061283564119E-7</v>
      </c>
      <c r="X1387" s="5">
        <f t="shared" si="660"/>
        <v>99.829040516708247</v>
      </c>
      <c r="Y1387" s="2">
        <f>('Inser. dati e pres. risult.'!$C$15*'Inser. dati e pres. risult.'!$D$71/60+Y1386)*EXP(-'Inser. dati e pres. risult.'!$D$76*(T1387-T1386))</f>
        <v>51.350044078976296</v>
      </c>
      <c r="Z1387" s="8">
        <f>Y1387/'Inser. dati e pres. risult.'!$C$22</f>
        <v>0.17706911751371138</v>
      </c>
      <c r="AA1387" s="8">
        <f>Z1387*'Inser. dati e pres. risult.'!$D$75</f>
        <v>7.9681102881170127E-2</v>
      </c>
      <c r="AB1387" s="9">
        <f t="shared" si="661"/>
        <v>7.6589227526836501E-2</v>
      </c>
      <c r="AC1387" s="7">
        <f t="shared" si="662"/>
        <v>8.7787770027504666E-2</v>
      </c>
      <c r="AD1387" s="8">
        <f>AC1387/'Inser. dati e pres. risult.'!$C$22</f>
        <v>3.0271644837070576E-4</v>
      </c>
      <c r="AE1387" s="8">
        <f>AD1387*'Inser. dati e pres. risult.'!$D$75</f>
        <v>1.3622240176681759E-4</v>
      </c>
      <c r="AF1387" s="9">
        <f t="shared" si="663"/>
        <v>1.3621312391676188E-4</v>
      </c>
      <c r="AG1387" s="2">
        <f t="shared" si="682"/>
        <v>23.066666666666666</v>
      </c>
      <c r="AH1387" s="9">
        <f t="shared" si="674"/>
        <v>0.99822151067042642</v>
      </c>
      <c r="AI1387" s="9">
        <f t="shared" si="675"/>
        <v>0.99999999897136849</v>
      </c>
      <c r="AJ1387" s="35">
        <f t="shared" si="676"/>
        <v>-0.99822151067225584</v>
      </c>
      <c r="AL1387" s="2">
        <f t="shared" si="677"/>
        <v>23.066666666666666</v>
      </c>
      <c r="AM1387" s="4">
        <f t="shared" si="664"/>
        <v>2998.6666666666665</v>
      </c>
      <c r="AN1387" s="7">
        <f>AN1386-AN1386*AM$4/'Inser. dati e pres. risult.'!$C$22+AO1386</f>
        <v>3.1402199024821295E-3</v>
      </c>
      <c r="AO1387" s="6">
        <f>AN1387*(1-'Inser. dati e pres. risult.'!$H$71)*AM$4/'Inser. dati e pres. risult.'!$C$22</f>
        <v>2.3461413064521676E-8</v>
      </c>
      <c r="AP1387" s="5">
        <f t="shared" si="665"/>
        <v>99.996859780097523</v>
      </c>
      <c r="AQ1387" s="2">
        <f>('Inser. dati e pres. risult.'!$C$15*'Inser. dati e pres. risult.'!$D$71/60+AQ1386)*EXP(-'Inser. dati e pres. risult.'!$D$76*(AL1387-AL1386))</f>
        <v>51.350044078976296</v>
      </c>
      <c r="AR1387" s="8">
        <f>AQ1387/'Inser. dati e pres. risult.'!$C$22</f>
        <v>0.17706911751371138</v>
      </c>
      <c r="AS1387" s="8">
        <f>AR1387*'Inser. dati e pres. risult.'!$D$75</f>
        <v>7.9681102881170127E-2</v>
      </c>
      <c r="AT1387" s="9">
        <f t="shared" si="666"/>
        <v>7.6589227526836501E-2</v>
      </c>
      <c r="AU1387" s="7">
        <f t="shared" si="667"/>
        <v>1.61250430410136E-3</v>
      </c>
      <c r="AV1387" s="8">
        <f>AU1387/'Inser. dati e pres. risult.'!$C$22</f>
        <v>5.5603596693150347E-6</v>
      </c>
      <c r="AW1387" s="8">
        <f>AV1387*'Inser. dati e pres. risult.'!$D$75</f>
        <v>2.5021618511917659E-6</v>
      </c>
      <c r="AX1387" s="9">
        <f t="shared" si="668"/>
        <v>2.5021587207740836E-6</v>
      </c>
      <c r="AY1387" s="2">
        <f t="shared" si="683"/>
        <v>23.066666666666666</v>
      </c>
      <c r="AZ1387" s="9">
        <f t="shared" si="678"/>
        <v>0.99996733014809558</v>
      </c>
      <c r="BA1387" s="9">
        <f t="shared" si="679"/>
        <v>0.99999999897136849</v>
      </c>
      <c r="BB1387" s="35">
        <f t="shared" si="680"/>
        <v>-0.99996733014812922</v>
      </c>
    </row>
    <row r="1388" spans="1:54" x14ac:dyDescent="0.2">
      <c r="A1388">
        <f t="shared" si="681"/>
        <v>1385</v>
      </c>
      <c r="B1388" s="2">
        <f t="shared" si="669"/>
        <v>23.083333333333332</v>
      </c>
      <c r="C1388" s="4">
        <f t="shared" si="656"/>
        <v>4616.6666666666661</v>
      </c>
      <c r="D1388" s="7">
        <f>D1387-D1387*$C$4/'Inser. dati e pres. risult.'!$C$22+E1387</f>
        <v>1.1302752453281638E-5</v>
      </c>
      <c r="E1388" s="6">
        <f>D1388*(1-'Inser. dati e pres. risult.'!$H$71)*C$4/'Inser. dati e pres. risult.'!$C$22</f>
        <v>1.2991669486530632E-10</v>
      </c>
      <c r="F1388" s="5">
        <f t="shared" si="684"/>
        <v>99.999988697247545</v>
      </c>
      <c r="G1388" s="2">
        <f>('Inser. dati e pres. risult.'!$C$15*'Inser. dati e pres. risult.'!$D$71/60+G1387)*EXP(-'Inser. dati e pres. risult.'!$D$76*(B1388-B1387))</f>
        <v>51.35004408039979</v>
      </c>
      <c r="H1388" s="8">
        <f>G1388/'Inser. dati e pres. risult.'!$C$22</f>
        <v>0.17706911751861998</v>
      </c>
      <c r="I1388" s="8">
        <f>H1388*'Inser. dati e pres. risult.'!$D$75</f>
        <v>7.9681102883378999E-2</v>
      </c>
      <c r="J1388" s="9">
        <f t="shared" si="685"/>
        <v>7.6589227528876203E-2</v>
      </c>
      <c r="K1388" s="7">
        <f t="shared" si="657"/>
        <v>5.8039683670585892E-6</v>
      </c>
      <c r="L1388" s="8">
        <f>K1388/'Inser. dati e pres. risult.'!$C$22</f>
        <v>2.0013684024339963E-8</v>
      </c>
      <c r="M1388" s="8">
        <f>L1388*'Inser. dati e pres. risult.'!$D$75</f>
        <v>9.0061578109529834E-9</v>
      </c>
      <c r="N1388" s="9">
        <f t="shared" si="686"/>
        <v>9.0061578195133052E-9</v>
      </c>
      <c r="O1388" s="2">
        <f t="shared" si="658"/>
        <v>23.083333333333332</v>
      </c>
      <c r="P1388" s="9">
        <f t="shared" si="670"/>
        <v>0.99999988240960103</v>
      </c>
      <c r="Q1388" s="9">
        <f t="shared" si="671"/>
        <v>0.99999999899800018</v>
      </c>
      <c r="R1388" s="35">
        <f t="shared" si="672"/>
        <v>-0.99999988240960114</v>
      </c>
      <c r="T1388" s="2">
        <f t="shared" si="673"/>
        <v>23.083333333333332</v>
      </c>
      <c r="U1388" s="4">
        <f t="shared" si="659"/>
        <v>1846.6666666666665</v>
      </c>
      <c r="V1388" s="7">
        <f>V1387-V1387*U$4/'Inser. dati e pres. risult.'!$C$22+W1387</f>
        <v>0.17017424869952902</v>
      </c>
      <c r="W1388" s="6">
        <f>V1388*(1-'Inser. dati e pres. risult.'!$H$71)*U$4/'Inser. dati e pres. risult.'!$C$22</f>
        <v>7.8241033884840994E-7</v>
      </c>
      <c r="X1388" s="5">
        <f t="shared" si="660"/>
        <v>99.829825751300476</v>
      </c>
      <c r="Y1388" s="2">
        <f>('Inser. dati e pres. risult.'!$C$15*'Inser. dati e pres. risult.'!$D$71/60+Y1387)*EXP(-'Inser. dati e pres. risult.'!$D$76*(T1388-T1387))</f>
        <v>51.35004408039979</v>
      </c>
      <c r="Z1388" s="8">
        <f>Y1388/'Inser. dati e pres. risult.'!$C$22</f>
        <v>0.17706911751861998</v>
      </c>
      <c r="AA1388" s="8">
        <f>Z1388*'Inser. dati e pres. risult.'!$D$75</f>
        <v>7.9681102883378999E-2</v>
      </c>
      <c r="AB1388" s="9">
        <f t="shared" si="661"/>
        <v>7.6589227528876203E-2</v>
      </c>
      <c r="AC1388" s="7">
        <f t="shared" si="662"/>
        <v>8.7384551720697312E-2</v>
      </c>
      <c r="AD1388" s="8">
        <f>AC1388/'Inser. dati e pres. risult.'!$C$22</f>
        <v>3.013260404161976E-4</v>
      </c>
      <c r="AE1388" s="8">
        <f>AD1388*'Inser. dati e pres. risult.'!$D$75</f>
        <v>1.3559671818728892E-4</v>
      </c>
      <c r="AF1388" s="9">
        <f t="shared" si="663"/>
        <v>1.3558752536779739E-4</v>
      </c>
      <c r="AG1388" s="2">
        <f t="shared" si="682"/>
        <v>23.083333333333332</v>
      </c>
      <c r="AH1388" s="9">
        <f t="shared" si="674"/>
        <v>0.99822967890207959</v>
      </c>
      <c r="AI1388" s="9">
        <f t="shared" si="675"/>
        <v>0.99999999899800018</v>
      </c>
      <c r="AJ1388" s="35">
        <f t="shared" si="676"/>
        <v>-0.99822967890385339</v>
      </c>
      <c r="AL1388" s="2">
        <f t="shared" si="677"/>
        <v>23.083333333333332</v>
      </c>
      <c r="AM1388" s="4">
        <f t="shared" si="664"/>
        <v>3000.833333333333</v>
      </c>
      <c r="AN1388" s="7">
        <f>AN1387-AN1387*AM$4/'Inser. dati e pres. risult.'!$C$22+AO1387</f>
        <v>3.1167819508306723E-3</v>
      </c>
      <c r="AO1388" s="6">
        <f>AN1388*(1-'Inser. dati e pres. risult.'!$H$71)*AM$4/'Inser. dati e pres. risult.'!$C$22</f>
        <v>2.3286301931493548E-8</v>
      </c>
      <c r="AP1388" s="5">
        <f t="shared" si="665"/>
        <v>99.996883218049163</v>
      </c>
      <c r="AQ1388" s="2">
        <f>('Inser. dati e pres. risult.'!$C$15*'Inser. dati e pres. risult.'!$D$71/60+AQ1387)*EXP(-'Inser. dati e pres. risult.'!$D$76*(AL1388-AL1387))</f>
        <v>51.35004408039979</v>
      </c>
      <c r="AR1388" s="8">
        <f>AQ1388/'Inser. dati e pres. risult.'!$C$22</f>
        <v>0.17706911751861998</v>
      </c>
      <c r="AS1388" s="8">
        <f>AR1388*'Inser. dati e pres. risult.'!$D$75</f>
        <v>7.9681102883378999E-2</v>
      </c>
      <c r="AT1388" s="9">
        <f t="shared" si="666"/>
        <v>7.6589227528876203E-2</v>
      </c>
      <c r="AU1388" s="7">
        <f t="shared" si="667"/>
        <v>1.6004689056414948E-3</v>
      </c>
      <c r="AV1388" s="8">
        <f>AU1388/'Inser. dati e pres. risult.'!$C$22</f>
        <v>5.5188582953154993E-6</v>
      </c>
      <c r="AW1388" s="8">
        <f>AV1388*'Inser. dati e pres. risult.'!$D$75</f>
        <v>2.4834862328919749E-6</v>
      </c>
      <c r="AX1388" s="9">
        <f t="shared" si="668"/>
        <v>2.4834831490183618E-6</v>
      </c>
      <c r="AY1388" s="2">
        <f t="shared" si="683"/>
        <v>23.083333333333332</v>
      </c>
      <c r="AZ1388" s="9">
        <f t="shared" si="678"/>
        <v>0.99996757398880831</v>
      </c>
      <c r="BA1388" s="9">
        <f t="shared" si="679"/>
        <v>0.99999999899800018</v>
      </c>
      <c r="BB1388" s="35">
        <f t="shared" si="680"/>
        <v>-0.99996757398884073</v>
      </c>
    </row>
    <row r="1389" spans="1:54" x14ac:dyDescent="0.2">
      <c r="A1389">
        <f t="shared" si="681"/>
        <v>1386</v>
      </c>
      <c r="B1389" s="2">
        <f t="shared" si="669"/>
        <v>23.1</v>
      </c>
      <c r="C1389" s="4">
        <f t="shared" si="656"/>
        <v>4620</v>
      </c>
      <c r="D1389" s="7">
        <f>D1388-D1388*$C$4/'Inser. dati e pres. risult.'!$C$22+E1388</f>
        <v>1.1172965675111197E-5</v>
      </c>
      <c r="E1389" s="6">
        <f>D1389*(1-'Inser. dati e pres. risult.'!$H$71)*C$4/'Inser. dati e pres. risult.'!$C$22</f>
        <v>1.2842489281737019E-10</v>
      </c>
      <c r="F1389" s="5">
        <f t="shared" si="684"/>
        <v>99.999988827034329</v>
      </c>
      <c r="G1389" s="2">
        <f>('Inser. dati e pres. risult.'!$C$15*'Inser. dati e pres. risult.'!$D$71/60+G1388)*EXP(-'Inser. dati e pres. risult.'!$D$76*(B1389-B1388))</f>
        <v>51.350044081802636</v>
      </c>
      <c r="H1389" s="8">
        <f>G1389/'Inser. dati e pres. risult.'!$C$22</f>
        <v>0.17706911752345736</v>
      </c>
      <c r="I1389" s="8">
        <f>H1389*'Inser. dati e pres. risult.'!$D$75</f>
        <v>7.9681102885555813E-2</v>
      </c>
      <c r="J1389" s="9">
        <f t="shared" si="685"/>
        <v>7.6589227530886372E-2</v>
      </c>
      <c r="K1389" s="7">
        <f t="shared" si="657"/>
        <v>5.7373227994142774E-6</v>
      </c>
      <c r="L1389" s="8">
        <f>K1389/'Inser. dati e pres. risult.'!$C$22</f>
        <v>1.9783871722118198E-8</v>
      </c>
      <c r="M1389" s="8">
        <f>L1389*'Inser. dati e pres. risult.'!$D$75</f>
        <v>8.9027422749531887E-9</v>
      </c>
      <c r="N1389" s="9">
        <f t="shared" si="686"/>
        <v>8.9027422101040088E-9</v>
      </c>
      <c r="O1389" s="2">
        <f t="shared" si="658"/>
        <v>23.1</v>
      </c>
      <c r="P1389" s="9">
        <f t="shared" si="670"/>
        <v>0.99999988375986415</v>
      </c>
      <c r="Q1389" s="9">
        <f t="shared" si="671"/>
        <v>0.9999999990242463</v>
      </c>
      <c r="R1389" s="35">
        <f t="shared" si="672"/>
        <v>-0.99999988375986426</v>
      </c>
      <c r="T1389" s="2">
        <f t="shared" si="673"/>
        <v>23.1</v>
      </c>
      <c r="U1389" s="4">
        <f t="shared" si="659"/>
        <v>1848</v>
      </c>
      <c r="V1389" s="7">
        <f>V1388-V1388*U$4/'Inser. dati e pres. risult.'!$C$22+W1388</f>
        <v>0.16939262077101946</v>
      </c>
      <c r="W1389" s="6">
        <f>V1389*(1-'Inser. dati e pres. risult.'!$H$71)*U$4/'Inser. dati e pres. risult.'!$C$22</f>
        <v>7.7881664722307872E-7</v>
      </c>
      <c r="X1389" s="5">
        <f t="shared" si="660"/>
        <v>99.830607379228979</v>
      </c>
      <c r="Y1389" s="2">
        <f>('Inser. dati e pres. risult.'!$C$15*'Inser. dati e pres. risult.'!$D$71/60+Y1388)*EXP(-'Inser. dati e pres. risult.'!$D$76*(T1389-T1388))</f>
        <v>51.350044081802636</v>
      </c>
      <c r="Z1389" s="8">
        <f>Y1389/'Inser. dati e pres. risult.'!$C$22</f>
        <v>0.17706911752345736</v>
      </c>
      <c r="AA1389" s="8">
        <f>Z1389*'Inser. dati e pres. risult.'!$D$75</f>
        <v>7.9681102885555813E-2</v>
      </c>
      <c r="AB1389" s="9">
        <f t="shared" si="661"/>
        <v>7.6589227530886372E-2</v>
      </c>
      <c r="AC1389" s="7">
        <f t="shared" si="662"/>
        <v>8.6983185437239263E-2</v>
      </c>
      <c r="AD1389" s="8">
        <f>AC1389/'Inser. dati e pres. risult.'!$C$22</f>
        <v>2.9994201874910089E-4</v>
      </c>
      <c r="AE1389" s="8">
        <f>AD1389*'Inser. dati e pres. risult.'!$D$75</f>
        <v>1.3497390843709542E-4</v>
      </c>
      <c r="AF1389" s="9">
        <f t="shared" si="663"/>
        <v>1.3496479986896404E-4</v>
      </c>
      <c r="AG1389" s="2">
        <f t="shared" si="682"/>
        <v>23.1</v>
      </c>
      <c r="AH1389" s="9">
        <f t="shared" si="674"/>
        <v>0.99823780962127429</v>
      </c>
      <c r="AI1389" s="9">
        <f t="shared" si="675"/>
        <v>0.9999999990242463</v>
      </c>
      <c r="AJ1389" s="35">
        <f t="shared" si="676"/>
        <v>-0.99823780962299369</v>
      </c>
      <c r="AL1389" s="2">
        <f t="shared" si="677"/>
        <v>23.1</v>
      </c>
      <c r="AM1389" s="4">
        <f t="shared" si="664"/>
        <v>3003</v>
      </c>
      <c r="AN1389" s="7">
        <f>AN1388-AN1388*AM$4/'Inser. dati e pres. risult.'!$C$22+AO1388</f>
        <v>3.0935189352011101E-3</v>
      </c>
      <c r="AO1389" s="6">
        <f>AN1389*(1-'Inser. dati e pres. risult.'!$H$71)*AM$4/'Inser. dati e pres. risult.'!$C$22</f>
        <v>2.3112497791732454E-8</v>
      </c>
      <c r="AP1389" s="5">
        <f t="shared" si="665"/>
        <v>99.996906481064798</v>
      </c>
      <c r="AQ1389" s="2">
        <f>('Inser. dati e pres. risult.'!$C$15*'Inser. dati e pres. risult.'!$D$71/60+AQ1388)*EXP(-'Inser. dati e pres. risult.'!$D$76*(AL1389-AL1388))</f>
        <v>51.350044081802636</v>
      </c>
      <c r="AR1389" s="8">
        <f>AQ1389/'Inser. dati e pres. risult.'!$C$22</f>
        <v>0.17706911752345736</v>
      </c>
      <c r="AS1389" s="8">
        <f>AR1389*'Inser. dati e pres. risult.'!$D$75</f>
        <v>7.9681102885555813E-2</v>
      </c>
      <c r="AT1389" s="9">
        <f t="shared" si="666"/>
        <v>7.6589227530886372E-2</v>
      </c>
      <c r="AU1389" s="7">
        <f t="shared" si="667"/>
        <v>1.5885233369046818E-3</v>
      </c>
      <c r="AV1389" s="8">
        <f>AU1389/'Inser. dati e pres. risult.'!$C$22</f>
        <v>5.4776666789816609E-6</v>
      </c>
      <c r="AW1389" s="8">
        <f>AV1389*'Inser. dati e pres. risult.'!$D$75</f>
        <v>2.4649500055417474E-6</v>
      </c>
      <c r="AX1389" s="9">
        <f t="shared" si="668"/>
        <v>2.4649469675397384E-6</v>
      </c>
      <c r="AY1389" s="2">
        <f t="shared" si="683"/>
        <v>23.1</v>
      </c>
      <c r="AZ1389" s="9">
        <f t="shared" si="678"/>
        <v>0.99996781600954854</v>
      </c>
      <c r="BA1389" s="9">
        <f t="shared" si="679"/>
        <v>0.9999999990242463</v>
      </c>
      <c r="BB1389" s="35">
        <f t="shared" si="680"/>
        <v>-0.99996781600957996</v>
      </c>
    </row>
    <row r="1390" spans="1:54" x14ac:dyDescent="0.2">
      <c r="A1390">
        <f t="shared" si="681"/>
        <v>1387</v>
      </c>
      <c r="B1390" s="2">
        <f t="shared" si="669"/>
        <v>23.116666666666667</v>
      </c>
      <c r="C1390" s="4">
        <f t="shared" si="656"/>
        <v>4623.333333333333</v>
      </c>
      <c r="D1390" s="7">
        <f>D1389-D1389*$C$4/'Inser. dati e pres. risult.'!$C$22+E1389</f>
        <v>1.1044669207186646E-5</v>
      </c>
      <c r="E1390" s="6">
        <f>D1390*(1-'Inser. dati e pres. risult.'!$H$71)*C$4/'Inser. dati e pres. risult.'!$C$22</f>
        <v>1.269502207722604E-10</v>
      </c>
      <c r="F1390" s="5">
        <f t="shared" si="684"/>
        <v>99.999988955330792</v>
      </c>
      <c r="G1390" s="2">
        <f>('Inser. dati e pres. risult.'!$C$15*'Inser. dati e pres. risult.'!$D$71/60+G1389)*EXP(-'Inser. dati e pres. risult.'!$D$76*(B1390-B1389))</f>
        <v>51.350044083185445</v>
      </c>
      <c r="H1390" s="8">
        <f>G1390/'Inser. dati e pres. risult.'!$C$22</f>
        <v>0.17706911752822568</v>
      </c>
      <c r="I1390" s="8">
        <f>H1390*'Inser. dati e pres. risult.'!$D$75</f>
        <v>7.9681102887701555E-2</v>
      </c>
      <c r="J1390" s="9">
        <f t="shared" si="685"/>
        <v>7.6589227532867787E-2</v>
      </c>
      <c r="K1390" s="7">
        <f t="shared" si="657"/>
        <v>5.6714425067323509E-6</v>
      </c>
      <c r="L1390" s="8">
        <f>K1390/'Inser. dati e pres. risult.'!$C$22</f>
        <v>1.9556698299077071E-8</v>
      </c>
      <c r="M1390" s="8">
        <f>L1390*'Inser. dati e pres. risult.'!$D$75</f>
        <v>8.8005142345846823E-9</v>
      </c>
      <c r="N1390" s="9">
        <f t="shared" si="686"/>
        <v>8.8005142062641539E-9</v>
      </c>
      <c r="O1390" s="2">
        <f t="shared" si="658"/>
        <v>23.116666666666667</v>
      </c>
      <c r="P1390" s="9">
        <f t="shared" si="670"/>
        <v>0.99999988509462112</v>
      </c>
      <c r="Q1390" s="9">
        <f t="shared" si="671"/>
        <v>0.99999999905011705</v>
      </c>
      <c r="R1390" s="35">
        <f t="shared" si="672"/>
        <v>-0.99999988509462123</v>
      </c>
      <c r="T1390" s="2">
        <f t="shared" si="673"/>
        <v>23.116666666666667</v>
      </c>
      <c r="U1390" s="4">
        <f t="shared" si="659"/>
        <v>1849.3333333333335</v>
      </c>
      <c r="V1390" s="7">
        <f>V1389-V1389*U$4/'Inser. dati e pres. risult.'!$C$22+W1389</f>
        <v>0.16861458294044362</v>
      </c>
      <c r="W1390" s="6">
        <f>V1390*(1-'Inser. dati e pres. risult.'!$H$71)*U$4/'Inser. dati e pres. risult.'!$C$22</f>
        <v>7.7523946179514382E-7</v>
      </c>
      <c r="X1390" s="5">
        <f t="shared" si="660"/>
        <v>99.83138541705955</v>
      </c>
      <c r="Y1390" s="2">
        <f>('Inser. dati e pres. risult.'!$C$15*'Inser. dati e pres. risult.'!$D$71/60+Y1389)*EXP(-'Inser. dati e pres. risult.'!$D$76*(T1390-T1389))</f>
        <v>51.350044083185445</v>
      </c>
      <c r="Z1390" s="8">
        <f>Y1390/'Inser. dati e pres. risult.'!$C$22</f>
        <v>0.17706911752822568</v>
      </c>
      <c r="AA1390" s="8">
        <f>Z1390*'Inser. dati e pres. risult.'!$D$75</f>
        <v>7.9681102887701555E-2</v>
      </c>
      <c r="AB1390" s="9">
        <f t="shared" si="661"/>
        <v>7.6589227532867787E-2</v>
      </c>
      <c r="AC1390" s="7">
        <f t="shared" si="662"/>
        <v>8.6583662670597084E-2</v>
      </c>
      <c r="AD1390" s="8">
        <f>AC1390/'Inser. dati e pres. risult.'!$C$22</f>
        <v>2.9856435403654164E-4</v>
      </c>
      <c r="AE1390" s="8">
        <f>AD1390*'Inser. dati e pres. risult.'!$D$75</f>
        <v>1.3435395931644375E-4</v>
      </c>
      <c r="AF1390" s="9">
        <f t="shared" si="663"/>
        <v>1.3434493422748162E-4</v>
      </c>
      <c r="AG1390" s="2">
        <f t="shared" si="682"/>
        <v>23.116666666666667</v>
      </c>
      <c r="AH1390" s="9">
        <f t="shared" si="674"/>
        <v>0.99824590300026428</v>
      </c>
      <c r="AI1390" s="9">
        <f t="shared" si="675"/>
        <v>0.99999999905011705</v>
      </c>
      <c r="AJ1390" s="35">
        <f t="shared" si="676"/>
        <v>-0.99824590300193039</v>
      </c>
      <c r="AL1390" s="2">
        <f t="shared" si="677"/>
        <v>23.116666666666667</v>
      </c>
      <c r="AM1390" s="4">
        <f t="shared" si="664"/>
        <v>3005.1666666666665</v>
      </c>
      <c r="AN1390" s="7">
        <f>AN1389-AN1389*AM$4/'Inser. dati e pres. risult.'!$C$22+AO1389</f>
        <v>3.0704295499071697E-3</v>
      </c>
      <c r="AO1390" s="6">
        <f>AN1390*(1-'Inser. dati e pres. risult.'!$H$71)*AM$4/'Inser. dati e pres. risult.'!$C$22</f>
        <v>2.293999089011106E-8</v>
      </c>
      <c r="AP1390" s="5">
        <f t="shared" si="665"/>
        <v>99.996929570450092</v>
      </c>
      <c r="AQ1390" s="2">
        <f>('Inser. dati e pres. risult.'!$C$15*'Inser. dati e pres. risult.'!$D$71/60+AQ1389)*EXP(-'Inser. dati e pres. risult.'!$D$76*(AL1390-AL1389))</f>
        <v>51.350044083185445</v>
      </c>
      <c r="AR1390" s="8">
        <f>AQ1390/'Inser. dati e pres. risult.'!$C$22</f>
        <v>0.17706911752822568</v>
      </c>
      <c r="AS1390" s="8">
        <f>AR1390*'Inser. dati e pres. risult.'!$D$75</f>
        <v>7.9681102887701555E-2</v>
      </c>
      <c r="AT1390" s="9">
        <f t="shared" si="666"/>
        <v>7.6589227532867787E-2</v>
      </c>
      <c r="AU1390" s="7">
        <f t="shared" si="667"/>
        <v>1.5766669274204842E-3</v>
      </c>
      <c r="AV1390" s="8">
        <f>AU1390/'Inser. dati e pres. risult.'!$C$22</f>
        <v>5.4367825083464973E-6</v>
      </c>
      <c r="AW1390" s="8">
        <f>AV1390*'Inser. dati e pres. risult.'!$D$75</f>
        <v>2.446552128755924E-6</v>
      </c>
      <c r="AX1390" s="9">
        <f t="shared" si="668"/>
        <v>2.4465491359482172E-6</v>
      </c>
      <c r="AY1390" s="2">
        <f t="shared" si="683"/>
        <v>23.116666666666667</v>
      </c>
      <c r="AZ1390" s="9">
        <f t="shared" si="678"/>
        <v>0.99996805622390039</v>
      </c>
      <c r="BA1390" s="9">
        <f t="shared" si="679"/>
        <v>0.99999999905011705</v>
      </c>
      <c r="BB1390" s="35">
        <f t="shared" si="680"/>
        <v>-0.99996805622393081</v>
      </c>
    </row>
    <row r="1391" spans="1:54" x14ac:dyDescent="0.2">
      <c r="A1391">
        <f t="shared" si="681"/>
        <v>1388</v>
      </c>
      <c r="B1391" s="2">
        <f t="shared" si="669"/>
        <v>23.133333333333333</v>
      </c>
      <c r="C1391" s="4">
        <f t="shared" si="656"/>
        <v>4626.666666666667</v>
      </c>
      <c r="D1391" s="7">
        <f>D1390-D1390*$C$4/'Inser. dati e pres. risult.'!$C$22+E1390</f>
        <v>1.0917845936635157E-5</v>
      </c>
      <c r="E1391" s="6">
        <f>D1391*(1-'Inser. dati e pres. risult.'!$H$71)*C$4/'Inser. dati e pres. risult.'!$C$22</f>
        <v>1.2549248203028928E-10</v>
      </c>
      <c r="F1391" s="5">
        <f t="shared" si="684"/>
        <v>99.999989082154059</v>
      </c>
      <c r="G1391" s="2">
        <f>('Inser. dati e pres. risult.'!$C$15*'Inser. dati e pres. risult.'!$D$71/60+G1390)*EXP(-'Inser. dati e pres. risult.'!$D$76*(B1391-B1390))</f>
        <v>51.350044084548344</v>
      </c>
      <c r="H1391" s="8">
        <f>G1391/'Inser. dati e pres. risult.'!$C$22</f>
        <v>0.17706911753292531</v>
      </c>
      <c r="I1391" s="8">
        <f>H1391*'Inser. dati e pres. risult.'!$D$75</f>
        <v>7.9681102889816391E-2</v>
      </c>
      <c r="J1391" s="9">
        <f t="shared" si="685"/>
        <v>7.6589227534820559E-2</v>
      </c>
      <c r="K1391" s="7">
        <f t="shared" si="657"/>
        <v>5.6063187015452232E-6</v>
      </c>
      <c r="L1391" s="8">
        <f>K1391/'Inser. dati e pres. risult.'!$C$22</f>
        <v>1.9332133453604219E-8</v>
      </c>
      <c r="M1391" s="8">
        <f>L1391*'Inser. dati e pres. risult.'!$D$75</f>
        <v>8.6994600541218981E-9</v>
      </c>
      <c r="N1391" s="9">
        <f t="shared" si="686"/>
        <v>8.6994600412282352E-9</v>
      </c>
      <c r="O1391" s="2">
        <f t="shared" si="658"/>
        <v>23.133333333333333</v>
      </c>
      <c r="P1391" s="9">
        <f t="shared" si="670"/>
        <v>0.99999988641405169</v>
      </c>
      <c r="Q1391" s="9">
        <f t="shared" si="671"/>
        <v>0.99999999907561365</v>
      </c>
      <c r="R1391" s="35">
        <f t="shared" si="672"/>
        <v>-0.9999998864140518</v>
      </c>
      <c r="T1391" s="2">
        <f t="shared" si="673"/>
        <v>23.133333333333333</v>
      </c>
      <c r="U1391" s="4">
        <f t="shared" si="659"/>
        <v>1850.6666666666665</v>
      </c>
      <c r="V1391" s="7">
        <f>V1390-V1390*U$4/'Inser. dati e pres. risult.'!$C$22+W1390</f>
        <v>0.16784011871811028</v>
      </c>
      <c r="W1391" s="6">
        <f>V1391*(1-'Inser. dati e pres. risult.'!$H$71)*U$4/'Inser. dati e pres. risult.'!$C$22</f>
        <v>7.716787067499329E-7</v>
      </c>
      <c r="X1391" s="5">
        <f t="shared" si="660"/>
        <v>99.832159881281896</v>
      </c>
      <c r="Y1391" s="2">
        <f>('Inser. dati e pres. risult.'!$C$15*'Inser. dati e pres. risult.'!$D$71/60+Y1390)*EXP(-'Inser. dati e pres. risult.'!$D$76*(T1391-T1390))</f>
        <v>51.350044084548344</v>
      </c>
      <c r="Z1391" s="8">
        <f>Y1391/'Inser. dati e pres. risult.'!$C$22</f>
        <v>0.17706911753292531</v>
      </c>
      <c r="AA1391" s="8">
        <f>Z1391*'Inser. dati e pres. risult.'!$D$75</f>
        <v>7.9681102889816391E-2</v>
      </c>
      <c r="AB1391" s="9">
        <f t="shared" si="661"/>
        <v>7.6589227534820559E-2</v>
      </c>
      <c r="AC1391" s="7">
        <f t="shared" si="662"/>
        <v>8.6185974953307903E-2</v>
      </c>
      <c r="AD1391" s="8">
        <f>AC1391/'Inser. dati e pres. risult.'!$C$22</f>
        <v>2.9719301708037207E-4</v>
      </c>
      <c r="AE1391" s="8">
        <f>AD1391*'Inser. dati e pres. risult.'!$D$75</f>
        <v>1.3373685768616744E-4</v>
      </c>
      <c r="AF1391" s="9">
        <f t="shared" si="663"/>
        <v>1.3372791531129913E-4</v>
      </c>
      <c r="AG1391" s="2">
        <f t="shared" si="682"/>
        <v>23.133333333333333</v>
      </c>
      <c r="AH1391" s="9">
        <f t="shared" si="674"/>
        <v>0.99825395921051041</v>
      </c>
      <c r="AI1391" s="9">
        <f t="shared" si="675"/>
        <v>0.99999999907561365</v>
      </c>
      <c r="AJ1391" s="35">
        <f t="shared" si="676"/>
        <v>-0.99825395921212434</v>
      </c>
      <c r="AL1391" s="2">
        <f t="shared" si="677"/>
        <v>23.133333333333333</v>
      </c>
      <c r="AM1391" s="4">
        <f t="shared" si="664"/>
        <v>3007.3333333333335</v>
      </c>
      <c r="AN1391" s="7">
        <f>AN1390-AN1390*AM$4/'Inser. dati e pres. risult.'!$C$22+AO1390</f>
        <v>3.0475124990079487E-3</v>
      </c>
      <c r="AO1391" s="6">
        <f>AN1391*(1-'Inser. dati e pres. risult.'!$H$71)*AM$4/'Inser. dati e pres. risult.'!$C$22</f>
        <v>2.2768771544312276E-8</v>
      </c>
      <c r="AP1391" s="5">
        <f t="shared" si="665"/>
        <v>99.996952487500991</v>
      </c>
      <c r="AQ1391" s="2">
        <f>('Inser. dati e pres. risult.'!$C$15*'Inser. dati e pres. risult.'!$D$71/60+AQ1390)*EXP(-'Inser. dati e pres. risult.'!$D$76*(AL1391-AL1390))</f>
        <v>51.350044084548344</v>
      </c>
      <c r="AR1391" s="8">
        <f>AQ1391/'Inser. dati e pres. risult.'!$C$22</f>
        <v>0.17706911753292531</v>
      </c>
      <c r="AS1391" s="8">
        <f>AR1391*'Inser. dati e pres. risult.'!$D$75</f>
        <v>7.9681102889816391E-2</v>
      </c>
      <c r="AT1391" s="9">
        <f t="shared" si="666"/>
        <v>7.6589227534820559E-2</v>
      </c>
      <c r="AU1391" s="7">
        <f t="shared" si="667"/>
        <v>1.5648990117227027E-3</v>
      </c>
      <c r="AV1391" s="8">
        <f>AU1391/'Inser. dati e pres. risult.'!$C$22</f>
        <v>5.396203488698975E-6</v>
      </c>
      <c r="AW1391" s="8">
        <f>AV1391*'Inser. dati e pres. risult.'!$D$75</f>
        <v>2.4282915699145388E-6</v>
      </c>
      <c r="AX1391" s="9">
        <f t="shared" si="668"/>
        <v>2.428288621625363E-6</v>
      </c>
      <c r="AY1391" s="2">
        <f t="shared" si="683"/>
        <v>23.133333333333333</v>
      </c>
      <c r="AZ1391" s="9">
        <f t="shared" si="678"/>
        <v>0.99996829464534653</v>
      </c>
      <c r="BA1391" s="9">
        <f t="shared" si="679"/>
        <v>0.99999999907561365</v>
      </c>
      <c r="BB1391" s="35">
        <f t="shared" si="680"/>
        <v>-0.99996829464537584</v>
      </c>
    </row>
    <row r="1392" spans="1:54" x14ac:dyDescent="0.2">
      <c r="A1392">
        <f t="shared" si="681"/>
        <v>1389</v>
      </c>
      <c r="B1392" s="2">
        <f t="shared" si="669"/>
        <v>23.15</v>
      </c>
      <c r="C1392" s="4">
        <f t="shared" si="656"/>
        <v>4630</v>
      </c>
      <c r="D1392" s="7">
        <f>D1391-D1391*$C$4/'Inser. dati e pres. risult.'!$C$22+E1391</f>
        <v>1.0792478947086898E-5</v>
      </c>
      <c r="E1392" s="6">
        <f>D1392*(1-'Inser. dati e pres. risult.'!$H$71)*C$4/'Inser. dati e pres. risult.'!$C$22</f>
        <v>1.2405148215042423E-10</v>
      </c>
      <c r="F1392" s="5">
        <f t="shared" si="684"/>
        <v>99.999989207521054</v>
      </c>
      <c r="G1392" s="2">
        <f>('Inser. dati e pres. risult.'!$C$15*'Inser. dati e pres. risult.'!$D$71/60+G1391)*EXP(-'Inser. dati e pres. risult.'!$D$76*(B1392-B1391))</f>
        <v>51.350044085891625</v>
      </c>
      <c r="H1392" s="8">
        <f>G1392/'Inser. dati e pres. risult.'!$C$22</f>
        <v>0.17706911753755733</v>
      </c>
      <c r="I1392" s="8">
        <f>H1392*'Inser. dati e pres. risult.'!$D$75</f>
        <v>7.9681102891900807E-2</v>
      </c>
      <c r="J1392" s="9">
        <f t="shared" si="685"/>
        <v>7.6589227536745352E-2</v>
      </c>
      <c r="K1392" s="7">
        <f t="shared" si="657"/>
        <v>5.5419426972896942E-6</v>
      </c>
      <c r="L1392" s="8">
        <f>K1392/'Inser. dati e pres. risult.'!$C$22</f>
        <v>1.9110147232033427E-8</v>
      </c>
      <c r="M1392" s="8">
        <f>L1392*'Inser. dati e pres. risult.'!$D$75</f>
        <v>8.5995662544150426E-9</v>
      </c>
      <c r="N1392" s="9">
        <f t="shared" si="686"/>
        <v>8.5995661702753523E-9</v>
      </c>
      <c r="O1392" s="2">
        <f t="shared" si="658"/>
        <v>23.15</v>
      </c>
      <c r="P1392" s="9">
        <f t="shared" si="670"/>
        <v>0.99999988771833259</v>
      </c>
      <c r="Q1392" s="9">
        <f t="shared" si="671"/>
        <v>0.99999999910074511</v>
      </c>
      <c r="R1392" s="35">
        <f t="shared" si="672"/>
        <v>-0.9999998877183327</v>
      </c>
      <c r="T1392" s="2">
        <f t="shared" si="673"/>
        <v>23.15</v>
      </c>
      <c r="U1392" s="4">
        <f t="shared" si="659"/>
        <v>1852</v>
      </c>
      <c r="V1392" s="7">
        <f>V1391-V1391*U$4/'Inser. dati e pres. risult.'!$C$22+W1391</f>
        <v>0.16706921169006708</v>
      </c>
      <c r="W1392" s="6">
        <f>V1392*(1-'Inser. dati e pres. risult.'!$H$71)*U$4/'Inser. dati e pres. risult.'!$C$22</f>
        <v>7.6813430662099875E-7</v>
      </c>
      <c r="X1392" s="5">
        <f t="shared" si="660"/>
        <v>99.832930788309937</v>
      </c>
      <c r="Y1392" s="2">
        <f>('Inser. dati e pres. risult.'!$C$15*'Inser. dati e pres. risult.'!$D$71/60+Y1391)*EXP(-'Inser. dati e pres. risult.'!$D$76*(T1392-T1391))</f>
        <v>51.350044085891625</v>
      </c>
      <c r="Z1392" s="8">
        <f>Y1392/'Inser. dati e pres. risult.'!$C$22</f>
        <v>0.17706911753755733</v>
      </c>
      <c r="AA1392" s="8">
        <f>Z1392*'Inser. dati e pres. risult.'!$D$75</f>
        <v>7.9681102891900807E-2</v>
      </c>
      <c r="AB1392" s="9">
        <f t="shared" si="661"/>
        <v>7.6589227536745352E-2</v>
      </c>
      <c r="AC1392" s="7">
        <f t="shared" si="662"/>
        <v>8.5790113856801048E-2</v>
      </c>
      <c r="AD1392" s="8">
        <f>AC1392/'Inser. dati e pres. risult.'!$C$22</f>
        <v>2.9582797881655534E-4</v>
      </c>
      <c r="AE1392" s="8">
        <f>AD1392*'Inser. dati e pres. risult.'!$D$75</f>
        <v>1.331225904674499E-4</v>
      </c>
      <c r="AF1392" s="9">
        <f t="shared" si="663"/>
        <v>1.3311373004853966E-4</v>
      </c>
      <c r="AG1392" s="2">
        <f t="shared" si="682"/>
        <v>23.15</v>
      </c>
      <c r="AH1392" s="9">
        <f t="shared" si="674"/>
        <v>0.99826197842268771</v>
      </c>
      <c r="AI1392" s="9">
        <f t="shared" si="675"/>
        <v>0.99999999910074511</v>
      </c>
      <c r="AJ1392" s="35">
        <f t="shared" si="676"/>
        <v>-0.99826197842425068</v>
      </c>
      <c r="AL1392" s="2">
        <f t="shared" si="677"/>
        <v>23.15</v>
      </c>
      <c r="AM1392" s="4">
        <f t="shared" si="664"/>
        <v>3009.5</v>
      </c>
      <c r="AN1392" s="7">
        <f>AN1391-AN1391*AM$4/'Inser. dati e pres. risult.'!$C$22+AO1391</f>
        <v>3.0247664962351809E-3</v>
      </c>
      <c r="AO1392" s="6">
        <f>AN1392*(1-'Inser. dati e pres. risult.'!$H$71)*AM$4/'Inser. dati e pres. risult.'!$C$22</f>
        <v>2.2598830144285854E-8</v>
      </c>
      <c r="AP1392" s="5">
        <f t="shared" si="665"/>
        <v>99.996975233503761</v>
      </c>
      <c r="AQ1392" s="2">
        <f>('Inser. dati e pres. risult.'!$C$15*'Inser. dati e pres. risult.'!$D$71/60+AQ1391)*EXP(-'Inser. dati e pres. risult.'!$D$76*(AL1392-AL1391))</f>
        <v>51.350044085891625</v>
      </c>
      <c r="AR1392" s="8">
        <f>AQ1392/'Inser. dati e pres. risult.'!$C$22</f>
        <v>0.17706911753755733</v>
      </c>
      <c r="AS1392" s="8">
        <f>AR1392*'Inser. dati e pres. risult.'!$D$75</f>
        <v>7.9681102891900807E-2</v>
      </c>
      <c r="AT1392" s="9">
        <f t="shared" si="666"/>
        <v>7.6589227536745352E-2</v>
      </c>
      <c r="AU1392" s="7">
        <f t="shared" si="667"/>
        <v>1.5532189293120449E-3</v>
      </c>
      <c r="AV1392" s="8">
        <f>AU1392/'Inser. dati e pres. risult.'!$C$22</f>
        <v>5.3559273424553278E-6</v>
      </c>
      <c r="AW1392" s="8">
        <f>AV1392*'Inser. dati e pres. risult.'!$D$75</f>
        <v>2.4101673041048976E-6</v>
      </c>
      <c r="AX1392" s="9">
        <f t="shared" si="668"/>
        <v>2.4101643996132793E-6</v>
      </c>
      <c r="AY1392" s="2">
        <f t="shared" si="683"/>
        <v>23.15</v>
      </c>
      <c r="AZ1392" s="9">
        <f t="shared" si="678"/>
        <v>0.99996853128726937</v>
      </c>
      <c r="BA1392" s="9">
        <f t="shared" si="679"/>
        <v>0.99999999910074511</v>
      </c>
      <c r="BB1392" s="35">
        <f t="shared" si="680"/>
        <v>-0.99996853128729768</v>
      </c>
    </row>
    <row r="1393" spans="1:54" x14ac:dyDescent="0.2">
      <c r="A1393">
        <f t="shared" si="681"/>
        <v>1390</v>
      </c>
      <c r="B1393" s="2">
        <f t="shared" si="669"/>
        <v>23.166666666666668</v>
      </c>
      <c r="C1393" s="4">
        <f t="shared" si="656"/>
        <v>4633.3333333333339</v>
      </c>
      <c r="D1393" s="7">
        <f>D1392-D1392*$C$4/'Inser. dati e pres. risult.'!$C$22+E1392</f>
        <v>1.0668551516418625E-5</v>
      </c>
      <c r="E1393" s="6">
        <f>D1393*(1-'Inser. dati e pres. risult.'!$H$71)*C$4/'Inser. dati e pres. risult.'!$C$22</f>
        <v>1.2262702892435211E-10</v>
      </c>
      <c r="F1393" s="5">
        <f t="shared" si="684"/>
        <v>99.999989331448489</v>
      </c>
      <c r="G1393" s="2">
        <f>('Inser. dati e pres. risult.'!$C$15*'Inser. dati e pres. risult.'!$D$71/60+G1392)*EXP(-'Inser. dati e pres. risult.'!$D$76*(B1393-B1392))</f>
        <v>51.350044087215409</v>
      </c>
      <c r="H1393" s="8">
        <f>G1393/'Inser. dati e pres. risult.'!$C$22</f>
        <v>0.1770691175421221</v>
      </c>
      <c r="I1393" s="8">
        <f>H1393*'Inser. dati e pres. risult.'!$D$75</f>
        <v>7.9681102893954942E-2</v>
      </c>
      <c r="J1393" s="9">
        <f t="shared" si="685"/>
        <v>7.6589227538642168E-2</v>
      </c>
      <c r="K1393" s="7">
        <f t="shared" si="657"/>
        <v>5.478305907148252E-6</v>
      </c>
      <c r="L1393" s="8">
        <f>K1393/'Inser. dati e pres. risult.'!$C$22</f>
        <v>1.8890710024649146E-8</v>
      </c>
      <c r="M1393" s="8">
        <f>L1393*'Inser. dati e pres. risult.'!$D$75</f>
        <v>8.5008195110921163E-9</v>
      </c>
      <c r="N1393" s="9">
        <f t="shared" si="686"/>
        <v>8.5008194927738145E-9</v>
      </c>
      <c r="O1393" s="2">
        <f t="shared" si="658"/>
        <v>23.166666666666668</v>
      </c>
      <c r="P1393" s="9">
        <f t="shared" si="670"/>
        <v>0.99999988900763503</v>
      </c>
      <c r="Q1393" s="9">
        <f t="shared" si="671"/>
        <v>0.99999999912551119</v>
      </c>
      <c r="R1393" s="35">
        <f t="shared" si="672"/>
        <v>-0.99999988900763515</v>
      </c>
      <c r="T1393" s="2">
        <f t="shared" si="673"/>
        <v>23.166666666666668</v>
      </c>
      <c r="U1393" s="4">
        <f t="shared" si="659"/>
        <v>1853.3333333333335</v>
      </c>
      <c r="V1393" s="7">
        <f>V1392-V1392*U$4/'Inser. dati e pres. risult.'!$C$22+W1392</f>
        <v>0.16630184551775271</v>
      </c>
      <c r="W1393" s="6">
        <f>V1393*(1-'Inser. dati e pres. risult.'!$H$71)*U$4/'Inser. dati e pres. risult.'!$C$22</f>
        <v>7.6460618628851885E-7</v>
      </c>
      <c r="X1393" s="5">
        <f t="shared" si="660"/>
        <v>99.833698154482249</v>
      </c>
      <c r="Y1393" s="2">
        <f>('Inser. dati e pres. risult.'!$C$15*'Inser. dati e pres. risult.'!$D$71/60+Y1392)*EXP(-'Inser. dati e pres. risult.'!$D$76*(T1393-T1392))</f>
        <v>51.350044087215409</v>
      </c>
      <c r="Z1393" s="8">
        <f>Y1393/'Inser. dati e pres. risult.'!$C$22</f>
        <v>0.1770691175421221</v>
      </c>
      <c r="AA1393" s="8">
        <f>Z1393*'Inser. dati e pres. risult.'!$D$75</f>
        <v>7.9681102893954942E-2</v>
      </c>
      <c r="AB1393" s="9">
        <f t="shared" si="661"/>
        <v>7.6589227538642168E-2</v>
      </c>
      <c r="AC1393" s="7">
        <f t="shared" si="662"/>
        <v>8.5396070991218875E-2</v>
      </c>
      <c r="AD1393" s="8">
        <f>AC1393/'Inser. dati e pres. risult.'!$C$22</f>
        <v>2.9446921031454784E-4</v>
      </c>
      <c r="AE1393" s="8">
        <f>AD1393*'Inser. dati e pres. risult.'!$D$75</f>
        <v>1.3251114464154652E-4</v>
      </c>
      <c r="AF1393" s="9">
        <f t="shared" si="663"/>
        <v>1.325023654276114E-4</v>
      </c>
      <c r="AG1393" s="2">
        <f t="shared" si="682"/>
        <v>23.166666666666668</v>
      </c>
      <c r="AH1393" s="9">
        <f t="shared" si="674"/>
        <v>0.99826996080668451</v>
      </c>
      <c r="AI1393" s="9">
        <f t="shared" si="675"/>
        <v>0.99999999912551119</v>
      </c>
      <c r="AJ1393" s="35">
        <f t="shared" si="676"/>
        <v>-0.99826996080819741</v>
      </c>
      <c r="AL1393" s="2">
        <f t="shared" si="677"/>
        <v>23.166666666666668</v>
      </c>
      <c r="AM1393" s="4">
        <f t="shared" si="664"/>
        <v>3011.666666666667</v>
      </c>
      <c r="AN1393" s="7">
        <f>AN1392-AN1392*AM$4/'Inser. dati e pres. risult.'!$C$22+AO1392</f>
        <v>3.0021902649210396E-3</v>
      </c>
      <c r="AO1393" s="6">
        <f>AN1393*(1-'Inser. dati e pres. risult.'!$H$71)*AM$4/'Inser. dati e pres. risult.'!$C$22</f>
        <v>2.2430157151708931E-8</v>
      </c>
      <c r="AP1393" s="5">
        <f t="shared" si="665"/>
        <v>99.996997809735078</v>
      </c>
      <c r="AQ1393" s="2">
        <f>('Inser. dati e pres. risult.'!$C$15*'Inser. dati e pres. risult.'!$D$71/60+AQ1392)*EXP(-'Inser. dati e pres. risult.'!$D$76*(AL1393-AL1392))</f>
        <v>51.350044087215409</v>
      </c>
      <c r="AR1393" s="8">
        <f>AQ1393/'Inser. dati e pres. risult.'!$C$22</f>
        <v>0.1770691175421221</v>
      </c>
      <c r="AS1393" s="8">
        <f>AR1393*'Inser. dati e pres. risult.'!$D$75</f>
        <v>7.9681102893954942E-2</v>
      </c>
      <c r="AT1393" s="9">
        <f t="shared" si="666"/>
        <v>7.6589227538642168E-2</v>
      </c>
      <c r="AU1393" s="7">
        <f t="shared" si="667"/>
        <v>1.5416260246190431E-3</v>
      </c>
      <c r="AV1393" s="8">
        <f>AU1393/'Inser. dati e pres. risult.'!$C$22</f>
        <v>5.3159518090311831E-6</v>
      </c>
      <c r="AW1393" s="8">
        <f>AV1393*'Inser. dati e pres. risult.'!$D$75</f>
        <v>2.3921783140640324E-6</v>
      </c>
      <c r="AX1393" s="9">
        <f t="shared" si="668"/>
        <v>2.3921754528366534E-6</v>
      </c>
      <c r="AY1393" s="2">
        <f t="shared" si="683"/>
        <v>23.166666666666668</v>
      </c>
      <c r="AZ1393" s="9">
        <f t="shared" si="678"/>
        <v>0.99996876616294861</v>
      </c>
      <c r="BA1393" s="9">
        <f t="shared" si="679"/>
        <v>0.99999999912551119</v>
      </c>
      <c r="BB1393" s="35">
        <f t="shared" si="680"/>
        <v>-0.99996876616297592</v>
      </c>
    </row>
    <row r="1394" spans="1:54" x14ac:dyDescent="0.2">
      <c r="A1394">
        <f t="shared" si="681"/>
        <v>1391</v>
      </c>
      <c r="B1394" s="2">
        <f t="shared" si="669"/>
        <v>23.183333333333334</v>
      </c>
      <c r="C1394" s="4">
        <f t="shared" si="656"/>
        <v>4636.666666666667</v>
      </c>
      <c r="D1394" s="7">
        <f>D1393-D1393*$C$4/'Inser. dati e pres. risult.'!$C$22+E1393</f>
        <v>1.0546047114523197E-5</v>
      </c>
      <c r="E1394" s="6">
        <f>D1394*(1-'Inser. dati e pres. risult.'!$H$71)*C$4/'Inser. dati e pres. risult.'!$C$22</f>
        <v>1.2121893235084144E-10</v>
      </c>
      <c r="F1394" s="5">
        <f t="shared" si="684"/>
        <v>99.999989453952892</v>
      </c>
      <c r="G1394" s="2">
        <f>('Inser. dati e pres. risult.'!$C$15*'Inser. dati e pres. risult.'!$D$71/60+G1393)*EXP(-'Inser. dati e pres. risult.'!$D$76*(B1394-B1393))</f>
        <v>51.350044088520292</v>
      </c>
      <c r="H1394" s="8">
        <f>G1394/'Inser. dati e pres. risult.'!$C$22</f>
        <v>0.17706911754662169</v>
      </c>
      <c r="I1394" s="8">
        <f>H1394*'Inser. dati e pres. risult.'!$D$75</f>
        <v>7.9681102895979766E-2</v>
      </c>
      <c r="J1394" s="9">
        <f t="shared" si="685"/>
        <v>7.6589227540511895E-2</v>
      </c>
      <c r="K1394" s="7">
        <f t="shared" si="657"/>
        <v>5.4153998429037832E-6</v>
      </c>
      <c r="L1394" s="8">
        <f>K1394/'Inser. dati e pres. risult.'!$C$22</f>
        <v>1.8673792561737185E-8</v>
      </c>
      <c r="M1394" s="8">
        <f>L1394*'Inser. dati e pres. risult.'!$D$75</f>
        <v>8.4032066527817337E-9</v>
      </c>
      <c r="N1394" s="9">
        <f t="shared" si="686"/>
        <v>8.403206575025024E-9</v>
      </c>
      <c r="O1394" s="2">
        <f t="shared" si="658"/>
        <v>23.183333333333334</v>
      </c>
      <c r="P1394" s="9">
        <f t="shared" si="670"/>
        <v>0.99999989028213443</v>
      </c>
      <c r="Q1394" s="9">
        <f t="shared" si="671"/>
        <v>0.99999999914992355</v>
      </c>
      <c r="R1394" s="35">
        <f t="shared" si="672"/>
        <v>-0.99999989028213443</v>
      </c>
      <c r="T1394" s="2">
        <f t="shared" si="673"/>
        <v>23.183333333333334</v>
      </c>
      <c r="U1394" s="4">
        <f t="shared" si="659"/>
        <v>1854.6666666666667</v>
      </c>
      <c r="V1394" s="7">
        <f>V1393-V1393*U$4/'Inser. dati e pres. risult.'!$C$22+W1393</f>
        <v>0.16553800393765047</v>
      </c>
      <c r="W1394" s="6">
        <f>V1394*(1-'Inser. dati e pres. risult.'!$H$71)*U$4/'Inser. dati e pres. risult.'!$C$22</f>
        <v>7.6109427097770395E-7</v>
      </c>
      <c r="X1394" s="5">
        <f t="shared" si="660"/>
        <v>99.834461996062345</v>
      </c>
      <c r="Y1394" s="2">
        <f>('Inser. dati e pres. risult.'!$C$15*'Inser. dati e pres. risult.'!$D$71/60+Y1393)*EXP(-'Inser. dati e pres. risult.'!$D$76*(T1394-T1393))</f>
        <v>51.350044088520292</v>
      </c>
      <c r="Z1394" s="8">
        <f>Y1394/'Inser. dati e pres. risult.'!$C$22</f>
        <v>0.17706911754662169</v>
      </c>
      <c r="AA1394" s="8">
        <f>Z1394*'Inser. dati e pres. risult.'!$D$75</f>
        <v>7.9681102895979766E-2</v>
      </c>
      <c r="AB1394" s="9">
        <f t="shared" si="661"/>
        <v>7.6589227540511895E-2</v>
      </c>
      <c r="AC1394" s="7">
        <f t="shared" si="662"/>
        <v>8.5003838005239973E-2</v>
      </c>
      <c r="AD1394" s="8">
        <f>AC1394/'Inser. dati e pres. risult.'!$C$22</f>
        <v>2.9311668277668957E-4</v>
      </c>
      <c r="AE1394" s="8">
        <f>AD1394*'Inser. dati e pres. risult.'!$D$75</f>
        <v>1.3190250724951031E-4</v>
      </c>
      <c r="AF1394" s="9">
        <f t="shared" si="663"/>
        <v>1.3189380849631949E-4</v>
      </c>
      <c r="AG1394" s="2">
        <f t="shared" si="682"/>
        <v>23.183333333333334</v>
      </c>
      <c r="AH1394" s="9">
        <f t="shared" si="674"/>
        <v>0.99827790653161297</v>
      </c>
      <c r="AI1394" s="9">
        <f t="shared" si="675"/>
        <v>0.99999999914992355</v>
      </c>
      <c r="AJ1394" s="35">
        <f t="shared" si="676"/>
        <v>-0.99827790653307691</v>
      </c>
      <c r="AL1394" s="2">
        <f t="shared" si="677"/>
        <v>23.183333333333334</v>
      </c>
      <c r="AM1394" s="4">
        <f t="shared" si="664"/>
        <v>3013.8333333333335</v>
      </c>
      <c r="AN1394" s="7">
        <f>AN1393-AN1393*AM$4/'Inser. dati e pres. risult.'!$C$22+AO1393</f>
        <v>2.9797825379264823E-3</v>
      </c>
      <c r="AO1394" s="6">
        <f>AN1394*(1-'Inser. dati e pres. risult.'!$H$71)*AM$4/'Inser. dati e pres. risult.'!$C$22</f>
        <v>2.226274309945075E-8</v>
      </c>
      <c r="AP1394" s="5">
        <f t="shared" si="665"/>
        <v>99.997020217462079</v>
      </c>
      <c r="AQ1394" s="2">
        <f>('Inser. dati e pres. risult.'!$C$15*'Inser. dati e pres. risult.'!$D$71/60+AQ1393)*EXP(-'Inser. dati e pres. risult.'!$D$76*(AL1394-AL1393))</f>
        <v>51.350044088520292</v>
      </c>
      <c r="AR1394" s="8">
        <f>AQ1394/'Inser. dati e pres. risult.'!$C$22</f>
        <v>0.17706911754662169</v>
      </c>
      <c r="AS1394" s="8">
        <f>AR1394*'Inser. dati e pres. risult.'!$D$75</f>
        <v>7.9681102895979766E-2</v>
      </c>
      <c r="AT1394" s="9">
        <f t="shared" si="666"/>
        <v>7.6589227540511895E-2</v>
      </c>
      <c r="AU1394" s="7">
        <f t="shared" si="667"/>
        <v>1.5301196469672776E-3</v>
      </c>
      <c r="AV1394" s="8">
        <f>AU1394/'Inser. dati e pres. risult.'!$C$22</f>
        <v>5.2762746447147507E-6</v>
      </c>
      <c r="AW1394" s="8">
        <f>AV1394*'Inser. dati e pres. risult.'!$D$75</f>
        <v>2.3743235901216378E-6</v>
      </c>
      <c r="AX1394" s="9">
        <f t="shared" si="668"/>
        <v>2.3743207714366221E-6</v>
      </c>
      <c r="AY1394" s="2">
        <f t="shared" si="683"/>
        <v>23.183333333333334</v>
      </c>
      <c r="AZ1394" s="9">
        <f t="shared" si="678"/>
        <v>0.99996899928556948</v>
      </c>
      <c r="BA1394" s="9">
        <f t="shared" si="679"/>
        <v>0.99999999914992355</v>
      </c>
      <c r="BB1394" s="35">
        <f t="shared" si="680"/>
        <v>-0.99996899928559579</v>
      </c>
    </row>
    <row r="1395" spans="1:54" x14ac:dyDescent="0.2">
      <c r="A1395">
        <f t="shared" si="681"/>
        <v>1392</v>
      </c>
      <c r="B1395" s="2">
        <f t="shared" si="669"/>
        <v>23.2</v>
      </c>
      <c r="C1395" s="4">
        <f t="shared" si="656"/>
        <v>4640</v>
      </c>
      <c r="D1395" s="7">
        <f>D1394-D1394*$C$4/'Inser. dati e pres. risult.'!$C$22+E1394</f>
        <v>1.0424949401104707E-5</v>
      </c>
      <c r="E1395" s="6">
        <f>D1395*(1-'Inser. dati e pres. risult.'!$H$71)*C$4/'Inser. dati e pres. risult.'!$C$22</f>
        <v>1.1982700461039903E-10</v>
      </c>
      <c r="F1395" s="5">
        <f t="shared" si="684"/>
        <v>99.999989575050606</v>
      </c>
      <c r="G1395" s="2">
        <f>('Inser. dati e pres. risult.'!$C$15*'Inser. dati e pres. risult.'!$D$71/60+G1394)*EXP(-'Inser. dati e pres. risult.'!$D$76*(B1395-B1394))</f>
        <v>51.350044089806396</v>
      </c>
      <c r="H1395" s="8">
        <f>G1395/'Inser. dati e pres. risult.'!$C$22</f>
        <v>0.17706911755105653</v>
      </c>
      <c r="I1395" s="8">
        <f>H1395*'Inser. dati e pres. risult.'!$D$75</f>
        <v>7.9681102897975448E-2</v>
      </c>
      <c r="J1395" s="9">
        <f t="shared" si="685"/>
        <v>7.6589227542354754E-2</v>
      </c>
      <c r="K1395" s="7">
        <f t="shared" si="657"/>
        <v>5.3532161138072742E-6</v>
      </c>
      <c r="L1395" s="8">
        <f>K1395/'Inser. dati e pres. risult.'!$C$22</f>
        <v>1.8459365909680256E-8</v>
      </c>
      <c r="M1395" s="8">
        <f>L1395*'Inser. dati e pres. risult.'!$D$75</f>
        <v>8.3067146593561146E-9</v>
      </c>
      <c r="N1395" s="9">
        <f t="shared" si="686"/>
        <v>8.3067146494641975E-9</v>
      </c>
      <c r="O1395" s="2">
        <f t="shared" si="658"/>
        <v>23.2</v>
      </c>
      <c r="P1395" s="9">
        <f t="shared" si="670"/>
        <v>0.99999989154199731</v>
      </c>
      <c r="Q1395" s="9">
        <f t="shared" si="671"/>
        <v>0.99999999917398519</v>
      </c>
      <c r="R1395" s="35">
        <f t="shared" si="672"/>
        <v>-0.99999989154199731</v>
      </c>
      <c r="T1395" s="2">
        <f t="shared" si="673"/>
        <v>23.2</v>
      </c>
      <c r="U1395" s="4">
        <f t="shared" si="659"/>
        <v>1856</v>
      </c>
      <c r="V1395" s="7">
        <f>V1394-V1394*U$4/'Inser. dati e pres. risult.'!$C$22+W1394</f>
        <v>0.16477767076094374</v>
      </c>
      <c r="W1395" s="6">
        <f>V1395*(1-'Inser. dati e pres. risult.'!$H$71)*U$4/'Inser. dati e pres. risult.'!$C$22</f>
        <v>7.5759848625721328E-7</v>
      </c>
      <c r="X1395" s="5">
        <f t="shared" si="660"/>
        <v>99.835222329239059</v>
      </c>
      <c r="Y1395" s="2">
        <f>('Inser. dati e pres. risult.'!$C$15*'Inser. dati e pres. risult.'!$D$71/60+Y1394)*EXP(-'Inser. dati e pres. risult.'!$D$76*(T1395-T1394))</f>
        <v>51.350044089806396</v>
      </c>
      <c r="Z1395" s="8">
        <f>Y1395/'Inser. dati e pres. risult.'!$C$22</f>
        <v>0.17706911755105653</v>
      </c>
      <c r="AA1395" s="8">
        <f>Z1395*'Inser. dati e pres. risult.'!$D$75</f>
        <v>7.9681102897975448E-2</v>
      </c>
      <c r="AB1395" s="9">
        <f t="shared" si="661"/>
        <v>7.6589227542354754E-2</v>
      </c>
      <c r="AC1395" s="7">
        <f t="shared" si="662"/>
        <v>8.4613406585900622E-2</v>
      </c>
      <c r="AD1395" s="8">
        <f>AC1395/'Inser. dati e pres. risult.'!$C$22</f>
        <v>2.9177036753758837E-4</v>
      </c>
      <c r="AE1395" s="8">
        <f>AD1395*'Inser. dati e pres. risult.'!$D$75</f>
        <v>1.3129666539191478E-4</v>
      </c>
      <c r="AF1395" s="9">
        <f t="shared" si="663"/>
        <v>1.31288046361977E-4</v>
      </c>
      <c r="AG1395" s="2">
        <f t="shared" si="682"/>
        <v>23.2</v>
      </c>
      <c r="AH1395" s="9">
        <f t="shared" si="674"/>
        <v>0.99828581576580888</v>
      </c>
      <c r="AI1395" s="9">
        <f t="shared" si="675"/>
        <v>0.99999999917398519</v>
      </c>
      <c r="AJ1395" s="35">
        <f t="shared" si="676"/>
        <v>-0.99828581576722486</v>
      </c>
      <c r="AL1395" s="2">
        <f t="shared" si="677"/>
        <v>23.2</v>
      </c>
      <c r="AM1395" s="4">
        <f t="shared" si="664"/>
        <v>3016</v>
      </c>
      <c r="AN1395" s="7">
        <f>AN1394-AN1394*AM$4/'Inser. dati e pres. risult.'!$C$22+AO1394</f>
        <v>2.957542057570131E-3</v>
      </c>
      <c r="AO1395" s="6">
        <f>AN1395*(1-'Inser. dati e pres. risult.'!$H$71)*AM$4/'Inser. dati e pres. risult.'!$C$22</f>
        <v>2.2096578591041228E-8</v>
      </c>
      <c r="AP1395" s="5">
        <f t="shared" si="665"/>
        <v>99.997042457942428</v>
      </c>
      <c r="AQ1395" s="2">
        <f>('Inser. dati e pres. risult.'!$C$15*'Inser. dati e pres. risult.'!$D$71/60+AQ1394)*EXP(-'Inser. dati e pres. risult.'!$D$76*(AL1395-AL1394))</f>
        <v>51.350044089806396</v>
      </c>
      <c r="AR1395" s="8">
        <f>AQ1395/'Inser. dati e pres. risult.'!$C$22</f>
        <v>0.17706911755105653</v>
      </c>
      <c r="AS1395" s="8">
        <f>AR1395*'Inser. dati e pres. risult.'!$D$75</f>
        <v>7.9681102897975448E-2</v>
      </c>
      <c r="AT1395" s="9">
        <f t="shared" si="666"/>
        <v>7.6589227542354754E-2</v>
      </c>
      <c r="AU1395" s="7">
        <f t="shared" si="667"/>
        <v>1.5186991505368294E-3</v>
      </c>
      <c r="AV1395" s="8">
        <f>AU1395/'Inser. dati e pres. risult.'!$C$22</f>
        <v>5.2368936225407913E-6</v>
      </c>
      <c r="AW1395" s="8">
        <f>AV1395*'Inser. dati e pres. risult.'!$D$75</f>
        <v>2.356602130143356E-6</v>
      </c>
      <c r="AX1395" s="9">
        <f t="shared" si="668"/>
        <v>2.3565993533258833E-6</v>
      </c>
      <c r="AY1395" s="2">
        <f t="shared" si="683"/>
        <v>23.2</v>
      </c>
      <c r="AZ1395" s="9">
        <f t="shared" si="678"/>
        <v>0.99996923066821608</v>
      </c>
      <c r="BA1395" s="9">
        <f t="shared" si="679"/>
        <v>0.99999999917398519</v>
      </c>
      <c r="BB1395" s="35">
        <f t="shared" si="680"/>
        <v>-0.9999692306682415</v>
      </c>
    </row>
    <row r="1396" spans="1:54" x14ac:dyDescent="0.2">
      <c r="A1396">
        <f t="shared" si="681"/>
        <v>1393</v>
      </c>
      <c r="B1396" s="2">
        <f t="shared" si="669"/>
        <v>23.216666666666665</v>
      </c>
      <c r="C1396" s="4">
        <f t="shared" si="656"/>
        <v>4643.333333333333</v>
      </c>
      <c r="D1396" s="7">
        <f>D1395-D1395*$C$4/'Inser. dati e pres. risult.'!$C$22+E1395</f>
        <v>1.0305242223498917E-5</v>
      </c>
      <c r="E1396" s="6">
        <f>D1396*(1-'Inser. dati e pres. risult.'!$H$71)*C$4/'Inser. dati e pres. risult.'!$C$22</f>
        <v>1.1845106004021755E-10</v>
      </c>
      <c r="F1396" s="5">
        <f t="shared" si="684"/>
        <v>99.999989694757772</v>
      </c>
      <c r="G1396" s="2">
        <f>('Inser. dati e pres. risult.'!$C$15*'Inser. dati e pres. risult.'!$D$71/60+G1395)*EXP(-'Inser. dati e pres. risult.'!$D$76*(B1396-B1395))</f>
        <v>51.350044091073983</v>
      </c>
      <c r="H1396" s="8">
        <f>G1396/'Inser. dati e pres. risult.'!$C$22</f>
        <v>0.17706911755542754</v>
      </c>
      <c r="I1396" s="8">
        <f>H1396*'Inser. dati e pres. risult.'!$D$75</f>
        <v>7.9681102899942388E-2</v>
      </c>
      <c r="J1396" s="9">
        <f t="shared" si="685"/>
        <v>7.6589227544171079E-2</v>
      </c>
      <c r="K1396" s="7">
        <f t="shared" si="657"/>
        <v>5.2917464254586665E-6</v>
      </c>
      <c r="L1396" s="8">
        <f>K1396/'Inser. dati e pres. risult.'!$C$22</f>
        <v>1.824740146709885E-8</v>
      </c>
      <c r="M1396" s="8">
        <f>L1396*'Inser. dati e pres. risult.'!$D$75</f>
        <v>8.2113306601944835E-9</v>
      </c>
      <c r="N1396" s="9">
        <f t="shared" si="686"/>
        <v>8.2113306154596444E-9</v>
      </c>
      <c r="O1396" s="2">
        <f t="shared" si="658"/>
        <v>23.216666666666665</v>
      </c>
      <c r="P1396" s="9">
        <f t="shared" si="670"/>
        <v>0.99999989278739476</v>
      </c>
      <c r="Q1396" s="9">
        <f t="shared" si="671"/>
        <v>0.99999999919770033</v>
      </c>
      <c r="R1396" s="35">
        <f t="shared" si="672"/>
        <v>-0.99999989278739487</v>
      </c>
      <c r="T1396" s="2">
        <f t="shared" si="673"/>
        <v>23.216666666666665</v>
      </c>
      <c r="U1396" s="4">
        <f t="shared" si="659"/>
        <v>1857.3333333333333</v>
      </c>
      <c r="V1396" s="7">
        <f>V1395-V1395*U$4/'Inser. dati e pres. risult.'!$C$22+W1395</f>
        <v>0.16402082987317279</v>
      </c>
      <c r="W1396" s="6">
        <f>V1396*(1-'Inser. dati e pres. risult.'!$H$71)*U$4/'Inser. dati e pres. risult.'!$C$22</f>
        <v>7.5411875803757668E-7</v>
      </c>
      <c r="X1396" s="5">
        <f t="shared" si="660"/>
        <v>99.835979170126834</v>
      </c>
      <c r="Y1396" s="2">
        <f>('Inser. dati e pres. risult.'!$C$15*'Inser. dati e pres. risult.'!$D$71/60+Y1395)*EXP(-'Inser. dati e pres. risult.'!$D$76*(T1396-T1395))</f>
        <v>51.350044091073983</v>
      </c>
      <c r="Z1396" s="8">
        <f>Y1396/'Inser. dati e pres. risult.'!$C$22</f>
        <v>0.17706911755542754</v>
      </c>
      <c r="AA1396" s="8">
        <f>Z1396*'Inser. dati e pres. risult.'!$D$75</f>
        <v>7.9681102899942388E-2</v>
      </c>
      <c r="AB1396" s="9">
        <f t="shared" si="661"/>
        <v>7.6589227544171079E-2</v>
      </c>
      <c r="AC1396" s="7">
        <f t="shared" si="662"/>
        <v>8.4224768458419669E-2</v>
      </c>
      <c r="AD1396" s="8">
        <f>AC1396/'Inser. dati e pres. risult.'!$C$22</f>
        <v>2.9043023606351612E-4</v>
      </c>
      <c r="AE1396" s="8">
        <f>AD1396*'Inser. dati e pres. risult.'!$D$75</f>
        <v>1.3069360622858226E-4</v>
      </c>
      <c r="AF1396" s="9">
        <f t="shared" si="663"/>
        <v>1.3068506619129394E-4</v>
      </c>
      <c r="AG1396" s="2">
        <f t="shared" si="682"/>
        <v>23.216666666666665</v>
      </c>
      <c r="AH1396" s="9">
        <f t="shared" si="674"/>
        <v>0.99829368867683221</v>
      </c>
      <c r="AI1396" s="9">
        <f t="shared" si="675"/>
        <v>0.99999999919770033</v>
      </c>
      <c r="AJ1396" s="35">
        <f t="shared" si="676"/>
        <v>-0.99829368867820123</v>
      </c>
      <c r="AL1396" s="2">
        <f t="shared" si="677"/>
        <v>23.216666666666665</v>
      </c>
      <c r="AM1396" s="4">
        <f t="shared" si="664"/>
        <v>3018.1666666666665</v>
      </c>
      <c r="AN1396" s="7">
        <f>AN1395-AN1395*AM$4/'Inser. dati e pres. risult.'!$C$22+AO1395</f>
        <v>2.9354675755576811E-3</v>
      </c>
      <c r="AO1396" s="6">
        <f>AN1396*(1-'Inser. dati e pres. risult.'!$H$71)*AM$4/'Inser. dati e pres. risult.'!$C$22</f>
        <v>2.1931654300143613E-8</v>
      </c>
      <c r="AP1396" s="5">
        <f t="shared" si="665"/>
        <v>99.997064532424446</v>
      </c>
      <c r="AQ1396" s="2">
        <f>('Inser. dati e pres. risult.'!$C$15*'Inser. dati e pres. risult.'!$D$71/60+AQ1395)*EXP(-'Inser. dati e pres. risult.'!$D$76*(AL1396-AL1395))</f>
        <v>51.350044091073983</v>
      </c>
      <c r="AR1396" s="8">
        <f>AQ1396/'Inser. dati e pres. risult.'!$C$22</f>
        <v>0.17706911755542754</v>
      </c>
      <c r="AS1396" s="8">
        <f>AR1396*'Inser. dati e pres. risult.'!$D$75</f>
        <v>7.9681102899942388E-2</v>
      </c>
      <c r="AT1396" s="9">
        <f t="shared" si="666"/>
        <v>7.6589227544171079E-2</v>
      </c>
      <c r="AU1396" s="7">
        <f t="shared" si="667"/>
        <v>1.5073638943280498E-3</v>
      </c>
      <c r="AV1396" s="8">
        <f>AU1396/'Inser. dati e pres. risult.'!$C$22</f>
        <v>5.197806532165689E-6</v>
      </c>
      <c r="AW1396" s="8">
        <f>AV1396*'Inser. dati e pres. risult.'!$D$75</f>
        <v>2.3390129394745599E-6</v>
      </c>
      <c r="AX1396" s="9">
        <f t="shared" si="668"/>
        <v>2.3390102039666516E-6</v>
      </c>
      <c r="AY1396" s="2">
        <f t="shared" si="683"/>
        <v>23.216666666666665</v>
      </c>
      <c r="AZ1396" s="9">
        <f t="shared" si="678"/>
        <v>0.99996946032387368</v>
      </c>
      <c r="BA1396" s="9">
        <f t="shared" si="679"/>
        <v>0.99999999919770033</v>
      </c>
      <c r="BB1396" s="35">
        <f t="shared" si="680"/>
        <v>-0.99996946032389811</v>
      </c>
    </row>
    <row r="1397" spans="1:54" x14ac:dyDescent="0.2">
      <c r="A1397">
        <f t="shared" si="681"/>
        <v>1394</v>
      </c>
      <c r="B1397" s="2">
        <f t="shared" si="669"/>
        <v>23.233333333333334</v>
      </c>
      <c r="C1397" s="4">
        <f t="shared" si="656"/>
        <v>4646.666666666667</v>
      </c>
      <c r="D1397" s="7">
        <f>D1396-D1396*$C$4/'Inser. dati e pres. risult.'!$C$22+E1396</f>
        <v>1.0186909614518739E-5</v>
      </c>
      <c r="E1397" s="6">
        <f>D1397*(1-'Inser. dati e pres. risult.'!$H$71)*C$4/'Inser. dati e pres. risult.'!$C$22</f>
        <v>1.1709091510941092E-10</v>
      </c>
      <c r="F1397" s="5">
        <f t="shared" si="684"/>
        <v>99.99998981309038</v>
      </c>
      <c r="G1397" s="2">
        <f>('Inser. dati e pres. risult.'!$C$15*'Inser. dati e pres. risult.'!$D$71/60+G1396)*EXP(-'Inser. dati e pres. risult.'!$D$76*(B1397-B1396))</f>
        <v>51.350044092323166</v>
      </c>
      <c r="H1397" s="8">
        <f>G1397/'Inser. dati e pres. risult.'!$C$22</f>
        <v>0.17706911755973506</v>
      </c>
      <c r="I1397" s="8">
        <f>H1397*'Inser. dati e pres. risult.'!$D$75</f>
        <v>7.9681102901880782E-2</v>
      </c>
      <c r="J1397" s="9">
        <f t="shared" si="685"/>
        <v>7.6589227545960981E-2</v>
      </c>
      <c r="K1397" s="7">
        <f t="shared" si="657"/>
        <v>5.2309825787004807E-6</v>
      </c>
      <c r="L1397" s="8">
        <f>K1397/'Inser. dati e pres. risult.'!$C$22</f>
        <v>1.8037870961036141E-8</v>
      </c>
      <c r="M1397" s="8">
        <f>L1397*'Inser. dati e pres. risult.'!$D$75</f>
        <v>8.1170419324662643E-9</v>
      </c>
      <c r="N1397" s="9">
        <f t="shared" si="686"/>
        <v>8.1170419274911865E-9</v>
      </c>
      <c r="O1397" s="2">
        <f t="shared" si="658"/>
        <v>23.233333333333334</v>
      </c>
      <c r="P1397" s="9">
        <f t="shared" si="670"/>
        <v>0.99999989401849076</v>
      </c>
      <c r="Q1397" s="9">
        <f t="shared" si="671"/>
        <v>0.99999999922107041</v>
      </c>
      <c r="R1397" s="35">
        <f t="shared" si="672"/>
        <v>-0.99999989401849088</v>
      </c>
      <c r="T1397" s="2">
        <f t="shared" si="673"/>
        <v>23.233333333333334</v>
      </c>
      <c r="U1397" s="4">
        <f t="shared" si="659"/>
        <v>1858.6666666666667</v>
      </c>
      <c r="V1397" s="7">
        <f>V1396-V1396*U$4/'Inser. dati e pres. risult.'!$C$22+W1396</f>
        <v>0.16326746523389327</v>
      </c>
      <c r="W1397" s="6">
        <f>V1397*(1-'Inser. dati e pres. risult.'!$H$71)*U$4/'Inser. dati e pres. risult.'!$C$22</f>
        <v>7.5065501256962482E-7</v>
      </c>
      <c r="X1397" s="5">
        <f t="shared" si="660"/>
        <v>99.836732534766114</v>
      </c>
      <c r="Y1397" s="2">
        <f>('Inser. dati e pres. risult.'!$C$15*'Inser. dati e pres. risult.'!$D$71/60+Y1396)*EXP(-'Inser. dati e pres. risult.'!$D$76*(T1397-T1396))</f>
        <v>51.350044092323166</v>
      </c>
      <c r="Z1397" s="8">
        <f>Y1397/'Inser. dati e pres. risult.'!$C$22</f>
        <v>0.17706911755973506</v>
      </c>
      <c r="AA1397" s="8">
        <f>Z1397*'Inser. dati e pres. risult.'!$D$75</f>
        <v>7.9681102901880782E-2</v>
      </c>
      <c r="AB1397" s="9">
        <f t="shared" si="661"/>
        <v>7.6589227545960981E-2</v>
      </c>
      <c r="AC1397" s="7">
        <f t="shared" si="662"/>
        <v>8.3837915386022588E-2</v>
      </c>
      <c r="AD1397" s="8">
        <f>AC1397/'Inser. dati e pres. risult.'!$C$22</f>
        <v>2.8909625995180203E-4</v>
      </c>
      <c r="AE1397" s="8">
        <f>AD1397*'Inser. dati e pres. risult.'!$D$75</f>
        <v>1.3009331697831091E-4</v>
      </c>
      <c r="AF1397" s="9">
        <f t="shared" si="663"/>
        <v>1.3008485520971114E-4</v>
      </c>
      <c r="AG1397" s="2">
        <f t="shared" si="682"/>
        <v>23.233333333333334</v>
      </c>
      <c r="AH1397" s="9">
        <f t="shared" si="674"/>
        <v>0.99830152543147599</v>
      </c>
      <c r="AI1397" s="9">
        <f t="shared" si="675"/>
        <v>0.99999999922107041</v>
      </c>
      <c r="AJ1397" s="35">
        <f t="shared" si="676"/>
        <v>-0.99830152543279904</v>
      </c>
      <c r="AL1397" s="2">
        <f t="shared" si="677"/>
        <v>23.233333333333334</v>
      </c>
      <c r="AM1397" s="4">
        <f t="shared" si="664"/>
        <v>3020.3333333333335</v>
      </c>
      <c r="AN1397" s="7">
        <f>AN1396-AN1396*AM$4/'Inser. dati e pres. risult.'!$C$22+AO1396</f>
        <v>2.9135578529118373E-3</v>
      </c>
      <c r="AO1397" s="6">
        <f>AN1397*(1-'Inser. dati e pres. risult.'!$H$71)*AM$4/'Inser. dati e pres. risult.'!$C$22</f>
        <v>2.1767960970030986E-8</v>
      </c>
      <c r="AP1397" s="5">
        <f t="shared" si="665"/>
        <v>99.997086442147094</v>
      </c>
      <c r="AQ1397" s="2">
        <f>('Inser. dati e pres. risult.'!$C$15*'Inser. dati e pres. risult.'!$D$71/60+AQ1396)*EXP(-'Inser. dati e pres. risult.'!$D$76*(AL1397-AL1396))</f>
        <v>51.350044092323166</v>
      </c>
      <c r="AR1397" s="8">
        <f>AQ1397/'Inser. dati e pres. risult.'!$C$22</f>
        <v>0.17706911755973506</v>
      </c>
      <c r="AS1397" s="8">
        <f>AR1397*'Inser. dati e pres. risult.'!$D$75</f>
        <v>7.9681102901880782E-2</v>
      </c>
      <c r="AT1397" s="9">
        <f t="shared" si="666"/>
        <v>7.6589227545960981E-2</v>
      </c>
      <c r="AU1397" s="7">
        <f t="shared" si="667"/>
        <v>1.4961132421255727E-3</v>
      </c>
      <c r="AV1397" s="8">
        <f>AU1397/'Inser. dati e pres. risult.'!$C$22</f>
        <v>5.1590111797433545E-6</v>
      </c>
      <c r="AW1397" s="8">
        <f>AV1397*'Inser. dati e pres. risult.'!$D$75</f>
        <v>2.3215550308845096E-6</v>
      </c>
      <c r="AX1397" s="9">
        <f t="shared" si="668"/>
        <v>2.3215523360375911E-6</v>
      </c>
      <c r="AY1397" s="2">
        <f t="shared" si="683"/>
        <v>23.233333333333334</v>
      </c>
      <c r="AZ1397" s="9">
        <f t="shared" si="678"/>
        <v>0.99996968826543331</v>
      </c>
      <c r="BA1397" s="9">
        <f t="shared" si="679"/>
        <v>0.99999999922107041</v>
      </c>
      <c r="BB1397" s="35">
        <f t="shared" si="680"/>
        <v>-0.99996968826545696</v>
      </c>
    </row>
    <row r="1398" spans="1:54" x14ac:dyDescent="0.2">
      <c r="A1398">
        <f t="shared" si="681"/>
        <v>1395</v>
      </c>
      <c r="B1398" s="2">
        <f t="shared" si="669"/>
        <v>23.25</v>
      </c>
      <c r="C1398" s="4">
        <f t="shared" si="656"/>
        <v>4650</v>
      </c>
      <c r="D1398" s="7">
        <f>D1397-D1397*$C$4/'Inser. dati e pres. risult.'!$C$22+E1397</f>
        <v>1.0069935790324438E-5</v>
      </c>
      <c r="E1398" s="6">
        <f>D1398*(1-'Inser. dati e pres. risult.'!$H$71)*C$4/'Inser. dati e pres. risult.'!$C$22</f>
        <v>1.1574638839453387E-10</v>
      </c>
      <c r="F1398" s="5">
        <f t="shared" si="684"/>
        <v>99.999989930064203</v>
      </c>
      <c r="G1398" s="2">
        <f>('Inser. dati e pres. risult.'!$C$15*'Inser. dati e pres. risult.'!$D$71/60+G1397)*EXP(-'Inser. dati e pres. risult.'!$D$76*(B1398-B1397))</f>
        <v>51.350044093554523</v>
      </c>
      <c r="H1398" s="8">
        <f>G1398/'Inser. dati e pres. risult.'!$C$22</f>
        <v>0.17706911756398111</v>
      </c>
      <c r="I1398" s="8">
        <f>H1398*'Inser. dati e pres. risult.'!$D$75</f>
        <v>7.9681102903791504E-2</v>
      </c>
      <c r="J1398" s="9">
        <f t="shared" si="685"/>
        <v>7.6589227547725347E-2</v>
      </c>
      <c r="K1398" s="7">
        <f t="shared" si="657"/>
        <v>5.1709164685242269E-6</v>
      </c>
      <c r="L1398" s="8">
        <f>K1398/'Inser. dati e pres. risult.'!$C$22</f>
        <v>1.7830746443186988E-8</v>
      </c>
      <c r="M1398" s="8">
        <f>L1398*'Inser. dati e pres. risult.'!$D$75</f>
        <v>8.0238358994341458E-9</v>
      </c>
      <c r="N1398" s="9">
        <f t="shared" si="686"/>
        <v>8.0238358179940406E-9</v>
      </c>
      <c r="O1398" s="2">
        <f t="shared" si="658"/>
        <v>23.25</v>
      </c>
      <c r="P1398" s="9">
        <f t="shared" si="670"/>
        <v>0.99999989523545185</v>
      </c>
      <c r="Q1398" s="9">
        <f t="shared" si="671"/>
        <v>0.99999999924410721</v>
      </c>
      <c r="R1398" s="35">
        <f t="shared" si="672"/>
        <v>-0.99999989523545196</v>
      </c>
      <c r="T1398" s="2">
        <f t="shared" si="673"/>
        <v>23.25</v>
      </c>
      <c r="U1398" s="4">
        <f t="shared" si="659"/>
        <v>1860</v>
      </c>
      <c r="V1398" s="7">
        <f>V1397-V1397*U$4/'Inser. dati e pres. risult.'!$C$22+W1397</f>
        <v>0.1625175608763362</v>
      </c>
      <c r="W1398" s="6">
        <f>V1398*(1-'Inser. dati e pres. risult.'!$H$71)*U$4/'Inser. dati e pres. risult.'!$C$22</f>
        <v>7.4720717644292571E-7</v>
      </c>
      <c r="X1398" s="5">
        <f t="shared" si="660"/>
        <v>99.837482439123661</v>
      </c>
      <c r="Y1398" s="2">
        <f>('Inser. dati e pres. risult.'!$C$15*'Inser. dati e pres. risult.'!$D$71/60+Y1397)*EXP(-'Inser. dati e pres. risult.'!$D$76*(T1398-T1397))</f>
        <v>51.350044093554523</v>
      </c>
      <c r="Z1398" s="8">
        <f>Y1398/'Inser. dati e pres. risult.'!$C$22</f>
        <v>0.17706911756398111</v>
      </c>
      <c r="AA1398" s="8">
        <f>Z1398*'Inser. dati e pres. risult.'!$D$75</f>
        <v>7.9681102903791504E-2</v>
      </c>
      <c r="AB1398" s="9">
        <f t="shared" si="661"/>
        <v>7.6589227547725347E-2</v>
      </c>
      <c r="AC1398" s="7">
        <f t="shared" si="662"/>
        <v>8.3452839169767951E-2</v>
      </c>
      <c r="AD1398" s="8">
        <f>AC1398/'Inser. dati e pres. risult.'!$C$22</f>
        <v>2.8776841093023433E-4</v>
      </c>
      <c r="AE1398" s="8">
        <f>AD1398*'Inser. dati e pres. risult.'!$D$75</f>
        <v>1.2949578491860546E-4</v>
      </c>
      <c r="AF1398" s="9">
        <f t="shared" si="663"/>
        <v>1.2948740070140019E-4</v>
      </c>
      <c r="AG1398" s="2">
        <f t="shared" si="682"/>
        <v>23.25</v>
      </c>
      <c r="AH1398" s="9">
        <f t="shared" si="674"/>
        <v>0.99830932619576673</v>
      </c>
      <c r="AI1398" s="9">
        <f t="shared" si="675"/>
        <v>0.99999999924410721</v>
      </c>
      <c r="AJ1398" s="35">
        <f t="shared" si="676"/>
        <v>-0.99830932619704471</v>
      </c>
      <c r="AL1398" s="2">
        <f t="shared" si="677"/>
        <v>23.25</v>
      </c>
      <c r="AM1398" s="4">
        <f t="shared" si="664"/>
        <v>3022.5</v>
      </c>
      <c r="AN1398" s="7">
        <f>AN1397-AN1397*AM$4/'Inser. dati e pres. risult.'!$C$22+AO1397</f>
        <v>2.8918116599027767E-3</v>
      </c>
      <c r="AO1398" s="6">
        <f>AN1398*(1-'Inser. dati e pres. risult.'!$H$71)*AM$4/'Inser. dati e pres. risult.'!$C$22</f>
        <v>2.1605489413066742E-8</v>
      </c>
      <c r="AP1398" s="5">
        <f t="shared" si="665"/>
        <v>99.997108188340093</v>
      </c>
      <c r="AQ1398" s="2">
        <f>('Inser. dati e pres. risult.'!$C$15*'Inser. dati e pres. risult.'!$D$71/60+AQ1397)*EXP(-'Inser. dati e pres. risult.'!$D$76*(AL1398-AL1397))</f>
        <v>51.350044093554523</v>
      </c>
      <c r="AR1398" s="8">
        <f>AQ1398/'Inser. dati e pres. risult.'!$C$22</f>
        <v>0.17706911756398111</v>
      </c>
      <c r="AS1398" s="8">
        <f>AR1398*'Inser. dati e pres. risult.'!$D$75</f>
        <v>7.9681102903791504E-2</v>
      </c>
      <c r="AT1398" s="9">
        <f t="shared" si="666"/>
        <v>7.6589227547725347E-2</v>
      </c>
      <c r="AU1398" s="7">
        <f t="shared" si="667"/>
        <v>1.4849465624626268E-3</v>
      </c>
      <c r="AV1398" s="8">
        <f>AU1398/'Inser. dati e pres. risult.'!$C$22</f>
        <v>5.1205053878021619E-6</v>
      </c>
      <c r="AW1398" s="8">
        <f>AV1398*'Inser. dati e pres. risult.'!$D$75</f>
        <v>2.3042274245109729E-6</v>
      </c>
      <c r="AX1398" s="9">
        <f t="shared" si="668"/>
        <v>2.3042247697668827E-6</v>
      </c>
      <c r="AY1398" s="2">
        <f t="shared" si="683"/>
        <v>23.25</v>
      </c>
      <c r="AZ1398" s="9">
        <f t="shared" si="678"/>
        <v>0.99996991450568773</v>
      </c>
      <c r="BA1398" s="9">
        <f t="shared" si="679"/>
        <v>0.99999999924410721</v>
      </c>
      <c r="BB1398" s="35">
        <f t="shared" si="680"/>
        <v>-0.99996991450571049</v>
      </c>
    </row>
    <row r="1399" spans="1:54" x14ac:dyDescent="0.2">
      <c r="A1399">
        <f t="shared" si="681"/>
        <v>1396</v>
      </c>
      <c r="B1399" s="2">
        <f t="shared" si="669"/>
        <v>23.266666666666666</v>
      </c>
      <c r="C1399" s="4">
        <f t="shared" si="656"/>
        <v>4653.333333333333</v>
      </c>
      <c r="D1399" s="7">
        <f>D1398-D1398*$C$4/'Inser. dati e pres. risult.'!$C$22+E1398</f>
        <v>9.9543051483182974E-6</v>
      </c>
      <c r="E1399" s="6">
        <f>D1399*(1-'Inser. dati e pres. risult.'!$H$71)*C$4/'Inser. dati e pres. risult.'!$C$22</f>
        <v>1.1441730055538285E-10</v>
      </c>
      <c r="F1399" s="5">
        <f t="shared" si="684"/>
        <v>99.999990045694858</v>
      </c>
      <c r="G1399" s="2">
        <f>('Inser. dati e pres. risult.'!$C$15*'Inser. dati e pres. risult.'!$D$71/60+G1398)*EXP(-'Inser. dati e pres. risult.'!$D$76*(B1399-B1398))</f>
        <v>51.350044094768158</v>
      </c>
      <c r="H1399" s="8">
        <f>G1399/'Inser. dati e pres. risult.'!$C$22</f>
        <v>0.17706911756816607</v>
      </c>
      <c r="I1399" s="8">
        <f>H1399*'Inser. dati e pres. risult.'!$D$75</f>
        <v>7.9681102905674733E-2</v>
      </c>
      <c r="J1399" s="9">
        <f t="shared" si="685"/>
        <v>7.65892275494644E-2</v>
      </c>
      <c r="K1399" s="7">
        <f t="shared" si="657"/>
        <v>5.1115400829892231E-6</v>
      </c>
      <c r="L1399" s="8">
        <f>K1399/'Inser. dati e pres. risult.'!$C$22</f>
        <v>1.7626000286169736E-8</v>
      </c>
      <c r="M1399" s="8">
        <f>L1399*'Inser. dati e pres. risult.'!$D$75</f>
        <v>7.9317001287763809E-9</v>
      </c>
      <c r="N1399" s="9">
        <f t="shared" si="686"/>
        <v>7.9317000745149357E-9</v>
      </c>
      <c r="O1399" s="2">
        <f t="shared" si="658"/>
        <v>23.266666666666666</v>
      </c>
      <c r="P1399" s="9">
        <f t="shared" si="670"/>
        <v>0.99999989643843756</v>
      </c>
      <c r="Q1399" s="9">
        <f t="shared" si="671"/>
        <v>0.99999999926681349</v>
      </c>
      <c r="R1399" s="35">
        <f t="shared" si="672"/>
        <v>-0.99999989643843756</v>
      </c>
      <c r="T1399" s="2">
        <f t="shared" si="673"/>
        <v>23.266666666666666</v>
      </c>
      <c r="U1399" s="4">
        <f t="shared" si="659"/>
        <v>1861.3333333333333</v>
      </c>
      <c r="V1399" s="7">
        <f>V1398-V1398*U$4/'Inser. dati e pres. risult.'!$C$22+W1398</f>
        <v>0.16177110090706973</v>
      </c>
      <c r="W1399" s="6">
        <f>V1399*(1-'Inser. dati e pres. risult.'!$H$71)*U$4/'Inser. dati e pres. risult.'!$C$22</f>
        <v>7.4377517658422925E-7</v>
      </c>
      <c r="X1399" s="5">
        <f t="shared" si="660"/>
        <v>99.838228899092925</v>
      </c>
      <c r="Y1399" s="2">
        <f>('Inser. dati e pres. risult.'!$C$15*'Inser. dati e pres. risult.'!$D$71/60+Y1398)*EXP(-'Inser. dati e pres. risult.'!$D$76*(T1399-T1398))</f>
        <v>51.350044094768158</v>
      </c>
      <c r="Z1399" s="8">
        <f>Y1399/'Inser. dati e pres. risult.'!$C$22</f>
        <v>0.17706911756816607</v>
      </c>
      <c r="AA1399" s="8">
        <f>Z1399*'Inser. dati e pres. risult.'!$D$75</f>
        <v>7.9681102905674733E-2</v>
      </c>
      <c r="AB1399" s="9">
        <f t="shared" si="661"/>
        <v>7.65892275494644E-2</v>
      </c>
      <c r="AC1399" s="7">
        <f t="shared" si="662"/>
        <v>8.3069531648372191E-2</v>
      </c>
      <c r="AD1399" s="8">
        <f>AC1399/'Inser. dati e pres. risult.'!$C$22</f>
        <v>2.8644666085645581E-4</v>
      </c>
      <c r="AE1399" s="8">
        <f>AD1399*'Inser. dati e pres. risult.'!$D$75</f>
        <v>1.2890099738540513E-4</v>
      </c>
      <c r="AF1399" s="9">
        <f t="shared" si="663"/>
        <v>1.2889269000881942E-4</v>
      </c>
      <c r="AG1399" s="2">
        <f t="shared" si="682"/>
        <v>23.266666666666666</v>
      </c>
      <c r="AH1399" s="9">
        <f t="shared" si="674"/>
        <v>0.99831709113496969</v>
      </c>
      <c r="AI1399" s="9">
        <f t="shared" si="675"/>
        <v>0.99999999926681349</v>
      </c>
      <c r="AJ1399" s="35">
        <f t="shared" si="676"/>
        <v>-0.99831709113620359</v>
      </c>
      <c r="AL1399" s="2">
        <f t="shared" si="677"/>
        <v>23.266666666666666</v>
      </c>
      <c r="AM1399" s="4">
        <f t="shared" si="664"/>
        <v>3024.6666666666665</v>
      </c>
      <c r="AN1399" s="7">
        <f>AN1398-AN1398*AM$4/'Inser. dati e pres. risult.'!$C$22+AO1398</f>
        <v>2.8702277759791233E-3</v>
      </c>
      <c r="AO1399" s="6">
        <f>AN1399*(1-'Inser. dati e pres. risult.'!$H$71)*AM$4/'Inser. dati e pres. risult.'!$C$22</f>
        <v>2.1444230510188869E-8</v>
      </c>
      <c r="AP1399" s="5">
        <f t="shared" si="665"/>
        <v>99.997129772224014</v>
      </c>
      <c r="AQ1399" s="2">
        <f>('Inser. dati e pres. risult.'!$C$15*'Inser. dati e pres. risult.'!$D$71/60+AQ1398)*EXP(-'Inser. dati e pres. risult.'!$D$76*(AL1399-AL1398))</f>
        <v>51.350044094768158</v>
      </c>
      <c r="AR1399" s="8">
        <f>AQ1399/'Inser. dati e pres. risult.'!$C$22</f>
        <v>0.17706911756816607</v>
      </c>
      <c r="AS1399" s="8">
        <f>AR1399*'Inser. dati e pres. risult.'!$D$75</f>
        <v>7.9681102905674733E-2</v>
      </c>
      <c r="AT1399" s="9">
        <f t="shared" si="666"/>
        <v>7.65892275494644E-2</v>
      </c>
      <c r="AU1399" s="7">
        <f t="shared" si="667"/>
        <v>1.4738632285855632E-3</v>
      </c>
      <c r="AV1399" s="8">
        <f>AU1399/'Inser. dati e pres. risult.'!$C$22</f>
        <v>5.0822869951226317E-6</v>
      </c>
      <c r="AW1399" s="8">
        <f>AV1399*'Inser. dati e pres. risult.'!$D$75</f>
        <v>2.2870291478051843E-6</v>
      </c>
      <c r="AX1399" s="9">
        <f t="shared" si="668"/>
        <v>2.2870265325991568E-6</v>
      </c>
      <c r="AY1399" s="2">
        <f t="shared" si="683"/>
        <v>23.266666666666666</v>
      </c>
      <c r="AZ1399" s="9">
        <f t="shared" si="678"/>
        <v>0.99997013905733512</v>
      </c>
      <c r="BA1399" s="9">
        <f t="shared" si="679"/>
        <v>0.99999999926681349</v>
      </c>
      <c r="BB1399" s="35">
        <f t="shared" si="680"/>
        <v>-0.9999701390573571</v>
      </c>
    </row>
    <row r="1400" spans="1:54" x14ac:dyDescent="0.2">
      <c r="A1400">
        <f t="shared" si="681"/>
        <v>1397</v>
      </c>
      <c r="B1400" s="2">
        <f t="shared" si="669"/>
        <v>23.283333333333335</v>
      </c>
      <c r="C1400" s="4">
        <f t="shared" si="656"/>
        <v>4656.666666666667</v>
      </c>
      <c r="D1400" s="7">
        <f>D1399-D1399*$C$4/'Inser. dati e pres. risult.'!$C$22+E1399</f>
        <v>9.8400022650634697E-6</v>
      </c>
      <c r="E1400" s="6">
        <f>D1400*(1-'Inser. dati e pres. risult.'!$H$71)*C$4/'Inser. dati e pres. risult.'!$C$22</f>
        <v>1.1310347431107448E-10</v>
      </c>
      <c r="F1400" s="5">
        <f t="shared" si="684"/>
        <v>99.999990159997736</v>
      </c>
      <c r="G1400" s="2">
        <f>('Inser. dati e pres. risult.'!$C$15*'Inser. dati e pres. risult.'!$D$71/60+G1399)*EXP(-'Inser. dati e pres. risult.'!$D$76*(B1400-B1399))</f>
        <v>51.350044095964165</v>
      </c>
      <c r="H1400" s="8">
        <f>G1400/'Inser. dati e pres. risult.'!$C$22</f>
        <v>0.17706911757229021</v>
      </c>
      <c r="I1400" s="8">
        <f>H1400*'Inser. dati e pres. risult.'!$D$75</f>
        <v>7.9681102907530596E-2</v>
      </c>
      <c r="J1400" s="9">
        <f t="shared" si="685"/>
        <v>7.6589227551178141E-2</v>
      </c>
      <c r="K1400" s="7">
        <f t="shared" si="657"/>
        <v>5.0528455021539637E-6</v>
      </c>
      <c r="L1400" s="8">
        <f>K1400/'Inser. dati e pres. risult.'!$C$22</f>
        <v>1.7423605179841255E-8</v>
      </c>
      <c r="M1400" s="8">
        <f>L1400*'Inser. dati e pres. risult.'!$D$75</f>
        <v>7.8406223309285652E-9</v>
      </c>
      <c r="N1400" s="9">
        <f t="shared" si="686"/>
        <v>7.8406222625559963E-9</v>
      </c>
      <c r="O1400" s="2">
        <f t="shared" si="658"/>
        <v>23.283333333333335</v>
      </c>
      <c r="P1400" s="9">
        <f t="shared" si="670"/>
        <v>0.9999998976276101</v>
      </c>
      <c r="Q1400" s="9">
        <f t="shared" si="671"/>
        <v>0.99999999928918915</v>
      </c>
      <c r="R1400" s="35">
        <f t="shared" si="672"/>
        <v>-0.99999989762761021</v>
      </c>
      <c r="T1400" s="2">
        <f t="shared" si="673"/>
        <v>23.283333333333335</v>
      </c>
      <c r="U1400" s="4">
        <f t="shared" si="659"/>
        <v>1862.6666666666667</v>
      </c>
      <c r="V1400" s="7">
        <f>V1399-V1399*U$4/'Inser. dati e pres. risult.'!$C$22+W1399</f>
        <v>0.16102806950566209</v>
      </c>
      <c r="W1400" s="6">
        <f>V1400*(1-'Inser. dati e pres. risult.'!$H$71)*U$4/'Inser. dati e pres. risult.'!$C$22</f>
        <v>7.4035894025591826E-7</v>
      </c>
      <c r="X1400" s="5">
        <f t="shared" si="660"/>
        <v>99.838971930494338</v>
      </c>
      <c r="Y1400" s="2">
        <f>('Inser. dati e pres. risult.'!$C$15*'Inser. dati e pres. risult.'!$D$71/60+Y1399)*EXP(-'Inser. dati e pres. risult.'!$D$76*(T1400-T1399))</f>
        <v>51.350044095964165</v>
      </c>
      <c r="Z1400" s="8">
        <f>Y1400/'Inser. dati e pres. risult.'!$C$22</f>
        <v>0.17706911757229021</v>
      </c>
      <c r="AA1400" s="8">
        <f>Z1400*'Inser. dati e pres. risult.'!$D$75</f>
        <v>7.9681102907530596E-2</v>
      </c>
      <c r="AB1400" s="9">
        <f t="shared" si="661"/>
        <v>7.6589227551178141E-2</v>
      </c>
      <c r="AC1400" s="7">
        <f t="shared" si="662"/>
        <v>8.2687984698037301E-2</v>
      </c>
      <c r="AD1400" s="8">
        <f>AC1400/'Inser. dati e pres. risult.'!$C$22</f>
        <v>2.8513098171737002E-4</v>
      </c>
      <c r="AE1400" s="8">
        <f>AD1400*'Inser. dati e pres. risult.'!$D$75</f>
        <v>1.2830894177281652E-4</v>
      </c>
      <c r="AF1400" s="9">
        <f t="shared" si="663"/>
        <v>1.2830071053260284E-4</v>
      </c>
      <c r="AG1400" s="2">
        <f t="shared" si="682"/>
        <v>23.283333333333335</v>
      </c>
      <c r="AH1400" s="9">
        <f t="shared" si="674"/>
        <v>0.9983248204135905</v>
      </c>
      <c r="AI1400" s="9">
        <f t="shared" si="675"/>
        <v>0.99999999928918915</v>
      </c>
      <c r="AJ1400" s="35">
        <f t="shared" si="676"/>
        <v>-0.99832482041478132</v>
      </c>
      <c r="AL1400" s="2">
        <f t="shared" si="677"/>
        <v>23.283333333333335</v>
      </c>
      <c r="AM1400" s="4">
        <f t="shared" si="664"/>
        <v>3026.8333333333335</v>
      </c>
      <c r="AN1400" s="7">
        <f>AN1399-AN1399*AM$4/'Inser. dati e pres. risult.'!$C$22+AO1399</f>
        <v>2.8488049896994447E-3</v>
      </c>
      <c r="AO1400" s="6">
        <f>AN1400*(1-'Inser. dati e pres. risult.'!$H$71)*AM$4/'Inser. dati e pres. risult.'!$C$22</f>
        <v>2.1284175210398167E-8</v>
      </c>
      <c r="AP1400" s="5">
        <f t="shared" si="665"/>
        <v>99.997151195010304</v>
      </c>
      <c r="AQ1400" s="2">
        <f>('Inser. dati e pres. risult.'!$C$15*'Inser. dati e pres. risult.'!$D$71/60+AQ1399)*EXP(-'Inser. dati e pres. risult.'!$D$76*(AL1400-AL1399))</f>
        <v>51.350044095964165</v>
      </c>
      <c r="AR1400" s="8">
        <f>AQ1400/'Inser. dati e pres. risult.'!$C$22</f>
        <v>0.17706911757229021</v>
      </c>
      <c r="AS1400" s="8">
        <f>AR1400*'Inser. dati e pres. risult.'!$D$75</f>
        <v>7.9681102907530596E-2</v>
      </c>
      <c r="AT1400" s="9">
        <f t="shared" si="666"/>
        <v>7.6589227551178141E-2</v>
      </c>
      <c r="AU1400" s="7">
        <f t="shared" si="667"/>
        <v>1.4628626184186922E-3</v>
      </c>
      <c r="AV1400" s="8">
        <f>AU1400/'Inser. dati e pres. risult.'!$C$22</f>
        <v>5.0443538566161799E-6</v>
      </c>
      <c r="AW1400" s="8">
        <f>AV1400*'Inser. dati e pres. risult.'!$D$75</f>
        <v>2.2699592354772809E-6</v>
      </c>
      <c r="AX1400" s="9">
        <f t="shared" si="668"/>
        <v>2.2699566590844711E-6</v>
      </c>
      <c r="AY1400" s="2">
        <f t="shared" si="683"/>
        <v>23.283333333333335</v>
      </c>
      <c r="AZ1400" s="9">
        <f t="shared" si="678"/>
        <v>0.99997036193298117</v>
      </c>
      <c r="BA1400" s="9">
        <f t="shared" si="679"/>
        <v>0.99999999928918915</v>
      </c>
      <c r="BB1400" s="35">
        <f t="shared" si="680"/>
        <v>-0.99997036193300226</v>
      </c>
    </row>
    <row r="1401" spans="1:54" x14ac:dyDescent="0.2">
      <c r="A1401">
        <f t="shared" si="681"/>
        <v>1398</v>
      </c>
      <c r="B1401" s="2">
        <f t="shared" si="669"/>
        <v>23.3</v>
      </c>
      <c r="C1401" s="4">
        <f t="shared" si="656"/>
        <v>4660</v>
      </c>
      <c r="D1401" s="7">
        <f>D1400-D1400*$C$4/'Inser. dati e pres. risult.'!$C$22+E1400</f>
        <v>9.7270118942267062E-6</v>
      </c>
      <c r="E1401" s="6">
        <f>D1401*(1-'Inser. dati e pres. risult.'!$H$71)*C$4/'Inser. dati e pres. risult.'!$C$22</f>
        <v>1.1180473441639902E-10</v>
      </c>
      <c r="F1401" s="5">
        <f t="shared" si="684"/>
        <v>99.9999902729881</v>
      </c>
      <c r="G1401" s="2">
        <f>('Inser. dati e pres. risult.'!$C$15*'Inser. dati e pres. risult.'!$D$71/60+G1400)*EXP(-'Inser. dati e pres. risult.'!$D$76*(B1401-B1400))</f>
        <v>51.350044097143112</v>
      </c>
      <c r="H1401" s="8">
        <f>G1401/'Inser. dati e pres. risult.'!$C$22</f>
        <v>0.17706911757635554</v>
      </c>
      <c r="I1401" s="8">
        <f>H1401*'Inser. dati e pres. risult.'!$D$75</f>
        <v>7.9681102909359994E-2</v>
      </c>
      <c r="J1401" s="9">
        <f t="shared" si="685"/>
        <v>7.6589227552867345E-2</v>
      </c>
      <c r="K1401" s="7">
        <f t="shared" si="657"/>
        <v>4.9948248970197689E-6</v>
      </c>
      <c r="L1401" s="8">
        <f>K1401/'Inser. dati e pres. risult.'!$C$22</f>
        <v>1.7223534127654376E-8</v>
      </c>
      <c r="M1401" s="8">
        <f>L1401*'Inser. dati e pres. risult.'!$D$75</f>
        <v>7.7505903574444703E-9</v>
      </c>
      <c r="N1401" s="9">
        <f t="shared" si="686"/>
        <v>7.7505902806862537E-9</v>
      </c>
      <c r="O1401" s="2">
        <f t="shared" si="658"/>
        <v>23.3</v>
      </c>
      <c r="P1401" s="9">
        <f t="shared" si="670"/>
        <v>0.99999989880312767</v>
      </c>
      <c r="Q1401" s="9">
        <f t="shared" si="671"/>
        <v>0.9999999993112445</v>
      </c>
      <c r="R1401" s="35">
        <f t="shared" si="672"/>
        <v>-0.99999989880312778</v>
      </c>
      <c r="T1401" s="2">
        <f t="shared" si="673"/>
        <v>23.3</v>
      </c>
      <c r="U1401" s="4">
        <f t="shared" si="659"/>
        <v>1864</v>
      </c>
      <c r="V1401" s="7">
        <f>V1400-V1400*U$4/'Inser. dati e pres. risult.'!$C$22+W1400</f>
        <v>0.16028845092434643</v>
      </c>
      <c r="W1401" s="6">
        <f>V1401*(1-'Inser. dati e pres. risult.'!$H$71)*U$4/'Inser. dati e pres. risult.'!$C$22</f>
        <v>7.3695839505446703E-7</v>
      </c>
      <c r="X1401" s="5">
        <f t="shared" si="660"/>
        <v>99.839711549075659</v>
      </c>
      <c r="Y1401" s="2">
        <f>('Inser. dati e pres. risult.'!$C$15*'Inser. dati e pres. risult.'!$D$71/60+Y1400)*EXP(-'Inser. dati e pres. risult.'!$D$76*(T1401-T1400))</f>
        <v>51.350044097143112</v>
      </c>
      <c r="Z1401" s="8">
        <f>Y1401/'Inser. dati e pres. risult.'!$C$22</f>
        <v>0.17706911757635554</v>
      </c>
      <c r="AA1401" s="8">
        <f>Z1401*'Inser. dati e pres. risult.'!$D$75</f>
        <v>7.9681102909359994E-2</v>
      </c>
      <c r="AB1401" s="9">
        <f t="shared" si="661"/>
        <v>7.6589227552867345E-2</v>
      </c>
      <c r="AC1401" s="7">
        <f t="shared" si="662"/>
        <v>8.2308190232279491E-2</v>
      </c>
      <c r="AD1401" s="8">
        <f>AC1401/'Inser. dati e pres. risult.'!$C$22</f>
        <v>2.8382134562854994E-4</v>
      </c>
      <c r="AE1401" s="8">
        <f>AD1401*'Inser. dati e pres. risult.'!$D$75</f>
        <v>1.2771960553284748E-4</v>
      </c>
      <c r="AF1401" s="9">
        <f t="shared" si="663"/>
        <v>1.2771144973122706E-4</v>
      </c>
      <c r="AG1401" s="2">
        <f t="shared" si="682"/>
        <v>23.3</v>
      </c>
      <c r="AH1401" s="9">
        <f t="shared" si="674"/>
        <v>0.99833251419537983</v>
      </c>
      <c r="AI1401" s="9">
        <f t="shared" si="675"/>
        <v>0.9999999993112445</v>
      </c>
      <c r="AJ1401" s="35">
        <f t="shared" si="676"/>
        <v>-0.99833251419652835</v>
      </c>
      <c r="AL1401" s="2">
        <f t="shared" si="677"/>
        <v>23.3</v>
      </c>
      <c r="AM1401" s="4">
        <f t="shared" si="664"/>
        <v>3029</v>
      </c>
      <c r="AN1401" s="7">
        <f>AN1400-AN1400*AM$4/'Inser. dati e pres. risult.'!$C$22+AO1400</f>
        <v>2.827542098664257E-3</v>
      </c>
      <c r="AO1401" s="6">
        <f>AN1401*(1-'Inser. dati e pres. risult.'!$H$71)*AM$4/'Inser. dati e pres. risult.'!$C$22</f>
        <v>2.1125314530250212E-8</v>
      </c>
      <c r="AP1401" s="5">
        <f t="shared" si="665"/>
        <v>99.997172457901343</v>
      </c>
      <c r="AQ1401" s="2">
        <f>('Inser. dati e pres. risult.'!$C$15*'Inser. dati e pres. risult.'!$D$71/60+AQ1400)*EXP(-'Inser. dati e pres. risult.'!$D$76*(AL1401-AL1400))</f>
        <v>51.350044097143112</v>
      </c>
      <c r="AR1401" s="8">
        <f>AQ1401/'Inser. dati e pres. risult.'!$C$22</f>
        <v>0.17706911757635554</v>
      </c>
      <c r="AS1401" s="8">
        <f>AR1401*'Inser. dati e pres. risult.'!$D$75</f>
        <v>7.9681102909359994E-2</v>
      </c>
      <c r="AT1401" s="9">
        <f t="shared" si="666"/>
        <v>7.6589227552867345E-2</v>
      </c>
      <c r="AU1401" s="7">
        <f t="shared" si="667"/>
        <v>1.4519441145293818E-3</v>
      </c>
      <c r="AV1401" s="8">
        <f>AU1401/'Inser. dati e pres. risult.'!$C$22</f>
        <v>5.0067038432047646E-6</v>
      </c>
      <c r="AW1401" s="8">
        <f>AV1401*'Inser. dati e pres. risult.'!$D$75</f>
        <v>2.2530167294421443E-6</v>
      </c>
      <c r="AX1401" s="9">
        <f t="shared" si="668"/>
        <v>2.2530141914334223E-6</v>
      </c>
      <c r="AY1401" s="2">
        <f t="shared" si="683"/>
        <v>23.3</v>
      </c>
      <c r="AZ1401" s="9">
        <f t="shared" si="678"/>
        <v>0.99997058314513121</v>
      </c>
      <c r="BA1401" s="9">
        <f t="shared" si="679"/>
        <v>0.9999999993112445</v>
      </c>
      <c r="BB1401" s="35">
        <f t="shared" si="680"/>
        <v>-0.99997058314515153</v>
      </c>
    </row>
    <row r="1402" spans="1:54" x14ac:dyDescent="0.2">
      <c r="A1402">
        <f t="shared" si="681"/>
        <v>1399</v>
      </c>
      <c r="B1402" s="2">
        <f t="shared" si="669"/>
        <v>23.316666666666666</v>
      </c>
      <c r="C1402" s="4">
        <f t="shared" si="656"/>
        <v>4663.333333333333</v>
      </c>
      <c r="D1402" s="7">
        <f>D1401-D1401*$C$4/'Inser. dati e pres. risult.'!$C$22+E1401</f>
        <v>9.6153189645447233E-6</v>
      </c>
      <c r="E1402" s="6">
        <f>D1402*(1-'Inser. dati e pres. risult.'!$H$71)*C$4/'Inser. dati e pres. risult.'!$C$22</f>
        <v>1.1052090763844521E-10</v>
      </c>
      <c r="F1402" s="5">
        <f t="shared" si="684"/>
        <v>99.999990384681041</v>
      </c>
      <c r="G1402" s="2">
        <f>('Inser. dati e pres. risult.'!$C$15*'Inser. dati e pres. risult.'!$D$71/60+G1401)*EXP(-'Inser. dati e pres. risult.'!$D$76*(B1402-B1401))</f>
        <v>51.350044098305084</v>
      </c>
      <c r="H1402" s="8">
        <f>G1402/'Inser. dati e pres. risult.'!$C$22</f>
        <v>0.17706911758036237</v>
      </c>
      <c r="I1402" s="8">
        <f>H1402*'Inser. dati e pres. risult.'!$D$75</f>
        <v>7.9681102911163065E-2</v>
      </c>
      <c r="J1402" s="9">
        <f t="shared" si="685"/>
        <v>7.6589227554532346E-2</v>
      </c>
      <c r="K1402" s="7">
        <f t="shared" si="657"/>
        <v>4.9374705284864074E-6</v>
      </c>
      <c r="L1402" s="8">
        <f>K1402/'Inser. dati e pres. risult.'!$C$22</f>
        <v>1.7025760443056577E-8</v>
      </c>
      <c r="M1402" s="8">
        <f>L1402*'Inser. dati e pres. risult.'!$D$75</f>
        <v>7.6615921993754605E-9</v>
      </c>
      <c r="N1402" s="9">
        <f t="shared" si="686"/>
        <v>7.661592138497042E-9</v>
      </c>
      <c r="O1402" s="2">
        <f t="shared" si="658"/>
        <v>23.316666666666666</v>
      </c>
      <c r="P1402" s="9">
        <f t="shared" si="670"/>
        <v>0.99999989996514671</v>
      </c>
      <c r="Q1402" s="9">
        <f t="shared" si="671"/>
        <v>0.99999999933298389</v>
      </c>
      <c r="R1402" s="35">
        <f t="shared" si="672"/>
        <v>-0.99999989996514682</v>
      </c>
      <c r="T1402" s="2">
        <f t="shared" si="673"/>
        <v>23.316666666666666</v>
      </c>
      <c r="U1402" s="4">
        <f t="shared" si="659"/>
        <v>1865.3333333333333</v>
      </c>
      <c r="V1402" s="7">
        <f>V1401-V1401*U$4/'Inser. dati e pres. risult.'!$C$22+W1401</f>
        <v>0.15955222948768702</v>
      </c>
      <c r="W1402" s="6">
        <f>V1402*(1-'Inser. dati e pres. risult.'!$H$71)*U$4/'Inser. dati e pres. risult.'!$C$22</f>
        <v>7.3357346890890643E-7</v>
      </c>
      <c r="X1402" s="5">
        <f t="shared" si="660"/>
        <v>99.840447770512313</v>
      </c>
      <c r="Y1402" s="2">
        <f>('Inser. dati e pres. risult.'!$C$15*'Inser. dati e pres. risult.'!$D$71/60+Y1401)*EXP(-'Inser. dati e pres. risult.'!$D$76*(T1402-T1401))</f>
        <v>51.350044098305084</v>
      </c>
      <c r="Z1402" s="8">
        <f>Y1402/'Inser. dati e pres. risult.'!$C$22</f>
        <v>0.17706911758036237</v>
      </c>
      <c r="AA1402" s="8">
        <f>Z1402*'Inser. dati e pres. risult.'!$D$75</f>
        <v>7.9681102911163065E-2</v>
      </c>
      <c r="AB1402" s="9">
        <f t="shared" si="661"/>
        <v>7.6589227554532346E-2</v>
      </c>
      <c r="AC1402" s="7">
        <f t="shared" si="662"/>
        <v>8.1930140201756207E-2</v>
      </c>
      <c r="AD1402" s="8">
        <f>AC1402/'Inser. dati e pres. risult.'!$C$22</f>
        <v>2.8251772483364209E-4</v>
      </c>
      <c r="AE1402" s="8">
        <f>AD1402*'Inser. dati e pres. risult.'!$D$75</f>
        <v>1.2713297617513895E-4</v>
      </c>
      <c r="AF1402" s="9">
        <f t="shared" si="663"/>
        <v>1.2712489512078928E-4</v>
      </c>
      <c r="AG1402" s="2">
        <f t="shared" si="682"/>
        <v>23.316666666666666</v>
      </c>
      <c r="AH1402" s="9">
        <f t="shared" si="674"/>
        <v>0.99834017264333585</v>
      </c>
      <c r="AI1402" s="9">
        <f t="shared" si="675"/>
        <v>0.99999999933298389</v>
      </c>
      <c r="AJ1402" s="35">
        <f t="shared" si="676"/>
        <v>-0.99834017264444297</v>
      </c>
      <c r="AL1402" s="2">
        <f t="shared" si="677"/>
        <v>23.316666666666666</v>
      </c>
      <c r="AM1402" s="4">
        <f t="shared" si="664"/>
        <v>3031.1666666666665</v>
      </c>
      <c r="AN1402" s="7">
        <f>AN1401-AN1401*AM$4/'Inser. dati e pres. risult.'!$C$22+AO1401</f>
        <v>2.806437909448537E-3</v>
      </c>
      <c r="AO1402" s="6">
        <f>AN1402*(1-'Inser. dati e pres. risult.'!$H$71)*AM$4/'Inser. dati e pres. risult.'!$C$22</f>
        <v>2.0967639553351156E-8</v>
      </c>
      <c r="AP1402" s="5">
        <f t="shared" si="665"/>
        <v>99.997193562090558</v>
      </c>
      <c r="AQ1402" s="2">
        <f>('Inser. dati e pres. risult.'!$C$15*'Inser. dati e pres. risult.'!$D$71/60+AQ1401)*EXP(-'Inser. dati e pres. risult.'!$D$76*(AL1402-AL1401))</f>
        <v>51.350044098305084</v>
      </c>
      <c r="AR1402" s="8">
        <f>AQ1402/'Inser. dati e pres. risult.'!$C$22</f>
        <v>0.17706911758036237</v>
      </c>
      <c r="AS1402" s="8">
        <f>AR1402*'Inser. dati e pres. risult.'!$D$75</f>
        <v>7.9681102911163065E-2</v>
      </c>
      <c r="AT1402" s="9">
        <f t="shared" si="666"/>
        <v>7.6589227554532346E-2</v>
      </c>
      <c r="AU1402" s="7">
        <f t="shared" si="667"/>
        <v>1.441107104093375E-3</v>
      </c>
      <c r="AV1402" s="8">
        <f>AU1402/'Inser. dati e pres. risult.'!$C$22</f>
        <v>4.969334841701293E-6</v>
      </c>
      <c r="AW1402" s="8">
        <f>AV1402*'Inser. dati e pres. risult.'!$D$75</f>
        <v>2.2362006787655818E-6</v>
      </c>
      <c r="AX1402" s="9">
        <f t="shared" si="668"/>
        <v>2.2361981785179452E-6</v>
      </c>
      <c r="AY1402" s="2">
        <f t="shared" si="683"/>
        <v>23.316666666666666</v>
      </c>
      <c r="AZ1402" s="9">
        <f t="shared" si="678"/>
        <v>0.99997080270620398</v>
      </c>
      <c r="BA1402" s="9">
        <f t="shared" si="679"/>
        <v>0.99999999933298389</v>
      </c>
      <c r="BB1402" s="35">
        <f t="shared" si="680"/>
        <v>-0.99997080270622352</v>
      </c>
    </row>
    <row r="1403" spans="1:54" x14ac:dyDescent="0.2">
      <c r="A1403">
        <f t="shared" si="681"/>
        <v>1400</v>
      </c>
      <c r="B1403" s="2">
        <f t="shared" si="669"/>
        <v>23.333333333333332</v>
      </c>
      <c r="C1403" s="4">
        <f t="shared" si="656"/>
        <v>4666.6666666666661</v>
      </c>
      <c r="D1403" s="7">
        <f>D1402-D1402*$C$4/'Inser. dati e pres. risult.'!$C$22+E1402</f>
        <v>9.504908577813916E-6</v>
      </c>
      <c r="E1403" s="6">
        <f>D1403*(1-'Inser. dati e pres. risult.'!$H$71)*C$4/'Inser. dati e pres. risult.'!$C$22</f>
        <v>1.0925182273349338E-10</v>
      </c>
      <c r="F1403" s="5">
        <f t="shared" si="684"/>
        <v>99.999990495091424</v>
      </c>
      <c r="G1403" s="2">
        <f>('Inser. dati e pres. risult.'!$C$15*'Inser. dati e pres. risult.'!$D$71/60+G1402)*EXP(-'Inser. dati e pres. risult.'!$D$76*(B1403-B1402))</f>
        <v>51.350044099450329</v>
      </c>
      <c r="H1403" s="8">
        <f>G1403/'Inser. dati e pres. risult.'!$C$22</f>
        <v>0.17706911758431149</v>
      </c>
      <c r="I1403" s="8">
        <f>H1403*'Inser. dati e pres. risult.'!$D$75</f>
        <v>7.9681102912940172E-2</v>
      </c>
      <c r="J1403" s="9">
        <f t="shared" si="685"/>
        <v>7.6589227556173367E-2</v>
      </c>
      <c r="K1403" s="7">
        <f t="shared" si="657"/>
        <v>4.8807747463198833E-6</v>
      </c>
      <c r="L1403" s="8">
        <f>K1403/'Inser. dati e pres. risult.'!$C$22</f>
        <v>1.6830257745930633E-8</v>
      </c>
      <c r="M1403" s="8">
        <f>L1403*'Inser. dati e pres. risult.'!$D$75</f>
        <v>7.5736159856687854E-9</v>
      </c>
      <c r="N1403" s="9">
        <f t="shared" si="686"/>
        <v>7.5736159566019978E-9</v>
      </c>
      <c r="O1403" s="2">
        <f t="shared" si="658"/>
        <v>23.333333333333332</v>
      </c>
      <c r="P1403" s="9">
        <f t="shared" si="670"/>
        <v>0.99999990111382242</v>
      </c>
      <c r="Q1403" s="9">
        <f t="shared" si="671"/>
        <v>0.9999999993544102</v>
      </c>
      <c r="R1403" s="35">
        <f t="shared" si="672"/>
        <v>-0.99999990111382253</v>
      </c>
      <c r="T1403" s="2">
        <f t="shared" si="673"/>
        <v>23.333333333333332</v>
      </c>
      <c r="U1403" s="4">
        <f t="shared" si="659"/>
        <v>1866.6666666666665</v>
      </c>
      <c r="V1403" s="7">
        <f>V1402-V1402*U$4/'Inser. dati e pres. risult.'!$C$22+W1402</f>
        <v>0.15881938959224703</v>
      </c>
      <c r="W1403" s="6">
        <f>V1403*(1-'Inser. dati e pres. risult.'!$H$71)*U$4/'Inser. dati e pres. risult.'!$C$22</f>
        <v>7.3020409007929735E-7</v>
      </c>
      <c r="X1403" s="5">
        <f t="shared" si="660"/>
        <v>99.841180610407747</v>
      </c>
      <c r="Y1403" s="2">
        <f>('Inser. dati e pres. risult.'!$C$15*'Inser. dati e pres. risult.'!$D$71/60+Y1402)*EXP(-'Inser. dati e pres. risult.'!$D$76*(T1403-T1402))</f>
        <v>51.350044099450329</v>
      </c>
      <c r="Z1403" s="8">
        <f>Y1403/'Inser. dati e pres. risult.'!$C$22</f>
        <v>0.17706911758431149</v>
      </c>
      <c r="AA1403" s="8">
        <f>Z1403*'Inser. dati e pres. risult.'!$D$75</f>
        <v>7.9681102912940172E-2</v>
      </c>
      <c r="AB1403" s="9">
        <f t="shared" si="661"/>
        <v>7.6589227556173367E-2</v>
      </c>
      <c r="AC1403" s="7">
        <f t="shared" si="662"/>
        <v>8.1553826594096671E-2</v>
      </c>
      <c r="AD1403" s="8">
        <f>AC1403/'Inser. dati e pres. risult.'!$C$22</f>
        <v>2.8122009170378161E-4</v>
      </c>
      <c r="AE1403" s="8">
        <f>AD1403*'Inser. dati e pres. risult.'!$D$75</f>
        <v>1.2654904126670172E-4</v>
      </c>
      <c r="AF1403" s="9">
        <f t="shared" si="663"/>
        <v>1.265410342745632E-4</v>
      </c>
      <c r="AG1403" s="2">
        <f t="shared" si="682"/>
        <v>23.333333333333332</v>
      </c>
      <c r="AH1403" s="9">
        <f t="shared" si="674"/>
        <v>0.99834779591971012</v>
      </c>
      <c r="AI1403" s="9">
        <f t="shared" si="675"/>
        <v>0.9999999993544102</v>
      </c>
      <c r="AJ1403" s="35">
        <f t="shared" si="676"/>
        <v>-0.99834779592077671</v>
      </c>
      <c r="AL1403" s="2">
        <f t="shared" si="677"/>
        <v>23.333333333333332</v>
      </c>
      <c r="AM1403" s="4">
        <f t="shared" si="664"/>
        <v>3033.333333333333</v>
      </c>
      <c r="AN1403" s="7">
        <f>AN1402-AN1402*AM$4/'Inser. dati e pres. risult.'!$C$22+AO1402</f>
        <v>2.7854912375347395E-3</v>
      </c>
      <c r="AO1403" s="6">
        <f>AN1403*(1-'Inser. dati e pres. risult.'!$H$71)*AM$4/'Inser. dati e pres. risult.'!$C$22</f>
        <v>2.0811141429857265E-8</v>
      </c>
      <c r="AP1403" s="5">
        <f t="shared" si="665"/>
        <v>99.997214508762468</v>
      </c>
      <c r="AQ1403" s="2">
        <f>('Inser. dati e pres. risult.'!$C$15*'Inser. dati e pres. risult.'!$D$71/60+AQ1402)*EXP(-'Inser. dati e pres. risult.'!$D$76*(AL1403-AL1402))</f>
        <v>51.350044099450329</v>
      </c>
      <c r="AR1403" s="8">
        <f>AQ1403/'Inser. dati e pres. risult.'!$C$22</f>
        <v>0.17706911758431149</v>
      </c>
      <c r="AS1403" s="8">
        <f>AR1403*'Inser. dati e pres. risult.'!$D$75</f>
        <v>7.9681102912940172E-2</v>
      </c>
      <c r="AT1403" s="9">
        <f t="shared" si="666"/>
        <v>7.6589227556173367E-2</v>
      </c>
      <c r="AU1403" s="7">
        <f t="shared" si="667"/>
        <v>1.4303509788604135E-3</v>
      </c>
      <c r="AV1403" s="8">
        <f>AU1403/'Inser. dati e pres. risult.'!$C$22</f>
        <v>4.932244754691081E-6</v>
      </c>
      <c r="AW1403" s="8">
        <f>AV1403*'Inser. dati e pres. risult.'!$D$75</f>
        <v>2.2195101396109866E-6</v>
      </c>
      <c r="AX1403" s="9">
        <f t="shared" si="668"/>
        <v>2.2195076765374466E-6</v>
      </c>
      <c r="AY1403" s="2">
        <f t="shared" si="683"/>
        <v>23.333333333333332</v>
      </c>
      <c r="AZ1403" s="9">
        <f t="shared" si="678"/>
        <v>0.99997102062852239</v>
      </c>
      <c r="BA1403" s="9">
        <f t="shared" si="679"/>
        <v>0.9999999993544102</v>
      </c>
      <c r="BB1403" s="35">
        <f t="shared" si="680"/>
        <v>-0.99997102062854104</v>
      </c>
    </row>
    <row r="1404" spans="1:54" x14ac:dyDescent="0.2">
      <c r="A1404">
        <f t="shared" si="681"/>
        <v>1401</v>
      </c>
      <c r="B1404" s="2">
        <f t="shared" si="669"/>
        <v>23.35</v>
      </c>
      <c r="C1404" s="4">
        <f t="shared" si="656"/>
        <v>4670</v>
      </c>
      <c r="D1404" s="7">
        <f>D1403-D1403*$C$4/'Inser. dati e pres. risult.'!$C$22+E1403</f>
        <v>9.395766006903157E-6</v>
      </c>
      <c r="E1404" s="6">
        <f>D1404*(1-'Inser. dati e pres. risult.'!$H$71)*C$4/'Inser. dati e pres. risult.'!$C$22</f>
        <v>1.0799731042417431E-10</v>
      </c>
      <c r="F1404" s="5">
        <f t="shared" si="684"/>
        <v>99.999990604234</v>
      </c>
      <c r="G1404" s="2">
        <f>('Inser. dati e pres. risult.'!$C$15*'Inser. dati e pres. risult.'!$D$71/60+G1403)*EXP(-'Inser. dati e pres. risult.'!$D$76*(B1404-B1403))</f>
        <v>51.350044100578934</v>
      </c>
      <c r="H1404" s="8">
        <f>G1404/'Inser. dati e pres. risult.'!$C$22</f>
        <v>0.17706911758820323</v>
      </c>
      <c r="I1404" s="8">
        <f>H1404*'Inser. dati e pres. risult.'!$D$75</f>
        <v>7.9681102914691451E-2</v>
      </c>
      <c r="J1404" s="9">
        <f t="shared" si="685"/>
        <v>7.6589227557790518E-2</v>
      </c>
      <c r="K1404" s="7">
        <f t="shared" si="657"/>
        <v>4.824729988131975E-6</v>
      </c>
      <c r="L1404" s="8">
        <f>K1404/'Inser. dati e pres. risult.'!$C$22</f>
        <v>1.6636999959075777E-8</v>
      </c>
      <c r="M1404" s="8">
        <f>L1404*'Inser. dati e pres. risult.'!$D$75</f>
        <v>7.4866499815840996E-9</v>
      </c>
      <c r="N1404" s="9">
        <f t="shared" si="686"/>
        <v>7.4866499666370601E-9</v>
      </c>
      <c r="O1404" s="2">
        <f t="shared" si="658"/>
        <v>23.35</v>
      </c>
      <c r="P1404" s="9">
        <f t="shared" si="670"/>
        <v>0.99999990224930835</v>
      </c>
      <c r="Q1404" s="9">
        <f t="shared" si="671"/>
        <v>0.99999999937552475</v>
      </c>
      <c r="R1404" s="35">
        <f t="shared" si="672"/>
        <v>-0.99999990224930846</v>
      </c>
      <c r="T1404" s="2">
        <f t="shared" si="673"/>
        <v>23.35</v>
      </c>
      <c r="U1404" s="4">
        <f t="shared" si="659"/>
        <v>1868</v>
      </c>
      <c r="V1404" s="7">
        <f>V1403-V1403*U$4/'Inser. dati e pres. risult.'!$C$22+W1403</f>
        <v>0.15808991570625783</v>
      </c>
      <c r="W1404" s="6">
        <f>V1404*(1-'Inser. dati e pres. risult.'!$H$71)*U$4/'Inser. dati e pres. risult.'!$C$22</f>
        <v>7.2685018715520896E-7</v>
      </c>
      <c r="X1404" s="5">
        <f t="shared" si="660"/>
        <v>99.841910084293744</v>
      </c>
      <c r="Y1404" s="2">
        <f>('Inser. dati e pres. risult.'!$C$15*'Inser. dati e pres. risult.'!$D$71/60+Y1403)*EXP(-'Inser. dati e pres. risult.'!$D$76*(T1404-T1403))</f>
        <v>51.350044100578934</v>
      </c>
      <c r="Z1404" s="8">
        <f>Y1404/'Inser. dati e pres. risult.'!$C$22</f>
        <v>0.17706911758820323</v>
      </c>
      <c r="AA1404" s="8">
        <f>Z1404*'Inser. dati e pres. risult.'!$D$75</f>
        <v>7.9681102914691451E-2</v>
      </c>
      <c r="AB1404" s="9">
        <f t="shared" si="661"/>
        <v>7.6589227557790518E-2</v>
      </c>
      <c r="AC1404" s="7">
        <f t="shared" si="662"/>
        <v>8.1179241433731467E-2</v>
      </c>
      <c r="AD1404" s="8">
        <f>AC1404/'Inser. dati e pres. risult.'!$C$22</f>
        <v>2.7992841873700507E-4</v>
      </c>
      <c r="AE1404" s="8">
        <f>AD1404*'Inser. dati e pres. risult.'!$D$75</f>
        <v>1.2596778843165229E-4</v>
      </c>
      <c r="AF1404" s="9">
        <f t="shared" si="663"/>
        <v>1.2595985482288796E-4</v>
      </c>
      <c r="AG1404" s="2">
        <f t="shared" si="682"/>
        <v>23.35</v>
      </c>
      <c r="AH1404" s="9">
        <f t="shared" si="674"/>
        <v>0.99835538418600911</v>
      </c>
      <c r="AI1404" s="9">
        <f t="shared" si="675"/>
        <v>0.99999999937552475</v>
      </c>
      <c r="AJ1404" s="35">
        <f t="shared" si="676"/>
        <v>-0.99835538418703618</v>
      </c>
      <c r="AL1404" s="2">
        <f t="shared" si="677"/>
        <v>23.35</v>
      </c>
      <c r="AM1404" s="4">
        <f t="shared" si="664"/>
        <v>3035.5</v>
      </c>
      <c r="AN1404" s="7">
        <f>AN1403-AN1403*AM$4/'Inser. dati e pres. risult.'!$C$22+AO1403</f>
        <v>2.7647009072463121E-3</v>
      </c>
      <c r="AO1404" s="6">
        <f>AN1404*(1-'Inser. dati e pres. risult.'!$H$71)*AM$4/'Inser. dati e pres. risult.'!$C$22</f>
        <v>2.0655811375978211E-8</v>
      </c>
      <c r="AP1404" s="5">
        <f t="shared" si="665"/>
        <v>99.99723529909275</v>
      </c>
      <c r="AQ1404" s="2">
        <f>('Inser. dati e pres. risult.'!$C$15*'Inser. dati e pres. risult.'!$D$71/60+AQ1403)*EXP(-'Inser. dati e pres. risult.'!$D$76*(AL1404-AL1403))</f>
        <v>51.350044100578934</v>
      </c>
      <c r="AR1404" s="8">
        <f>AQ1404/'Inser. dati e pres. risult.'!$C$22</f>
        <v>0.17706911758820323</v>
      </c>
      <c r="AS1404" s="8">
        <f>AR1404*'Inser. dati e pres. risult.'!$D$75</f>
        <v>7.9681102914691451E-2</v>
      </c>
      <c r="AT1404" s="9">
        <f t="shared" si="666"/>
        <v>7.6589227557790518E-2</v>
      </c>
      <c r="AU1404" s="7">
        <f t="shared" si="667"/>
        <v>1.419675135120087E-3</v>
      </c>
      <c r="AV1404" s="8">
        <f>AU1404/'Inser. dati e pres. risult.'!$C$22</f>
        <v>4.8954315004140933E-6</v>
      </c>
      <c r="AW1404" s="8">
        <f>AV1404*'Inser. dati e pres. risult.'!$D$75</f>
        <v>2.2029441751863421E-6</v>
      </c>
      <c r="AX1404" s="9">
        <f t="shared" si="668"/>
        <v>2.2029417486857383E-6</v>
      </c>
      <c r="AY1404" s="2">
        <f t="shared" si="683"/>
        <v>23.35</v>
      </c>
      <c r="AZ1404" s="9">
        <f t="shared" si="678"/>
        <v>0.99997123692431777</v>
      </c>
      <c r="BA1404" s="9">
        <f t="shared" si="679"/>
        <v>0.99999999937552475</v>
      </c>
      <c r="BB1404" s="35">
        <f t="shared" si="680"/>
        <v>-0.99997123692433576</v>
      </c>
    </row>
    <row r="1405" spans="1:54" x14ac:dyDescent="0.2">
      <c r="A1405">
        <f t="shared" si="681"/>
        <v>1402</v>
      </c>
      <c r="B1405" s="2">
        <f t="shared" si="669"/>
        <v>23.366666666666667</v>
      </c>
      <c r="C1405" s="4">
        <f t="shared" si="656"/>
        <v>4673.333333333333</v>
      </c>
      <c r="D1405" s="7">
        <f>D1404-D1404*$C$4/'Inser. dati e pres. risult.'!$C$22+E1404</f>
        <v>9.2878766937894056E-6</v>
      </c>
      <c r="E1405" s="6">
        <f>D1405*(1-'Inser. dati e pres. risult.'!$H$71)*C$4/'Inser. dati e pres. risult.'!$C$22</f>
        <v>1.0675720337688982E-10</v>
      </c>
      <c r="F1405" s="5">
        <f t="shared" si="684"/>
        <v>99.999990712123306</v>
      </c>
      <c r="G1405" s="2">
        <f>('Inser. dati e pres. risult.'!$C$15*'Inser. dati e pres. risult.'!$D$71/60+G1404)*EXP(-'Inser. dati e pres. risult.'!$D$76*(B1405-B1404))</f>
        <v>51.350044101691445</v>
      </c>
      <c r="H1405" s="8">
        <f>G1405/'Inser. dati e pres. risult.'!$C$22</f>
        <v>0.17706911759203947</v>
      </c>
      <c r="I1405" s="8">
        <f>H1405*'Inser. dati e pres. risult.'!$D$75</f>
        <v>7.9681102916417765E-2</v>
      </c>
      <c r="J1405" s="9">
        <f t="shared" si="685"/>
        <v>7.6589227559384576E-2</v>
      </c>
      <c r="K1405" s="7">
        <f t="shared" si="657"/>
        <v>4.7693287783715809E-6</v>
      </c>
      <c r="L1405" s="8">
        <f>K1405/'Inser. dati e pres. risult.'!$C$22</f>
        <v>1.644596130472959E-8</v>
      </c>
      <c r="M1405" s="8">
        <f>L1405*'Inser. dati e pres. risult.'!$D$75</f>
        <v>7.4006825871283154E-9</v>
      </c>
      <c r="N1405" s="9">
        <f t="shared" si="686"/>
        <v>7.4006825112604702E-9</v>
      </c>
      <c r="O1405" s="2">
        <f t="shared" si="658"/>
        <v>23.366666666666667</v>
      </c>
      <c r="P1405" s="9">
        <f t="shared" si="670"/>
        <v>0.9999999033717567</v>
      </c>
      <c r="Q1405" s="9">
        <f t="shared" si="671"/>
        <v>0.99999999939633788</v>
      </c>
      <c r="R1405" s="35">
        <f t="shared" si="672"/>
        <v>-0.99999990337175682</v>
      </c>
      <c r="T1405" s="2">
        <f t="shared" si="673"/>
        <v>23.366666666666667</v>
      </c>
      <c r="U1405" s="4">
        <f t="shared" si="659"/>
        <v>1869.3333333333335</v>
      </c>
      <c r="V1405" s="7">
        <f>V1404-V1404*U$4/'Inser. dati e pres. risult.'!$C$22+W1404</f>
        <v>0.15736379236928977</v>
      </c>
      <c r="W1405" s="6">
        <f>V1405*(1-'Inser. dati e pres. risult.'!$H$71)*U$4/'Inser. dati e pres. risult.'!$C$22</f>
        <v>7.2351168905420649E-7</v>
      </c>
      <c r="X1405" s="5">
        <f t="shared" si="660"/>
        <v>99.842636207630704</v>
      </c>
      <c r="Y1405" s="2">
        <f>('Inser. dati e pres. risult.'!$C$15*'Inser. dati e pres. risult.'!$D$71/60+Y1404)*EXP(-'Inser. dati e pres. risult.'!$D$76*(T1405-T1404))</f>
        <v>51.350044101691445</v>
      </c>
      <c r="Z1405" s="8">
        <f>Y1405/'Inser. dati e pres. risult.'!$C$22</f>
        <v>0.17706911759203947</v>
      </c>
      <c r="AA1405" s="8">
        <f>Z1405*'Inser. dati e pres. risult.'!$D$75</f>
        <v>7.9681102916417765E-2</v>
      </c>
      <c r="AB1405" s="9">
        <f t="shared" si="661"/>
        <v>7.6589227559384576E-2</v>
      </c>
      <c r="AC1405" s="7">
        <f t="shared" si="662"/>
        <v>8.0806376781724462E-2</v>
      </c>
      <c r="AD1405" s="8">
        <f>AC1405/'Inser. dati e pres. risult.'!$C$22</f>
        <v>2.7864267855767056E-4</v>
      </c>
      <c r="AE1405" s="8">
        <f>AD1405*'Inser. dati e pres. risult.'!$D$75</f>
        <v>1.2538920535095177E-4</v>
      </c>
      <c r="AF1405" s="9">
        <f t="shared" si="663"/>
        <v>1.2538134445305715E-4</v>
      </c>
      <c r="AG1405" s="2">
        <f t="shared" si="682"/>
        <v>23.366666666666667</v>
      </c>
      <c r="AH1405" s="9">
        <f t="shared" si="674"/>
        <v>0.99836293760299588</v>
      </c>
      <c r="AI1405" s="9">
        <f t="shared" si="675"/>
        <v>0.99999999939633788</v>
      </c>
      <c r="AJ1405" s="35">
        <f t="shared" si="676"/>
        <v>-0.9983629376039842</v>
      </c>
      <c r="AL1405" s="2">
        <f t="shared" si="677"/>
        <v>23.366666666666667</v>
      </c>
      <c r="AM1405" s="4">
        <f t="shared" si="664"/>
        <v>3037.6666666666665</v>
      </c>
      <c r="AN1405" s="7">
        <f>AN1404-AN1404*AM$4/'Inser. dati e pres. risult.'!$C$22+AO1404</f>
        <v>2.7440657516817099E-3</v>
      </c>
      <c r="AO1405" s="6">
        <f>AN1405*(1-'Inser. dati e pres. risult.'!$H$71)*AM$4/'Inser. dati e pres. risult.'!$C$22</f>
        <v>2.0501640673484057E-8</v>
      </c>
      <c r="AP1405" s="5">
        <f t="shared" si="665"/>
        <v>99.997255934248315</v>
      </c>
      <c r="AQ1405" s="2">
        <f>('Inser. dati e pres. risult.'!$C$15*'Inser. dati e pres. risult.'!$D$71/60+AQ1404)*EXP(-'Inser. dati e pres. risult.'!$D$76*(AL1405-AL1404))</f>
        <v>51.350044101691445</v>
      </c>
      <c r="AR1405" s="8">
        <f>AQ1405/'Inser. dati e pres. risult.'!$C$22</f>
        <v>0.17706911759203947</v>
      </c>
      <c r="AS1405" s="8">
        <f>AR1405*'Inser. dati e pres. risult.'!$D$75</f>
        <v>7.9681102916417765E-2</v>
      </c>
      <c r="AT1405" s="9">
        <f t="shared" si="666"/>
        <v>7.6589227559384576E-2</v>
      </c>
      <c r="AU1405" s="7">
        <f t="shared" si="667"/>
        <v>1.4090789736679688E-3</v>
      </c>
      <c r="AV1405" s="8">
        <f>AU1405/'Inser. dati e pres. risult.'!$C$22</f>
        <v>4.8588930126481681E-6</v>
      </c>
      <c r="AW1405" s="8">
        <f>AV1405*'Inser. dati e pres. risult.'!$D$75</f>
        <v>2.1865018556916759E-6</v>
      </c>
      <c r="AX1405" s="9">
        <f t="shared" si="668"/>
        <v>2.1864994652620595E-6</v>
      </c>
      <c r="AY1405" s="2">
        <f t="shared" si="683"/>
        <v>23.366666666666667</v>
      </c>
      <c r="AZ1405" s="9">
        <f t="shared" si="678"/>
        <v>0.9999714516057292</v>
      </c>
      <c r="BA1405" s="9">
        <f t="shared" si="679"/>
        <v>0.99999999939633788</v>
      </c>
      <c r="BB1405" s="35">
        <f t="shared" si="680"/>
        <v>-0.99997145160574641</v>
      </c>
    </row>
    <row r="1406" spans="1:54" x14ac:dyDescent="0.2">
      <c r="A1406">
        <f t="shared" si="681"/>
        <v>1403</v>
      </c>
      <c r="B1406" s="2">
        <f t="shared" si="669"/>
        <v>23.383333333333333</v>
      </c>
      <c r="C1406" s="4">
        <f t="shared" si="656"/>
        <v>4676.666666666667</v>
      </c>
      <c r="D1406" s="7">
        <f>D1405-D1405*$C$4/'Inser. dati e pres. risult.'!$C$22+E1405</f>
        <v>9.1812262476158932E-6</v>
      </c>
      <c r="E1406" s="6">
        <f>D1406*(1-'Inser. dati e pres. risult.'!$H$71)*C$4/'Inser. dati e pres. risult.'!$C$22</f>
        <v>1.0553133617949312E-10</v>
      </c>
      <c r="F1406" s="5">
        <f t="shared" si="684"/>
        <v>99.999990818773753</v>
      </c>
      <c r="G1406" s="2">
        <f>('Inser. dati e pres. risult.'!$C$15*'Inser. dati e pres. risult.'!$D$71/60+G1405)*EXP(-'Inser. dati e pres. risult.'!$D$76*(B1406-B1405))</f>
        <v>51.35004410278794</v>
      </c>
      <c r="H1406" s="8">
        <f>G1406/'Inser. dati e pres. risult.'!$C$22</f>
        <v>0.17706911759582047</v>
      </c>
      <c r="I1406" s="8">
        <f>H1406*'Inser. dati e pres. risult.'!$D$75</f>
        <v>7.9681102918119209E-2</v>
      </c>
      <c r="J1406" s="9">
        <f t="shared" si="685"/>
        <v>7.6589227560955764E-2</v>
      </c>
      <c r="K1406" s="7">
        <f t="shared" si="657"/>
        <v>4.7145637273275036E-6</v>
      </c>
      <c r="L1406" s="8">
        <f>K1406/'Inser. dati e pres. risult.'!$C$22</f>
        <v>1.6257116301129323E-8</v>
      </c>
      <c r="M1406" s="8">
        <f>L1406*'Inser. dati e pres. risult.'!$D$75</f>
        <v>7.3157023355081954E-9</v>
      </c>
      <c r="N1406" s="9">
        <f t="shared" si="686"/>
        <v>7.315702266197377E-9</v>
      </c>
      <c r="O1406" s="2">
        <f t="shared" si="658"/>
        <v>23.383333333333333</v>
      </c>
      <c r="P1406" s="9">
        <f t="shared" si="670"/>
        <v>0.99999990448131548</v>
      </c>
      <c r="Q1406" s="9">
        <f t="shared" si="671"/>
        <v>0.99999999941685236</v>
      </c>
      <c r="R1406" s="35">
        <f t="shared" si="672"/>
        <v>-0.99999990448131548</v>
      </c>
      <c r="T1406" s="2">
        <f t="shared" si="673"/>
        <v>23.383333333333333</v>
      </c>
      <c r="U1406" s="4">
        <f t="shared" si="659"/>
        <v>1870.6666666666665</v>
      </c>
      <c r="V1406" s="7">
        <f>V1405-V1405*U$4/'Inser. dati e pres. risult.'!$C$22+W1405</f>
        <v>0.15664100419192462</v>
      </c>
      <c r="W1406" s="6">
        <f>V1406*(1-'Inser. dati e pres. risult.'!$H$71)*U$4/'Inser. dati e pres. risult.'!$C$22</f>
        <v>7.2018852502034371E-7</v>
      </c>
      <c r="X1406" s="5">
        <f t="shared" si="660"/>
        <v>99.843358995808074</v>
      </c>
      <c r="Y1406" s="2">
        <f>('Inser. dati e pres. risult.'!$C$15*'Inser. dati e pres. risult.'!$D$71/60+Y1405)*EXP(-'Inser. dati e pres. risult.'!$D$76*(T1406-T1405))</f>
        <v>51.35004410278794</v>
      </c>
      <c r="Z1406" s="8">
        <f>Y1406/'Inser. dati e pres. risult.'!$C$22</f>
        <v>0.17706911759582047</v>
      </c>
      <c r="AA1406" s="8">
        <f>Z1406*'Inser. dati e pres. risult.'!$D$75</f>
        <v>7.9681102918119209E-2</v>
      </c>
      <c r="AB1406" s="9">
        <f t="shared" si="661"/>
        <v>7.6589227560955764E-2</v>
      </c>
      <c r="AC1406" s="7">
        <f t="shared" si="662"/>
        <v>8.0435224735603189E-2</v>
      </c>
      <c r="AD1406" s="8">
        <f>AC1406/'Inser. dati e pres. risult.'!$C$22</f>
        <v>2.7736284391587307E-4</v>
      </c>
      <c r="AE1406" s="8">
        <f>AD1406*'Inser. dati e pres. risult.'!$D$75</f>
        <v>1.2481327976214288E-4</v>
      </c>
      <c r="AF1406" s="9">
        <f t="shared" si="663"/>
        <v>1.2480549090876369E-4</v>
      </c>
      <c r="AG1406" s="2">
        <f t="shared" si="682"/>
        <v>23.383333333333333</v>
      </c>
      <c r="AH1406" s="9">
        <f t="shared" si="674"/>
        <v>0.99837045633069699</v>
      </c>
      <c r="AI1406" s="9">
        <f t="shared" si="675"/>
        <v>0.99999999941685236</v>
      </c>
      <c r="AJ1406" s="35">
        <f t="shared" si="676"/>
        <v>-0.99837045633164723</v>
      </c>
      <c r="AL1406" s="2">
        <f t="shared" si="677"/>
        <v>23.383333333333333</v>
      </c>
      <c r="AM1406" s="4">
        <f t="shared" si="664"/>
        <v>3039.8333333333335</v>
      </c>
      <c r="AN1406" s="7">
        <f>AN1405-AN1405*AM$4/'Inser. dati e pres. risult.'!$C$22+AO1405</f>
        <v>2.7235846126488993E-3</v>
      </c>
      <c r="AO1406" s="6">
        <f>AN1406*(1-'Inser. dati e pres. risult.'!$H$71)*AM$4/'Inser. dati e pres. risult.'!$C$22</f>
        <v>2.0348620669215933E-8</v>
      </c>
      <c r="AP1406" s="5">
        <f t="shared" si="665"/>
        <v>99.997276415387347</v>
      </c>
      <c r="AQ1406" s="2">
        <f>('Inser. dati e pres. risult.'!$C$15*'Inser. dati e pres. risult.'!$D$71/60+AQ1405)*EXP(-'Inser. dati e pres. risult.'!$D$76*(AL1406-AL1405))</f>
        <v>51.35004410278794</v>
      </c>
      <c r="AR1406" s="8">
        <f>AQ1406/'Inser. dati e pres. risult.'!$C$22</f>
        <v>0.17706911759582047</v>
      </c>
      <c r="AS1406" s="8">
        <f>AR1406*'Inser. dati e pres. risult.'!$D$75</f>
        <v>7.9681102918119209E-2</v>
      </c>
      <c r="AT1406" s="9">
        <f t="shared" si="666"/>
        <v>7.6589227560955764E-2</v>
      </c>
      <c r="AU1406" s="7">
        <f t="shared" si="667"/>
        <v>1.3985618997719559E-3</v>
      </c>
      <c r="AV1406" s="8">
        <f>AU1406/'Inser. dati e pres. risult.'!$C$22</f>
        <v>4.8226272405929518E-6</v>
      </c>
      <c r="AW1406" s="8">
        <f>AV1406*'Inser. dati e pres. risult.'!$D$75</f>
        <v>2.1701822582668283E-6</v>
      </c>
      <c r="AX1406" s="9">
        <f t="shared" si="668"/>
        <v>2.1701799034490321E-6</v>
      </c>
      <c r="AY1406" s="2">
        <f t="shared" si="683"/>
        <v>23.383333333333333</v>
      </c>
      <c r="AZ1406" s="9">
        <f t="shared" si="678"/>
        <v>0.99997166468480547</v>
      </c>
      <c r="BA1406" s="9">
        <f t="shared" si="679"/>
        <v>0.99999999941685236</v>
      </c>
      <c r="BB1406" s="35">
        <f t="shared" si="680"/>
        <v>-0.9999716646848219</v>
      </c>
    </row>
    <row r="1407" spans="1:54" x14ac:dyDescent="0.2">
      <c r="A1407">
        <f t="shared" si="681"/>
        <v>1404</v>
      </c>
      <c r="B1407" s="2">
        <f t="shared" si="669"/>
        <v>23.4</v>
      </c>
      <c r="C1407" s="4">
        <f t="shared" si="656"/>
        <v>4680</v>
      </c>
      <c r="D1407" s="7">
        <f>D1406-D1406*$C$4/'Inser. dati e pres. risult.'!$C$22+E1406</f>
        <v>9.0758004427725789E-6</v>
      </c>
      <c r="E1407" s="6">
        <f>D1407*(1-'Inser. dati e pres. risult.'!$H$71)*C$4/'Inser. dati e pres. risult.'!$C$22</f>
        <v>1.0431954531922514E-10</v>
      </c>
      <c r="F1407" s="5">
        <f t="shared" si="684"/>
        <v>99.999990924199551</v>
      </c>
      <c r="G1407" s="2">
        <f>('Inser. dati e pres. risult.'!$C$15*'Inser. dati e pres. risult.'!$D$71/60+G1406)*EXP(-'Inser. dati e pres. risult.'!$D$76*(B1407-B1406))</f>
        <v>51.350044103868655</v>
      </c>
      <c r="H1407" s="8">
        <f>G1407/'Inser. dati e pres. risult.'!$C$22</f>
        <v>0.17706911759954708</v>
      </c>
      <c r="I1407" s="8">
        <f>H1407*'Inser. dati e pres. risult.'!$D$75</f>
        <v>7.9681102919796187E-2</v>
      </c>
      <c r="J1407" s="9">
        <f t="shared" si="685"/>
        <v>7.6589227562504303E-2</v>
      </c>
      <c r="K1407" s="7">
        <f t="shared" si="657"/>
        <v>4.6604275301428259E-6</v>
      </c>
      <c r="L1407" s="8">
        <f>K1407/'Inser. dati e pres. risult.'!$C$22</f>
        <v>1.6070439759113192E-8</v>
      </c>
      <c r="M1407" s="8">
        <f>L1407*'Inser. dati e pres. risult.'!$D$75</f>
        <v>7.2316978916009366E-9</v>
      </c>
      <c r="N1407" s="9">
        <f t="shared" si="686"/>
        <v>7.2316979071729293E-9</v>
      </c>
      <c r="O1407" s="2">
        <f t="shared" si="658"/>
        <v>23.4</v>
      </c>
      <c r="P1407" s="9">
        <f t="shared" si="670"/>
        <v>0.99999990557813234</v>
      </c>
      <c r="Q1407" s="9">
        <f t="shared" si="671"/>
        <v>0.99999999943707107</v>
      </c>
      <c r="R1407" s="35">
        <f t="shared" si="672"/>
        <v>-0.99999990557813245</v>
      </c>
      <c r="T1407" s="2">
        <f t="shared" si="673"/>
        <v>23.4</v>
      </c>
      <c r="U1407" s="4">
        <f t="shared" si="659"/>
        <v>1872</v>
      </c>
      <c r="V1407" s="7">
        <f>V1406-V1406*U$4/'Inser. dati e pres. risult.'!$C$22+W1406</f>
        <v>0.15592153585542928</v>
      </c>
      <c r="W1407" s="6">
        <f>V1407*(1-'Inser. dati e pres. risult.'!$H$71)*U$4/'Inser. dati e pres. risult.'!$C$22</f>
        <v>7.1688062462266396E-7</v>
      </c>
      <c r="X1407" s="5">
        <f t="shared" si="660"/>
        <v>99.844078464144573</v>
      </c>
      <c r="Y1407" s="2">
        <f>('Inser. dati e pres. risult.'!$C$15*'Inser. dati e pres. risult.'!$D$71/60+Y1406)*EXP(-'Inser. dati e pres. risult.'!$D$76*(T1407-T1406))</f>
        <v>51.350044103868655</v>
      </c>
      <c r="Z1407" s="8">
        <f>Y1407/'Inser. dati e pres. risult.'!$C$22</f>
        <v>0.17706911759954708</v>
      </c>
      <c r="AA1407" s="8">
        <f>Z1407*'Inser. dati e pres. risult.'!$D$75</f>
        <v>7.9681102919796187E-2</v>
      </c>
      <c r="AB1407" s="9">
        <f t="shared" si="661"/>
        <v>7.6589227562504303E-2</v>
      </c>
      <c r="AC1407" s="7">
        <f t="shared" si="662"/>
        <v>8.0065777429192325E-2</v>
      </c>
      <c r="AD1407" s="8">
        <f>AC1407/'Inser. dati e pres. risult.'!$C$22</f>
        <v>2.760888876868701E-4</v>
      </c>
      <c r="AE1407" s="8">
        <f>AD1407*'Inser. dati e pres. risult.'!$D$75</f>
        <v>1.2423999945909155E-4</v>
      </c>
      <c r="AF1407" s="9">
        <f t="shared" si="663"/>
        <v>1.2423228198998881E-4</v>
      </c>
      <c r="AG1407" s="2">
        <f t="shared" si="682"/>
        <v>23.4</v>
      </c>
      <c r="AH1407" s="9">
        <f t="shared" si="674"/>
        <v>0.9983779405284039</v>
      </c>
      <c r="AI1407" s="9">
        <f t="shared" si="675"/>
        <v>0.99999999943707107</v>
      </c>
      <c r="AJ1407" s="35">
        <f t="shared" si="676"/>
        <v>-0.99837794052931705</v>
      </c>
      <c r="AL1407" s="2">
        <f t="shared" si="677"/>
        <v>23.4</v>
      </c>
      <c r="AM1407" s="4">
        <f t="shared" si="664"/>
        <v>3042</v>
      </c>
      <c r="AN1407" s="7">
        <f>AN1406-AN1406*AM$4/'Inser. dati e pres. risult.'!$C$22+AO1406</f>
        <v>2.7032563406003524E-3</v>
      </c>
      <c r="AO1407" s="6">
        <f>AN1407*(1-'Inser. dati e pres. risult.'!$H$71)*AM$4/'Inser. dati e pres. risult.'!$C$22</f>
        <v>2.0196742774600353E-8</v>
      </c>
      <c r="AP1407" s="5">
        <f t="shared" si="665"/>
        <v>99.997296743659405</v>
      </c>
      <c r="AQ1407" s="2">
        <f>('Inser. dati e pres. risult.'!$C$15*'Inser. dati e pres. risult.'!$D$71/60+AQ1406)*EXP(-'Inser. dati e pres. risult.'!$D$76*(AL1407-AL1406))</f>
        <v>51.350044103868655</v>
      </c>
      <c r="AR1407" s="8">
        <f>AQ1407/'Inser. dati e pres. risult.'!$C$22</f>
        <v>0.17706911759954708</v>
      </c>
      <c r="AS1407" s="8">
        <f>AR1407*'Inser. dati e pres. risult.'!$D$75</f>
        <v>7.9681102919796187E-2</v>
      </c>
      <c r="AT1407" s="9">
        <f t="shared" si="666"/>
        <v>7.6589227562504303E-2</v>
      </c>
      <c r="AU1407" s="7">
        <f t="shared" si="667"/>
        <v>1.3881233231389067E-3</v>
      </c>
      <c r="AV1407" s="8">
        <f>AU1407/'Inser. dati e pres. risult.'!$C$22</f>
        <v>4.7866321487548505E-6</v>
      </c>
      <c r="AW1407" s="8">
        <f>AV1407*'Inser. dati e pres. risult.'!$D$75</f>
        <v>2.1539844669396829E-6</v>
      </c>
      <c r="AX1407" s="9">
        <f t="shared" si="668"/>
        <v>2.1539821470906162E-6</v>
      </c>
      <c r="AY1407" s="2">
        <f t="shared" si="683"/>
        <v>23.4</v>
      </c>
      <c r="AZ1407" s="9">
        <f t="shared" si="678"/>
        <v>0.99997187617350847</v>
      </c>
      <c r="BA1407" s="9">
        <f t="shared" si="679"/>
        <v>0.99999999943707107</v>
      </c>
      <c r="BB1407" s="35">
        <f t="shared" si="680"/>
        <v>-0.99997187617352423</v>
      </c>
    </row>
    <row r="1408" spans="1:54" x14ac:dyDescent="0.2">
      <c r="A1408">
        <f t="shared" si="681"/>
        <v>1405</v>
      </c>
      <c r="B1408" s="2">
        <f t="shared" si="669"/>
        <v>23.416666666666668</v>
      </c>
      <c r="C1408" s="4">
        <f t="shared" si="656"/>
        <v>4683.3333333333339</v>
      </c>
      <c r="D1408" s="7">
        <f>D1407-D1407*$C$4/'Inser. dati e pres. risult.'!$C$22+E1407</f>
        <v>8.9715852169986717E-6</v>
      </c>
      <c r="E1408" s="6">
        <f>D1408*(1-'Inser. dati e pres. risult.'!$H$71)*C$4/'Inser. dati e pres. risult.'!$C$22</f>
        <v>1.0312166916090438E-10</v>
      </c>
      <c r="F1408" s="5">
        <f t="shared" si="684"/>
        <v>99.999991028414783</v>
      </c>
      <c r="G1408" s="2">
        <f>('Inser. dati e pres. risult.'!$C$15*'Inser. dati e pres. risult.'!$D$71/60+G1407)*EXP(-'Inser. dati e pres. risult.'!$D$76*(B1408-B1407))</f>
        <v>51.350044104933659</v>
      </c>
      <c r="H1408" s="8">
        <f>G1408/'Inser. dati e pres. risult.'!$C$22</f>
        <v>0.1770691176032195</v>
      </c>
      <c r="I1408" s="8">
        <f>H1408*'Inser. dati e pres. risult.'!$D$75</f>
        <v>7.9681102921448782E-2</v>
      </c>
      <c r="J1408" s="9">
        <f t="shared" si="685"/>
        <v>7.6589227564030304E-2</v>
      </c>
      <c r="K1408" s="7">
        <f t="shared" si="657"/>
        <v>4.6069129658405263E-6</v>
      </c>
      <c r="L1408" s="8">
        <f>K1408/'Inser. dati e pres. risult.'!$C$22</f>
        <v>1.5885906778760435E-8</v>
      </c>
      <c r="M1408" s="8">
        <f>L1408*'Inser. dati e pres. risult.'!$D$75</f>
        <v>7.1486580504421961E-9</v>
      </c>
      <c r="N1408" s="9">
        <f t="shared" si="686"/>
        <v>7.1486579988899734E-9</v>
      </c>
      <c r="O1408" s="2">
        <f t="shared" si="658"/>
        <v>23.416666666666668</v>
      </c>
      <c r="P1408" s="9">
        <f t="shared" si="670"/>
        <v>0.99999990666235672</v>
      </c>
      <c r="Q1408" s="9">
        <f t="shared" si="671"/>
        <v>0.99999999945699558</v>
      </c>
      <c r="R1408" s="35">
        <f t="shared" si="672"/>
        <v>-0.99999990666235683</v>
      </c>
      <c r="T1408" s="2">
        <f t="shared" si="673"/>
        <v>23.416666666666668</v>
      </c>
      <c r="U1408" s="4">
        <f t="shared" si="659"/>
        <v>1873.3333333333335</v>
      </c>
      <c r="V1408" s="7">
        <f>V1407-V1407*U$4/'Inser. dati e pres. risult.'!$C$22+W1407</f>
        <v>0.15520537211143123</v>
      </c>
      <c r="W1408" s="6">
        <f>V1408*(1-'Inser. dati e pres. risult.'!$H$71)*U$4/'Inser. dati e pres. risult.'!$C$22</f>
        <v>7.1358791775370743E-7</v>
      </c>
      <c r="X1408" s="5">
        <f t="shared" si="660"/>
        <v>99.844794627888575</v>
      </c>
      <c r="Y1408" s="2">
        <f>('Inser. dati e pres. risult.'!$C$15*'Inser. dati e pres. risult.'!$D$71/60+Y1407)*EXP(-'Inser. dati e pres. risult.'!$D$76*(T1408-T1407))</f>
        <v>51.350044104933659</v>
      </c>
      <c r="Z1408" s="8">
        <f>Y1408/'Inser. dati e pres. risult.'!$C$22</f>
        <v>0.1770691176032195</v>
      </c>
      <c r="AA1408" s="8">
        <f>Z1408*'Inser. dati e pres. risult.'!$D$75</f>
        <v>7.9681102921448782E-2</v>
      </c>
      <c r="AB1408" s="9">
        <f t="shared" si="661"/>
        <v>7.6589227564030304E-2</v>
      </c>
      <c r="AC1408" s="7">
        <f t="shared" si="662"/>
        <v>7.9698027032446342E-2</v>
      </c>
      <c r="AD1408" s="8">
        <f>AC1408/'Inser. dati e pres. risult.'!$C$22</f>
        <v>2.7482078287050464E-4</v>
      </c>
      <c r="AE1408" s="8">
        <f>AD1408*'Inser. dati e pres. risult.'!$D$75</f>
        <v>1.2366935229172709E-4</v>
      </c>
      <c r="AF1408" s="9">
        <f t="shared" si="663"/>
        <v>1.2366170555255795E-4</v>
      </c>
      <c r="AG1408" s="2">
        <f t="shared" si="682"/>
        <v>23.416666666666668</v>
      </c>
      <c r="AH1408" s="9">
        <f t="shared" si="674"/>
        <v>0.9983853903546791</v>
      </c>
      <c r="AI1408" s="9">
        <f t="shared" si="675"/>
        <v>0.99999999945699558</v>
      </c>
      <c r="AJ1408" s="35">
        <f t="shared" si="676"/>
        <v>-0.99838539035555585</v>
      </c>
      <c r="AL1408" s="2">
        <f t="shared" si="677"/>
        <v>23.416666666666668</v>
      </c>
      <c r="AM1408" s="4">
        <f t="shared" si="664"/>
        <v>3044.166666666667</v>
      </c>
      <c r="AN1408" s="7">
        <f>AN1407-AN1407*AM$4/'Inser. dati e pres. risult.'!$C$22+AO1407</f>
        <v>2.683079794568527E-3</v>
      </c>
      <c r="AO1408" s="6">
        <f>AN1408*(1-'Inser. dati e pres. risult.'!$H$71)*AM$4/'Inser. dati e pres. risult.'!$C$22</f>
        <v>2.0045998465167174E-8</v>
      </c>
      <c r="AP1408" s="5">
        <f t="shared" si="665"/>
        <v>99.997316920205435</v>
      </c>
      <c r="AQ1408" s="2">
        <f>('Inser. dati e pres. risult.'!$C$15*'Inser. dati e pres. risult.'!$D$71/60+AQ1407)*EXP(-'Inser. dati e pres. risult.'!$D$76*(AL1408-AL1407))</f>
        <v>51.350044104933659</v>
      </c>
      <c r="AR1408" s="8">
        <f>AQ1408/'Inser. dati e pres. risult.'!$C$22</f>
        <v>0.1770691176032195</v>
      </c>
      <c r="AS1408" s="8">
        <f>AR1408*'Inser. dati e pres. risult.'!$D$75</f>
        <v>7.9681102921448782E-2</v>
      </c>
      <c r="AT1408" s="9">
        <f t="shared" si="666"/>
        <v>7.6589227564030304E-2</v>
      </c>
      <c r="AU1408" s="7">
        <f t="shared" si="667"/>
        <v>1.3777626578815019E-3</v>
      </c>
      <c r="AV1408" s="8">
        <f>AU1408/'Inser. dati e pres. risult.'!$C$22</f>
        <v>4.7509057168327652E-6</v>
      </c>
      <c r="AW1408" s="8">
        <f>AV1408*'Inser. dati e pres. risult.'!$D$75</f>
        <v>2.1379075725747443E-6</v>
      </c>
      <c r="AX1408" s="9">
        <f t="shared" si="668"/>
        <v>2.1379052872472215E-6</v>
      </c>
      <c r="AY1408" s="2">
        <f t="shared" si="683"/>
        <v>23.416666666666668</v>
      </c>
      <c r="AZ1408" s="9">
        <f t="shared" si="678"/>
        <v>0.99997208608370591</v>
      </c>
      <c r="BA1408" s="9">
        <f t="shared" si="679"/>
        <v>0.99999999945699558</v>
      </c>
      <c r="BB1408" s="35">
        <f t="shared" si="680"/>
        <v>-0.99997208608372112</v>
      </c>
    </row>
    <row r="1409" spans="1:54" x14ac:dyDescent="0.2">
      <c r="A1409">
        <f t="shared" si="681"/>
        <v>1406</v>
      </c>
      <c r="B1409" s="2">
        <f t="shared" si="669"/>
        <v>23.433333333333334</v>
      </c>
      <c r="C1409" s="4">
        <f t="shared" si="656"/>
        <v>4686.666666666667</v>
      </c>
      <c r="D1409" s="7">
        <f>D1408-D1408*$C$4/'Inser. dati e pres. risult.'!$C$22+E1408</f>
        <v>8.8685666695069291E-6</v>
      </c>
      <c r="E1409" s="6">
        <f>D1409*(1-'Inser. dati e pres. risult.'!$H$71)*C$4/'Inser. dati e pres. risult.'!$C$22</f>
        <v>1.0193754792536709E-10</v>
      </c>
      <c r="F1409" s="5">
        <f t="shared" si="684"/>
        <v>99.999991131433333</v>
      </c>
      <c r="G1409" s="2">
        <f>('Inser. dati e pres. risult.'!$C$15*'Inser. dati e pres. risult.'!$D$71/60+G1408)*EXP(-'Inser. dati e pres. risult.'!$D$76*(B1409-B1408))</f>
        <v>51.350044105983486</v>
      </c>
      <c r="H1409" s="8">
        <f>G1409/'Inser. dati e pres. risult.'!$C$22</f>
        <v>0.1770691176068396</v>
      </c>
      <c r="I1409" s="8">
        <f>H1409*'Inser. dati e pres. risult.'!$D$75</f>
        <v>7.9681102923077826E-2</v>
      </c>
      <c r="J1409" s="9">
        <f t="shared" si="685"/>
        <v>7.6589227565534546E-2</v>
      </c>
      <c r="K1409" s="7">
        <f t="shared" si="657"/>
        <v>4.5540128963603584E-6</v>
      </c>
      <c r="L1409" s="8">
        <f>K1409/'Inser. dati e pres. risult.'!$C$22</f>
        <v>1.5703492746070203E-8</v>
      </c>
      <c r="M1409" s="8">
        <f>L1409*'Inser. dati e pres. risult.'!$D$75</f>
        <v>7.0665717357315915E-9</v>
      </c>
      <c r="N1409" s="9">
        <f t="shared" si="686"/>
        <v>7.0665716611628682E-9</v>
      </c>
      <c r="O1409" s="2">
        <f t="shared" si="658"/>
        <v>23.433333333333334</v>
      </c>
      <c r="P1409" s="9">
        <f t="shared" si="670"/>
        <v>0.99999990773413072</v>
      </c>
      <c r="Q1409" s="9">
        <f t="shared" si="671"/>
        <v>0.99999999947663598</v>
      </c>
      <c r="R1409" s="35">
        <f t="shared" si="672"/>
        <v>-0.99999990773413072</v>
      </c>
      <c r="T1409" s="2">
        <f t="shared" si="673"/>
        <v>23.433333333333334</v>
      </c>
      <c r="U1409" s="4">
        <f t="shared" si="659"/>
        <v>1874.6666666666667</v>
      </c>
      <c r="V1409" s="7">
        <f>V1408-V1408*U$4/'Inser. dati e pres. risult.'!$C$22+W1408</f>
        <v>0.15449249778159529</v>
      </c>
      <c r="W1409" s="6">
        <f>V1409*(1-'Inser. dati e pres. risult.'!$H$71)*U$4/'Inser. dati e pres. risult.'!$C$22</f>
        <v>7.1031033462802496E-7</v>
      </c>
      <c r="X1409" s="5">
        <f t="shared" si="660"/>
        <v>99.84550750221841</v>
      </c>
      <c r="Y1409" s="2">
        <f>('Inser. dati e pres. risult.'!$C$15*'Inser. dati e pres. risult.'!$D$71/60+Y1408)*EXP(-'Inser. dati e pres. risult.'!$D$76*(T1409-T1408))</f>
        <v>51.350044105983486</v>
      </c>
      <c r="Z1409" s="8">
        <f>Y1409/'Inser. dati e pres. risult.'!$C$22</f>
        <v>0.1770691176068396</v>
      </c>
      <c r="AA1409" s="8">
        <f>Z1409*'Inser. dati e pres. risult.'!$D$75</f>
        <v>7.9681102923077826E-2</v>
      </c>
      <c r="AB1409" s="9">
        <f t="shared" si="661"/>
        <v>7.6589227565534546E-2</v>
      </c>
      <c r="AC1409" s="7">
        <f t="shared" si="662"/>
        <v>7.9331965751284747E-2</v>
      </c>
      <c r="AD1409" s="8">
        <f>AC1409/'Inser. dati e pres. risult.'!$C$22</f>
        <v>2.7355850259063705E-4</v>
      </c>
      <c r="AE1409" s="8">
        <f>AD1409*'Inser. dati e pres. risult.'!$D$75</f>
        <v>1.2310132616578668E-4</v>
      </c>
      <c r="AF1409" s="9">
        <f t="shared" si="663"/>
        <v>1.2309374950847385E-4</v>
      </c>
      <c r="AG1409" s="2">
        <f t="shared" si="682"/>
        <v>23.433333333333334</v>
      </c>
      <c r="AH1409" s="9">
        <f t="shared" si="674"/>
        <v>0.99839280596735169</v>
      </c>
      <c r="AI1409" s="9">
        <f t="shared" si="675"/>
        <v>0.99999999947663598</v>
      </c>
      <c r="AJ1409" s="35">
        <f t="shared" si="676"/>
        <v>-0.9983928059681928</v>
      </c>
      <c r="AL1409" s="2">
        <f t="shared" si="677"/>
        <v>23.433333333333334</v>
      </c>
      <c r="AM1409" s="4">
        <f t="shared" si="664"/>
        <v>3046.3333333333335</v>
      </c>
      <c r="AN1409" s="7">
        <f>AN1408-AN1408*AM$4/'Inser. dati e pres. risult.'!$C$22+AO1408</f>
        <v>2.6630538421018252E-3</v>
      </c>
      <c r="AO1409" s="6">
        <f>AN1409*(1-'Inser. dati e pres. risult.'!$H$71)*AM$4/'Inser. dati e pres. risult.'!$C$22</f>
        <v>1.989637928007112E-8</v>
      </c>
      <c r="AP1409" s="5">
        <f t="shared" si="665"/>
        <v>99.997336946157901</v>
      </c>
      <c r="AQ1409" s="2">
        <f>('Inser. dati e pres. risult.'!$C$15*'Inser. dati e pres. risult.'!$D$71/60+AQ1408)*EXP(-'Inser. dati e pres. risult.'!$D$76*(AL1409-AL1408))</f>
        <v>51.350044105983486</v>
      </c>
      <c r="AR1409" s="8">
        <f>AQ1409/'Inser. dati e pres. risult.'!$C$22</f>
        <v>0.1770691176068396</v>
      </c>
      <c r="AS1409" s="8">
        <f>AR1409*'Inser. dati e pres. risult.'!$D$75</f>
        <v>7.9681102923077826E-2</v>
      </c>
      <c r="AT1409" s="9">
        <f t="shared" si="666"/>
        <v>7.6589227565534546E-2</v>
      </c>
      <c r="AU1409" s="7">
        <f t="shared" si="667"/>
        <v>1.3674793224853752E-3</v>
      </c>
      <c r="AV1409" s="8">
        <f>AU1409/'Inser. dati e pres. risult.'!$C$22</f>
        <v>4.7154459396047422E-6</v>
      </c>
      <c r="AW1409" s="8">
        <f>AV1409*'Inser. dati e pres. risult.'!$D$75</f>
        <v>2.121950672822134E-6</v>
      </c>
      <c r="AX1409" s="9">
        <f t="shared" si="668"/>
        <v>2.1219484215295736E-6</v>
      </c>
      <c r="AY1409" s="2">
        <f t="shared" si="683"/>
        <v>23.433333333333334</v>
      </c>
      <c r="AZ1409" s="9">
        <f t="shared" si="678"/>
        <v>0.99997229442718016</v>
      </c>
      <c r="BA1409" s="9">
        <f t="shared" si="679"/>
        <v>0.99999999947663598</v>
      </c>
      <c r="BB1409" s="35">
        <f t="shared" si="680"/>
        <v>-0.99997229442719471</v>
      </c>
    </row>
    <row r="1410" spans="1:54" x14ac:dyDescent="0.2">
      <c r="A1410">
        <f t="shared" si="681"/>
        <v>1407</v>
      </c>
      <c r="B1410" s="2">
        <f t="shared" si="669"/>
        <v>23.45</v>
      </c>
      <c r="C1410" s="4">
        <f t="shared" si="656"/>
        <v>4690</v>
      </c>
      <c r="D1410" s="7">
        <f>D1409-D1409*$C$4/'Inser. dati e pres. risult.'!$C$22+E1409</f>
        <v>8.766731059129488E-6</v>
      </c>
      <c r="E1410" s="6">
        <f>D1410*(1-'Inser. dati e pres. risult.'!$H$71)*C$4/'Inser. dati e pres. risult.'!$C$22</f>
        <v>1.0076702366815513E-10</v>
      </c>
      <c r="F1410" s="5">
        <f t="shared" si="684"/>
        <v>99.999991233268943</v>
      </c>
      <c r="G1410" s="2">
        <f>('Inser. dati e pres. risult.'!$C$15*'Inser. dati e pres. risult.'!$D$71/60+G1409)*EXP(-'Inser. dati e pres. risult.'!$D$76*(B1410-B1409))</f>
        <v>51.350044107018199</v>
      </c>
      <c r="H1410" s="8">
        <f>G1410/'Inser. dati e pres. risult.'!$C$22</f>
        <v>0.17706911761040758</v>
      </c>
      <c r="I1410" s="8">
        <f>H1410*'Inser. dati e pres. risult.'!$D$75</f>
        <v>7.9681102924683417E-2</v>
      </c>
      <c r="J1410" s="9">
        <f t="shared" si="685"/>
        <v>7.6589227567017248E-2</v>
      </c>
      <c r="K1410" s="7">
        <f t="shared" si="657"/>
        <v>4.5017202656066558E-6</v>
      </c>
      <c r="L1410" s="8">
        <f>K1410/'Inser. dati e pres. risult.'!$C$22</f>
        <v>1.5523173329678122E-8</v>
      </c>
      <c r="M1410" s="8">
        <f>L1410*'Inser. dati e pres. risult.'!$D$75</f>
        <v>6.9854279983551548E-9</v>
      </c>
      <c r="N1410" s="9">
        <f t="shared" si="686"/>
        <v>6.9854280138059721E-9</v>
      </c>
      <c r="O1410" s="2">
        <f t="shared" si="658"/>
        <v>23.45</v>
      </c>
      <c r="P1410" s="9">
        <f t="shared" si="670"/>
        <v>0.99999990879359624</v>
      </c>
      <c r="Q1410" s="9">
        <f t="shared" si="671"/>
        <v>0.99999999949599516</v>
      </c>
      <c r="R1410" s="35">
        <f t="shared" si="672"/>
        <v>-0.99999990879359624</v>
      </c>
      <c r="T1410" s="2">
        <f t="shared" si="673"/>
        <v>23.45</v>
      </c>
      <c r="U1410" s="4">
        <f t="shared" si="659"/>
        <v>1876</v>
      </c>
      <c r="V1410" s="7">
        <f>V1409-V1409*U$4/'Inser. dati e pres. risult.'!$C$22+W1409</f>
        <v>0.15378289775730192</v>
      </c>
      <c r="W1410" s="6">
        <f>V1410*(1-'Inser. dati e pres. risult.'!$H$71)*U$4/'Inser. dati e pres. risult.'!$C$22</f>
        <v>7.0704780578069899E-7</v>
      </c>
      <c r="X1410" s="5">
        <f t="shared" si="660"/>
        <v>99.846217102242704</v>
      </c>
      <c r="Y1410" s="2">
        <f>('Inser. dati e pres. risult.'!$C$15*'Inser. dati e pres. risult.'!$D$71/60+Y1409)*EXP(-'Inser. dati e pres. risult.'!$D$76*(T1410-T1409))</f>
        <v>51.350044107018199</v>
      </c>
      <c r="Z1410" s="8">
        <f>Y1410/'Inser. dati e pres. risult.'!$C$22</f>
        <v>0.17706911761040758</v>
      </c>
      <c r="AA1410" s="8">
        <f>Z1410*'Inser. dati e pres. risult.'!$D$75</f>
        <v>7.9681102924683417E-2</v>
      </c>
      <c r="AB1410" s="9">
        <f t="shared" si="661"/>
        <v>7.6589227567017248E-2</v>
      </c>
      <c r="AC1410" s="7">
        <f t="shared" si="662"/>
        <v>7.8967585827425232E-2</v>
      </c>
      <c r="AD1410" s="8">
        <f>AC1410/'Inser. dati e pres. risult.'!$C$22</f>
        <v>2.7230202009456976E-4</v>
      </c>
      <c r="AE1410" s="8">
        <f>AD1410*'Inser. dati e pres. risult.'!$D$75</f>
        <v>1.225359090425564E-4</v>
      </c>
      <c r="AF1410" s="9">
        <f t="shared" si="663"/>
        <v>1.2252840182469527E-4</v>
      </c>
      <c r="AG1410" s="2">
        <f t="shared" si="682"/>
        <v>23.45</v>
      </c>
      <c r="AH1410" s="9">
        <f t="shared" si="674"/>
        <v>0.99840018752353288</v>
      </c>
      <c r="AI1410" s="9">
        <f t="shared" si="675"/>
        <v>0.99999999949599516</v>
      </c>
      <c r="AJ1410" s="35">
        <f t="shared" si="676"/>
        <v>-0.99840018752433912</v>
      </c>
      <c r="AL1410" s="2">
        <f t="shared" si="677"/>
        <v>23.45</v>
      </c>
      <c r="AM1410" s="4">
        <f t="shared" si="664"/>
        <v>3048.5</v>
      </c>
      <c r="AN1410" s="7">
        <f>AN1409-AN1409*AM$4/'Inser. dati e pres. risult.'!$C$22+AO1409</f>
        <v>2.6431773592010344E-3</v>
      </c>
      <c r="AO1410" s="6">
        <f>AN1410*(1-'Inser. dati e pres. risult.'!$H$71)*AM$4/'Inser. dati e pres. risult.'!$C$22</f>
        <v>1.9747876821616939E-8</v>
      </c>
      <c r="AP1410" s="5">
        <f t="shared" si="665"/>
        <v>99.997356822640796</v>
      </c>
      <c r="AQ1410" s="2">
        <f>('Inser. dati e pres. risult.'!$C$15*'Inser. dati e pres. risult.'!$D$71/60+AQ1409)*EXP(-'Inser. dati e pres. risult.'!$D$76*(AL1410-AL1409))</f>
        <v>51.350044107018199</v>
      </c>
      <c r="AR1410" s="8">
        <f>AQ1410/'Inser. dati e pres. risult.'!$C$22</f>
        <v>0.17706911761040758</v>
      </c>
      <c r="AS1410" s="8">
        <f>AR1410*'Inser. dati e pres. risult.'!$D$75</f>
        <v>7.9681102924683417E-2</v>
      </c>
      <c r="AT1410" s="9">
        <f t="shared" si="666"/>
        <v>7.6589227567017248E-2</v>
      </c>
      <c r="AU1410" s="7">
        <f t="shared" si="667"/>
        <v>1.35727273977645E-3</v>
      </c>
      <c r="AV1410" s="8">
        <f>AU1410/'Inser. dati e pres. risult.'!$C$22</f>
        <v>4.6802508268153446E-6</v>
      </c>
      <c r="AW1410" s="8">
        <f>AV1410*'Inser. dati e pres. risult.'!$D$75</f>
        <v>2.1061128720669052E-6</v>
      </c>
      <c r="AX1410" s="9">
        <f t="shared" si="668"/>
        <v>2.1061106542097363E-6</v>
      </c>
      <c r="AY1410" s="2">
        <f t="shared" si="683"/>
        <v>23.45</v>
      </c>
      <c r="AZ1410" s="9">
        <f t="shared" si="678"/>
        <v>0.99997250121562631</v>
      </c>
      <c r="BA1410" s="9">
        <f t="shared" si="679"/>
        <v>0.99999999949599516</v>
      </c>
      <c r="BB1410" s="35">
        <f t="shared" si="680"/>
        <v>-0.99997250121564019</v>
      </c>
    </row>
    <row r="1411" spans="1:54" x14ac:dyDescent="0.2">
      <c r="A1411">
        <f t="shared" si="681"/>
        <v>1408</v>
      </c>
      <c r="B1411" s="2">
        <f t="shared" si="669"/>
        <v>23.466666666666665</v>
      </c>
      <c r="C1411" s="4">
        <f t="shared" ref="C1411:C1443" si="687">C$1*B1411</f>
        <v>4693.333333333333</v>
      </c>
      <c r="D1411" s="7">
        <f>D1410-D1410*$C$4/'Inser. dati e pres. risult.'!$C$22+E1410</f>
        <v>8.6660648024850025E-6</v>
      </c>
      <c r="E1411" s="6">
        <f>D1411*(1-'Inser. dati e pres. risult.'!$H$71)*C$4/'Inser. dati e pres. risult.'!$C$22</f>
        <v>9.9609940258448392E-11</v>
      </c>
      <c r="F1411" s="5">
        <f t="shared" si="684"/>
        <v>99.999991333935199</v>
      </c>
      <c r="G1411" s="2">
        <f>('Inser. dati e pres. risult.'!$C$15*'Inser. dati e pres. risult.'!$D$71/60+G1410)*EXP(-'Inser. dati e pres. risult.'!$D$76*(B1411-B1410))</f>
        <v>51.35004410803802</v>
      </c>
      <c r="H1411" s="8">
        <f>G1411/'Inser. dati e pres. risult.'!$C$22</f>
        <v>0.17706911761392422</v>
      </c>
      <c r="I1411" s="8">
        <f>H1411*'Inser. dati e pres. risult.'!$D$75</f>
        <v>7.9681102926265901E-2</v>
      </c>
      <c r="J1411" s="9">
        <f t="shared" si="685"/>
        <v>7.6589227568478524E-2</v>
      </c>
      <c r="K1411" s="7">
        <f t="shared" ref="K1411:K1443" si="688">G1411*D1411/100</f>
        <v>4.4500280985072065E-6</v>
      </c>
      <c r="L1411" s="8">
        <f>K1411/'Inser. dati e pres. risult.'!$C$22</f>
        <v>1.5344924477611057E-8</v>
      </c>
      <c r="M1411" s="8">
        <f>L1411*'Inser. dati e pres. risult.'!$D$75</f>
        <v>6.905216014924976E-9</v>
      </c>
      <c r="N1411" s="9">
        <f t="shared" si="686"/>
        <v>6.905215954589039E-9</v>
      </c>
      <c r="O1411" s="2">
        <f t="shared" ref="O1411:O1442" si="689">B1411</f>
        <v>23.466666666666665</v>
      </c>
      <c r="P1411" s="9">
        <f t="shared" si="670"/>
        <v>0.99999990984089837</v>
      </c>
      <c r="Q1411" s="9">
        <f t="shared" si="671"/>
        <v>0.99999999951507446</v>
      </c>
      <c r="R1411" s="35">
        <f t="shared" si="672"/>
        <v>-0.99999990984089837</v>
      </c>
      <c r="T1411" s="2">
        <f t="shared" si="673"/>
        <v>23.466666666666665</v>
      </c>
      <c r="U1411" s="4">
        <f t="shared" ref="U1411:U1443" si="690">U$1*T1411</f>
        <v>1877.3333333333333</v>
      </c>
      <c r="V1411" s="7">
        <f>V1410-V1410*U$4/'Inser. dati e pres. risult.'!$C$22+W1410</f>
        <v>0.15307655699932698</v>
      </c>
      <c r="W1411" s="6">
        <f>V1411*(1-'Inser. dati e pres. risult.'!$H$71)*U$4/'Inser. dati e pres. risult.'!$C$22</f>
        <v>7.0380026206587178E-7</v>
      </c>
      <c r="X1411" s="5">
        <f t="shared" ref="X1411:X1443" si="691">100-V1411</f>
        <v>99.846923443000676</v>
      </c>
      <c r="Y1411" s="2">
        <f>('Inser. dati e pres. risult.'!$C$15*'Inser. dati e pres. risult.'!$D$71/60+Y1410)*EXP(-'Inser. dati e pres. risult.'!$D$76*(T1411-T1410))</f>
        <v>51.35004410803802</v>
      </c>
      <c r="Z1411" s="8">
        <f>Y1411/'Inser. dati e pres. risult.'!$C$22</f>
        <v>0.17706911761392422</v>
      </c>
      <c r="AA1411" s="8">
        <f>Z1411*'Inser. dati e pres. risult.'!$D$75</f>
        <v>7.9681102926265901E-2</v>
      </c>
      <c r="AB1411" s="9">
        <f t="shared" ref="AB1411:AB1443" si="692">1-EXP(-AA1411)</f>
        <v>7.6589227568478524E-2</v>
      </c>
      <c r="AC1411" s="7">
        <f t="shared" ref="AC1411:AC1443" si="693">Y1411*V1411/100</f>
        <v>7.860487953822036E-2</v>
      </c>
      <c r="AD1411" s="8">
        <f>AC1411/'Inser. dati e pres. risult.'!$C$22</f>
        <v>2.7105130875248399E-4</v>
      </c>
      <c r="AE1411" s="8">
        <f>AD1411*'Inser. dati e pres. risult.'!$D$75</f>
        <v>1.219730889386178E-4</v>
      </c>
      <c r="AF1411" s="9">
        <f t="shared" ref="AF1411:AF1443" si="694">1-EXP(-AE1411)</f>
        <v>1.2196565052380315E-4</v>
      </c>
      <c r="AG1411" s="2">
        <f t="shared" si="682"/>
        <v>23.466666666666665</v>
      </c>
      <c r="AH1411" s="9">
        <f t="shared" si="674"/>
        <v>0.9984075351796079</v>
      </c>
      <c r="AI1411" s="9">
        <f t="shared" si="675"/>
        <v>0.99999999951507446</v>
      </c>
      <c r="AJ1411" s="35">
        <f t="shared" si="676"/>
        <v>-0.99840753518038017</v>
      </c>
      <c r="AL1411" s="2">
        <f t="shared" si="677"/>
        <v>23.466666666666665</v>
      </c>
      <c r="AM1411" s="4">
        <f t="shared" ref="AM1411:AM1443" si="695">AM$1*AL1411</f>
        <v>3050.6666666666665</v>
      </c>
      <c r="AN1411" s="7">
        <f>AN1410-AN1410*AM$4/'Inser. dati e pres. risult.'!$C$22+AO1410</f>
        <v>2.6234492302562389E-3</v>
      </c>
      <c r="AO1411" s="6">
        <f>AN1411*(1-'Inser. dati e pres. risult.'!$H$71)*AM$4/'Inser. dati e pres. risult.'!$C$22</f>
        <v>1.9600482754788007E-8</v>
      </c>
      <c r="AP1411" s="5">
        <f t="shared" ref="AP1411:AP1443" si="696">100-AN1411</f>
        <v>99.997376550769744</v>
      </c>
      <c r="AQ1411" s="2">
        <f>('Inser. dati e pres. risult.'!$C$15*'Inser. dati e pres. risult.'!$D$71/60+AQ1410)*EXP(-'Inser. dati e pres. risult.'!$D$76*(AL1411-AL1410))</f>
        <v>51.35004410803802</v>
      </c>
      <c r="AR1411" s="8">
        <f>AQ1411/'Inser. dati e pres. risult.'!$C$22</f>
        <v>0.17706911761392422</v>
      </c>
      <c r="AS1411" s="8">
        <f>AR1411*'Inser. dati e pres. risult.'!$D$75</f>
        <v>7.9681102926265901E-2</v>
      </c>
      <c r="AT1411" s="9">
        <f t="shared" ref="AT1411:AT1443" si="697">1-EXP(-AS1411)</f>
        <v>7.6589227568478524E-2</v>
      </c>
      <c r="AU1411" s="7">
        <f t="shared" ref="AU1411:AU1443" si="698">AQ1411*AN1411/100</f>
        <v>1.3471423368885626E-3</v>
      </c>
      <c r="AV1411" s="8">
        <f>AU1411/'Inser. dati e pres. risult.'!$C$22</f>
        <v>4.6453184030640088E-6</v>
      </c>
      <c r="AW1411" s="8">
        <f>AV1411*'Inser. dati e pres. risult.'!$D$75</f>
        <v>2.0903932813788042E-6</v>
      </c>
      <c r="AX1411" s="9">
        <f t="shared" ref="AX1411:AX1443" si="699">1-EXP(-AW1411)</f>
        <v>2.0903910965541783E-6</v>
      </c>
      <c r="AY1411" s="2">
        <f t="shared" si="683"/>
        <v>23.466666666666665</v>
      </c>
      <c r="AZ1411" s="9">
        <f t="shared" si="678"/>
        <v>0.99997270646064829</v>
      </c>
      <c r="BA1411" s="9">
        <f t="shared" si="679"/>
        <v>0.99999999951507446</v>
      </c>
      <c r="BB1411" s="35">
        <f t="shared" si="680"/>
        <v>-0.99997270646066161</v>
      </c>
    </row>
    <row r="1412" spans="1:54" x14ac:dyDescent="0.2">
      <c r="A1412">
        <f t="shared" si="681"/>
        <v>1409</v>
      </c>
      <c r="B1412" s="2">
        <f t="shared" ref="B1412:B1443" si="700">$A1412/60</f>
        <v>23.483333333333334</v>
      </c>
      <c r="C1412" s="4">
        <f t="shared" si="687"/>
        <v>4696.666666666667</v>
      </c>
      <c r="D1412" s="7">
        <f>D1411-D1411*$C$4/'Inser. dati e pres. risult.'!$C$22+E1411</f>
        <v>8.5665544721668133E-6</v>
      </c>
      <c r="E1412" s="6">
        <f>D1412*(1-'Inser. dati e pres. risult.'!$H$71)*C$4/'Inser. dati e pres. risult.'!$C$22</f>
        <v>9.8466143358239309E-11</v>
      </c>
      <c r="F1412" s="5">
        <f t="shared" si="684"/>
        <v>99.99999143344553</v>
      </c>
      <c r="G1412" s="2">
        <f>('Inser. dati e pres. risult.'!$C$15*'Inser. dati e pres. risult.'!$D$71/60+G1411)*EXP(-'Inser. dati e pres. risult.'!$D$76*(B1412-B1411))</f>
        <v>51.350044109043004</v>
      </c>
      <c r="H1412" s="8">
        <f>G1412/'Inser. dati e pres. risult.'!$C$22</f>
        <v>0.17706911761738967</v>
      </c>
      <c r="I1412" s="8">
        <f>H1412*'Inser. dati e pres. risult.'!$D$75</f>
        <v>7.9681102927825348E-2</v>
      </c>
      <c r="J1412" s="9">
        <f t="shared" si="685"/>
        <v>7.6589227569918483E-2</v>
      </c>
      <c r="K1412" s="7">
        <f t="shared" si="688"/>
        <v>4.3989295000828544E-6</v>
      </c>
      <c r="L1412" s="8">
        <f>K1412/'Inser. dati e pres. risult.'!$C$22</f>
        <v>1.5168722414078808E-8</v>
      </c>
      <c r="M1412" s="8">
        <f>L1412*'Inser. dati e pres. risult.'!$D$75</f>
        <v>6.8259250863354638E-9</v>
      </c>
      <c r="N1412" s="9">
        <f t="shared" si="686"/>
        <v>6.8259250474156374E-9</v>
      </c>
      <c r="O1412" s="2">
        <f t="shared" si="689"/>
        <v>23.483333333333334</v>
      </c>
      <c r="P1412" s="9">
        <f t="shared" ref="P1412:P1443" si="701">IF(J1412&gt;0,1-N1412/J1412,0)</f>
        <v>0.99999991087617324</v>
      </c>
      <c r="Q1412" s="9">
        <f t="shared" ref="Q1412:Q1443" si="702">J1412/J$1</f>
        <v>0.99999999953387553</v>
      </c>
      <c r="R1412" s="35">
        <f t="shared" ref="R1412:R1443" si="703">-(1-N1412/J$1)</f>
        <v>-0.99999991087617335</v>
      </c>
      <c r="T1412" s="2">
        <f t="shared" ref="T1412:T1443" si="704">$A1412/60</f>
        <v>23.483333333333334</v>
      </c>
      <c r="U1412" s="4">
        <f t="shared" si="690"/>
        <v>1878.6666666666667</v>
      </c>
      <c r="V1412" s="7">
        <f>V1411-V1411*U$4/'Inser. dati e pres. risult.'!$C$22+W1411</f>
        <v>0.15237346053752318</v>
      </c>
      <c r="W1412" s="6">
        <f>V1412*(1-'Inser. dati e pres. risult.'!$H$71)*U$4/'Inser. dati e pres. risult.'!$C$22</f>
        <v>7.0056763465527954E-7</v>
      </c>
      <c r="X1412" s="5">
        <f t="shared" si="691"/>
        <v>99.847626539462482</v>
      </c>
      <c r="Y1412" s="2">
        <f>('Inser. dati e pres. risult.'!$C$15*'Inser. dati e pres. risult.'!$D$71/60+Y1411)*EXP(-'Inser. dati e pres. risult.'!$D$76*(T1412-T1411))</f>
        <v>51.350044109043004</v>
      </c>
      <c r="Z1412" s="8">
        <f>Y1412/'Inser. dati e pres. risult.'!$C$22</f>
        <v>0.17706911761738967</v>
      </c>
      <c r="AA1412" s="8">
        <f>Z1412*'Inser. dati e pres. risult.'!$D$75</f>
        <v>7.9681102927825348E-2</v>
      </c>
      <c r="AB1412" s="9">
        <f t="shared" si="692"/>
        <v>7.6589227569918483E-2</v>
      </c>
      <c r="AC1412" s="7">
        <f t="shared" si="693"/>
        <v>7.8243839196493387E-2</v>
      </c>
      <c r="AD1412" s="8">
        <f>AC1412/'Inser. dati e pres. risult.'!$C$22</f>
        <v>2.6980634205687375E-4</v>
      </c>
      <c r="AE1412" s="8">
        <f>AD1412*'Inser. dati e pres. risult.'!$D$75</f>
        <v>1.214128539255932E-4</v>
      </c>
      <c r="AF1412" s="9">
        <f t="shared" si="694"/>
        <v>1.2140548368333448E-4</v>
      </c>
      <c r="AG1412" s="2">
        <f t="shared" si="682"/>
        <v>23.483333333333334</v>
      </c>
      <c r="AH1412" s="9">
        <f t="shared" ref="AH1412:AH1443" si="705">IF(AB1412&gt;0,1-AF1412/AB1412,0)</f>
        <v>0.99841484909124456</v>
      </c>
      <c r="AI1412" s="9">
        <f t="shared" ref="AI1412:AI1443" si="706">AB1412/AB$1</f>
        <v>0.99999999953387553</v>
      </c>
      <c r="AJ1412" s="35">
        <f t="shared" ref="AJ1412:AJ1443" si="707">IF(AJ$1=1,-(1-AF1412/AB$1),"")</f>
        <v>-0.99841484909198341</v>
      </c>
      <c r="AL1412" s="2">
        <f t="shared" ref="AL1412:AL1443" si="708">$A1412/60</f>
        <v>23.483333333333334</v>
      </c>
      <c r="AM1412" s="4">
        <f t="shared" si="695"/>
        <v>3052.8333333333335</v>
      </c>
      <c r="AN1412" s="7">
        <f>AN1411-AN1411*AM$4/'Inser. dati e pres. risult.'!$C$22+AO1411</f>
        <v>2.6038683479842058E-3</v>
      </c>
      <c r="AO1412" s="6">
        <f>AN1412*(1-'Inser. dati e pres. risult.'!$H$71)*AM$4/'Inser. dati e pres. risult.'!$C$22</f>
        <v>1.9454188806778564E-8</v>
      </c>
      <c r="AP1412" s="5">
        <f t="shared" si="696"/>
        <v>99.99739613165201</v>
      </c>
      <c r="AQ1412" s="2">
        <f>('Inser. dati e pres. risult.'!$C$15*'Inser. dati e pres. risult.'!$D$71/60+AQ1411)*EXP(-'Inser. dati e pres. risult.'!$D$76*(AL1412-AL1411))</f>
        <v>51.350044109043004</v>
      </c>
      <c r="AR1412" s="8">
        <f>AQ1412/'Inser. dati e pres. risult.'!$C$22</f>
        <v>0.17706911761738967</v>
      </c>
      <c r="AS1412" s="8">
        <f>AR1412*'Inser. dati e pres. risult.'!$D$75</f>
        <v>7.9681102927825348E-2</v>
      </c>
      <c r="AT1412" s="9">
        <f t="shared" si="697"/>
        <v>7.6589227569918483E-2</v>
      </c>
      <c r="AU1412" s="7">
        <f t="shared" si="698"/>
        <v>1.3370875452312992E-3</v>
      </c>
      <c r="AV1412" s="8">
        <f>AU1412/'Inser. dati e pres. risult.'!$C$22</f>
        <v>4.6106467076941347E-6</v>
      </c>
      <c r="AW1412" s="8">
        <f>AV1412*'Inser. dati e pres. risult.'!$D$75</f>
        <v>2.0747910184623608E-6</v>
      </c>
      <c r="AX1412" s="9">
        <f t="shared" si="699"/>
        <v>2.0747888660466174E-6</v>
      </c>
      <c r="AY1412" s="2">
        <f t="shared" si="683"/>
        <v>23.483333333333334</v>
      </c>
      <c r="AZ1412" s="9">
        <f t="shared" ref="AZ1412:AZ1443" si="709">IF(AT1412&gt;0,1-AX1412/AT1412,0)</f>
        <v>0.99997291017376888</v>
      </c>
      <c r="BA1412" s="9">
        <f t="shared" ref="BA1412:BA1443" si="710">AT1412/AT$1</f>
        <v>0.99999999953387553</v>
      </c>
      <c r="BB1412" s="35">
        <f t="shared" ref="BB1412:BB1443" si="711">IF(BB$1=1,-(1-AX1412/AT$1),"")</f>
        <v>-0.99997291017378154</v>
      </c>
    </row>
    <row r="1413" spans="1:54" x14ac:dyDescent="0.2">
      <c r="A1413">
        <f t="shared" ref="A1413:A1443" si="712">A1412+1</f>
        <v>1410</v>
      </c>
      <c r="B1413" s="2">
        <f t="shared" si="700"/>
        <v>23.5</v>
      </c>
      <c r="C1413" s="4">
        <f t="shared" si="687"/>
        <v>4700</v>
      </c>
      <c r="D1413" s="7">
        <f>D1412-D1412*$C$4/'Inser. dati e pres. risult.'!$C$22+E1412</f>
        <v>8.4681867949519336E-6</v>
      </c>
      <c r="E1413" s="6">
        <f>D1413*(1-'Inser. dati e pres. risult.'!$H$71)*C$4/'Inser. dati e pres. risult.'!$C$22</f>
        <v>9.7335480401746461E-11</v>
      </c>
      <c r="F1413" s="5">
        <f t="shared" si="684"/>
        <v>99.999991531813208</v>
      </c>
      <c r="G1413" s="2">
        <f>('Inser. dati e pres. risult.'!$C$15*'Inser. dati e pres. risult.'!$D$71/60+G1412)*EXP(-'Inser. dati e pres. risult.'!$D$76*(B1413-B1412))</f>
        <v>51.350044110033672</v>
      </c>
      <c r="H1413" s="8">
        <f>G1413/'Inser. dati e pres. risult.'!$C$22</f>
        <v>0.17706911762080577</v>
      </c>
      <c r="I1413" s="8">
        <f>H1413*'Inser. dati e pres. risult.'!$D$75</f>
        <v>7.9681102929362591E-2</v>
      </c>
      <c r="J1413" s="9">
        <f t="shared" si="685"/>
        <v>7.6589227571338014E-2</v>
      </c>
      <c r="K1413" s="7">
        <f t="shared" si="688"/>
        <v>4.3484176545278646E-6</v>
      </c>
      <c r="L1413" s="8">
        <f>K1413/'Inser. dati e pres. risult.'!$C$22</f>
        <v>1.4994543636302981E-8</v>
      </c>
      <c r="M1413" s="8">
        <f>L1413*'Inser. dati e pres. risult.'!$D$75</f>
        <v>6.7475446363363418E-9</v>
      </c>
      <c r="N1413" s="9">
        <f t="shared" si="686"/>
        <v>6.7475446341447309E-9</v>
      </c>
      <c r="O1413" s="2">
        <f t="shared" si="689"/>
        <v>23.5</v>
      </c>
      <c r="P1413" s="9">
        <f t="shared" si="701"/>
        <v>0.99999991189956017</v>
      </c>
      <c r="Q1413" s="9">
        <f t="shared" si="702"/>
        <v>0.99999999955240992</v>
      </c>
      <c r="R1413" s="35">
        <f t="shared" si="703"/>
        <v>-0.99999991189956028</v>
      </c>
      <c r="T1413" s="2">
        <f t="shared" si="704"/>
        <v>23.5</v>
      </c>
      <c r="U1413" s="4">
        <f t="shared" si="690"/>
        <v>1880</v>
      </c>
      <c r="V1413" s="7">
        <f>V1412-V1412*U$4/'Inser. dati e pres. risult.'!$C$22+W1412</f>
        <v>0.15167359347050255</v>
      </c>
      <c r="W1413" s="6">
        <f>V1413*(1-'Inser. dati e pres. risult.'!$H$71)*U$4/'Inser. dati e pres. risult.'!$C$22</f>
        <v>6.9734985503679393E-7</v>
      </c>
      <c r="X1413" s="5">
        <f t="shared" si="691"/>
        <v>99.848326406529495</v>
      </c>
      <c r="Y1413" s="2">
        <f>('Inser. dati e pres. risult.'!$C$15*'Inser. dati e pres. risult.'!$D$71/60+Y1412)*EXP(-'Inser. dati e pres. risult.'!$D$76*(T1413-T1412))</f>
        <v>51.350044110033672</v>
      </c>
      <c r="Z1413" s="8">
        <f>Y1413/'Inser. dati e pres. risult.'!$C$22</f>
        <v>0.17706911762080577</v>
      </c>
      <c r="AA1413" s="8">
        <f>Z1413*'Inser. dati e pres. risult.'!$D$75</f>
        <v>7.9681102929362591E-2</v>
      </c>
      <c r="AB1413" s="9">
        <f t="shared" si="692"/>
        <v>7.6589227571338014E-2</v>
      </c>
      <c r="AC1413" s="7">
        <f t="shared" si="693"/>
        <v>7.7884457150376216E-2</v>
      </c>
      <c r="AD1413" s="8">
        <f>AC1413/'Inser. dati e pres. risult.'!$C$22</f>
        <v>2.6856709362198695E-4</v>
      </c>
      <c r="AE1413" s="8">
        <f>AD1413*'Inser. dati e pres. risult.'!$D$75</f>
        <v>1.2085519212989413E-4</v>
      </c>
      <c r="AF1413" s="9">
        <f t="shared" si="694"/>
        <v>1.208478894353382E-4</v>
      </c>
      <c r="AG1413" s="2">
        <f t="shared" ref="AG1413:AG1443" si="713">T1413</f>
        <v>23.5</v>
      </c>
      <c r="AH1413" s="9">
        <f t="shared" si="705"/>
        <v>0.99842212941339858</v>
      </c>
      <c r="AI1413" s="9">
        <f t="shared" si="706"/>
        <v>0.99999999955240992</v>
      </c>
      <c r="AJ1413" s="35">
        <f t="shared" si="707"/>
        <v>-0.9984221294141048</v>
      </c>
      <c r="AL1413" s="2">
        <f t="shared" si="708"/>
        <v>23.5</v>
      </c>
      <c r="AM1413" s="4">
        <f t="shared" si="695"/>
        <v>3055</v>
      </c>
      <c r="AN1413" s="7">
        <f>AN1412-AN1412*AM$4/'Inser. dati e pres. risult.'!$C$22+AO1412</f>
        <v>2.5844336133662338E-3</v>
      </c>
      <c r="AO1413" s="6">
        <f>AN1413*(1-'Inser. dati e pres. risult.'!$H$71)*AM$4/'Inser. dati e pres. risult.'!$C$22</f>
        <v>1.9308986766529348E-8</v>
      </c>
      <c r="AP1413" s="5">
        <f t="shared" si="696"/>
        <v>99.997415566386636</v>
      </c>
      <c r="AQ1413" s="2">
        <f>('Inser. dati e pres. risult.'!$C$15*'Inser. dati e pres. risult.'!$D$71/60+AQ1412)*EXP(-'Inser. dati e pres. risult.'!$D$76*(AL1413-AL1412))</f>
        <v>51.350044110033672</v>
      </c>
      <c r="AR1413" s="8">
        <f>AQ1413/'Inser. dati e pres. risult.'!$C$22</f>
        <v>0.17706911762080577</v>
      </c>
      <c r="AS1413" s="8">
        <f>AR1413*'Inser. dati e pres. risult.'!$D$75</f>
        <v>7.9681102929362591E-2</v>
      </c>
      <c r="AT1413" s="9">
        <f t="shared" si="697"/>
        <v>7.6589227571338014E-2</v>
      </c>
      <c r="AU1413" s="7">
        <f t="shared" si="698"/>
        <v>1.3271078004580979E-3</v>
      </c>
      <c r="AV1413" s="8">
        <f>AU1413/'Inser. dati e pres. risult.'!$C$22</f>
        <v>4.5762337946830964E-6</v>
      </c>
      <c r="AW1413" s="8">
        <f>AV1413*'Inser. dati e pres. risult.'!$D$75</f>
        <v>2.0593052076073936E-6</v>
      </c>
      <c r="AX1413" s="9">
        <f t="shared" si="699"/>
        <v>2.0593030872761986E-6</v>
      </c>
      <c r="AY1413" s="2">
        <f t="shared" ref="AY1413:AY1443" si="714">AL1413</f>
        <v>23.5</v>
      </c>
      <c r="AZ1413" s="9">
        <f t="shared" si="709"/>
        <v>0.99997311236641784</v>
      </c>
      <c r="BA1413" s="9">
        <f t="shared" si="710"/>
        <v>0.99999999955240992</v>
      </c>
      <c r="BB1413" s="35">
        <f t="shared" si="711"/>
        <v>-0.99997311236642994</v>
      </c>
    </row>
    <row r="1414" spans="1:54" x14ac:dyDescent="0.2">
      <c r="A1414">
        <f t="shared" si="712"/>
        <v>1411</v>
      </c>
      <c r="B1414" s="2">
        <f t="shared" si="700"/>
        <v>23.516666666666666</v>
      </c>
      <c r="C1414" s="4">
        <f t="shared" si="687"/>
        <v>4703.333333333333</v>
      </c>
      <c r="D1414" s="7">
        <f>D1413-D1413*$C$4/'Inser. dati e pres. risult.'!$C$22+E1413</f>
        <v>8.3709486500305879E-6</v>
      </c>
      <c r="E1414" s="6">
        <f>D1414*(1-'Inser. dati e pres. risult.'!$H$71)*C$4/'Inser. dati e pres. risult.'!$C$22</f>
        <v>9.6217800575064326E-11</v>
      </c>
      <c r="F1414" s="5">
        <f t="shared" si="684"/>
        <v>99.999991629051351</v>
      </c>
      <c r="G1414" s="2">
        <f>('Inser. dati e pres. risult.'!$C$15*'Inser. dati e pres. risult.'!$D$71/60+G1413)*EXP(-'Inser. dati e pres. risult.'!$D$76*(B1414-B1413))</f>
        <v>51.350044111010078</v>
      </c>
      <c r="H1414" s="8">
        <f>G1414/'Inser. dati e pres. risult.'!$C$22</f>
        <v>0.17706911762417268</v>
      </c>
      <c r="I1414" s="8">
        <f>H1414*'Inser. dati e pres. risult.'!$D$75</f>
        <v>7.9681102930877712E-2</v>
      </c>
      <c r="J1414" s="9">
        <f t="shared" si="685"/>
        <v>7.6589227572737117E-2</v>
      </c>
      <c r="K1414" s="7">
        <f t="shared" si="688"/>
        <v>4.2984858243007092E-6</v>
      </c>
      <c r="L1414" s="8">
        <f>K1414/'Inser. dati e pres. risult.'!$C$22</f>
        <v>1.4822364911381756E-8</v>
      </c>
      <c r="M1414" s="8">
        <f>L1414*'Inser. dati e pres. risult.'!$D$75</f>
        <v>6.6700642101217907E-9</v>
      </c>
      <c r="N1414" s="9">
        <f t="shared" si="686"/>
        <v>6.6700641676575856E-9</v>
      </c>
      <c r="O1414" s="2">
        <f t="shared" si="689"/>
        <v>23.516666666666666</v>
      </c>
      <c r="P1414" s="9">
        <f t="shared" si="701"/>
        <v>0.99999991291119683</v>
      </c>
      <c r="Q1414" s="9">
        <f t="shared" si="702"/>
        <v>0.99999999957067753</v>
      </c>
      <c r="R1414" s="35">
        <f t="shared" si="703"/>
        <v>-0.99999991291119683</v>
      </c>
      <c r="T1414" s="2">
        <f t="shared" si="704"/>
        <v>23.516666666666666</v>
      </c>
      <c r="U1414" s="4">
        <f t="shared" si="690"/>
        <v>1881.3333333333333</v>
      </c>
      <c r="V1414" s="7">
        <f>V1413-V1413*U$4/'Inser. dati e pres. risult.'!$C$22+W1413</f>
        <v>0.15097694096532077</v>
      </c>
      <c r="W1414" s="6">
        <f>V1414*(1-'Inser. dati e pres. risult.'!$H$71)*U$4/'Inser. dati e pres. risult.'!$C$22</f>
        <v>6.9414685501296964E-7</v>
      </c>
      <c r="X1414" s="5">
        <f t="shared" si="691"/>
        <v>99.849023059034678</v>
      </c>
      <c r="Y1414" s="2">
        <f>('Inser. dati e pres. risult.'!$C$15*'Inser. dati e pres. risult.'!$D$71/60+Y1413)*EXP(-'Inser. dati e pres. risult.'!$D$76*(T1414-T1413))</f>
        <v>51.350044111010078</v>
      </c>
      <c r="Z1414" s="8">
        <f>Y1414/'Inser. dati e pres. risult.'!$C$22</f>
        <v>0.17706911762417268</v>
      </c>
      <c r="AA1414" s="8">
        <f>Z1414*'Inser. dati e pres. risult.'!$D$75</f>
        <v>7.9681102930877712E-2</v>
      </c>
      <c r="AB1414" s="9">
        <f t="shared" si="692"/>
        <v>7.6589227572737117E-2</v>
      </c>
      <c r="AC1414" s="7">
        <f t="shared" si="693"/>
        <v>7.7526725783145858E-2</v>
      </c>
      <c r="AD1414" s="8">
        <f>AC1414/'Inser. dati e pres. risult.'!$C$22</f>
        <v>2.673335371832616E-4</v>
      </c>
      <c r="AE1414" s="8">
        <f>AD1414*'Inser. dati e pres. risult.'!$D$75</f>
        <v>1.2030009173246773E-4</v>
      </c>
      <c r="AF1414" s="9">
        <f t="shared" si="694"/>
        <v>1.2029285596659722E-4</v>
      </c>
      <c r="AG1414" s="2">
        <f t="shared" si="713"/>
        <v>23.516666666666666</v>
      </c>
      <c r="AH1414" s="9">
        <f t="shared" si="705"/>
        <v>0.99842937630031126</v>
      </c>
      <c r="AI1414" s="9">
        <f t="shared" si="706"/>
        <v>0.99999999957067753</v>
      </c>
      <c r="AJ1414" s="35">
        <f t="shared" si="707"/>
        <v>-0.99842937630098549</v>
      </c>
      <c r="AL1414" s="2">
        <f t="shared" si="708"/>
        <v>23.516666666666666</v>
      </c>
      <c r="AM1414" s="4">
        <f t="shared" si="695"/>
        <v>3057.1666666666665</v>
      </c>
      <c r="AN1414" s="7">
        <f>AN1413-AN1413*AM$4/'Inser. dati e pres. risult.'!$C$22+AO1413</f>
        <v>2.5651439355864713E-3</v>
      </c>
      <c r="AO1414" s="6">
        <f>AN1414*(1-'Inser. dati e pres. risult.'!$H$71)*AM$4/'Inser. dati e pres. risult.'!$C$22</f>
        <v>1.9164868484266756E-8</v>
      </c>
      <c r="AP1414" s="5">
        <f t="shared" si="696"/>
        <v>99.997434856064416</v>
      </c>
      <c r="AQ1414" s="2">
        <f>('Inser. dati e pres. risult.'!$C$15*'Inser. dati e pres. risult.'!$D$71/60+AQ1413)*EXP(-'Inser. dati e pres. risult.'!$D$76*(AL1414-AL1413))</f>
        <v>51.350044111010078</v>
      </c>
      <c r="AR1414" s="8">
        <f>AQ1414/'Inser. dati e pres. risult.'!$C$22</f>
        <v>0.17706911762417268</v>
      </c>
      <c r="AS1414" s="8">
        <f>AR1414*'Inser. dati e pres. risult.'!$D$75</f>
        <v>7.9681102930877712E-2</v>
      </c>
      <c r="AT1414" s="9">
        <f t="shared" si="697"/>
        <v>7.6589227572737117E-2</v>
      </c>
      <c r="AU1414" s="7">
        <f t="shared" si="698"/>
        <v>1.317202542434553E-3</v>
      </c>
      <c r="AV1414" s="8">
        <f>AU1414/'Inser. dati e pres. risult.'!$C$22</f>
        <v>4.5420777325329415E-6</v>
      </c>
      <c r="AW1414" s="8">
        <f>AV1414*'Inser. dati e pres. risult.'!$D$75</f>
        <v>2.0439349796398237E-6</v>
      </c>
      <c r="AX1414" s="9">
        <f t="shared" si="699"/>
        <v>2.0439328908272714E-6</v>
      </c>
      <c r="AY1414" s="2">
        <f t="shared" si="714"/>
        <v>23.516666666666666</v>
      </c>
      <c r="AZ1414" s="9">
        <f t="shared" si="709"/>
        <v>0.99997331304994708</v>
      </c>
      <c r="BA1414" s="9">
        <f t="shared" si="710"/>
        <v>0.99999999957067753</v>
      </c>
      <c r="BB1414" s="35">
        <f t="shared" si="711"/>
        <v>-0.99997331304995851</v>
      </c>
    </row>
    <row r="1415" spans="1:54" x14ac:dyDescent="0.2">
      <c r="A1415">
        <f t="shared" si="712"/>
        <v>1412</v>
      </c>
      <c r="B1415" s="2">
        <f t="shared" si="700"/>
        <v>23.533333333333335</v>
      </c>
      <c r="C1415" s="4">
        <f t="shared" si="687"/>
        <v>4706.666666666667</v>
      </c>
      <c r="D1415" s="7">
        <f>D1414-D1414*$C$4/'Inser. dati e pres. risult.'!$C$22+E1414</f>
        <v>8.2748270672560979E-6</v>
      </c>
      <c r="E1415" s="6">
        <f>D1415*(1-'Inser. dati e pres. risult.'!$H$71)*C$4/'Inser. dati e pres. risult.'!$C$22</f>
        <v>9.5112954796047196E-11</v>
      </c>
      <c r="F1415" s="5">
        <f t="shared" si="684"/>
        <v>99.999991725172933</v>
      </c>
      <c r="G1415" s="2">
        <f>('Inser. dati e pres. risult.'!$C$15*'Inser. dati e pres. risult.'!$D$71/60+G1414)*EXP(-'Inser. dati e pres. risult.'!$D$76*(B1415-B1414))</f>
        <v>51.350044111972274</v>
      </c>
      <c r="H1415" s="8">
        <f>G1415/'Inser. dati e pres. risult.'!$C$22</f>
        <v>0.17706911762749059</v>
      </c>
      <c r="I1415" s="8">
        <f>H1415*'Inser. dati e pres. risult.'!$D$75</f>
        <v>7.9681102932370768E-2</v>
      </c>
      <c r="J1415" s="9">
        <f t="shared" si="685"/>
        <v>7.6589227574115792E-2</v>
      </c>
      <c r="K1415" s="7">
        <f t="shared" si="688"/>
        <v>4.2491273492254282E-6</v>
      </c>
      <c r="L1415" s="8">
        <f>K1415/'Inser. dati e pres. risult.'!$C$22</f>
        <v>1.4652163273191131E-8</v>
      </c>
      <c r="M1415" s="8">
        <f>L1415*'Inser. dati e pres. risult.'!$D$75</f>
        <v>6.5934734729360089E-9</v>
      </c>
      <c r="N1415" s="9">
        <f t="shared" si="686"/>
        <v>6.5934734339023748E-9</v>
      </c>
      <c r="O1415" s="2">
        <f t="shared" si="689"/>
        <v>23.533333333333335</v>
      </c>
      <c r="P1415" s="9">
        <f t="shared" si="701"/>
        <v>0.99999991391121645</v>
      </c>
      <c r="Q1415" s="9">
        <f t="shared" si="702"/>
        <v>0.99999999958867847</v>
      </c>
      <c r="R1415" s="35">
        <f t="shared" si="703"/>
        <v>-0.99999991391121645</v>
      </c>
      <c r="T1415" s="2">
        <f t="shared" si="704"/>
        <v>23.533333333333335</v>
      </c>
      <c r="U1415" s="4">
        <f t="shared" si="690"/>
        <v>1882.6666666666667</v>
      </c>
      <c r="V1415" s="7">
        <f>V1414-V1414*U$4/'Inser. dati e pres. risult.'!$C$22+W1414</f>
        <v>0.15028348825716284</v>
      </c>
      <c r="W1415" s="6">
        <f>V1415*(1-'Inser. dati e pres. risult.'!$H$71)*U$4/'Inser. dati e pres. risult.'!$C$22</f>
        <v>6.9095856669959985E-7</v>
      </c>
      <c r="X1415" s="5">
        <f t="shared" si="691"/>
        <v>99.849716511742841</v>
      </c>
      <c r="Y1415" s="2">
        <f>('Inser. dati e pres. risult.'!$C$15*'Inser. dati e pres. risult.'!$D$71/60+Y1414)*EXP(-'Inser. dati e pres. risult.'!$D$76*(T1415-T1414))</f>
        <v>51.350044111972274</v>
      </c>
      <c r="Z1415" s="8">
        <f>Y1415/'Inser. dati e pres. risult.'!$C$22</f>
        <v>0.17706911762749059</v>
      </c>
      <c r="AA1415" s="8">
        <f>Z1415*'Inser. dati e pres. risult.'!$D$75</f>
        <v>7.9681102932370768E-2</v>
      </c>
      <c r="AB1415" s="9">
        <f t="shared" si="692"/>
        <v>7.6589227574115792E-2</v>
      </c>
      <c r="AC1415" s="7">
        <f t="shared" si="693"/>
        <v>7.71706375130638E-2</v>
      </c>
      <c r="AD1415" s="8">
        <f>AC1415/'Inser. dati e pres. risult.'!$C$22</f>
        <v>2.6610564659677172E-4</v>
      </c>
      <c r="AE1415" s="8">
        <f>AD1415*'Inser. dati e pres. risult.'!$D$75</f>
        <v>1.1974754096854728E-4</v>
      </c>
      <c r="AF1415" s="9">
        <f t="shared" si="694"/>
        <v>1.1974037151796235E-4</v>
      </c>
      <c r="AG1415" s="2">
        <f t="shared" si="713"/>
        <v>23.533333333333335</v>
      </c>
      <c r="AH1415" s="9">
        <f t="shared" si="705"/>
        <v>0.99843658990551787</v>
      </c>
      <c r="AI1415" s="9">
        <f t="shared" si="706"/>
        <v>0.99999999958867847</v>
      </c>
      <c r="AJ1415" s="35">
        <f t="shared" si="707"/>
        <v>-0.99843658990616091</v>
      </c>
      <c r="AL1415" s="2">
        <f t="shared" si="708"/>
        <v>23.533333333333335</v>
      </c>
      <c r="AM1415" s="4">
        <f t="shared" si="695"/>
        <v>3059.3333333333335</v>
      </c>
      <c r="AN1415" s="7">
        <f>AN1414-AN1414*AM$4/'Inser. dati e pres. risult.'!$C$22+AO1414</f>
        <v>2.545998231970689E-3</v>
      </c>
      <c r="AO1415" s="6">
        <f>AN1415*(1-'Inser. dati e pres. risult.'!$H$71)*AM$4/'Inser. dati e pres. risult.'!$C$22</f>
        <v>1.9021825871045395E-8</v>
      </c>
      <c r="AP1415" s="5">
        <f t="shared" si="696"/>
        <v>99.997454001768034</v>
      </c>
      <c r="AQ1415" s="2">
        <f>('Inser. dati e pres. risult.'!$C$15*'Inser. dati e pres. risult.'!$D$71/60+AQ1414)*EXP(-'Inser. dati e pres. risult.'!$D$76*(AL1415-AL1414))</f>
        <v>51.350044111972274</v>
      </c>
      <c r="AR1415" s="8">
        <f>AQ1415/'Inser. dati e pres. risult.'!$C$22</f>
        <v>0.17706911762749059</v>
      </c>
      <c r="AS1415" s="8">
        <f>AR1415*'Inser. dati e pres. risult.'!$D$75</f>
        <v>7.9681102932370768E-2</v>
      </c>
      <c r="AT1415" s="9">
        <f t="shared" si="697"/>
        <v>7.6589227574115792E-2</v>
      </c>
      <c r="AU1415" s="7">
        <f t="shared" si="698"/>
        <v>1.307371215206983E-3</v>
      </c>
      <c r="AV1415" s="8">
        <f>AU1415/'Inser. dati e pres. risult.'!$C$22</f>
        <v>4.50817660416201E-6</v>
      </c>
      <c r="AW1415" s="8">
        <f>AV1415*'Inser. dati e pres. risult.'!$D$75</f>
        <v>2.0286794718729046E-6</v>
      </c>
      <c r="AX1415" s="9">
        <f t="shared" si="699"/>
        <v>2.0286774140565456E-6</v>
      </c>
      <c r="AY1415" s="2">
        <f t="shared" si="714"/>
        <v>23.533333333333335</v>
      </c>
      <c r="AZ1415" s="9">
        <f t="shared" si="709"/>
        <v>0.9999735122356197</v>
      </c>
      <c r="BA1415" s="9">
        <f t="shared" si="710"/>
        <v>0.99999999958867847</v>
      </c>
      <c r="BB1415" s="35">
        <f t="shared" si="711"/>
        <v>-0.99997351223563058</v>
      </c>
    </row>
    <row r="1416" spans="1:54" x14ac:dyDescent="0.2">
      <c r="A1416">
        <f t="shared" si="712"/>
        <v>1413</v>
      </c>
      <c r="B1416" s="2">
        <f t="shared" si="700"/>
        <v>23.55</v>
      </c>
      <c r="C1416" s="4">
        <f t="shared" si="687"/>
        <v>4710</v>
      </c>
      <c r="D1416" s="7">
        <f>D1415-D1415*$C$4/'Inser. dati e pres. risult.'!$C$22+E1415</f>
        <v>8.1798092254148462E-6</v>
      </c>
      <c r="E1416" s="6">
        <f>D1416*(1-'Inser. dati e pres. risult.'!$H$71)*C$4/'Inser. dati e pres. risult.'!$C$22</f>
        <v>9.4020795694423594E-11</v>
      </c>
      <c r="F1416" s="5">
        <f t="shared" si="684"/>
        <v>99.999991820190772</v>
      </c>
      <c r="G1416" s="2">
        <f>('Inser. dati e pres. risult.'!$C$15*'Inser. dati e pres. risult.'!$D$71/60+G1415)*EXP(-'Inser. dati e pres. risult.'!$D$76*(B1416-B1415))</f>
        <v>51.350044112920777</v>
      </c>
      <c r="H1416" s="8">
        <f>G1416/'Inser. dati e pres. risult.'!$C$22</f>
        <v>0.1770691176307613</v>
      </c>
      <c r="I1416" s="8">
        <f>H1416*'Inser. dati e pres. risult.'!$D$75</f>
        <v>7.968110293384259E-2</v>
      </c>
      <c r="J1416" s="9">
        <f t="shared" si="685"/>
        <v>7.6589227575474927E-2</v>
      </c>
      <c r="K1416" s="7">
        <f t="shared" si="688"/>
        <v>4.2003356456032864E-6</v>
      </c>
      <c r="L1416" s="8">
        <f>K1416/'Inser. dati e pres. risult.'!$C$22</f>
        <v>1.4483916019321677E-8</v>
      </c>
      <c r="M1416" s="8">
        <f>L1416*'Inser. dati e pres. risult.'!$D$75</f>
        <v>6.5177622086947547E-9</v>
      </c>
      <c r="N1416" s="9">
        <f t="shared" si="686"/>
        <v>6.5177622188272721E-9</v>
      </c>
      <c r="O1416" s="2">
        <f t="shared" si="689"/>
        <v>23.55</v>
      </c>
      <c r="P1416" s="9">
        <f t="shared" si="701"/>
        <v>0.9999999148997526</v>
      </c>
      <c r="Q1416" s="9">
        <f t="shared" si="702"/>
        <v>0.99999999960642416</v>
      </c>
      <c r="R1416" s="35">
        <f t="shared" si="703"/>
        <v>-0.9999999148997526</v>
      </c>
      <c r="T1416" s="2">
        <f t="shared" si="704"/>
        <v>23.55</v>
      </c>
      <c r="U1416" s="4">
        <f t="shared" si="690"/>
        <v>1884</v>
      </c>
      <c r="V1416" s="7">
        <f>V1415-V1415*U$4/'Inser. dati e pres. risult.'!$C$22+W1415</f>
        <v>0.14959322064902994</v>
      </c>
      <c r="W1416" s="6">
        <f>V1416*(1-'Inser. dati e pres. risult.'!$H$71)*U$4/'Inser. dati e pres. risult.'!$C$22</f>
        <v>6.8778492252427628E-7</v>
      </c>
      <c r="X1416" s="5">
        <f t="shared" si="691"/>
        <v>99.850406779350976</v>
      </c>
      <c r="Y1416" s="2">
        <f>('Inser. dati e pres. risult.'!$C$15*'Inser. dati e pres. risult.'!$D$71/60+Y1415)*EXP(-'Inser. dati e pres. risult.'!$D$76*(T1416-T1415))</f>
        <v>51.350044112920777</v>
      </c>
      <c r="Z1416" s="8">
        <f>Y1416/'Inser. dati e pres. risult.'!$C$22</f>
        <v>0.1770691176307613</v>
      </c>
      <c r="AA1416" s="8">
        <f>Z1416*'Inser. dati e pres. risult.'!$D$75</f>
        <v>7.968110293384259E-2</v>
      </c>
      <c r="AB1416" s="9">
        <f t="shared" si="692"/>
        <v>7.6589227575474927E-2</v>
      </c>
      <c r="AC1416" s="7">
        <f t="shared" si="693"/>
        <v>7.6816184793215794E-2</v>
      </c>
      <c r="AD1416" s="8">
        <f>AC1416/'Inser. dati e pres. risult.'!$C$22</f>
        <v>2.6488339583867514E-4</v>
      </c>
      <c r="AE1416" s="8">
        <f>AD1416*'Inser. dati e pres. risult.'!$D$75</f>
        <v>1.1919752812740382E-4</v>
      </c>
      <c r="AF1416" s="9">
        <f t="shared" si="694"/>
        <v>1.1919042438435223E-4</v>
      </c>
      <c r="AG1416" s="2">
        <f t="shared" si="713"/>
        <v>23.55</v>
      </c>
      <c r="AH1416" s="9">
        <f t="shared" si="705"/>
        <v>0.99844377038184784</v>
      </c>
      <c r="AI1416" s="9">
        <f t="shared" si="706"/>
        <v>0.99999999960642416</v>
      </c>
      <c r="AJ1416" s="35">
        <f t="shared" si="707"/>
        <v>-0.99844377038246035</v>
      </c>
      <c r="AL1416" s="2">
        <f t="shared" si="708"/>
        <v>23.55</v>
      </c>
      <c r="AM1416" s="4">
        <f t="shared" si="695"/>
        <v>3061.5</v>
      </c>
      <c r="AN1416" s="7">
        <f>AN1415-AN1415*AM$4/'Inser. dati e pres. risult.'!$C$22+AO1415</f>
        <v>2.5269954279255147E-3</v>
      </c>
      <c r="AO1416" s="6">
        <f>AN1416*(1-'Inser. dati e pres. risult.'!$H$71)*AM$4/'Inser. dati e pres. risult.'!$C$22</f>
        <v>1.8879850898294094E-8</v>
      </c>
      <c r="AP1416" s="5">
        <f t="shared" si="696"/>
        <v>99.997473004572072</v>
      </c>
      <c r="AQ1416" s="2">
        <f>('Inser. dati e pres. risult.'!$C$15*'Inser. dati e pres. risult.'!$D$71/60+AQ1415)*EXP(-'Inser. dati e pres. risult.'!$D$76*(AL1416-AL1415))</f>
        <v>51.350044112920777</v>
      </c>
      <c r="AR1416" s="8">
        <f>AQ1416/'Inser. dati e pres. risult.'!$C$22</f>
        <v>0.1770691176307613</v>
      </c>
      <c r="AS1416" s="8">
        <f>AR1416*'Inser. dati e pres. risult.'!$D$75</f>
        <v>7.968110293384259E-2</v>
      </c>
      <c r="AT1416" s="9">
        <f t="shared" si="697"/>
        <v>7.6589227575474927E-2</v>
      </c>
      <c r="AU1416" s="7">
        <f t="shared" si="698"/>
        <v>1.2976132669712428E-3</v>
      </c>
      <c r="AV1416" s="8">
        <f>AU1416/'Inser. dati e pres. risult.'!$C$22</f>
        <v>4.4745285067973892E-6</v>
      </c>
      <c r="AW1416" s="8">
        <f>AV1416*'Inser. dati e pres. risult.'!$D$75</f>
        <v>2.013537828058825E-6</v>
      </c>
      <c r="AX1416" s="9">
        <f t="shared" si="699"/>
        <v>2.0135358008710469E-6</v>
      </c>
      <c r="AY1416" s="2">
        <f t="shared" si="714"/>
        <v>23.55</v>
      </c>
      <c r="AZ1416" s="9">
        <f t="shared" si="709"/>
        <v>0.99997370993461332</v>
      </c>
      <c r="BA1416" s="9">
        <f t="shared" si="710"/>
        <v>0.99999999960642416</v>
      </c>
      <c r="BB1416" s="35">
        <f t="shared" si="711"/>
        <v>-0.99997370993462376</v>
      </c>
    </row>
    <row r="1417" spans="1:54" x14ac:dyDescent="0.2">
      <c r="A1417">
        <f t="shared" si="712"/>
        <v>1414</v>
      </c>
      <c r="B1417" s="2">
        <f t="shared" si="700"/>
        <v>23.566666666666666</v>
      </c>
      <c r="C1417" s="4">
        <f t="shared" si="687"/>
        <v>4713.333333333333</v>
      </c>
      <c r="D1417" s="7">
        <f>D1416-D1416*$C$4/'Inser. dati e pres. risult.'!$C$22+E1416</f>
        <v>8.0858824505161171E-6</v>
      </c>
      <c r="E1417" s="6">
        <f>D1417*(1-'Inser. dati e pres. risult.'!$H$71)*C$4/'Inser. dati e pres. risult.'!$C$22</f>
        <v>9.2941177592139366E-11</v>
      </c>
      <c r="F1417" s="5">
        <f t="shared" si="684"/>
        <v>99.999991914117544</v>
      </c>
      <c r="G1417" s="2">
        <f>('Inser. dati e pres. risult.'!$C$15*'Inser. dati e pres. risult.'!$D$71/60+G1416)*EXP(-'Inser. dati e pres. risult.'!$D$76*(B1417-B1416))</f>
        <v>51.350044113855624</v>
      </c>
      <c r="H1417" s="8">
        <f>G1417/'Inser. dati e pres. risult.'!$C$22</f>
        <v>0.17706911763398492</v>
      </c>
      <c r="I1417" s="8">
        <f>H1417*'Inser. dati e pres. risult.'!$D$75</f>
        <v>7.9681102935293222E-2</v>
      </c>
      <c r="J1417" s="9">
        <f t="shared" si="685"/>
        <v>7.6589227576814412E-2</v>
      </c>
      <c r="K1417" s="7">
        <f t="shared" si="688"/>
        <v>4.152104205334536E-6</v>
      </c>
      <c r="L1417" s="8">
        <f>K1417/'Inser. dati e pres. risult.'!$C$22</f>
        <v>1.4317600708050125E-8</v>
      </c>
      <c r="M1417" s="8">
        <f>L1417*'Inser. dati e pres. risult.'!$D$75</f>
        <v>6.4429203186225566E-9</v>
      </c>
      <c r="N1417" s="9">
        <f t="shared" si="686"/>
        <v>6.4429203083804509E-9</v>
      </c>
      <c r="O1417" s="2">
        <f t="shared" si="689"/>
        <v>23.566666666666666</v>
      </c>
      <c r="P1417" s="9">
        <f t="shared" si="701"/>
        <v>0.99999991587693837</v>
      </c>
      <c r="Q1417" s="9">
        <f t="shared" si="702"/>
        <v>0.99999999962391339</v>
      </c>
      <c r="R1417" s="35">
        <f t="shared" si="703"/>
        <v>-0.99999991587693848</v>
      </c>
      <c r="T1417" s="2">
        <f t="shared" si="704"/>
        <v>23.566666666666666</v>
      </c>
      <c r="U1417" s="4">
        <f t="shared" si="690"/>
        <v>1885.3333333333333</v>
      </c>
      <c r="V1417" s="7">
        <f>V1416-V1416*U$4/'Inser. dati e pres. risult.'!$C$22+W1416</f>
        <v>0.14890612351142818</v>
      </c>
      <c r="W1417" s="6">
        <f>V1417*(1-'Inser. dati e pres. risult.'!$H$71)*U$4/'Inser. dati e pres. risult.'!$C$22</f>
        <v>6.8462585522495761E-7</v>
      </c>
      <c r="X1417" s="5">
        <f t="shared" si="691"/>
        <v>99.851093876488576</v>
      </c>
      <c r="Y1417" s="2">
        <f>('Inser. dati e pres. risult.'!$C$15*'Inser. dati e pres. risult.'!$D$71/60+Y1416)*EXP(-'Inser. dati e pres. risult.'!$D$76*(T1417-T1416))</f>
        <v>51.350044113855624</v>
      </c>
      <c r="Z1417" s="8">
        <f>Y1417/'Inser. dati e pres. risult.'!$C$22</f>
        <v>0.17706911763398492</v>
      </c>
      <c r="AA1417" s="8">
        <f>Z1417*'Inser. dati e pres. risult.'!$D$75</f>
        <v>7.9681102935293222E-2</v>
      </c>
      <c r="AB1417" s="9">
        <f t="shared" si="692"/>
        <v>7.6589227576814412E-2</v>
      </c>
      <c r="AC1417" s="7">
        <f t="shared" si="693"/>
        <v>7.6463360111350714E-2</v>
      </c>
      <c r="AD1417" s="8">
        <f>AC1417/'Inser. dati e pres. risult.'!$C$22</f>
        <v>2.6366675900465765E-4</v>
      </c>
      <c r="AE1417" s="8">
        <f>AD1417*'Inser. dati e pres. risult.'!$D$75</f>
        <v>1.1865004155209595E-4</v>
      </c>
      <c r="AF1417" s="9">
        <f t="shared" si="694"/>
        <v>1.1864300291430929E-4</v>
      </c>
      <c r="AG1417" s="2">
        <f t="shared" si="713"/>
        <v>23.566666666666666</v>
      </c>
      <c r="AH1417" s="9">
        <f t="shared" si="705"/>
        <v>0.99845091788143026</v>
      </c>
      <c r="AI1417" s="9">
        <f t="shared" si="706"/>
        <v>0.99999999962391339</v>
      </c>
      <c r="AJ1417" s="35">
        <f t="shared" si="707"/>
        <v>-0.9984509178820129</v>
      </c>
      <c r="AL1417" s="2">
        <f t="shared" si="708"/>
        <v>23.566666666666666</v>
      </c>
      <c r="AM1417" s="4">
        <f t="shared" si="695"/>
        <v>3063.6666666666665</v>
      </c>
      <c r="AN1417" s="7">
        <f>AN1416-AN1416*AM$4/'Inser. dati e pres. risult.'!$C$22+AO1416</f>
        <v>2.5081344568781191E-3</v>
      </c>
      <c r="AO1417" s="6">
        <f>AN1417*(1-'Inser. dati e pres. risult.'!$H$71)*AM$4/'Inser. dati e pres. risult.'!$C$22</f>
        <v>1.8738935597365273E-8</v>
      </c>
      <c r="AP1417" s="5">
        <f t="shared" si="696"/>
        <v>99.997491865543125</v>
      </c>
      <c r="AQ1417" s="2">
        <f>('Inser. dati e pres. risult.'!$C$15*'Inser. dati e pres. risult.'!$D$71/60+AQ1416)*EXP(-'Inser. dati e pres. risult.'!$D$76*(AL1417-AL1416))</f>
        <v>51.350044113855624</v>
      </c>
      <c r="AR1417" s="8">
        <f>AQ1417/'Inser. dati e pres. risult.'!$C$22</f>
        <v>0.17706911763398492</v>
      </c>
      <c r="AS1417" s="8">
        <f>AR1417*'Inser. dati e pres. risult.'!$D$75</f>
        <v>7.9681102935293222E-2</v>
      </c>
      <c r="AT1417" s="9">
        <f t="shared" si="697"/>
        <v>7.6589227576814412E-2</v>
      </c>
      <c r="AU1417" s="7">
        <f t="shared" si="698"/>
        <v>1.2879281500417271E-3</v>
      </c>
      <c r="AV1417" s="8">
        <f>AU1417/'Inser. dati e pres. risult.'!$C$22</f>
        <v>4.4411315518680245E-6</v>
      </c>
      <c r="AW1417" s="8">
        <f>AV1417*'Inser. dati e pres. risult.'!$D$75</f>
        <v>1.9985091983406111E-6</v>
      </c>
      <c r="AX1417" s="9">
        <f t="shared" si="699"/>
        <v>1.9985072012840277E-6</v>
      </c>
      <c r="AY1417" s="2">
        <f t="shared" si="714"/>
        <v>23.566666666666666</v>
      </c>
      <c r="AZ1417" s="9">
        <f t="shared" si="709"/>
        <v>0.99997390615802617</v>
      </c>
      <c r="BA1417" s="9">
        <f t="shared" si="710"/>
        <v>0.99999999962391339</v>
      </c>
      <c r="BB1417" s="35">
        <f t="shared" si="711"/>
        <v>-0.99997390615803605</v>
      </c>
    </row>
    <row r="1418" spans="1:54" x14ac:dyDescent="0.2">
      <c r="A1418">
        <f t="shared" si="712"/>
        <v>1415</v>
      </c>
      <c r="B1418" s="2">
        <f t="shared" si="700"/>
        <v>23.583333333333332</v>
      </c>
      <c r="C1418" s="4">
        <f t="shared" si="687"/>
        <v>4716.6666666666661</v>
      </c>
      <c r="D1418" s="7">
        <f>D1417-D1417*$C$4/'Inser. dati e pres. risult.'!$C$22+E1417</f>
        <v>7.9930342141015696E-6</v>
      </c>
      <c r="E1418" s="6">
        <f>D1418*(1-'Inser. dati e pres. risult.'!$H$71)*C$4/'Inser. dati e pres. risult.'!$C$22</f>
        <v>9.1873956483926182E-11</v>
      </c>
      <c r="F1418" s="5">
        <f t="shared" si="684"/>
        <v>99.999992006965783</v>
      </c>
      <c r="G1418" s="2">
        <f>('Inser. dati e pres. risult.'!$C$15*'Inser. dati e pres. risult.'!$D$71/60+G1417)*EXP(-'Inser. dati e pres. risult.'!$D$76*(B1418-B1417))</f>
        <v>51.350044114777013</v>
      </c>
      <c r="H1418" s="8">
        <f>G1418/'Inser. dati e pres. risult.'!$C$22</f>
        <v>0.17706911763716213</v>
      </c>
      <c r="I1418" s="8">
        <f>H1418*'Inser. dati e pres. risult.'!$D$75</f>
        <v>7.9681102936722953E-2</v>
      </c>
      <c r="J1418" s="9">
        <f t="shared" si="685"/>
        <v>7.6589227578134689E-2</v>
      </c>
      <c r="K1418" s="7">
        <f t="shared" si="688"/>
        <v>4.1044265950503765E-6</v>
      </c>
      <c r="L1418" s="8">
        <f>K1418/'Inser. dati e pres. risult.'!$C$22</f>
        <v>1.4153195155346126E-8</v>
      </c>
      <c r="M1418" s="8">
        <f>L1418*'Inser. dati e pres. risult.'!$D$75</f>
        <v>6.3689378199057564E-9</v>
      </c>
      <c r="N1418" s="9">
        <f t="shared" si="686"/>
        <v>6.3689378215769921E-9</v>
      </c>
      <c r="O1418" s="2">
        <f t="shared" si="689"/>
        <v>23.583333333333332</v>
      </c>
      <c r="P1418" s="9">
        <f t="shared" si="701"/>
        <v>0.99999991684290301</v>
      </c>
      <c r="Q1418" s="9">
        <f t="shared" si="702"/>
        <v>0.99999999964115183</v>
      </c>
      <c r="R1418" s="35">
        <f t="shared" si="703"/>
        <v>-0.99999991684290312</v>
      </c>
      <c r="T1418" s="2">
        <f t="shared" si="704"/>
        <v>23.583333333333332</v>
      </c>
      <c r="U1418" s="4">
        <f t="shared" si="690"/>
        <v>1886.6666666666665</v>
      </c>
      <c r="V1418" s="7">
        <f>V1417-V1417*U$4/'Inser. dati e pres. risult.'!$C$22+W1417</f>
        <v>0.14822218228205844</v>
      </c>
      <c r="W1418" s="6">
        <f>V1418*(1-'Inser. dati e pres. risult.'!$H$71)*U$4/'Inser. dati e pres. risult.'!$C$22</f>
        <v>6.814812978485452E-7</v>
      </c>
      <c r="X1418" s="5">
        <f t="shared" si="691"/>
        <v>99.851777817717945</v>
      </c>
      <c r="Y1418" s="2">
        <f>('Inser. dati e pres. risult.'!$C$15*'Inser. dati e pres. risult.'!$D$71/60+Y1417)*EXP(-'Inser. dati e pres. risult.'!$D$76*(T1418-T1417))</f>
        <v>51.350044114777013</v>
      </c>
      <c r="Z1418" s="8">
        <f>Y1418/'Inser. dati e pres. risult.'!$C$22</f>
        <v>0.17706911763716213</v>
      </c>
      <c r="AA1418" s="8">
        <f>Z1418*'Inser. dati e pres. risult.'!$D$75</f>
        <v>7.9681102936722953E-2</v>
      </c>
      <c r="AB1418" s="9">
        <f t="shared" si="692"/>
        <v>7.6589227578134689E-2</v>
      </c>
      <c r="AC1418" s="7">
        <f t="shared" si="693"/>
        <v>7.6112155989722208E-2</v>
      </c>
      <c r="AD1418" s="8">
        <f>AC1418/'Inser. dati e pres. risult.'!$C$22</f>
        <v>2.6245571030938692E-4</v>
      </c>
      <c r="AE1418" s="8">
        <f>AD1418*'Inser. dati e pres. risult.'!$D$75</f>
        <v>1.1810506963922411E-4</v>
      </c>
      <c r="AF1418" s="9">
        <f t="shared" si="694"/>
        <v>1.1809809550999972E-4</v>
      </c>
      <c r="AG1418" s="2">
        <f t="shared" si="713"/>
        <v>23.583333333333332</v>
      </c>
      <c r="AH1418" s="9">
        <f t="shared" si="705"/>
        <v>0.99845803255569432</v>
      </c>
      <c r="AI1418" s="9">
        <f t="shared" si="706"/>
        <v>0.99999999964115183</v>
      </c>
      <c r="AJ1418" s="35">
        <f t="shared" si="707"/>
        <v>-0.99845803255624765</v>
      </c>
      <c r="AL1418" s="2">
        <f t="shared" si="708"/>
        <v>23.583333333333332</v>
      </c>
      <c r="AM1418" s="4">
        <f t="shared" si="695"/>
        <v>3065.833333333333</v>
      </c>
      <c r="AN1418" s="7">
        <f>AN1417-AN1417*AM$4/'Inser. dati e pres. risult.'!$C$22+AO1417</f>
        <v>2.4894142602163512E-3</v>
      </c>
      <c r="AO1418" s="6">
        <f>AN1418*(1-'Inser. dati e pres. risult.'!$H$71)*AM$4/'Inser. dati e pres. risult.'!$C$22</f>
        <v>1.8599072059087695E-8</v>
      </c>
      <c r="AP1418" s="5">
        <f t="shared" si="696"/>
        <v>99.997510585739789</v>
      </c>
      <c r="AQ1418" s="2">
        <f>('Inser. dati e pres. risult.'!$C$15*'Inser. dati e pres. risult.'!$D$71/60+AQ1417)*EXP(-'Inser. dati e pres. risult.'!$D$76*(AL1418-AL1417))</f>
        <v>51.350044114777013</v>
      </c>
      <c r="AR1418" s="8">
        <f>AQ1418/'Inser. dati e pres. risult.'!$C$22</f>
        <v>0.17706911763716213</v>
      </c>
      <c r="AS1418" s="8">
        <f>AR1418*'Inser. dati e pres. risult.'!$D$75</f>
        <v>7.9681102936722953E-2</v>
      </c>
      <c r="AT1418" s="9">
        <f t="shared" si="697"/>
        <v>7.6589227578134689E-2</v>
      </c>
      <c r="AU1418" s="7">
        <f t="shared" si="698"/>
        <v>1.2783153208206462E-3</v>
      </c>
      <c r="AV1418" s="8">
        <f>AU1418/'Inser. dati e pres. risult.'!$C$22</f>
        <v>4.4079838648987798E-6</v>
      </c>
      <c r="AW1418" s="8">
        <f>AV1418*'Inser. dati e pres. risult.'!$D$75</f>
        <v>1.9835927392044509E-6</v>
      </c>
      <c r="AX1418" s="9">
        <f t="shared" si="699"/>
        <v>1.9835907718590562E-6</v>
      </c>
      <c r="AY1418" s="2">
        <f t="shared" si="714"/>
        <v>23.583333333333332</v>
      </c>
      <c r="AZ1418" s="9">
        <f t="shared" si="709"/>
        <v>0.99997410091687067</v>
      </c>
      <c r="BA1418" s="9">
        <f t="shared" si="710"/>
        <v>0.99999999964115183</v>
      </c>
      <c r="BB1418" s="35">
        <f t="shared" si="711"/>
        <v>-0.99997410091687999</v>
      </c>
    </row>
    <row r="1419" spans="1:54" x14ac:dyDescent="0.2">
      <c r="A1419">
        <f t="shared" si="712"/>
        <v>1416</v>
      </c>
      <c r="B1419" s="2">
        <f t="shared" si="700"/>
        <v>23.6</v>
      </c>
      <c r="C1419" s="4">
        <f t="shared" si="687"/>
        <v>4720</v>
      </c>
      <c r="D1419" s="7">
        <f>D1418-D1418*$C$4/'Inser. dati e pres. risult.'!$C$22+E1418</f>
        <v>7.9012521315741276E-6</v>
      </c>
      <c r="E1419" s="6">
        <f>D1419*(1-'Inser. dati e pres. risult.'!$H$71)*C$4/'Inser. dati e pres. risult.'!$C$22</f>
        <v>9.0818990018093504E-11</v>
      </c>
      <c r="F1419" s="5">
        <f t="shared" si="684"/>
        <v>99.999992098747867</v>
      </c>
      <c r="G1419" s="2">
        <f>('Inser. dati e pres. risult.'!$C$15*'Inser. dati e pres. risult.'!$D$71/60+G1418)*EXP(-'Inser. dati e pres. risult.'!$D$76*(B1419-B1418))</f>
        <v>51.350044115684987</v>
      </c>
      <c r="H1419" s="8">
        <f>G1419/'Inser. dati e pres. risult.'!$C$22</f>
        <v>0.17706911764029307</v>
      </c>
      <c r="I1419" s="8">
        <f>H1419*'Inser. dati e pres. risult.'!$D$75</f>
        <v>7.9681102938131881E-2</v>
      </c>
      <c r="J1419" s="9">
        <f t="shared" si="685"/>
        <v>7.6589227579435648E-2</v>
      </c>
      <c r="K1419" s="7">
        <f t="shared" si="688"/>
        <v>4.0572964552548151E-6</v>
      </c>
      <c r="L1419" s="8">
        <f>K1419/'Inser. dati e pres. risult.'!$C$22</f>
        <v>1.3990677431913155E-8</v>
      </c>
      <c r="M1419" s="8">
        <f>L1419*'Inser. dati e pres. risult.'!$D$75</f>
        <v>6.2958048443609199E-9</v>
      </c>
      <c r="N1419" s="9">
        <f t="shared" si="686"/>
        <v>6.2958048774319764E-9</v>
      </c>
      <c r="O1419" s="2">
        <f t="shared" si="689"/>
        <v>23.6</v>
      </c>
      <c r="P1419" s="9">
        <f t="shared" si="701"/>
        <v>0.99999991779777553</v>
      </c>
      <c r="Q1419" s="9">
        <f t="shared" si="702"/>
        <v>0.99999999965813802</v>
      </c>
      <c r="R1419" s="35">
        <f t="shared" si="703"/>
        <v>-0.99999991779777553</v>
      </c>
      <c r="T1419" s="2">
        <f t="shared" si="704"/>
        <v>23.6</v>
      </c>
      <c r="U1419" s="4">
        <f t="shared" si="690"/>
        <v>1888</v>
      </c>
      <c r="V1419" s="7">
        <f>V1418-V1418*U$4/'Inser. dati e pres. risult.'!$C$22+W1418</f>
        <v>0.14754138246550774</v>
      </c>
      <c r="W1419" s="6">
        <f>V1419*(1-'Inser. dati e pres. risult.'!$H$71)*U$4/'Inser. dati e pres. risult.'!$C$22</f>
        <v>6.7835118374946141E-7</v>
      </c>
      <c r="X1419" s="5">
        <f t="shared" si="691"/>
        <v>99.852458617534495</v>
      </c>
      <c r="Y1419" s="2">
        <f>('Inser. dati e pres. risult.'!$C$15*'Inser. dati e pres. risult.'!$D$71/60+Y1418)*EXP(-'Inser. dati e pres. risult.'!$D$76*(T1419-T1418))</f>
        <v>51.350044115684987</v>
      </c>
      <c r="Z1419" s="8">
        <f>Y1419/'Inser. dati e pres. risult.'!$C$22</f>
        <v>0.17706911764029307</v>
      </c>
      <c r="AA1419" s="8">
        <f>Z1419*'Inser. dati e pres. risult.'!$D$75</f>
        <v>7.9681102938131881E-2</v>
      </c>
      <c r="AB1419" s="9">
        <f t="shared" si="692"/>
        <v>7.6589227579435648E-2</v>
      </c>
      <c r="AC1419" s="7">
        <f t="shared" si="693"/>
        <v>7.5762564984929739E-2</v>
      </c>
      <c r="AD1419" s="8">
        <f>AC1419/'Inser. dati e pres. risult.'!$C$22</f>
        <v>2.6125022408596461E-4</v>
      </c>
      <c r="AE1419" s="8">
        <f>AD1419*'Inser. dati e pres. risult.'!$D$75</f>
        <v>1.1756260083868407E-4</v>
      </c>
      <c r="AF1419" s="9">
        <f t="shared" si="694"/>
        <v>1.1755569062688043E-4</v>
      </c>
      <c r="AG1419" s="2">
        <f t="shared" si="713"/>
        <v>23.6</v>
      </c>
      <c r="AH1419" s="9">
        <f t="shared" si="705"/>
        <v>0.99846511455537323</v>
      </c>
      <c r="AI1419" s="9">
        <f t="shared" si="706"/>
        <v>0.99999999965813802</v>
      </c>
      <c r="AJ1419" s="35">
        <f t="shared" si="707"/>
        <v>-0.99846511455589804</v>
      </c>
      <c r="AL1419" s="2">
        <f t="shared" si="708"/>
        <v>23.6</v>
      </c>
      <c r="AM1419" s="4">
        <f t="shared" si="695"/>
        <v>3068</v>
      </c>
      <c r="AN1419" s="7">
        <f>AN1418-AN1418*AM$4/'Inser. dati e pres. risult.'!$C$22+AO1418</f>
        <v>2.4708337872293225E-3</v>
      </c>
      <c r="AO1419" s="6">
        <f>AN1419*(1-'Inser. dati e pres. risult.'!$H$71)*AM$4/'Inser. dati e pres. risult.'!$C$22</f>
        <v>1.846025243332254E-8</v>
      </c>
      <c r="AP1419" s="5">
        <f t="shared" si="696"/>
        <v>99.997529166212772</v>
      </c>
      <c r="AQ1419" s="2">
        <f>('Inser. dati e pres. risult.'!$C$15*'Inser. dati e pres. risult.'!$D$71/60+AQ1418)*EXP(-'Inser. dati e pres. risult.'!$D$76*(AL1419-AL1418))</f>
        <v>51.350044115684987</v>
      </c>
      <c r="AR1419" s="8">
        <f>AQ1419/'Inser. dati e pres. risult.'!$C$22</f>
        <v>0.17706911764029307</v>
      </c>
      <c r="AS1419" s="8">
        <f>AR1419*'Inser. dati e pres. risult.'!$D$75</f>
        <v>7.9681102938131881E-2</v>
      </c>
      <c r="AT1419" s="9">
        <f t="shared" si="697"/>
        <v>7.6589227579435648E-2</v>
      </c>
      <c r="AU1419" s="7">
        <f t="shared" si="698"/>
        <v>1.2687742397675074E-3</v>
      </c>
      <c r="AV1419" s="8">
        <f>AU1419/'Inser. dati e pres. risult.'!$C$22</f>
        <v>4.3750835854051976E-6</v>
      </c>
      <c r="AW1419" s="8">
        <f>AV1419*'Inser. dati e pres. risult.'!$D$75</f>
        <v>1.9687876134323391E-6</v>
      </c>
      <c r="AX1419" s="9">
        <f t="shared" si="699"/>
        <v>1.9687856753769495E-6</v>
      </c>
      <c r="AY1419" s="2">
        <f t="shared" si="714"/>
        <v>23.6</v>
      </c>
      <c r="AZ1419" s="9">
        <f t="shared" si="709"/>
        <v>0.99997429422207795</v>
      </c>
      <c r="BA1419" s="9">
        <f t="shared" si="710"/>
        <v>0.99999999965813802</v>
      </c>
      <c r="BB1419" s="35">
        <f t="shared" si="711"/>
        <v>-0.99997429422208672</v>
      </c>
    </row>
    <row r="1420" spans="1:54" x14ac:dyDescent="0.2">
      <c r="A1420">
        <f t="shared" si="712"/>
        <v>1417</v>
      </c>
      <c r="B1420" s="2">
        <f t="shared" si="700"/>
        <v>23.616666666666667</v>
      </c>
      <c r="C1420" s="4">
        <f t="shared" si="687"/>
        <v>4723.333333333333</v>
      </c>
      <c r="D1420" s="7">
        <f>D1419-D1419*$C$4/'Inser. dati e pres. risult.'!$C$22+E1419</f>
        <v>7.8105239605460522E-6</v>
      </c>
      <c r="E1420" s="6">
        <f>D1420*(1-'Inser. dati e pres. risult.'!$H$71)*C$4/'Inser. dati e pres. risult.'!$C$22</f>
        <v>8.9776137477540918E-11</v>
      </c>
      <c r="F1420" s="5">
        <f t="shared" si="684"/>
        <v>99.999992189476046</v>
      </c>
      <c r="G1420" s="2">
        <f>('Inser. dati e pres. risult.'!$C$15*'Inser. dati e pres. risult.'!$D$71/60+G1419)*EXP(-'Inser. dati e pres. risult.'!$D$76*(B1420-B1419))</f>
        <v>51.350044116580044</v>
      </c>
      <c r="H1420" s="8">
        <f>G1420/'Inser. dati e pres. risult.'!$C$22</f>
        <v>0.17706911764337946</v>
      </c>
      <c r="I1420" s="8">
        <f>H1420*'Inser. dati e pres. risult.'!$D$75</f>
        <v>7.9681102939520757E-2</v>
      </c>
      <c r="J1420" s="9">
        <f t="shared" si="685"/>
        <v>7.6589227580718178E-2</v>
      </c>
      <c r="K1420" s="7">
        <f t="shared" si="688"/>
        <v>4.0107074994764524E-6</v>
      </c>
      <c r="L1420" s="8">
        <f>K1420/'Inser. dati e pres. risult.'!$C$22</f>
        <v>1.3830025860263628E-8</v>
      </c>
      <c r="M1420" s="8">
        <f>L1420*'Inser. dati e pres. risult.'!$D$75</f>
        <v>6.223511637118633E-9</v>
      </c>
      <c r="N1420" s="9">
        <f t="shared" si="686"/>
        <v>6.2235115949604847E-9</v>
      </c>
      <c r="O1420" s="2">
        <f t="shared" si="689"/>
        <v>23.616666666666667</v>
      </c>
      <c r="P1420" s="9">
        <f t="shared" si="701"/>
        <v>0.99999991874168481</v>
      </c>
      <c r="Q1420" s="9">
        <f t="shared" si="702"/>
        <v>0.99999999967488362</v>
      </c>
      <c r="R1420" s="35">
        <f t="shared" si="703"/>
        <v>-0.99999991874168481</v>
      </c>
      <c r="T1420" s="2">
        <f t="shared" si="704"/>
        <v>23.616666666666667</v>
      </c>
      <c r="U1420" s="4">
        <f t="shared" si="690"/>
        <v>1889.3333333333335</v>
      </c>
      <c r="V1420" s="7">
        <f>V1419-V1419*U$4/'Inser. dati e pres. risult.'!$C$22+W1419</f>
        <v>0.14686370963294204</v>
      </c>
      <c r="W1420" s="6">
        <f>V1420*(1-'Inser. dati e pres. risult.'!$H$71)*U$4/'Inser. dati e pres. risult.'!$C$22</f>
        <v>6.7523544658823987E-7</v>
      </c>
      <c r="X1420" s="5">
        <f t="shared" si="691"/>
        <v>99.853136290367061</v>
      </c>
      <c r="Y1420" s="2">
        <f>('Inser. dati e pres. risult.'!$C$15*'Inser. dati e pres. risult.'!$D$71/60+Y1419)*EXP(-'Inser. dati e pres. risult.'!$D$76*(T1420-T1419))</f>
        <v>51.350044116580044</v>
      </c>
      <c r="Z1420" s="8">
        <f>Y1420/'Inser. dati e pres. risult.'!$C$22</f>
        <v>0.17706911764337946</v>
      </c>
      <c r="AA1420" s="8">
        <f>Z1420*'Inser. dati e pres. risult.'!$D$75</f>
        <v>7.9681102939520757E-2</v>
      </c>
      <c r="AB1420" s="9">
        <f t="shared" si="692"/>
        <v>7.6589227580718178E-2</v>
      </c>
      <c r="AC1420" s="7">
        <f t="shared" si="693"/>
        <v>7.5414579687761746E-2</v>
      </c>
      <c r="AD1420" s="8">
        <f>AC1420/'Inser. dati e pres. risult.'!$C$22</f>
        <v>2.6005027478538532E-4</v>
      </c>
      <c r="AE1420" s="8">
        <f>AD1420*'Inser. dati e pres. risult.'!$D$75</f>
        <v>1.170226236534234E-4</v>
      </c>
      <c r="AF1420" s="9">
        <f t="shared" si="694"/>
        <v>1.1701577677325492E-4</v>
      </c>
      <c r="AG1420" s="2">
        <f t="shared" si="713"/>
        <v>23.616666666666667</v>
      </c>
      <c r="AH1420" s="9">
        <f t="shared" si="705"/>
        <v>0.99847216403051031</v>
      </c>
      <c r="AI1420" s="9">
        <f t="shared" si="706"/>
        <v>0.99999999967488362</v>
      </c>
      <c r="AJ1420" s="35">
        <f t="shared" si="707"/>
        <v>-0.99847216403100703</v>
      </c>
      <c r="AL1420" s="2">
        <f t="shared" si="708"/>
        <v>23.616666666666667</v>
      </c>
      <c r="AM1420" s="4">
        <f t="shared" si="695"/>
        <v>3070.1666666666665</v>
      </c>
      <c r="AN1420" s="7">
        <f>AN1419-AN1419*AM$4/'Inser. dati e pres. risult.'!$C$22+AO1419</f>
        <v>2.4523919950484334E-3</v>
      </c>
      <c r="AO1420" s="6">
        <f>AN1420*(1-'Inser. dati e pres. risult.'!$H$71)*AM$4/'Inser. dati e pres. risult.'!$C$22</f>
        <v>1.8322468928522791E-8</v>
      </c>
      <c r="AP1420" s="5">
        <f t="shared" si="696"/>
        <v>99.99754760800495</v>
      </c>
      <c r="AQ1420" s="2">
        <f>('Inser. dati e pres. risult.'!$C$15*'Inser. dati e pres. risult.'!$D$71/60+AQ1419)*EXP(-'Inser. dati e pres. risult.'!$D$76*(AL1420-AL1419))</f>
        <v>51.350044116580044</v>
      </c>
      <c r="AR1420" s="8">
        <f>AQ1420/'Inser. dati e pres. risult.'!$C$22</f>
        <v>0.17706911764337946</v>
      </c>
      <c r="AS1420" s="8">
        <f>AR1420*'Inser. dati e pres. risult.'!$D$75</f>
        <v>7.9681102939520757E-2</v>
      </c>
      <c r="AT1420" s="9">
        <f t="shared" si="697"/>
        <v>7.6589227580718178E-2</v>
      </c>
      <c r="AU1420" s="7">
        <f t="shared" si="698"/>
        <v>1.2593043713688479E-3</v>
      </c>
      <c r="AV1420" s="8">
        <f>AU1420/'Inser. dati e pres. risult.'!$C$22</f>
        <v>4.3424288667891311E-6</v>
      </c>
      <c r="AW1420" s="8">
        <f>AV1420*'Inser. dati e pres. risult.'!$D$75</f>
        <v>1.9540929900551091E-6</v>
      </c>
      <c r="AX1420" s="9">
        <f t="shared" si="699"/>
        <v>1.9540910808357737E-6</v>
      </c>
      <c r="AY1420" s="2">
        <f t="shared" si="714"/>
        <v>23.616666666666667</v>
      </c>
      <c r="AZ1420" s="9">
        <f t="shared" si="709"/>
        <v>0.99997448608449824</v>
      </c>
      <c r="BA1420" s="9">
        <f t="shared" si="710"/>
        <v>0.99999999967488362</v>
      </c>
      <c r="BB1420" s="35">
        <f t="shared" si="711"/>
        <v>-0.99997448608450656</v>
      </c>
    </row>
    <row r="1421" spans="1:54" x14ac:dyDescent="0.2">
      <c r="A1421">
        <f t="shared" si="712"/>
        <v>1418</v>
      </c>
      <c r="B1421" s="2">
        <f t="shared" si="700"/>
        <v>23.633333333333333</v>
      </c>
      <c r="C1421" s="4">
        <f t="shared" si="687"/>
        <v>4726.666666666667</v>
      </c>
      <c r="D1421" s="7">
        <f>D1420-D1420*$C$4/'Inser. dati e pres. risult.'!$C$22+E1420</f>
        <v>7.7208375992059878E-6</v>
      </c>
      <c r="E1421" s="6">
        <f>D1421*(1-'Inser. dati e pres. risult.'!$H$71)*C$4/'Inser. dati e pres. risult.'!$C$22</f>
        <v>8.8745259760988444E-11</v>
      </c>
      <c r="F1421" s="5">
        <f t="shared" si="684"/>
        <v>99.999992279162399</v>
      </c>
      <c r="G1421" s="2">
        <f>('Inser. dati e pres. risult.'!$C$15*'Inser. dati e pres. risult.'!$D$71/60+G1420)*EXP(-'Inser. dati e pres. risult.'!$D$76*(B1421-B1420))</f>
        <v>51.350044117462218</v>
      </c>
      <c r="H1421" s="8">
        <f>G1421/'Inser. dati e pres. risult.'!$C$22</f>
        <v>0.17706911764642144</v>
      </c>
      <c r="I1421" s="8">
        <f>H1421*'Inser. dati e pres. risult.'!$D$75</f>
        <v>7.9681102940889648E-2</v>
      </c>
      <c r="J1421" s="9">
        <f t="shared" si="685"/>
        <v>7.6589227581982167E-2</v>
      </c>
      <c r="K1421" s="7">
        <f t="shared" si="688"/>
        <v>3.9646535134298851E-6</v>
      </c>
      <c r="L1421" s="8">
        <f>K1421/'Inser. dati e pres. risult.'!$C$22</f>
        <v>1.367121901182719E-8</v>
      </c>
      <c r="M1421" s="8">
        <f>L1421*'Inser. dati e pres. risult.'!$D$75</f>
        <v>6.1520485553222356E-9</v>
      </c>
      <c r="N1421" s="9">
        <f t="shared" si="686"/>
        <v>6.1520485372668077E-9</v>
      </c>
      <c r="O1421" s="2">
        <f t="shared" si="689"/>
        <v>23.633333333333333</v>
      </c>
      <c r="P1421" s="9">
        <f t="shared" si="701"/>
        <v>0.9999999196747541</v>
      </c>
      <c r="Q1421" s="9">
        <f t="shared" si="702"/>
        <v>0.99999999969138709</v>
      </c>
      <c r="R1421" s="35">
        <f t="shared" si="703"/>
        <v>-0.9999999196747541</v>
      </c>
      <c r="T1421" s="2">
        <f t="shared" si="704"/>
        <v>23.633333333333333</v>
      </c>
      <c r="U1421" s="4">
        <f t="shared" si="690"/>
        <v>1890.6666666666665</v>
      </c>
      <c r="V1421" s="7">
        <f>V1420-V1420*U$4/'Inser. dati e pres. risult.'!$C$22+W1420</f>
        <v>0.14618914942180039</v>
      </c>
      <c r="W1421" s="6">
        <f>V1421*(1-'Inser. dati e pres. risult.'!$H$71)*U$4/'Inser. dati e pres. risult.'!$C$22</f>
        <v>6.7213402033011737E-7</v>
      </c>
      <c r="X1421" s="5">
        <f t="shared" si="691"/>
        <v>99.853810850578199</v>
      </c>
      <c r="Y1421" s="2">
        <f>('Inser. dati e pres. risult.'!$C$15*'Inser. dati e pres. risult.'!$D$71/60+Y1420)*EXP(-'Inser. dati e pres. risult.'!$D$76*(T1421-T1420))</f>
        <v>51.350044117462218</v>
      </c>
      <c r="Z1421" s="8">
        <f>Y1421/'Inser. dati e pres. risult.'!$C$22</f>
        <v>0.17706911764642144</v>
      </c>
      <c r="AA1421" s="8">
        <f>Z1421*'Inser. dati e pres. risult.'!$D$75</f>
        <v>7.9681102940889648E-2</v>
      </c>
      <c r="AB1421" s="9">
        <f t="shared" si="692"/>
        <v>7.6589227581982167E-2</v>
      </c>
      <c r="AC1421" s="7">
        <f t="shared" si="693"/>
        <v>7.5068192723037261E-2</v>
      </c>
      <c r="AD1421" s="8">
        <f>AC1421/'Inser. dati e pres. risult.'!$C$22</f>
        <v>2.5885583697599058E-4</v>
      </c>
      <c r="AE1421" s="8">
        <f>AD1421*'Inser. dati e pres. risult.'!$D$75</f>
        <v>1.1648512663919576E-4</v>
      </c>
      <c r="AF1421" s="9">
        <f t="shared" si="694"/>
        <v>1.1647834251027334E-4</v>
      </c>
      <c r="AG1421" s="2">
        <f t="shared" si="713"/>
        <v>23.633333333333333</v>
      </c>
      <c r="AH1421" s="9">
        <f t="shared" si="705"/>
        <v>0.99847918113045864</v>
      </c>
      <c r="AI1421" s="9">
        <f t="shared" si="706"/>
        <v>0.99999999969138709</v>
      </c>
      <c r="AJ1421" s="35">
        <f t="shared" si="707"/>
        <v>-0.99847918113092804</v>
      </c>
      <c r="AL1421" s="2">
        <f t="shared" si="708"/>
        <v>23.633333333333333</v>
      </c>
      <c r="AM1421" s="4">
        <f t="shared" si="695"/>
        <v>3072.3333333333335</v>
      </c>
      <c r="AN1421" s="7">
        <f>AN1420-AN1420*AM$4/'Inser. dati e pres. risult.'!$C$22+AO1420</f>
        <v>2.4340878485888391E-3</v>
      </c>
      <c r="AO1421" s="6">
        <f>AN1421*(1-'Inser. dati e pres. risult.'!$H$71)*AM$4/'Inser. dati e pres. risult.'!$C$22</f>
        <v>1.8185713811295938E-8</v>
      </c>
      <c r="AP1421" s="5">
        <f t="shared" si="696"/>
        <v>99.997565912151416</v>
      </c>
      <c r="AQ1421" s="2">
        <f>('Inser. dati e pres. risult.'!$C$15*'Inser. dati e pres. risult.'!$D$71/60+AQ1420)*EXP(-'Inser. dati e pres. risult.'!$D$76*(AL1421-AL1420))</f>
        <v>51.350044117462218</v>
      </c>
      <c r="AR1421" s="8">
        <f>AQ1421/'Inser. dati e pres. risult.'!$C$22</f>
        <v>0.17706911764642144</v>
      </c>
      <c r="AS1421" s="8">
        <f>AR1421*'Inser. dati e pres. risult.'!$D$75</f>
        <v>7.9681102940889648E-2</v>
      </c>
      <c r="AT1421" s="9">
        <f t="shared" si="697"/>
        <v>7.6589227581982167E-2</v>
      </c>
      <c r="AU1421" s="7">
        <f t="shared" si="698"/>
        <v>1.2499051841081557E-3</v>
      </c>
      <c r="AV1421" s="8">
        <f>AU1421/'Inser. dati e pres. risult.'!$C$22</f>
        <v>4.3100178762350197E-6</v>
      </c>
      <c r="AW1421" s="8">
        <f>AV1421*'Inser. dati e pres. risult.'!$D$75</f>
        <v>1.9395080443057588E-6</v>
      </c>
      <c r="AX1421" s="9">
        <f t="shared" si="699"/>
        <v>1.9395061634508437E-6</v>
      </c>
      <c r="AY1421" s="2">
        <f t="shared" si="714"/>
        <v>23.633333333333333</v>
      </c>
      <c r="AZ1421" s="9">
        <f t="shared" si="709"/>
        <v>0.99997467651490057</v>
      </c>
      <c r="BA1421" s="9">
        <f t="shared" si="710"/>
        <v>0.99999999969138709</v>
      </c>
      <c r="BB1421" s="35">
        <f t="shared" si="711"/>
        <v>-0.99997467651490834</v>
      </c>
    </row>
    <row r="1422" spans="1:54" x14ac:dyDescent="0.2">
      <c r="A1422">
        <f t="shared" si="712"/>
        <v>1419</v>
      </c>
      <c r="B1422" s="2">
        <f t="shared" si="700"/>
        <v>23.65</v>
      </c>
      <c r="C1422" s="4">
        <f t="shared" si="687"/>
        <v>4730</v>
      </c>
      <c r="D1422" s="7">
        <f>D1421-D1421*$C$4/'Inser. dati e pres. risult.'!$C$22+E1421</f>
        <v>7.632181084704761E-6</v>
      </c>
      <c r="E1422" s="6">
        <f>D1422*(1-'Inser. dati e pres. risult.'!$H$71)*C$4/'Inser. dati e pres. risult.'!$C$22</f>
        <v>8.7726219364422612E-11</v>
      </c>
      <c r="F1422" s="5">
        <f t="shared" si="684"/>
        <v>99.999992367818919</v>
      </c>
      <c r="G1422" s="2">
        <f>('Inser. dati e pres. risult.'!$C$15*'Inser. dati e pres. risult.'!$D$71/60+G1421)*EXP(-'Inser. dati e pres. risult.'!$D$76*(B1422-B1421))</f>
        <v>51.350044118331688</v>
      </c>
      <c r="H1422" s="8">
        <f>G1422/'Inser. dati e pres. risult.'!$C$22</f>
        <v>0.17706911764941963</v>
      </c>
      <c r="I1422" s="8">
        <f>H1422*'Inser. dati e pres. risult.'!$D$75</f>
        <v>7.9681102942238832E-2</v>
      </c>
      <c r="J1422" s="9">
        <f t="shared" si="685"/>
        <v>7.6589227583228059E-2</v>
      </c>
      <c r="K1422" s="7">
        <f t="shared" si="688"/>
        <v>3.919128354186861E-6</v>
      </c>
      <c r="L1422" s="8">
        <f>K1422/'Inser. dati e pres. risult.'!$C$22</f>
        <v>1.3514235704092623E-8</v>
      </c>
      <c r="M1422" s="8">
        <f>L1422*'Inser. dati e pres. risult.'!$D$75</f>
        <v>6.0814060668416806E-9</v>
      </c>
      <c r="N1422" s="9">
        <f t="shared" si="686"/>
        <v>6.0814060454106311E-9</v>
      </c>
      <c r="O1422" s="2">
        <f t="shared" si="689"/>
        <v>23.65</v>
      </c>
      <c r="P1422" s="9">
        <f t="shared" si="701"/>
        <v>0.99999992059710963</v>
      </c>
      <c r="Q1422" s="9">
        <f t="shared" si="702"/>
        <v>0.9999999997076543</v>
      </c>
      <c r="R1422" s="35">
        <f t="shared" si="703"/>
        <v>-0.99999992059710963</v>
      </c>
      <c r="T1422" s="2">
        <f t="shared" si="704"/>
        <v>23.65</v>
      </c>
      <c r="U1422" s="4">
        <f t="shared" si="690"/>
        <v>1892</v>
      </c>
      <c r="V1422" s="7">
        <f>V1421-V1421*U$4/'Inser. dati e pres. risult.'!$C$22+W1421</f>
        <v>0.1455176875354906</v>
      </c>
      <c r="W1422" s="6">
        <f>V1422*(1-'Inser. dati e pres. risult.'!$H$71)*U$4/'Inser. dati e pres. risult.'!$C$22</f>
        <v>6.6904683924363552E-7</v>
      </c>
      <c r="X1422" s="5">
        <f t="shared" si="691"/>
        <v>99.854482312464512</v>
      </c>
      <c r="Y1422" s="2">
        <f>('Inser. dati e pres. risult.'!$C$15*'Inser. dati e pres. risult.'!$D$71/60+Y1421)*EXP(-'Inser. dati e pres. risult.'!$D$76*(T1422-T1421))</f>
        <v>51.350044118331688</v>
      </c>
      <c r="Z1422" s="8">
        <f>Y1422/'Inser. dati e pres. risult.'!$C$22</f>
        <v>0.17706911764941963</v>
      </c>
      <c r="AA1422" s="8">
        <f>Z1422*'Inser. dati e pres. risult.'!$D$75</f>
        <v>7.9681102942238832E-2</v>
      </c>
      <c r="AB1422" s="9">
        <f t="shared" si="692"/>
        <v>7.6589227583228059E-2</v>
      </c>
      <c r="AC1422" s="7">
        <f t="shared" si="693"/>
        <v>7.4723396749450471E-2</v>
      </c>
      <c r="AD1422" s="8">
        <f>AC1422/'Inser. dati e pres. risult.'!$C$22</f>
        <v>2.5766688534293268E-4</v>
      </c>
      <c r="AE1422" s="8">
        <f>AD1422*'Inser. dati e pres. risult.'!$D$75</f>
        <v>1.1595009840431971E-4</v>
      </c>
      <c r="AF1422" s="9">
        <f t="shared" si="694"/>
        <v>1.1594337645148833E-4</v>
      </c>
      <c r="AG1422" s="2">
        <f t="shared" si="713"/>
        <v>23.65</v>
      </c>
      <c r="AH1422" s="9">
        <f t="shared" si="705"/>
        <v>0.99848616600388751</v>
      </c>
      <c r="AI1422" s="9">
        <f t="shared" si="706"/>
        <v>0.9999999997076543</v>
      </c>
      <c r="AJ1422" s="35">
        <f t="shared" si="707"/>
        <v>-0.99848616600433004</v>
      </c>
      <c r="AL1422" s="2">
        <f t="shared" si="708"/>
        <v>23.65</v>
      </c>
      <c r="AM1422" s="4">
        <f t="shared" si="695"/>
        <v>3074.5</v>
      </c>
      <c r="AN1422" s="7">
        <f>AN1421-AN1421*AM$4/'Inser. dati e pres. risult.'!$C$22+AO1421</f>
        <v>2.4159203204913542E-3</v>
      </c>
      <c r="AO1422" s="6">
        <f>AN1422*(1-'Inser. dati e pres. risult.'!$H$71)*AM$4/'Inser. dati e pres. risult.'!$C$22</f>
        <v>1.8049979405969901E-8</v>
      </c>
      <c r="AP1422" s="5">
        <f t="shared" si="696"/>
        <v>99.997584079679513</v>
      </c>
      <c r="AQ1422" s="2">
        <f>('Inser. dati e pres. risult.'!$C$15*'Inser. dati e pres. risult.'!$D$71/60+AQ1421)*EXP(-'Inser. dati e pres. risult.'!$D$76*(AL1422-AL1421))</f>
        <v>51.350044118331688</v>
      </c>
      <c r="AR1422" s="8">
        <f>AQ1422/'Inser. dati e pres. risult.'!$C$22</f>
        <v>0.17706911764941963</v>
      </c>
      <c r="AS1422" s="8">
        <f>AR1422*'Inser. dati e pres. risult.'!$D$75</f>
        <v>7.9681102942238832E-2</v>
      </c>
      <c r="AT1422" s="9">
        <f t="shared" si="697"/>
        <v>7.6589227583228059E-2</v>
      </c>
      <c r="AU1422" s="7">
        <f t="shared" si="698"/>
        <v>1.2405761504360507E-3</v>
      </c>
      <c r="AV1422" s="8">
        <f>AU1422/'Inser. dati e pres. risult.'!$C$22</f>
        <v>4.2778487946070716E-6</v>
      </c>
      <c r="AW1422" s="8">
        <f>AV1422*'Inser. dati e pres. risult.'!$D$75</f>
        <v>1.9250319575731821E-6</v>
      </c>
      <c r="AX1422" s="9">
        <f t="shared" si="699"/>
        <v>1.9250301046547236E-6</v>
      </c>
      <c r="AY1422" s="2">
        <f t="shared" si="714"/>
        <v>23.65</v>
      </c>
      <c r="AZ1422" s="9">
        <f t="shared" si="709"/>
        <v>0.99997486552397252</v>
      </c>
      <c r="BA1422" s="9">
        <f t="shared" si="710"/>
        <v>0.9999999997076543</v>
      </c>
      <c r="BB1422" s="35">
        <f t="shared" si="711"/>
        <v>-0.99997486552397985</v>
      </c>
    </row>
    <row r="1423" spans="1:54" x14ac:dyDescent="0.2">
      <c r="A1423">
        <f t="shared" si="712"/>
        <v>1420</v>
      </c>
      <c r="B1423" s="2">
        <f t="shared" si="700"/>
        <v>23.666666666666668</v>
      </c>
      <c r="C1423" s="4">
        <f t="shared" si="687"/>
        <v>4733.3333333333339</v>
      </c>
      <c r="D1423" s="7">
        <f>D1422-D1422*$C$4/'Inser. dati e pres. risult.'!$C$22+E1422</f>
        <v>7.5445425915597028E-6</v>
      </c>
      <c r="E1423" s="6">
        <f>D1423*(1-'Inser. dati e pres. risult.'!$H$71)*C$4/'Inser. dati e pres. risult.'!$C$22</f>
        <v>8.6718880362755274E-11</v>
      </c>
      <c r="F1423" s="5">
        <f t="shared" si="684"/>
        <v>99.999992455457402</v>
      </c>
      <c r="G1423" s="2">
        <f>('Inser. dati e pres. risult.'!$C$15*'Inser. dati e pres. risult.'!$D$71/60+G1422)*EXP(-'Inser. dati e pres. risult.'!$D$76*(B1423-B1422))</f>
        <v>51.350044119188489</v>
      </c>
      <c r="H1423" s="8">
        <f>G1423/'Inser. dati e pres. risult.'!$C$22</f>
        <v>0.1770691176523741</v>
      </c>
      <c r="I1423" s="8">
        <f>H1423*'Inser. dati e pres. risult.'!$D$75</f>
        <v>7.9681102943568352E-2</v>
      </c>
      <c r="J1423" s="9">
        <f t="shared" si="685"/>
        <v>7.6589227584455744E-2</v>
      </c>
      <c r="K1423" s="7">
        <f t="shared" si="688"/>
        <v>3.8741259493568744E-6</v>
      </c>
      <c r="L1423" s="8">
        <f>K1423/'Inser. dati e pres. risult.'!$C$22</f>
        <v>1.3359054997782326E-8</v>
      </c>
      <c r="M1423" s="8">
        <f>L1423*'Inser. dati e pres. risult.'!$D$75</f>
        <v>6.0115747490020467E-9</v>
      </c>
      <c r="N1423" s="9">
        <f t="shared" si="686"/>
        <v>6.0115746824962457E-9</v>
      </c>
      <c r="O1423" s="2">
        <f t="shared" si="689"/>
        <v>23.666666666666668</v>
      </c>
      <c r="P1423" s="9">
        <f t="shared" si="701"/>
        <v>0.9999999215088744</v>
      </c>
      <c r="Q1423" s="9">
        <f t="shared" si="702"/>
        <v>0.9999999997236837</v>
      </c>
      <c r="R1423" s="35">
        <f t="shared" si="703"/>
        <v>-0.9999999215088744</v>
      </c>
      <c r="T1423" s="2">
        <f t="shared" si="704"/>
        <v>23.666666666666668</v>
      </c>
      <c r="U1423" s="4">
        <f t="shared" si="690"/>
        <v>1893.3333333333335</v>
      </c>
      <c r="V1423" s="7">
        <f>V1422-V1422*U$4/'Inser. dati e pres. risult.'!$C$22+W1422</f>
        <v>0.14484930974308621</v>
      </c>
      <c r="W1423" s="6">
        <f>V1423*(1-'Inser. dati e pres. risult.'!$H$71)*U$4/'Inser. dati e pres. risult.'!$C$22</f>
        <v>6.6597383789924747E-7</v>
      </c>
      <c r="X1423" s="5">
        <f t="shared" si="691"/>
        <v>99.85515069025692</v>
      </c>
      <c r="Y1423" s="2">
        <f>('Inser. dati e pres. risult.'!$C$15*'Inser. dati e pres. risult.'!$D$71/60+Y1422)*EXP(-'Inser. dati e pres. risult.'!$D$76*(T1423-T1422))</f>
        <v>51.350044119188489</v>
      </c>
      <c r="Z1423" s="8">
        <f>Y1423/'Inser. dati e pres. risult.'!$C$22</f>
        <v>0.1770691176523741</v>
      </c>
      <c r="AA1423" s="8">
        <f>Z1423*'Inser. dati e pres. risult.'!$D$75</f>
        <v>7.9681102943568352E-2</v>
      </c>
      <c r="AB1423" s="9">
        <f t="shared" si="692"/>
        <v>7.6589227584455744E-2</v>
      </c>
      <c r="AC1423" s="7">
        <f t="shared" si="693"/>
        <v>7.4380184459414758E-2</v>
      </c>
      <c r="AD1423" s="8">
        <f>AC1423/'Inser. dati e pres. risult.'!$C$22</f>
        <v>2.5648339468763712E-4</v>
      </c>
      <c r="AE1423" s="8">
        <f>AD1423*'Inser. dati e pres. risult.'!$D$75</f>
        <v>1.1541752760943671E-4</v>
      </c>
      <c r="AF1423" s="9">
        <f t="shared" si="694"/>
        <v>1.154108672628551E-4</v>
      </c>
      <c r="AG1423" s="2">
        <f t="shared" si="713"/>
        <v>23.666666666666668</v>
      </c>
      <c r="AH1423" s="9">
        <f t="shared" si="705"/>
        <v>0.99849311879878155</v>
      </c>
      <c r="AI1423" s="9">
        <f t="shared" si="706"/>
        <v>0.9999999997236837</v>
      </c>
      <c r="AJ1423" s="35">
        <f t="shared" si="707"/>
        <v>-0.998493118799198</v>
      </c>
      <c r="AL1423" s="2">
        <f t="shared" si="708"/>
        <v>23.666666666666668</v>
      </c>
      <c r="AM1423" s="4">
        <f t="shared" si="695"/>
        <v>3076.666666666667</v>
      </c>
      <c r="AN1423" s="7">
        <f>AN1422-AN1422*AM$4/'Inser. dati e pres. risult.'!$C$22+AO1422</f>
        <v>2.3978883910647903E-3</v>
      </c>
      <c r="AO1423" s="6">
        <f>AN1423*(1-'Inser. dati e pres. risult.'!$H$71)*AM$4/'Inser. dati e pres. risult.'!$C$22</f>
        <v>1.7915258094162239E-8</v>
      </c>
      <c r="AP1423" s="5">
        <f t="shared" si="696"/>
        <v>99.997602111608941</v>
      </c>
      <c r="AQ1423" s="2">
        <f>('Inser. dati e pres. risult.'!$C$15*'Inser. dati e pres. risult.'!$D$71/60+AQ1422)*EXP(-'Inser. dati e pres. risult.'!$D$76*(AL1423-AL1422))</f>
        <v>51.350044119188489</v>
      </c>
      <c r="AR1423" s="8">
        <f>AQ1423/'Inser. dati e pres. risult.'!$C$22</f>
        <v>0.1770691176523741</v>
      </c>
      <c r="AS1423" s="8">
        <f>AR1423*'Inser. dati e pres. risult.'!$D$75</f>
        <v>7.9681102943568352E-2</v>
      </c>
      <c r="AT1423" s="9">
        <f t="shared" si="697"/>
        <v>7.6589227584455744E-2</v>
      </c>
      <c r="AU1423" s="7">
        <f t="shared" si="698"/>
        <v>1.2313167467406687E-3</v>
      </c>
      <c r="AV1423" s="8">
        <f>AU1423/'Inser. dati e pres. risult.'!$C$22</f>
        <v>4.2459198163471338E-6</v>
      </c>
      <c r="AW1423" s="8">
        <f>AV1423*'Inser. dati e pres. risult.'!$D$75</f>
        <v>1.9106639173562104E-6</v>
      </c>
      <c r="AX1423" s="9">
        <f t="shared" si="699"/>
        <v>1.9106620919862038E-6</v>
      </c>
      <c r="AY1423" s="2">
        <f t="shared" si="714"/>
        <v>23.666666666666668</v>
      </c>
      <c r="AZ1423" s="9">
        <f t="shared" si="709"/>
        <v>0.99997505312232216</v>
      </c>
      <c r="BA1423" s="9">
        <f t="shared" si="710"/>
        <v>0.9999999997236837</v>
      </c>
      <c r="BB1423" s="35">
        <f t="shared" si="711"/>
        <v>-0.99997505312232915</v>
      </c>
    </row>
    <row r="1424" spans="1:54" x14ac:dyDescent="0.2">
      <c r="A1424">
        <f t="shared" si="712"/>
        <v>1421</v>
      </c>
      <c r="B1424" s="2">
        <f t="shared" si="700"/>
        <v>23.683333333333334</v>
      </c>
      <c r="C1424" s="4">
        <f t="shared" si="687"/>
        <v>4736.666666666667</v>
      </c>
      <c r="D1424" s="7">
        <f>D1423-D1423*$C$4/'Inser. dati e pres. risult.'!$C$22+E1423</f>
        <v>7.4579104300773105E-6</v>
      </c>
      <c r="E1424" s="6">
        <f>D1424*(1-'Inser. dati e pres. risult.'!$H$71)*C$4/'Inser. dati e pres. risult.'!$C$22</f>
        <v>8.5723108391693297E-11</v>
      </c>
      <c r="F1424" s="5">
        <f t="shared" si="684"/>
        <v>99.999992542089572</v>
      </c>
      <c r="G1424" s="2">
        <f>('Inser. dati e pres. risult.'!$C$15*'Inser. dati e pres. risult.'!$D$71/60+G1423)*EXP(-'Inser. dati e pres. risult.'!$D$76*(B1424-B1423))</f>
        <v>51.350044120033111</v>
      </c>
      <c r="H1424" s="8">
        <f>G1424/'Inser. dati e pres. risult.'!$C$22</f>
        <v>0.1770691176552866</v>
      </c>
      <c r="I1424" s="8">
        <f>H1424*'Inser. dati e pres. risult.'!$D$75</f>
        <v>7.968110294487897E-2</v>
      </c>
      <c r="J1424" s="9">
        <f t="shared" si="685"/>
        <v>7.6589227585665998E-2</v>
      </c>
      <c r="K1424" s="7">
        <f t="shared" si="688"/>
        <v>3.8296402962772502E-6</v>
      </c>
      <c r="L1424" s="8">
        <f>K1424/'Inser. dati e pres. risult.'!$C$22</f>
        <v>1.3205656194059484E-8</v>
      </c>
      <c r="M1424" s="8">
        <f>L1424*'Inser. dati e pres. risult.'!$D$75</f>
        <v>5.942545287326768E-9</v>
      </c>
      <c r="N1424" s="9">
        <f t="shared" si="686"/>
        <v>5.9425452336725471E-9</v>
      </c>
      <c r="O1424" s="2">
        <f t="shared" si="689"/>
        <v>23.683333333333334</v>
      </c>
      <c r="P1424" s="9">
        <f t="shared" si="701"/>
        <v>0.99999992241016888</v>
      </c>
      <c r="Q1424" s="9">
        <f t="shared" si="702"/>
        <v>0.99999999973948561</v>
      </c>
      <c r="R1424" s="35">
        <f t="shared" si="703"/>
        <v>-0.99999992241016888</v>
      </c>
      <c r="T1424" s="2">
        <f t="shared" si="704"/>
        <v>23.683333333333334</v>
      </c>
      <c r="U1424" s="4">
        <f t="shared" si="690"/>
        <v>1894.6666666666667</v>
      </c>
      <c r="V1424" s="7">
        <f>V1423-V1423*U$4/'Inser. dati e pres. risult.'!$C$22+W1423</f>
        <v>0.14418400187902489</v>
      </c>
      <c r="W1424" s="6">
        <f>V1424*(1-'Inser. dati e pres. risult.'!$H$71)*U$4/'Inser. dati e pres. risult.'!$C$22</f>
        <v>6.6291495116793112E-7</v>
      </c>
      <c r="X1424" s="5">
        <f t="shared" si="691"/>
        <v>99.855815998120974</v>
      </c>
      <c r="Y1424" s="2">
        <f>('Inser. dati e pres. risult.'!$C$15*'Inser. dati e pres. risult.'!$D$71/60+Y1423)*EXP(-'Inser. dati e pres. risult.'!$D$76*(T1424-T1423))</f>
        <v>51.350044120033111</v>
      </c>
      <c r="Z1424" s="8">
        <f>Y1424/'Inser. dati e pres. risult.'!$C$22</f>
        <v>0.1770691176552866</v>
      </c>
      <c r="AA1424" s="8">
        <f>Z1424*'Inser. dati e pres. risult.'!$D$75</f>
        <v>7.968110294487897E-2</v>
      </c>
      <c r="AB1424" s="9">
        <f t="shared" si="692"/>
        <v>7.6589227585665998E-2</v>
      </c>
      <c r="AC1424" s="7">
        <f t="shared" si="693"/>
        <v>7.4038548578908653E-2</v>
      </c>
      <c r="AD1424" s="8">
        <f>AC1424/'Inser. dati e pres. risult.'!$C$22</f>
        <v>2.5530533992727122E-4</v>
      </c>
      <c r="AE1424" s="8">
        <f>AD1424*'Inser. dati e pres. risult.'!$D$75</f>
        <v>1.1488740296727206E-4</v>
      </c>
      <c r="AF1424" s="9">
        <f t="shared" si="694"/>
        <v>1.1488080366228726E-4</v>
      </c>
      <c r="AG1424" s="2">
        <f t="shared" si="713"/>
        <v>23.683333333333334</v>
      </c>
      <c r="AH1424" s="9">
        <f t="shared" si="705"/>
        <v>0.99850003966244738</v>
      </c>
      <c r="AI1424" s="9">
        <f t="shared" si="706"/>
        <v>0.99999999973948561</v>
      </c>
      <c r="AJ1424" s="35">
        <f t="shared" si="707"/>
        <v>-0.99850003966283818</v>
      </c>
      <c r="AL1424" s="2">
        <f t="shared" si="708"/>
        <v>23.683333333333334</v>
      </c>
      <c r="AM1424" s="4">
        <f t="shared" si="695"/>
        <v>3078.8333333333335</v>
      </c>
      <c r="AN1424" s="7">
        <f>AN1423-AN1423*AM$4/'Inser. dati e pres. risult.'!$C$22+AO1423</f>
        <v>2.3799910482287224E-3</v>
      </c>
      <c r="AO1424" s="6">
        <f>AN1424*(1-'Inser. dati e pres. risult.'!$H$71)*AM$4/'Inser. dati e pres. risult.'!$C$22</f>
        <v>1.7781542314352538E-8</v>
      </c>
      <c r="AP1424" s="5">
        <f t="shared" si="696"/>
        <v>99.99762000895177</v>
      </c>
      <c r="AQ1424" s="2">
        <f>('Inser. dati e pres. risult.'!$C$15*'Inser. dati e pres. risult.'!$D$71/60+AQ1423)*EXP(-'Inser. dati e pres. risult.'!$D$76*(AL1424-AL1423))</f>
        <v>51.350044120033111</v>
      </c>
      <c r="AR1424" s="8">
        <f>AQ1424/'Inser. dati e pres. risult.'!$C$22</f>
        <v>0.1770691176552866</v>
      </c>
      <c r="AS1424" s="8">
        <f>AR1424*'Inser. dati e pres. risult.'!$D$75</f>
        <v>7.968110294487897E-2</v>
      </c>
      <c r="AT1424" s="9">
        <f t="shared" si="697"/>
        <v>7.6589227585665998E-2</v>
      </c>
      <c r="AU1424" s="7">
        <f t="shared" si="698"/>
        <v>1.2221264533182874E-3</v>
      </c>
      <c r="AV1424" s="8">
        <f>AU1424/'Inser. dati e pres. risult.'!$C$22</f>
        <v>4.2142291493734052E-6</v>
      </c>
      <c r="AW1424" s="8">
        <f>AV1424*'Inser. dati e pres. risult.'!$D$75</f>
        <v>1.8964031172180324E-6</v>
      </c>
      <c r="AX1424" s="9">
        <f t="shared" si="699"/>
        <v>1.8964013190903017E-6</v>
      </c>
      <c r="AY1424" s="2">
        <f t="shared" si="714"/>
        <v>23.683333333333334</v>
      </c>
      <c r="AZ1424" s="9">
        <f t="shared" si="709"/>
        <v>0.99997523932047794</v>
      </c>
      <c r="BA1424" s="9">
        <f t="shared" si="710"/>
        <v>0.99999999973948561</v>
      </c>
      <c r="BB1424" s="35">
        <f t="shared" si="711"/>
        <v>-0.99997523932048438</v>
      </c>
    </row>
    <row r="1425" spans="1:54" x14ac:dyDescent="0.2">
      <c r="A1425">
        <f t="shared" si="712"/>
        <v>1422</v>
      </c>
      <c r="B1425" s="2">
        <f t="shared" si="700"/>
        <v>23.7</v>
      </c>
      <c r="C1425" s="4">
        <f t="shared" si="687"/>
        <v>4740</v>
      </c>
      <c r="D1425" s="7">
        <f>D1424-D1424*$C$4/'Inser. dati e pres. risult.'!$C$22+E1424</f>
        <v>7.3722730447940093E-6</v>
      </c>
      <c r="E1425" s="6">
        <f>D1425*(1-'Inser. dati e pres. risult.'!$H$71)*C$4/'Inser. dati e pres. risult.'!$C$22</f>
        <v>8.4738770629816272E-11</v>
      </c>
      <c r="F1425" s="5">
        <f t="shared" si="684"/>
        <v>99.999992627726954</v>
      </c>
      <c r="G1425" s="2">
        <f>('Inser. dati e pres. risult.'!$C$15*'Inser. dati e pres. risult.'!$D$71/60+G1424)*EXP(-'Inser. dati e pres. risult.'!$D$76*(B1425-B1424))</f>
        <v>51.350044120865576</v>
      </c>
      <c r="H1425" s="8">
        <f>G1425/'Inser. dati e pres. risult.'!$C$22</f>
        <v>0.17706911765815717</v>
      </c>
      <c r="I1425" s="8">
        <f>H1425*'Inser. dati e pres. risult.'!$D$75</f>
        <v>7.9681102946170729E-2</v>
      </c>
      <c r="J1425" s="9">
        <f t="shared" si="685"/>
        <v>7.6589227586858821E-2</v>
      </c>
      <c r="K1425" s="7">
        <f t="shared" si="688"/>
        <v>3.7856654612124041E-6</v>
      </c>
      <c r="L1425" s="8">
        <f>K1425/'Inser. dati e pres. risult.'!$C$22</f>
        <v>1.305401883176691E-8</v>
      </c>
      <c r="M1425" s="8">
        <f>L1425*'Inser. dati e pres. risult.'!$D$75</f>
        <v>5.8743084742951094E-9</v>
      </c>
      <c r="N1425" s="9">
        <f t="shared" si="686"/>
        <v>5.8743084840884308E-9</v>
      </c>
      <c r="O1425" s="2">
        <f t="shared" si="689"/>
        <v>23.7</v>
      </c>
      <c r="P1425" s="9">
        <f t="shared" si="701"/>
        <v>0.99999992330111331</v>
      </c>
      <c r="Q1425" s="9">
        <f t="shared" si="702"/>
        <v>0.99999999975505993</v>
      </c>
      <c r="R1425" s="35">
        <f t="shared" si="703"/>
        <v>-0.99999992330111342</v>
      </c>
      <c r="T1425" s="2">
        <f t="shared" si="704"/>
        <v>23.7</v>
      </c>
      <c r="U1425" s="4">
        <f t="shared" si="690"/>
        <v>1896</v>
      </c>
      <c r="V1425" s="7">
        <f>V1424-V1424*U$4/'Inser. dati e pres. risult.'!$C$22+W1424</f>
        <v>0.14352174984280811</v>
      </c>
      <c r="W1425" s="6">
        <f>V1425*(1-'Inser. dati e pres. risult.'!$H$71)*U$4/'Inser. dati e pres. risult.'!$C$22</f>
        <v>6.5987011421980794E-7</v>
      </c>
      <c r="X1425" s="5">
        <f t="shared" si="691"/>
        <v>99.856478250157195</v>
      </c>
      <c r="Y1425" s="2">
        <f>('Inser. dati e pres. risult.'!$C$15*'Inser. dati e pres. risult.'!$D$71/60+Y1424)*EXP(-'Inser. dati e pres. risult.'!$D$76*(T1425-T1424))</f>
        <v>51.350044120865576</v>
      </c>
      <c r="Z1425" s="8">
        <f>Y1425/'Inser. dati e pres. risult.'!$C$22</f>
        <v>0.17706911765815717</v>
      </c>
      <c r="AA1425" s="8">
        <f>Z1425*'Inser. dati e pres. risult.'!$D$75</f>
        <v>7.9681102946170729E-2</v>
      </c>
      <c r="AB1425" s="9">
        <f t="shared" si="692"/>
        <v>7.6589227586858821E-2</v>
      </c>
      <c r="AC1425" s="7">
        <f t="shared" si="693"/>
        <v>7.3698481867320281E-2</v>
      </c>
      <c r="AD1425" s="8">
        <f>AC1425/'Inser. dati e pres. risult.'!$C$22</f>
        <v>2.5413269609420784E-4</v>
      </c>
      <c r="AE1425" s="8">
        <f>AD1425*'Inser. dati e pres. risult.'!$D$75</f>
        <v>1.1435971324239353E-4</v>
      </c>
      <c r="AF1425" s="9">
        <f t="shared" si="694"/>
        <v>1.1435317441965687E-4</v>
      </c>
      <c r="AG1425" s="2">
        <f t="shared" si="713"/>
        <v>23.7</v>
      </c>
      <c r="AH1425" s="9">
        <f t="shared" si="705"/>
        <v>0.99850692874151303</v>
      </c>
      <c r="AI1425" s="9">
        <f t="shared" si="706"/>
        <v>0.99999999975505993</v>
      </c>
      <c r="AJ1425" s="35">
        <f t="shared" si="707"/>
        <v>-0.99850692874187874</v>
      </c>
      <c r="AL1425" s="2">
        <f t="shared" si="708"/>
        <v>23.7</v>
      </c>
      <c r="AM1425" s="4">
        <f t="shared" si="695"/>
        <v>3081</v>
      </c>
      <c r="AN1425" s="7">
        <f>AN1424-AN1424*AM$4/'Inser. dati e pres. risult.'!$C$22+AO1424</f>
        <v>2.3622272874566845E-3</v>
      </c>
      <c r="AO1425" s="6">
        <f>AN1425*(1-'Inser. dati e pres. risult.'!$H$71)*AM$4/'Inser. dati e pres. risult.'!$C$22</f>
        <v>1.7648824561458001E-8</v>
      </c>
      <c r="AP1425" s="5">
        <f t="shared" si="696"/>
        <v>99.997637772712537</v>
      </c>
      <c r="AQ1425" s="2">
        <f>('Inser. dati e pres. risult.'!$C$15*'Inser. dati e pres. risult.'!$D$71/60+AQ1424)*EXP(-'Inser. dati e pres. risult.'!$D$76*(AL1425-AL1424))</f>
        <v>51.350044120865576</v>
      </c>
      <c r="AR1425" s="8">
        <f>AQ1425/'Inser. dati e pres. risult.'!$C$22</f>
        <v>0.17706911765815717</v>
      </c>
      <c r="AS1425" s="8">
        <f>AR1425*'Inser. dati e pres. risult.'!$D$75</f>
        <v>7.9681102946170729E-2</v>
      </c>
      <c r="AT1425" s="9">
        <f t="shared" si="697"/>
        <v>7.6589227586858821E-2</v>
      </c>
      <c r="AU1425" s="7">
        <f t="shared" si="698"/>
        <v>1.2130047543441335E-3</v>
      </c>
      <c r="AV1425" s="8">
        <f>AU1425/'Inser. dati e pres. risult.'!$C$22</f>
        <v>4.1827750149797708E-6</v>
      </c>
      <c r="AW1425" s="8">
        <f>AV1425*'Inser. dati e pres. risult.'!$D$75</f>
        <v>1.882248756740897E-6</v>
      </c>
      <c r="AX1425" s="9">
        <f t="shared" si="699"/>
        <v>1.8822469852741719E-6</v>
      </c>
      <c r="AY1425" s="2">
        <f t="shared" si="714"/>
        <v>23.7</v>
      </c>
      <c r="AZ1425" s="9">
        <f t="shared" si="709"/>
        <v>0.99997542412889406</v>
      </c>
      <c r="BA1425" s="9">
        <f t="shared" si="710"/>
        <v>0.99999999975505993</v>
      </c>
      <c r="BB1425" s="35">
        <f t="shared" si="711"/>
        <v>-0.99997542412890017</v>
      </c>
    </row>
    <row r="1426" spans="1:54" x14ac:dyDescent="0.2">
      <c r="A1426">
        <f t="shared" si="712"/>
        <v>1423</v>
      </c>
      <c r="B1426" s="2">
        <f t="shared" si="700"/>
        <v>23.716666666666665</v>
      </c>
      <c r="C1426" s="4">
        <f t="shared" si="687"/>
        <v>4743.333333333333</v>
      </c>
      <c r="D1426" s="7">
        <f>D1425-D1425*$C$4/'Inser. dati e pres. risult.'!$C$22+E1425</f>
        <v>7.2876190129348222E-6</v>
      </c>
      <c r="E1426" s="6">
        <f>D1426*(1-'Inser. dati e pres. risult.'!$H$71)*C$4/'Inser. dati e pres. risult.'!$C$22</f>
        <v>8.37657357808601E-11</v>
      </c>
      <c r="F1426" s="5">
        <f t="shared" si="684"/>
        <v>99.999992712380987</v>
      </c>
      <c r="G1426" s="2">
        <f>('Inser. dati e pres. risult.'!$C$15*'Inser. dati e pres. risult.'!$D$71/60+G1425)*EXP(-'Inser. dati e pres. risult.'!$D$76*(B1426-B1425))</f>
        <v>51.350044121686054</v>
      </c>
      <c r="H1426" s="8">
        <f>G1426/'Inser. dati e pres. risult.'!$C$22</f>
        <v>0.1770691176609864</v>
      </c>
      <c r="I1426" s="8">
        <f>H1426*'Inser. dati e pres. risult.'!$D$75</f>
        <v>7.9681102947443877E-2</v>
      </c>
      <c r="J1426" s="9">
        <f t="shared" si="685"/>
        <v>7.6589227588034436E-2</v>
      </c>
      <c r="K1426" s="7">
        <f t="shared" si="688"/>
        <v>3.7421955785624131E-6</v>
      </c>
      <c r="L1426" s="8">
        <f>K1426/'Inser. dati e pres. risult.'!$C$22</f>
        <v>1.2904122684697976E-8</v>
      </c>
      <c r="M1426" s="8">
        <f>L1426*'Inser. dati e pres. risult.'!$D$75</f>
        <v>5.8068552081140897E-9</v>
      </c>
      <c r="N1426" s="9">
        <f t="shared" si="686"/>
        <v>5.8068552188927924E-9</v>
      </c>
      <c r="O1426" s="2">
        <f t="shared" si="689"/>
        <v>23.716666666666665</v>
      </c>
      <c r="P1426" s="9">
        <f t="shared" si="701"/>
        <v>0.99999992418182815</v>
      </c>
      <c r="Q1426" s="9">
        <f t="shared" si="702"/>
        <v>0.99999999977040954</v>
      </c>
      <c r="R1426" s="35">
        <f t="shared" si="703"/>
        <v>-0.99999992418182815</v>
      </c>
      <c r="T1426" s="2">
        <f t="shared" si="704"/>
        <v>23.716666666666665</v>
      </c>
      <c r="U1426" s="4">
        <f t="shared" si="690"/>
        <v>1897.3333333333333</v>
      </c>
      <c r="V1426" s="7">
        <f>V1425-V1425*U$4/'Inser. dati e pres. risult.'!$C$22+W1425</f>
        <v>0.14286253959870251</v>
      </c>
      <c r="W1426" s="6">
        <f>V1426*(1-'Inser. dati e pres. risult.'!$H$71)*U$4/'Inser. dati e pres. risult.'!$C$22</f>
        <v>6.5683926252277065E-7</v>
      </c>
      <c r="X1426" s="5">
        <f t="shared" si="691"/>
        <v>99.857137460401304</v>
      </c>
      <c r="Y1426" s="2">
        <f>('Inser. dati e pres. risult.'!$C$15*'Inser. dati e pres. risult.'!$D$71/60+Y1425)*EXP(-'Inser. dati e pres. risult.'!$D$76*(T1426-T1425))</f>
        <v>51.350044121686054</v>
      </c>
      <c r="Z1426" s="8">
        <f>Y1426/'Inser. dati e pres. risult.'!$C$22</f>
        <v>0.1770691176609864</v>
      </c>
      <c r="AA1426" s="8">
        <f>Z1426*'Inser. dati e pres. risult.'!$D$75</f>
        <v>7.9681102947443877E-2</v>
      </c>
      <c r="AB1426" s="9">
        <f t="shared" si="692"/>
        <v>7.6589227588034436E-2</v>
      </c>
      <c r="AC1426" s="7">
        <f t="shared" si="693"/>
        <v>7.3359977117294944E-2</v>
      </c>
      <c r="AD1426" s="8">
        <f>AC1426/'Inser. dati e pres. risult.'!$C$22</f>
        <v>2.529654383354998E-4</v>
      </c>
      <c r="AE1426" s="8">
        <f>AD1426*'Inser. dati e pres. risult.'!$D$75</f>
        <v>1.1383444725097491E-4</v>
      </c>
      <c r="AF1426" s="9">
        <f t="shared" si="694"/>
        <v>1.138279683561283E-4</v>
      </c>
      <c r="AG1426" s="2">
        <f t="shared" si="713"/>
        <v>23.716666666666665</v>
      </c>
      <c r="AH1426" s="9">
        <f t="shared" si="705"/>
        <v>0.99851378618193676</v>
      </c>
      <c r="AI1426" s="9">
        <f t="shared" si="706"/>
        <v>0.99999999977040954</v>
      </c>
      <c r="AJ1426" s="35">
        <f t="shared" si="707"/>
        <v>-0.99851378618227793</v>
      </c>
      <c r="AL1426" s="2">
        <f t="shared" si="708"/>
        <v>23.716666666666665</v>
      </c>
      <c r="AM1426" s="4">
        <f t="shared" si="695"/>
        <v>3083.1666666666665</v>
      </c>
      <c r="AN1426" s="7">
        <f>AN1425-AN1425*AM$4/'Inser. dati e pres. risult.'!$C$22+AO1425</f>
        <v>2.3445961117197879E-3</v>
      </c>
      <c r="AO1426" s="6">
        <f>AN1426*(1-'Inser. dati e pres. risult.'!$H$71)*AM$4/'Inser. dati e pres. risult.'!$C$22</f>
        <v>1.751709738641222E-8</v>
      </c>
      <c r="AP1426" s="5">
        <f t="shared" si="696"/>
        <v>99.997655403888274</v>
      </c>
      <c r="AQ1426" s="2">
        <f>('Inser. dati e pres. risult.'!$C$15*'Inser. dati e pres. risult.'!$D$71/60+AQ1425)*EXP(-'Inser. dati e pres. risult.'!$D$76*(AL1426-AL1425))</f>
        <v>51.350044121686054</v>
      </c>
      <c r="AR1426" s="8">
        <f>AQ1426/'Inser. dati e pres. risult.'!$C$22</f>
        <v>0.1770691176609864</v>
      </c>
      <c r="AS1426" s="8">
        <f>AR1426*'Inser. dati e pres. risult.'!$D$75</f>
        <v>7.9681102947443877E-2</v>
      </c>
      <c r="AT1426" s="9">
        <f t="shared" si="697"/>
        <v>7.6589227588034436E-2</v>
      </c>
      <c r="AU1426" s="7">
        <f t="shared" si="698"/>
        <v>1.2039511378434467E-3</v>
      </c>
      <c r="AV1426" s="8">
        <f>AU1426/'Inser. dati e pres. risult.'!$C$22</f>
        <v>4.1515556477360233E-6</v>
      </c>
      <c r="AW1426" s="8">
        <f>AV1426*'Inser. dati e pres. risult.'!$D$75</f>
        <v>1.8682000414812104E-6</v>
      </c>
      <c r="AX1426" s="9">
        <f t="shared" si="699"/>
        <v>1.8681982963952848E-6</v>
      </c>
      <c r="AY1426" s="2">
        <f t="shared" si="714"/>
        <v>23.716666666666665</v>
      </c>
      <c r="AZ1426" s="9">
        <f t="shared" si="709"/>
        <v>0.99997560755793957</v>
      </c>
      <c r="BA1426" s="9">
        <f t="shared" si="710"/>
        <v>0.99999999977040954</v>
      </c>
      <c r="BB1426" s="35">
        <f t="shared" si="711"/>
        <v>-0.99997560755794512</v>
      </c>
    </row>
    <row r="1427" spans="1:54" x14ac:dyDescent="0.2">
      <c r="A1427">
        <f t="shared" si="712"/>
        <v>1424</v>
      </c>
      <c r="B1427" s="2">
        <f t="shared" si="700"/>
        <v>23.733333333333334</v>
      </c>
      <c r="C1427" s="4">
        <f t="shared" si="687"/>
        <v>4746.666666666667</v>
      </c>
      <c r="D1427" s="7">
        <f>D1426-D1426*$C$4/'Inser. dati e pres. risult.'!$C$22+E1426</f>
        <v>7.203937042889743E-6</v>
      </c>
      <c r="E1427" s="6">
        <f>D1427*(1-'Inser. dati e pres. risult.'!$H$71)*C$4/'Inser. dati e pres. risult.'!$C$22</f>
        <v>8.2803874056204016E-11</v>
      </c>
      <c r="F1427" s="5">
        <f t="shared" si="684"/>
        <v>99.999992796062955</v>
      </c>
      <c r="G1427" s="2">
        <f>('Inser. dati e pres. risult.'!$C$15*'Inser. dati e pres. risult.'!$D$71/60+G1426)*EXP(-'Inser. dati e pres. risult.'!$D$76*(B1427-B1426))</f>
        <v>51.350044122494566</v>
      </c>
      <c r="H1427" s="8">
        <f>G1427/'Inser. dati e pres. risult.'!$C$22</f>
        <v>0.17706911766377437</v>
      </c>
      <c r="I1427" s="8">
        <f>H1427*'Inser. dati e pres. risult.'!$D$75</f>
        <v>7.9681102948698471E-2</v>
      </c>
      <c r="J1427" s="9">
        <f t="shared" si="685"/>
        <v>7.6589227589192954E-2</v>
      </c>
      <c r="K1427" s="7">
        <f t="shared" si="688"/>
        <v>3.6992248500806132E-6</v>
      </c>
      <c r="L1427" s="8">
        <f>K1427/'Inser. dati e pres. risult.'!$C$22</f>
        <v>1.2755947758898666E-8</v>
      </c>
      <c r="M1427" s="8">
        <f>L1427*'Inser. dati e pres. risult.'!$D$75</f>
        <v>5.7401764915043998E-9</v>
      </c>
      <c r="N1427" s="9">
        <f t="shared" si="686"/>
        <v>5.7401764452791326E-9</v>
      </c>
      <c r="O1427" s="2">
        <f t="shared" si="689"/>
        <v>23.733333333333334</v>
      </c>
      <c r="P1427" s="9">
        <f t="shared" si="701"/>
        <v>0.99999992505243063</v>
      </c>
      <c r="Q1427" s="9">
        <f t="shared" si="702"/>
        <v>0.99999999978553589</v>
      </c>
      <c r="R1427" s="35">
        <f t="shared" si="703"/>
        <v>-0.99999992505243063</v>
      </c>
      <c r="T1427" s="2">
        <f t="shared" si="704"/>
        <v>23.733333333333334</v>
      </c>
      <c r="U1427" s="4">
        <f t="shared" si="690"/>
        <v>1898.6666666666667</v>
      </c>
      <c r="V1427" s="7">
        <f>V1426-V1426*U$4/'Inser. dati e pres. risult.'!$C$22+W1426</f>
        <v>0.14220635717544228</v>
      </c>
      <c r="W1427" s="6">
        <f>V1427*(1-'Inser. dati e pres. risult.'!$H$71)*U$4/'Inser. dati e pres. risult.'!$C$22</f>
        <v>6.5382233184111441E-7</v>
      </c>
      <c r="X1427" s="5">
        <f t="shared" si="691"/>
        <v>99.857793642824561</v>
      </c>
      <c r="Y1427" s="2">
        <f>('Inser. dati e pres. risult.'!$C$15*'Inser. dati e pres. risult.'!$D$71/60+Y1426)*EXP(-'Inser. dati e pres. risult.'!$D$76*(T1427-T1426))</f>
        <v>51.350044122494566</v>
      </c>
      <c r="Z1427" s="8">
        <f>Y1427/'Inser. dati e pres. risult.'!$C$22</f>
        <v>0.17706911766377437</v>
      </c>
      <c r="AA1427" s="8">
        <f>Z1427*'Inser. dati e pres. risult.'!$D$75</f>
        <v>7.9681102948698471E-2</v>
      </c>
      <c r="AB1427" s="9">
        <f t="shared" si="692"/>
        <v>7.6589227589192954E-2</v>
      </c>
      <c r="AC1427" s="7">
        <f t="shared" si="693"/>
        <v>7.3023027154581824E-2</v>
      </c>
      <c r="AD1427" s="8">
        <f>AC1427/'Inser. dati e pres. risult.'!$C$22</f>
        <v>2.5180354191235114E-4</v>
      </c>
      <c r="AE1427" s="8">
        <f>AD1427*'Inser. dati e pres. risult.'!$D$75</f>
        <v>1.1331159386055802E-4</v>
      </c>
      <c r="AF1427" s="9">
        <f t="shared" si="694"/>
        <v>1.1330517434438026E-4</v>
      </c>
      <c r="AG1427" s="2">
        <f t="shared" si="713"/>
        <v>23.733333333333334</v>
      </c>
      <c r="AH1427" s="9">
        <f t="shared" si="705"/>
        <v>0.99852061212900434</v>
      </c>
      <c r="AI1427" s="9">
        <f t="shared" si="706"/>
        <v>0.99999999978553589</v>
      </c>
      <c r="AJ1427" s="35">
        <f t="shared" si="707"/>
        <v>-0.99852061212932164</v>
      </c>
      <c r="AL1427" s="2">
        <f t="shared" si="708"/>
        <v>23.733333333333334</v>
      </c>
      <c r="AM1427" s="4">
        <f t="shared" si="695"/>
        <v>3085.3333333333335</v>
      </c>
      <c r="AN1427" s="7">
        <f>AN1426-AN1426*AM$4/'Inser. dati e pres. risult.'!$C$22+AO1426</f>
        <v>2.3270965314307621E-3</v>
      </c>
      <c r="AO1427" s="6">
        <f>AN1427*(1-'Inser. dati e pres. risult.'!$H$71)*AM$4/'Inser. dati e pres. risult.'!$C$22</f>
        <v>1.7386353395747085E-8</v>
      </c>
      <c r="AP1427" s="5">
        <f t="shared" si="696"/>
        <v>99.997672903468569</v>
      </c>
      <c r="AQ1427" s="2">
        <f>('Inser. dati e pres. risult.'!$C$15*'Inser. dati e pres. risult.'!$D$71/60+AQ1426)*EXP(-'Inser. dati e pres. risult.'!$D$76*(AL1427-AL1426))</f>
        <v>51.350044122494566</v>
      </c>
      <c r="AR1427" s="8">
        <f>AQ1427/'Inser. dati e pres. risult.'!$C$22</f>
        <v>0.17706911766377437</v>
      </c>
      <c r="AS1427" s="8">
        <f>AR1427*'Inser. dati e pres. risult.'!$D$75</f>
        <v>7.9681102948698471E-2</v>
      </c>
      <c r="AT1427" s="9">
        <f t="shared" si="697"/>
        <v>7.6589227589192954E-2</v>
      </c>
      <c r="AU1427" s="7">
        <f t="shared" si="698"/>
        <v>1.1949650956627369E-3</v>
      </c>
      <c r="AV1427" s="8">
        <f>AU1427/'Inser. dati e pres. risult.'!$C$22</f>
        <v>4.1205692953887484E-6</v>
      </c>
      <c r="AW1427" s="8">
        <f>AV1427*'Inser. dati e pres. risult.'!$D$75</f>
        <v>1.8542561829249367E-6</v>
      </c>
      <c r="AX1427" s="9">
        <f t="shared" si="699"/>
        <v>1.8542544637512037E-6</v>
      </c>
      <c r="AY1427" s="2">
        <f t="shared" si="714"/>
        <v>23.733333333333334</v>
      </c>
      <c r="AZ1427" s="9">
        <f t="shared" si="709"/>
        <v>0.99997578961791211</v>
      </c>
      <c r="BA1427" s="9">
        <f t="shared" si="710"/>
        <v>0.99999999978553589</v>
      </c>
      <c r="BB1427" s="35">
        <f t="shared" si="711"/>
        <v>-0.99997578961791733</v>
      </c>
    </row>
    <row r="1428" spans="1:54" x14ac:dyDescent="0.2">
      <c r="A1428">
        <f t="shared" si="712"/>
        <v>1425</v>
      </c>
      <c r="B1428" s="2">
        <f t="shared" si="700"/>
        <v>23.75</v>
      </c>
      <c r="C1428" s="4">
        <f t="shared" si="687"/>
        <v>4750</v>
      </c>
      <c r="D1428" s="7">
        <f>D1427-D1427*$C$4/'Inser. dati e pres. risult.'!$C$22+E1427</f>
        <v>7.1212159727075957E-6</v>
      </c>
      <c r="E1428" s="6">
        <f>D1428*(1-'Inser. dati e pres. risult.'!$H$71)*C$4/'Inser. dati e pres. risult.'!$C$22</f>
        <v>8.1853057157558643E-11</v>
      </c>
      <c r="F1428" s="5">
        <f t="shared" si="684"/>
        <v>99.999992878784028</v>
      </c>
      <c r="G1428" s="2">
        <f>('Inser. dati e pres. risult.'!$C$15*'Inser. dati e pres. risult.'!$D$71/60+G1427)*EXP(-'Inser. dati e pres. risult.'!$D$76*(B1428-B1427))</f>
        <v>51.350044123291596</v>
      </c>
      <c r="H1428" s="8">
        <f>G1428/'Inser. dati e pres. risult.'!$C$22</f>
        <v>0.17706911766652275</v>
      </c>
      <c r="I1428" s="8">
        <f>H1428*'Inser. dati e pres. risult.'!$D$75</f>
        <v>7.9681102949935245E-2</v>
      </c>
      <c r="J1428" s="9">
        <f t="shared" si="685"/>
        <v>7.6589227590335041E-2</v>
      </c>
      <c r="K1428" s="7">
        <f t="shared" si="688"/>
        <v>3.6567475441002389E-6</v>
      </c>
      <c r="L1428" s="8">
        <f>K1428/'Inser. dati e pres. risult.'!$C$22</f>
        <v>1.2609474290000824E-8</v>
      </c>
      <c r="M1428" s="8">
        <f>L1428*'Inser. dati e pres. risult.'!$D$75</f>
        <v>5.6742634305003706E-9</v>
      </c>
      <c r="N1428" s="9">
        <f t="shared" si="686"/>
        <v>5.6742633924855568E-9</v>
      </c>
      <c r="O1428" s="2">
        <f t="shared" si="689"/>
        <v>23.75</v>
      </c>
      <c r="P1428" s="9">
        <f t="shared" si="701"/>
        <v>0.99999992591303544</v>
      </c>
      <c r="Q1428" s="9">
        <f t="shared" si="702"/>
        <v>0.99999999980044774</v>
      </c>
      <c r="R1428" s="35">
        <f t="shared" si="703"/>
        <v>-0.99999992591303544</v>
      </c>
      <c r="T1428" s="2">
        <f t="shared" si="704"/>
        <v>23.75</v>
      </c>
      <c r="U1428" s="4">
        <f t="shared" si="690"/>
        <v>1900</v>
      </c>
      <c r="V1428" s="7">
        <f>V1427-V1427*U$4/'Inser. dati e pres. risult.'!$C$22+W1427</f>
        <v>0.141553188665933</v>
      </c>
      <c r="W1428" s="6">
        <f>V1428*(1-'Inser. dati e pres. risult.'!$H$71)*U$4/'Inser. dati e pres. risult.'!$C$22</f>
        <v>6.5081925823417524E-7</v>
      </c>
      <c r="X1428" s="5">
        <f t="shared" si="691"/>
        <v>99.858446811334062</v>
      </c>
      <c r="Y1428" s="2">
        <f>('Inser. dati e pres. risult.'!$C$15*'Inser. dati e pres. risult.'!$D$71/60+Y1427)*EXP(-'Inser. dati e pres. risult.'!$D$76*(T1428-T1427))</f>
        <v>51.350044123291596</v>
      </c>
      <c r="Z1428" s="8">
        <f>Y1428/'Inser. dati e pres. risult.'!$C$22</f>
        <v>0.17706911766652275</v>
      </c>
      <c r="AA1428" s="8">
        <f>Z1428*'Inser. dati e pres. risult.'!$D$75</f>
        <v>7.9681102949935245E-2</v>
      </c>
      <c r="AB1428" s="9">
        <f t="shared" si="692"/>
        <v>7.6589227590335041E-2</v>
      </c>
      <c r="AC1428" s="7">
        <f t="shared" si="693"/>
        <v>7.2687624837882797E-2</v>
      </c>
      <c r="AD1428" s="8">
        <f>AC1428/'Inser. dati e pres. risult.'!$C$22</f>
        <v>2.5064698219959584E-4</v>
      </c>
      <c r="AE1428" s="8">
        <f>AD1428*'Inser. dati e pres. risult.'!$D$75</f>
        <v>1.1279114198981814E-4</v>
      </c>
      <c r="AF1428" s="9">
        <f t="shared" si="694"/>
        <v>1.1278478130816172E-4</v>
      </c>
      <c r="AG1428" s="2">
        <f t="shared" si="713"/>
        <v>23.75</v>
      </c>
      <c r="AH1428" s="9">
        <f t="shared" si="705"/>
        <v>0.99852740672733464</v>
      </c>
      <c r="AI1428" s="9">
        <f t="shared" si="706"/>
        <v>0.99999999980044774</v>
      </c>
      <c r="AJ1428" s="35">
        <f t="shared" si="707"/>
        <v>-0.99852740672762852</v>
      </c>
      <c r="AL1428" s="2">
        <f t="shared" si="708"/>
        <v>23.75</v>
      </c>
      <c r="AM1428" s="4">
        <f t="shared" si="695"/>
        <v>3087.5</v>
      </c>
      <c r="AN1428" s="7">
        <f>AN1427-AN1427*AM$4/'Inser. dati e pres. risult.'!$C$22+AO1427</f>
        <v>2.3097275643884107E-3</v>
      </c>
      <c r="AO1428" s="6">
        <f>AN1428*(1-'Inser. dati e pres. risult.'!$H$71)*AM$4/'Inser. dati e pres. risult.'!$C$22</f>
        <v>1.7256585251177794E-8</v>
      </c>
      <c r="AP1428" s="5">
        <f t="shared" si="696"/>
        <v>99.997690272435605</v>
      </c>
      <c r="AQ1428" s="2">
        <f>('Inser. dati e pres. risult.'!$C$15*'Inser. dati e pres. risult.'!$D$71/60+AQ1427)*EXP(-'Inser. dati e pres. risult.'!$D$76*(AL1428-AL1427))</f>
        <v>51.350044123291596</v>
      </c>
      <c r="AR1428" s="8">
        <f>AQ1428/'Inser. dati e pres. risult.'!$C$22</f>
        <v>0.17706911766652275</v>
      </c>
      <c r="AS1428" s="8">
        <f>AR1428*'Inser. dati e pres. risult.'!$D$75</f>
        <v>7.9681102949935245E-2</v>
      </c>
      <c r="AT1428" s="9">
        <f t="shared" si="697"/>
        <v>7.6589227590335041E-2</v>
      </c>
      <c r="AU1428" s="7">
        <f t="shared" si="698"/>
        <v>1.1860461234412772E-3</v>
      </c>
      <c r="AV1428" s="8">
        <f>AU1428/'Inser. dati e pres. risult.'!$C$22</f>
        <v>4.089814218763025E-6</v>
      </c>
      <c r="AW1428" s="8">
        <f>AV1428*'Inser. dati e pres. risult.'!$D$75</f>
        <v>1.8404163984433614E-6</v>
      </c>
      <c r="AX1428" s="9">
        <f t="shared" si="699"/>
        <v>1.840414704856741E-6</v>
      </c>
      <c r="AY1428" s="2">
        <f t="shared" si="714"/>
        <v>23.75</v>
      </c>
      <c r="AZ1428" s="9">
        <f t="shared" si="709"/>
        <v>0.99997597031902841</v>
      </c>
      <c r="BA1428" s="9">
        <f t="shared" si="710"/>
        <v>0.99999999980044774</v>
      </c>
      <c r="BB1428" s="35">
        <f t="shared" si="711"/>
        <v>-0.99997597031903318</v>
      </c>
    </row>
    <row r="1429" spans="1:54" x14ac:dyDescent="0.2">
      <c r="A1429">
        <f t="shared" si="712"/>
        <v>1426</v>
      </c>
      <c r="B1429" s="2">
        <f t="shared" si="700"/>
        <v>23.766666666666666</v>
      </c>
      <c r="C1429" s="4">
        <f t="shared" si="687"/>
        <v>4753.333333333333</v>
      </c>
      <c r="D1429" s="7">
        <f>D1428-D1428*$C$4/'Inser. dati e pres. risult.'!$C$22+E1428</f>
        <v>7.0394447686071944E-6</v>
      </c>
      <c r="E1429" s="6">
        <f>D1429*(1-'Inser. dati e pres. risult.'!$H$71)*C$4/'Inser. dati e pres. risult.'!$C$22</f>
        <v>8.0913158259852892E-11</v>
      </c>
      <c r="F1429" s="5">
        <f t="shared" si="684"/>
        <v>99.999992960555232</v>
      </c>
      <c r="G1429" s="2">
        <f>('Inser. dati e pres. risult.'!$C$15*'Inser. dati e pres. risult.'!$D$71/60+G1428)*EXP(-'Inser. dati e pres. risult.'!$D$76*(B1429-B1428))</f>
        <v>51.350044124077151</v>
      </c>
      <c r="H1429" s="8">
        <f>G1429/'Inser. dati e pres. risult.'!$C$22</f>
        <v>0.17706911766923156</v>
      </c>
      <c r="I1429" s="8">
        <f>H1429*'Inser. dati e pres. risult.'!$D$75</f>
        <v>7.9681102951154201E-2</v>
      </c>
      <c r="J1429" s="9">
        <f t="shared" si="685"/>
        <v>7.6589227591460585E-2</v>
      </c>
      <c r="K1429" s="7">
        <f t="shared" si="688"/>
        <v>3.6147579947698352E-6</v>
      </c>
      <c r="L1429" s="8">
        <f>K1429/'Inser. dati e pres. risult.'!$C$22</f>
        <v>1.2464682740585639E-8</v>
      </c>
      <c r="M1429" s="8">
        <f>L1429*'Inser. dati e pres. risult.'!$D$75</f>
        <v>5.6091072332635374E-9</v>
      </c>
      <c r="N1429" s="9">
        <f t="shared" si="686"/>
        <v>5.6091071787278679E-9</v>
      </c>
      <c r="O1429" s="2">
        <f t="shared" si="689"/>
        <v>23.766666666666666</v>
      </c>
      <c r="P1429" s="9">
        <f t="shared" si="701"/>
        <v>0.99999992676375837</v>
      </c>
      <c r="Q1429" s="9">
        <f t="shared" si="702"/>
        <v>0.99999999981514365</v>
      </c>
      <c r="R1429" s="35">
        <f t="shared" si="703"/>
        <v>-0.99999992676375837</v>
      </c>
      <c r="T1429" s="2">
        <f t="shared" si="704"/>
        <v>23.766666666666666</v>
      </c>
      <c r="U1429" s="4">
        <f t="shared" si="690"/>
        <v>1901.3333333333333</v>
      </c>
      <c r="V1429" s="7">
        <f>V1428-V1428*U$4/'Inser. dati e pres. risult.'!$C$22+W1428</f>
        <v>0.14090302022695705</v>
      </c>
      <c r="W1429" s="6">
        <f>V1429*(1-'Inser. dati e pres. risult.'!$H$71)*U$4/'Inser. dati e pres. risult.'!$C$22</f>
        <v>6.4782997805497548E-7</v>
      </c>
      <c r="X1429" s="5">
        <f t="shared" si="691"/>
        <v>99.859096979773042</v>
      </c>
      <c r="Y1429" s="2">
        <f>('Inser. dati e pres. risult.'!$C$15*'Inser. dati e pres. risult.'!$D$71/60+Y1428)*EXP(-'Inser. dati e pres. risult.'!$D$76*(T1429-T1428))</f>
        <v>51.350044124077151</v>
      </c>
      <c r="Z1429" s="8">
        <f>Y1429/'Inser. dati e pres. risult.'!$C$22</f>
        <v>0.17706911766923156</v>
      </c>
      <c r="AA1429" s="8">
        <f>Z1429*'Inser. dati e pres. risult.'!$D$75</f>
        <v>7.9681102951154201E-2</v>
      </c>
      <c r="AB1429" s="9">
        <f t="shared" si="692"/>
        <v>7.6589227591460585E-2</v>
      </c>
      <c r="AC1429" s="7">
        <f t="shared" si="693"/>
        <v>7.2353763058699797E-2</v>
      </c>
      <c r="AD1429" s="8">
        <f>AC1429/'Inser. dati e pres. risult.'!$C$22</f>
        <v>2.4949573468517172E-4</v>
      </c>
      <c r="AE1429" s="8">
        <f>AD1429*'Inser. dati e pres. risult.'!$D$75</f>
        <v>1.1227308060832728E-4</v>
      </c>
      <c r="AF1429" s="9">
        <f t="shared" si="694"/>
        <v>1.1226677822184783E-4</v>
      </c>
      <c r="AG1429" s="2">
        <f t="shared" si="713"/>
        <v>23.766666666666666</v>
      </c>
      <c r="AH1429" s="9">
        <f t="shared" si="705"/>
        <v>0.99853417012088574</v>
      </c>
      <c r="AI1429" s="9">
        <f t="shared" si="706"/>
        <v>0.99999999981514365</v>
      </c>
      <c r="AJ1429" s="35">
        <f t="shared" si="707"/>
        <v>-0.99853417012115664</v>
      </c>
      <c r="AL1429" s="2">
        <f t="shared" si="708"/>
        <v>23.766666666666666</v>
      </c>
      <c r="AM1429" s="4">
        <f t="shared" si="695"/>
        <v>3089.6666666666665</v>
      </c>
      <c r="AN1429" s="7">
        <f>AN1428-AN1428*AM$4/'Inser. dati e pres. risult.'!$C$22+AO1428</f>
        <v>2.2924882357224841E-3</v>
      </c>
      <c r="AO1429" s="6">
        <f>AN1429*(1-'Inser. dati e pres. risult.'!$H$71)*AM$4/'Inser. dati e pres. risult.'!$C$22</f>
        <v>1.7127785669190989E-8</v>
      </c>
      <c r="AP1429" s="5">
        <f t="shared" si="696"/>
        <v>99.997707511764276</v>
      </c>
      <c r="AQ1429" s="2">
        <f>('Inser. dati e pres. risult.'!$C$15*'Inser. dati e pres. risult.'!$D$71/60+AQ1428)*EXP(-'Inser. dati e pres. risult.'!$D$76*(AL1429-AL1428))</f>
        <v>51.350044124077151</v>
      </c>
      <c r="AR1429" s="8">
        <f>AQ1429/'Inser. dati e pres. risult.'!$C$22</f>
        <v>0.17706911766923156</v>
      </c>
      <c r="AS1429" s="8">
        <f>AR1429*'Inser. dati e pres. risult.'!$D$75</f>
        <v>7.9681102951154201E-2</v>
      </c>
      <c r="AT1429" s="9">
        <f t="shared" si="697"/>
        <v>7.6589227591460585E-2</v>
      </c>
      <c r="AU1429" s="7">
        <f t="shared" si="698"/>
        <v>1.1771937205827733E-3</v>
      </c>
      <c r="AV1429" s="8">
        <f>AU1429/'Inser. dati e pres. risult.'!$C$22</f>
        <v>4.0592886916647354E-6</v>
      </c>
      <c r="AW1429" s="8">
        <f>AV1429*'Inser. dati e pres. risult.'!$D$75</f>
        <v>1.8266799112491309E-6</v>
      </c>
      <c r="AX1429" s="9">
        <f t="shared" si="699"/>
        <v>1.8266782428888462E-6</v>
      </c>
      <c r="AY1429" s="2">
        <f t="shared" si="714"/>
        <v>23.766666666666666</v>
      </c>
      <c r="AZ1429" s="9">
        <f t="shared" si="709"/>
        <v>0.99997614967143122</v>
      </c>
      <c r="BA1429" s="9">
        <f t="shared" si="710"/>
        <v>0.99999999981514365</v>
      </c>
      <c r="BB1429" s="35">
        <f t="shared" si="711"/>
        <v>-0.99997614967143555</v>
      </c>
    </row>
    <row r="1430" spans="1:54" x14ac:dyDescent="0.2">
      <c r="A1430">
        <f t="shared" si="712"/>
        <v>1427</v>
      </c>
      <c r="B1430" s="2">
        <f t="shared" si="700"/>
        <v>23.783333333333335</v>
      </c>
      <c r="C1430" s="4">
        <f t="shared" si="687"/>
        <v>4756.666666666667</v>
      </c>
      <c r="D1430" s="7">
        <f>D1429-D1429*$C$4/'Inser. dati e pres. risult.'!$C$22+E1429</f>
        <v>6.9586125235056011E-6</v>
      </c>
      <c r="E1430" s="6">
        <f>D1430*(1-'Inser. dati e pres. risult.'!$H$71)*C$4/'Inser. dati e pres. risult.'!$C$22</f>
        <v>7.9984051994317325E-11</v>
      </c>
      <c r="F1430" s="5">
        <f t="shared" si="684"/>
        <v>99.999993041387484</v>
      </c>
      <c r="G1430" s="2">
        <f>('Inser. dati e pres. risult.'!$C$15*'Inser. dati e pres. risult.'!$D$71/60+G1429)*EXP(-'Inser. dati e pres. risult.'!$D$76*(B1430-B1429))</f>
        <v>51.350044124851244</v>
      </c>
      <c r="H1430" s="8">
        <f>G1430/'Inser. dati e pres. risult.'!$C$22</f>
        <v>0.17706911767190084</v>
      </c>
      <c r="I1430" s="8">
        <f>H1430*'Inser. dati e pres. risult.'!$D$75</f>
        <v>7.9681102952355379E-2</v>
      </c>
      <c r="J1430" s="9">
        <f t="shared" si="685"/>
        <v>7.6589227592569809E-2</v>
      </c>
      <c r="K1430" s="7">
        <f t="shared" si="688"/>
        <v>3.5732506012975508E-6</v>
      </c>
      <c r="L1430" s="8">
        <f>K1430/'Inser. dati e pres. risult.'!$C$22</f>
        <v>1.2321553797577762E-8</v>
      </c>
      <c r="M1430" s="8">
        <f>L1430*'Inser. dati e pres. risult.'!$D$75</f>
        <v>5.5446992089099928E-9</v>
      </c>
      <c r="N1430" s="9">
        <f t="shared" si="686"/>
        <v>5.5446991442664739E-9</v>
      </c>
      <c r="O1430" s="2">
        <f t="shared" si="689"/>
        <v>23.783333333333335</v>
      </c>
      <c r="P1430" s="9">
        <f t="shared" si="701"/>
        <v>0.99999992760471257</v>
      </c>
      <c r="Q1430" s="9">
        <f t="shared" si="702"/>
        <v>0.9999999998296264</v>
      </c>
      <c r="R1430" s="35">
        <f t="shared" si="703"/>
        <v>-0.99999992760471257</v>
      </c>
      <c r="T1430" s="2">
        <f t="shared" si="704"/>
        <v>23.783333333333335</v>
      </c>
      <c r="U1430" s="4">
        <f t="shared" si="690"/>
        <v>1902.6666666666667</v>
      </c>
      <c r="V1430" s="7">
        <f>V1429-V1429*U$4/'Inser. dati e pres. risult.'!$C$22+W1429</f>
        <v>0.14025583807888012</v>
      </c>
      <c r="W1430" s="6">
        <f>V1430*(1-'Inser. dati e pres. risult.'!$H$71)*U$4/'Inser. dati e pres. risult.'!$C$22</f>
        <v>6.448544279488746E-7</v>
      </c>
      <c r="X1430" s="5">
        <f t="shared" si="691"/>
        <v>99.859744161921114</v>
      </c>
      <c r="Y1430" s="2">
        <f>('Inser. dati e pres. risult.'!$C$15*'Inser. dati e pres. risult.'!$D$71/60+Y1429)*EXP(-'Inser. dati e pres. risult.'!$D$76*(T1430-T1429))</f>
        <v>51.350044124851244</v>
      </c>
      <c r="Z1430" s="8">
        <f>Y1430/'Inser. dati e pres. risult.'!$C$22</f>
        <v>0.17706911767190084</v>
      </c>
      <c r="AA1430" s="8">
        <f>Z1430*'Inser. dati e pres. risult.'!$D$75</f>
        <v>7.9681102952355379E-2</v>
      </c>
      <c r="AB1430" s="9">
        <f t="shared" si="692"/>
        <v>7.6589227592569809E-2</v>
      </c>
      <c r="AC1430" s="7">
        <f t="shared" si="693"/>
        <v>7.2021434741184859E-2</v>
      </c>
      <c r="AD1430" s="8">
        <f>AC1430/'Inser. dati e pres. risult.'!$C$22</f>
        <v>2.4834977496960295E-4</v>
      </c>
      <c r="AE1430" s="8">
        <f>AD1430*'Inser. dati e pres. risult.'!$D$75</f>
        <v>1.1175739873632133E-4</v>
      </c>
      <c r="AF1430" s="9">
        <f t="shared" si="694"/>
        <v>1.1175115411088399E-4</v>
      </c>
      <c r="AG1430" s="2">
        <f t="shared" si="713"/>
        <v>23.783333333333335</v>
      </c>
      <c r="AH1430" s="9">
        <f t="shared" si="705"/>
        <v>0.99854090245294858</v>
      </c>
      <c r="AI1430" s="9">
        <f t="shared" si="706"/>
        <v>0.9999999998296264</v>
      </c>
      <c r="AJ1430" s="35">
        <f t="shared" si="707"/>
        <v>-0.99854090245319715</v>
      </c>
      <c r="AL1430" s="2">
        <f t="shared" si="708"/>
        <v>23.783333333333335</v>
      </c>
      <c r="AM1430" s="4">
        <f t="shared" si="695"/>
        <v>3091.8333333333335</v>
      </c>
      <c r="AN1430" s="7">
        <f>AN1429-AN1429*AM$4/'Inser. dati e pres. risult.'!$C$22+AO1429</f>
        <v>2.2753775778389623E-3</v>
      </c>
      <c r="AO1430" s="6">
        <f>AN1430*(1-'Inser. dati e pres. risult.'!$H$71)*AM$4/'Inser. dati e pres. risult.'!$C$22</f>
        <v>1.6999947420635939E-8</v>
      </c>
      <c r="AP1430" s="5">
        <f t="shared" si="696"/>
        <v>99.997724622422155</v>
      </c>
      <c r="AQ1430" s="2">
        <f>('Inser. dati e pres. risult.'!$C$15*'Inser. dati e pres. risult.'!$D$71/60+AQ1429)*EXP(-'Inser. dati e pres. risult.'!$D$76*(AL1430-AL1429))</f>
        <v>51.350044124851244</v>
      </c>
      <c r="AR1430" s="8">
        <f>AQ1430/'Inser. dati e pres. risult.'!$C$22</f>
        <v>0.17706911767190084</v>
      </c>
      <c r="AS1430" s="8">
        <f>AR1430*'Inser. dati e pres. risult.'!$D$75</f>
        <v>7.9681102952355379E-2</v>
      </c>
      <c r="AT1430" s="9">
        <f t="shared" si="697"/>
        <v>7.6589227592569809E-2</v>
      </c>
      <c r="AU1430" s="7">
        <f t="shared" si="698"/>
        <v>1.1684073902272787E-3</v>
      </c>
      <c r="AV1430" s="8">
        <f>AU1430/'Inser. dati e pres. risult.'!$C$22</f>
        <v>4.0289910007837192E-6</v>
      </c>
      <c r="AW1430" s="8">
        <f>AV1430*'Inser. dati e pres. risult.'!$D$75</f>
        <v>1.8130459503526737E-6</v>
      </c>
      <c r="AX1430" s="9">
        <f t="shared" si="699"/>
        <v>1.8130443067976287E-6</v>
      </c>
      <c r="AY1430" s="2">
        <f t="shared" si="714"/>
        <v>23.783333333333335</v>
      </c>
      <c r="AZ1430" s="9">
        <f t="shared" si="709"/>
        <v>0.99997632768518774</v>
      </c>
      <c r="BA1430" s="9">
        <f t="shared" si="710"/>
        <v>0.9999999998296264</v>
      </c>
      <c r="BB1430" s="35">
        <f t="shared" si="711"/>
        <v>-0.99997632768519185</v>
      </c>
    </row>
    <row r="1431" spans="1:54" x14ac:dyDescent="0.2">
      <c r="A1431">
        <f t="shared" si="712"/>
        <v>1428</v>
      </c>
      <c r="B1431" s="2">
        <f t="shared" si="700"/>
        <v>23.8</v>
      </c>
      <c r="C1431" s="4">
        <f t="shared" si="687"/>
        <v>4760</v>
      </c>
      <c r="D1431" s="7">
        <f>D1430-D1430*$C$4/'Inser. dati e pres. risult.'!$C$22+E1430</f>
        <v>6.8787084555632784E-6</v>
      </c>
      <c r="E1431" s="6">
        <f>D1431*(1-'Inser. dati e pres. risult.'!$H$71)*C$4/'Inser. dati e pres. risult.'!$C$22</f>
        <v>7.9065614431761893E-11</v>
      </c>
      <c r="F1431" s="5">
        <f t="shared" si="684"/>
        <v>99.999993121291539</v>
      </c>
      <c r="G1431" s="2">
        <f>('Inser. dati e pres. risult.'!$C$15*'Inser. dati e pres. risult.'!$D$71/60+G1430)*EXP(-'Inser. dati e pres. risult.'!$D$76*(B1431-B1430))</f>
        <v>51.350044125614346</v>
      </c>
      <c r="H1431" s="8">
        <f>G1431/'Inser. dati e pres. risult.'!$C$22</f>
        <v>0.17706911767453223</v>
      </c>
      <c r="I1431" s="8">
        <f>H1431*'Inser. dati e pres. risult.'!$D$75</f>
        <v>7.9681102953539501E-2</v>
      </c>
      <c r="J1431" s="9">
        <f t="shared" si="685"/>
        <v>7.6589227593663267E-2</v>
      </c>
      <c r="K1431" s="7">
        <f t="shared" si="688"/>
        <v>3.532219827204109E-6</v>
      </c>
      <c r="L1431" s="8">
        <f>K1431/'Inser. dati e pres. risult.'!$C$22</f>
        <v>1.2180068369669341E-8</v>
      </c>
      <c r="M1431" s="8">
        <f>L1431*'Inser. dati e pres. risult.'!$D$75</f>
        <v>5.4810307663512037E-9</v>
      </c>
      <c r="N1431" s="9">
        <f t="shared" si="686"/>
        <v>5.4810307403840852E-9</v>
      </c>
      <c r="O1431" s="2">
        <f t="shared" si="689"/>
        <v>23.8</v>
      </c>
      <c r="P1431" s="9">
        <f t="shared" si="701"/>
        <v>0.99999992843600971</v>
      </c>
      <c r="Q1431" s="9">
        <f t="shared" si="702"/>
        <v>0.99999999984390331</v>
      </c>
      <c r="R1431" s="35">
        <f t="shared" si="703"/>
        <v>-0.99999992843600971</v>
      </c>
      <c r="T1431" s="2">
        <f t="shared" si="704"/>
        <v>23.8</v>
      </c>
      <c r="U1431" s="4">
        <f t="shared" si="690"/>
        <v>1904</v>
      </c>
      <c r="V1431" s="7">
        <f>V1430-V1430*U$4/'Inser. dati e pres. risult.'!$C$22+W1430</f>
        <v>0.13961162850535919</v>
      </c>
      <c r="W1431" s="6">
        <f>V1431*(1-'Inser. dati e pres. risult.'!$H$71)*U$4/'Inser. dati e pres. risult.'!$C$22</f>
        <v>6.4189254485222664E-7</v>
      </c>
      <c r="X1431" s="5">
        <f t="shared" si="691"/>
        <v>99.860388371494636</v>
      </c>
      <c r="Y1431" s="2">
        <f>('Inser. dati e pres. risult.'!$C$15*'Inser. dati e pres. risult.'!$D$71/60+Y1430)*EXP(-'Inser. dati e pres. risult.'!$D$76*(T1431-T1430))</f>
        <v>51.350044125614346</v>
      </c>
      <c r="Z1431" s="8">
        <f>Y1431/'Inser. dati e pres. risult.'!$C$22</f>
        <v>0.17706911767453223</v>
      </c>
      <c r="AA1431" s="8">
        <f>Z1431*'Inser. dati e pres. risult.'!$D$75</f>
        <v>7.9681102953539501E-2</v>
      </c>
      <c r="AB1431" s="9">
        <f t="shared" si="692"/>
        <v>7.6589227593663267E-2</v>
      </c>
      <c r="AC1431" s="7">
        <f t="shared" si="693"/>
        <v>7.1690632841990717E-2</v>
      </c>
      <c r="AD1431" s="8">
        <f>AC1431/'Inser. dati e pres. risult.'!$C$22</f>
        <v>2.4720907876548521E-4</v>
      </c>
      <c r="AE1431" s="8">
        <f>AD1431*'Inser. dati e pres. risult.'!$D$75</f>
        <v>1.1124408544446835E-4</v>
      </c>
      <c r="AF1431" s="9">
        <f t="shared" si="694"/>
        <v>1.1123789805067563E-4</v>
      </c>
      <c r="AG1431" s="2">
        <f t="shared" si="713"/>
        <v>23.8</v>
      </c>
      <c r="AH1431" s="9">
        <f t="shared" si="705"/>
        <v>0.99854760386616204</v>
      </c>
      <c r="AI1431" s="9">
        <f t="shared" si="706"/>
        <v>0.99999999984390331</v>
      </c>
      <c r="AJ1431" s="35">
        <f t="shared" si="707"/>
        <v>-0.99854760386638874</v>
      </c>
      <c r="AL1431" s="2">
        <f t="shared" si="708"/>
        <v>23.8</v>
      </c>
      <c r="AM1431" s="4">
        <f t="shared" si="695"/>
        <v>3094</v>
      </c>
      <c r="AN1431" s="7">
        <f>AN1430-AN1430*AM$4/'Inser. dati e pres. risult.'!$C$22+AO1430</f>
        <v>2.258394630365747E-3</v>
      </c>
      <c r="AO1431" s="6">
        <f>AN1431*(1-'Inser. dati e pres. risult.'!$H$71)*AM$4/'Inser. dati e pres. risult.'!$C$22</f>
        <v>1.687306333031881E-8</v>
      </c>
      <c r="AP1431" s="5">
        <f t="shared" si="696"/>
        <v>99.99774160536964</v>
      </c>
      <c r="AQ1431" s="2">
        <f>('Inser. dati e pres. risult.'!$C$15*'Inser. dati e pres. risult.'!$D$71/60+AQ1430)*EXP(-'Inser. dati e pres. risult.'!$D$76*(AL1431-AL1430))</f>
        <v>51.350044125614346</v>
      </c>
      <c r="AR1431" s="8">
        <f>AQ1431/'Inser. dati e pres. risult.'!$C$22</f>
        <v>0.17706911767453223</v>
      </c>
      <c r="AS1431" s="8">
        <f>AR1431*'Inser. dati e pres. risult.'!$D$75</f>
        <v>7.9681102953539501E-2</v>
      </c>
      <c r="AT1431" s="9">
        <f t="shared" si="697"/>
        <v>7.6589227593663267E-2</v>
      </c>
      <c r="AU1431" s="7">
        <f t="shared" si="698"/>
        <v>1.159686639223316E-3</v>
      </c>
      <c r="AV1431" s="8">
        <f>AU1431/'Inser. dati e pres. risult.'!$C$22</f>
        <v>3.9989194455976411E-6</v>
      </c>
      <c r="AW1431" s="8">
        <f>AV1431*'Inser. dati e pres. risult.'!$D$75</f>
        <v>1.7995137505189385E-6</v>
      </c>
      <c r="AX1431" s="9">
        <f t="shared" si="699"/>
        <v>1.7995121314173801E-6</v>
      </c>
      <c r="AY1431" s="2">
        <f t="shared" si="714"/>
        <v>23.8</v>
      </c>
      <c r="AZ1431" s="9">
        <f t="shared" si="709"/>
        <v>0.99997650437028862</v>
      </c>
      <c r="BA1431" s="9">
        <f t="shared" si="710"/>
        <v>0.99999999984390331</v>
      </c>
      <c r="BB1431" s="35">
        <f t="shared" si="711"/>
        <v>-0.99997650437029229</v>
      </c>
    </row>
    <row r="1432" spans="1:54" x14ac:dyDescent="0.2">
      <c r="A1432">
        <f t="shared" si="712"/>
        <v>1429</v>
      </c>
      <c r="B1432" s="2">
        <f t="shared" si="700"/>
        <v>23.816666666666666</v>
      </c>
      <c r="C1432" s="4">
        <f t="shared" si="687"/>
        <v>4763.333333333333</v>
      </c>
      <c r="D1432" s="7">
        <f>D1431-D1431*$C$4/'Inser. dati e pres. risult.'!$C$22+E1431</f>
        <v>6.799721906745948E-6</v>
      </c>
      <c r="E1432" s="6">
        <f>D1432*(1-'Inser. dati e pres. risult.'!$H$71)*C$4/'Inser. dati e pres. risult.'!$C$22</f>
        <v>7.815772306604545E-11</v>
      </c>
      <c r="F1432" s="5">
        <f t="shared" si="684"/>
        <v>99.999993200278098</v>
      </c>
      <c r="G1432" s="2">
        <f>('Inser. dati e pres. risult.'!$C$15*'Inser. dati e pres. risult.'!$D$71/60+G1431)*EXP(-'Inser. dati e pres. risult.'!$D$76*(B1432-B1431))</f>
        <v>51.350044126366463</v>
      </c>
      <c r="H1432" s="8">
        <f>G1432/'Inser. dati e pres. risult.'!$C$22</f>
        <v>0.17706911767712574</v>
      </c>
      <c r="I1432" s="8">
        <f>H1432*'Inser. dati e pres. risult.'!$D$75</f>
        <v>7.9681102954706581E-2</v>
      </c>
      <c r="J1432" s="9">
        <f t="shared" si="685"/>
        <v>7.6589227594740961E-2</v>
      </c>
      <c r="K1432" s="7">
        <f t="shared" si="688"/>
        <v>3.4916601995842512E-6</v>
      </c>
      <c r="L1432" s="8">
        <f>K1432/'Inser. dati e pres. risult.'!$C$22</f>
        <v>1.204020758477328E-8</v>
      </c>
      <c r="M1432" s="8">
        <f>L1432*'Inser. dati e pres. risult.'!$D$75</f>
        <v>5.4180934131479764E-9</v>
      </c>
      <c r="N1432" s="9">
        <f t="shared" si="686"/>
        <v>5.4180934183634122E-9</v>
      </c>
      <c r="O1432" s="2">
        <f t="shared" si="689"/>
        <v>23.816666666666666</v>
      </c>
      <c r="P1432" s="9">
        <f t="shared" si="701"/>
        <v>0.99999992925776138</v>
      </c>
      <c r="Q1432" s="9">
        <f t="shared" si="702"/>
        <v>0.99999999985797439</v>
      </c>
      <c r="R1432" s="35">
        <f t="shared" si="703"/>
        <v>-0.99999992925776138</v>
      </c>
      <c r="T1432" s="2">
        <f t="shared" si="704"/>
        <v>23.816666666666666</v>
      </c>
      <c r="U1432" s="4">
        <f t="shared" si="690"/>
        <v>1905.3333333333333</v>
      </c>
      <c r="V1432" s="7">
        <f>V1431-V1431*U$4/'Inser. dati e pres. risult.'!$C$22+W1431</f>
        <v>0.1389703778530518</v>
      </c>
      <c r="W1432" s="6">
        <f>V1432*(1-'Inser. dati e pres. risult.'!$H$71)*U$4/'Inser. dati e pres. risult.'!$C$22</f>
        <v>6.3894426599104325E-7</v>
      </c>
      <c r="X1432" s="5">
        <f t="shared" si="691"/>
        <v>99.861029622146944</v>
      </c>
      <c r="Y1432" s="2">
        <f>('Inser. dati e pres. risult.'!$C$15*'Inser. dati e pres. risult.'!$D$71/60+Y1431)*EXP(-'Inser. dati e pres. risult.'!$D$76*(T1432-T1431))</f>
        <v>51.350044126366463</v>
      </c>
      <c r="Z1432" s="8">
        <f>Y1432/'Inser. dati e pres. risult.'!$C$22</f>
        <v>0.17706911767712574</v>
      </c>
      <c r="AA1432" s="8">
        <f>Z1432*'Inser. dati e pres. risult.'!$D$75</f>
        <v>7.9681102954706581E-2</v>
      </c>
      <c r="AB1432" s="9">
        <f t="shared" si="692"/>
        <v>7.6589227594740961E-2</v>
      </c>
      <c r="AC1432" s="7">
        <f t="shared" si="693"/>
        <v>7.1361350350120312E-2</v>
      </c>
      <c r="AD1432" s="8">
        <f>AC1432/'Inser. dati e pres. risult.'!$C$22</f>
        <v>2.4607362189696657E-4</v>
      </c>
      <c r="AE1432" s="8">
        <f>AD1432*'Inser. dati e pres. risult.'!$D$75</f>
        <v>1.1073312985363496E-4</v>
      </c>
      <c r="AF1432" s="9">
        <f t="shared" si="694"/>
        <v>1.107269991669213E-4</v>
      </c>
      <c r="AG1432" s="2">
        <f t="shared" si="713"/>
        <v>23.816666666666666</v>
      </c>
      <c r="AH1432" s="9">
        <f t="shared" si="705"/>
        <v>0.99855427450250822</v>
      </c>
      <c r="AI1432" s="9">
        <f t="shared" si="706"/>
        <v>0.99999999985797439</v>
      </c>
      <c r="AJ1432" s="35">
        <f t="shared" si="707"/>
        <v>-0.9985542745027135</v>
      </c>
      <c r="AL1432" s="2">
        <f t="shared" si="708"/>
        <v>23.816666666666666</v>
      </c>
      <c r="AM1432" s="4">
        <f t="shared" si="695"/>
        <v>3096.1666666666665</v>
      </c>
      <c r="AN1432" s="7">
        <f>AN1431-AN1431*AM$4/'Inser. dati e pres. risult.'!$C$22+AO1431</f>
        <v>2.2415384400987582E-3</v>
      </c>
      <c r="AO1432" s="6">
        <f>AN1432*(1-'Inser. dati e pres. risult.'!$H$71)*AM$4/'Inser. dati e pres. risult.'!$C$22</f>
        <v>1.6747126276599927E-8</v>
      </c>
      <c r="AP1432" s="5">
        <f t="shared" si="696"/>
        <v>99.997758461559897</v>
      </c>
      <c r="AQ1432" s="2">
        <f>('Inser. dati e pres. risult.'!$C$15*'Inser. dati e pres. risult.'!$D$71/60+AQ1431)*EXP(-'Inser. dati e pres. risult.'!$D$76*(AL1432-AL1431))</f>
        <v>51.350044126366463</v>
      </c>
      <c r="AR1432" s="8">
        <f>AQ1432/'Inser. dati e pres. risult.'!$C$22</f>
        <v>0.17706911767712574</v>
      </c>
      <c r="AS1432" s="8">
        <f>AR1432*'Inser. dati e pres. risult.'!$D$75</f>
        <v>7.9681102954706581E-2</v>
      </c>
      <c r="AT1432" s="9">
        <f t="shared" si="697"/>
        <v>7.6589227594740961E-2</v>
      </c>
      <c r="AU1432" s="7">
        <f t="shared" si="698"/>
        <v>1.1510309781001787E-3</v>
      </c>
      <c r="AV1432" s="8">
        <f>AU1432/'Inser. dati e pres. risult.'!$C$22</f>
        <v>3.9690723382764784E-6</v>
      </c>
      <c r="AW1432" s="8">
        <f>AV1432*'Inser. dati e pres. risult.'!$D$75</f>
        <v>1.7860825522244154E-6</v>
      </c>
      <c r="AX1432" s="9">
        <f t="shared" si="699"/>
        <v>1.7860809571335068E-6</v>
      </c>
      <c r="AY1432" s="2">
        <f t="shared" si="714"/>
        <v>23.816666666666666</v>
      </c>
      <c r="AZ1432" s="9">
        <f t="shared" si="709"/>
        <v>0.99997667973665194</v>
      </c>
      <c r="BA1432" s="9">
        <f t="shared" si="710"/>
        <v>0.99999999985797439</v>
      </c>
      <c r="BB1432" s="35">
        <f t="shared" si="711"/>
        <v>-0.99997667973665527</v>
      </c>
    </row>
    <row r="1433" spans="1:54" x14ac:dyDescent="0.2">
      <c r="A1433">
        <f t="shared" si="712"/>
        <v>1430</v>
      </c>
      <c r="B1433" s="2">
        <f t="shared" si="700"/>
        <v>23.833333333333332</v>
      </c>
      <c r="C1433" s="4">
        <f t="shared" si="687"/>
        <v>4766.6666666666661</v>
      </c>
      <c r="D1433" s="7">
        <f>D1432-D1432*$C$4/'Inser. dati e pres. risult.'!$C$22+E1432</f>
        <v>6.7216423414029686E-6</v>
      </c>
      <c r="E1433" s="6">
        <f>D1433*(1-'Inser. dati e pres. risult.'!$H$71)*C$4/'Inser. dati e pres. risult.'!$C$22</f>
        <v>7.7260256797735341E-11</v>
      </c>
      <c r="F1433" s="5">
        <f t="shared" si="684"/>
        <v>99.999993278357664</v>
      </c>
      <c r="G1433" s="2">
        <f>('Inser. dati e pres. risult.'!$C$15*'Inser. dati e pres. risult.'!$D$71/60+G1432)*EXP(-'Inser. dati e pres. risult.'!$D$76*(B1433-B1432))</f>
        <v>51.350044127107758</v>
      </c>
      <c r="H1433" s="8">
        <f>G1433/'Inser. dati e pres. risult.'!$C$22</f>
        <v>0.17706911767968192</v>
      </c>
      <c r="I1433" s="8">
        <f>H1433*'Inser. dati e pres. risult.'!$D$75</f>
        <v>7.968110295585687E-2</v>
      </c>
      <c r="J1433" s="9">
        <f t="shared" si="685"/>
        <v>7.6589227595803111E-2</v>
      </c>
      <c r="K1433" s="7">
        <f t="shared" si="688"/>
        <v>3.4515663083767838E-6</v>
      </c>
      <c r="L1433" s="8">
        <f>K1433/'Inser. dati e pres. risult.'!$C$22</f>
        <v>1.1901952787506151E-8</v>
      </c>
      <c r="M1433" s="8">
        <f>L1433*'Inser. dati e pres. risult.'!$D$75</f>
        <v>5.3558787543777677E-9</v>
      </c>
      <c r="N1433" s="9">
        <f t="shared" si="686"/>
        <v>5.3558787405094677E-9</v>
      </c>
      <c r="O1433" s="2">
        <f t="shared" si="689"/>
        <v>23.833333333333332</v>
      </c>
      <c r="P1433" s="9">
        <f t="shared" si="701"/>
        <v>0.99999993007007759</v>
      </c>
      <c r="Q1433" s="9">
        <f t="shared" si="702"/>
        <v>0.99999999987184252</v>
      </c>
      <c r="R1433" s="35">
        <f t="shared" si="703"/>
        <v>-0.99999993007007759</v>
      </c>
      <c r="T1433" s="2">
        <f t="shared" si="704"/>
        <v>23.833333333333332</v>
      </c>
      <c r="U1433" s="4">
        <f t="shared" si="690"/>
        <v>1906.6666666666665</v>
      </c>
      <c r="V1433" s="7">
        <f>V1432-V1432*U$4/'Inser. dati e pres. risult.'!$C$22+W1432</f>
        <v>0.13833207253132676</v>
      </c>
      <c r="W1433" s="6">
        <f>V1433*(1-'Inser. dati e pres. risult.'!$H$71)*U$4/'Inser. dati e pres. risult.'!$C$22</f>
        <v>6.360095288796638E-7</v>
      </c>
      <c r="X1433" s="5">
        <f t="shared" si="691"/>
        <v>99.861667927468673</v>
      </c>
      <c r="Y1433" s="2">
        <f>('Inser. dati e pres. risult.'!$C$15*'Inser. dati e pres. risult.'!$D$71/60+Y1432)*EXP(-'Inser. dati e pres. risult.'!$D$76*(T1433-T1432))</f>
        <v>51.350044127107758</v>
      </c>
      <c r="Z1433" s="8">
        <f>Y1433/'Inser. dati e pres. risult.'!$C$22</f>
        <v>0.17706911767968192</v>
      </c>
      <c r="AA1433" s="8">
        <f>Z1433*'Inser. dati e pres. risult.'!$D$75</f>
        <v>7.968110295585687E-2</v>
      </c>
      <c r="AB1433" s="9">
        <f t="shared" si="692"/>
        <v>7.6589227595803111E-2</v>
      </c>
      <c r="AC1433" s="7">
        <f t="shared" si="693"/>
        <v>7.1033580286779002E-2</v>
      </c>
      <c r="AD1433" s="8">
        <f>AC1433/'Inser. dati e pres. risult.'!$C$22</f>
        <v>2.4494338029923792E-4</v>
      </c>
      <c r="AE1433" s="8">
        <f>AD1433*'Inser. dati e pres. risult.'!$D$75</f>
        <v>1.1022452113465707E-4</v>
      </c>
      <c r="AF1433" s="9">
        <f t="shared" si="694"/>
        <v>1.1021844663527958E-4</v>
      </c>
      <c r="AG1433" s="2">
        <f t="shared" si="713"/>
        <v>23.833333333333332</v>
      </c>
      <c r="AH1433" s="9">
        <f t="shared" si="705"/>
        <v>0.99856091450331697</v>
      </c>
      <c r="AI1433" s="9">
        <f t="shared" si="706"/>
        <v>0.99999999987184252</v>
      </c>
      <c r="AJ1433" s="35">
        <f t="shared" si="707"/>
        <v>-0.99856091450350137</v>
      </c>
      <c r="AL1433" s="2">
        <f t="shared" si="708"/>
        <v>23.833333333333332</v>
      </c>
      <c r="AM1433" s="4">
        <f t="shared" si="695"/>
        <v>3098.333333333333</v>
      </c>
      <c r="AN1433" s="7">
        <f>AN1432-AN1432*AM$4/'Inser. dati e pres. risult.'!$C$22+AO1432</f>
        <v>2.2248080609484347E-3</v>
      </c>
      <c r="AO1433" s="6">
        <f>AN1433*(1-'Inser. dati e pres. risult.'!$H$71)*AM$4/'Inser. dati e pres. risult.'!$C$22</f>
        <v>1.6622129190994064E-8</v>
      </c>
      <c r="AP1433" s="5">
        <f t="shared" si="696"/>
        <v>99.997775191939056</v>
      </c>
      <c r="AQ1433" s="2">
        <f>('Inser. dati e pres. risult.'!$C$15*'Inser. dati e pres. risult.'!$D$71/60+AQ1432)*EXP(-'Inser. dati e pres. risult.'!$D$76*(AL1433-AL1432))</f>
        <v>51.350044127107758</v>
      </c>
      <c r="AR1433" s="8">
        <f>AQ1433/'Inser. dati e pres. risult.'!$C$22</f>
        <v>0.17706911767968192</v>
      </c>
      <c r="AS1433" s="8">
        <f>AR1433*'Inser. dati e pres. risult.'!$D$75</f>
        <v>7.968110295585687E-2</v>
      </c>
      <c r="AT1433" s="9">
        <f t="shared" si="697"/>
        <v>7.6589227595803111E-2</v>
      </c>
      <c r="AU1433" s="7">
        <f t="shared" si="698"/>
        <v>1.1424399210404716E-3</v>
      </c>
      <c r="AV1433" s="8">
        <f>AU1433/'Inser. dati e pres. risult.'!$C$22</f>
        <v>3.9394480035878329E-6</v>
      </c>
      <c r="AW1433" s="8">
        <f>AV1433*'Inser. dati e pres. risult.'!$D$75</f>
        <v>1.7727516016145248E-6</v>
      </c>
      <c r="AX1433" s="9">
        <f t="shared" si="699"/>
        <v>1.7727500303266197E-6</v>
      </c>
      <c r="AY1433" s="2">
        <f t="shared" si="714"/>
        <v>23.833333333333332</v>
      </c>
      <c r="AZ1433" s="9">
        <f t="shared" si="709"/>
        <v>0.99997685379411738</v>
      </c>
      <c r="BA1433" s="9">
        <f t="shared" si="710"/>
        <v>0.99999999987184252</v>
      </c>
      <c r="BB1433" s="35">
        <f t="shared" si="711"/>
        <v>-0.99997685379412027</v>
      </c>
    </row>
    <row r="1434" spans="1:54" x14ac:dyDescent="0.2">
      <c r="A1434">
        <f t="shared" si="712"/>
        <v>1431</v>
      </c>
      <c r="B1434" s="2">
        <f t="shared" si="700"/>
        <v>23.85</v>
      </c>
      <c r="C1434" s="4">
        <f t="shared" si="687"/>
        <v>4770</v>
      </c>
      <c r="D1434" s="7">
        <f>D1433-D1433*$C$4/'Inser. dati e pres. risult.'!$C$22+E1433</f>
        <v>6.6444593448620309E-6</v>
      </c>
      <c r="E1434" s="6">
        <f>D1434*(1-'Inser. dati e pres. risult.'!$H$71)*C$4/'Inser. dati e pres. risult.'!$C$22</f>
        <v>7.6373095917954457E-11</v>
      </c>
      <c r="F1434" s="5">
        <f t="shared" si="684"/>
        <v>99.999993355540653</v>
      </c>
      <c r="G1434" s="2">
        <f>('Inser. dati e pres. risult.'!$C$15*'Inser. dati e pres. risult.'!$D$71/60+G1433)*EXP(-'Inser. dati e pres. risult.'!$D$76*(B1434-B1433))</f>
        <v>51.350044127838224</v>
      </c>
      <c r="H1434" s="8">
        <f>G1434/'Inser. dati e pres. risult.'!$C$22</f>
        <v>0.17706911768220077</v>
      </c>
      <c r="I1434" s="8">
        <f>H1434*'Inser. dati e pres. risult.'!$D$75</f>
        <v>7.9681102956990352E-2</v>
      </c>
      <c r="J1434" s="9">
        <f t="shared" si="685"/>
        <v>7.6589227596849718E-2</v>
      </c>
      <c r="K1434" s="7">
        <f t="shared" si="688"/>
        <v>3.4119328056429232E-6</v>
      </c>
      <c r="L1434" s="8">
        <f>K1434/'Inser. dati e pres. risult.'!$C$22</f>
        <v>1.1765285536699735E-8</v>
      </c>
      <c r="M1434" s="8">
        <f>L1434*'Inser. dati e pres. risult.'!$D$75</f>
        <v>5.2943784915148814E-9</v>
      </c>
      <c r="N1434" s="9">
        <f t="shared" si="686"/>
        <v>5.2943784911718694E-9</v>
      </c>
      <c r="O1434" s="2">
        <f t="shared" si="689"/>
        <v>23.85</v>
      </c>
      <c r="P1434" s="9">
        <f t="shared" si="701"/>
        <v>0.99999993087306582</v>
      </c>
      <c r="Q1434" s="9">
        <f t="shared" si="702"/>
        <v>0.9999999998855077</v>
      </c>
      <c r="R1434" s="35">
        <f t="shared" si="703"/>
        <v>-0.99999993087306582</v>
      </c>
      <c r="T1434" s="2">
        <f t="shared" si="704"/>
        <v>23.85</v>
      </c>
      <c r="U1434" s="4">
        <f t="shared" si="690"/>
        <v>1908</v>
      </c>
      <c r="V1434" s="7">
        <f>V1433-V1433*U$4/'Inser. dati e pres. risult.'!$C$22+W1433</f>
        <v>0.13769669901197598</v>
      </c>
      <c r="W1434" s="6">
        <f>V1434*(1-'Inser. dati e pres. risult.'!$H$71)*U$4/'Inser. dati e pres. risult.'!$C$22</f>
        <v>6.3308827131943035E-7</v>
      </c>
      <c r="X1434" s="5">
        <f t="shared" si="691"/>
        <v>99.862303300988017</v>
      </c>
      <c r="Y1434" s="2">
        <f>('Inser. dati e pres. risult.'!$C$15*'Inser. dati e pres. risult.'!$D$71/60+Y1433)*EXP(-'Inser. dati e pres. risult.'!$D$76*(T1434-T1433))</f>
        <v>51.350044127838224</v>
      </c>
      <c r="Z1434" s="8">
        <f>Y1434/'Inser. dati e pres. risult.'!$C$22</f>
        <v>0.17706911768220077</v>
      </c>
      <c r="AA1434" s="8">
        <f>Z1434*'Inser. dati e pres. risult.'!$D$75</f>
        <v>7.9681102956990352E-2</v>
      </c>
      <c r="AB1434" s="9">
        <f t="shared" si="692"/>
        <v>7.6589227596849718E-2</v>
      </c>
      <c r="AC1434" s="7">
        <f t="shared" si="693"/>
        <v>7.0707315705226245E-2</v>
      </c>
      <c r="AD1434" s="8">
        <f>AC1434/'Inser. dati e pres. risult.'!$C$22</f>
        <v>2.4381833001802154E-4</v>
      </c>
      <c r="AE1434" s="8">
        <f>AD1434*'Inser. dati e pres. risult.'!$D$75</f>
        <v>1.0971824850810969E-4</v>
      </c>
      <c r="AF1434" s="9">
        <f t="shared" si="694"/>
        <v>1.0971222968125804E-4</v>
      </c>
      <c r="AG1434" s="2">
        <f t="shared" si="713"/>
        <v>23.85</v>
      </c>
      <c r="AH1434" s="9">
        <f t="shared" si="705"/>
        <v>0.99856752400926718</v>
      </c>
      <c r="AI1434" s="9">
        <f t="shared" si="706"/>
        <v>0.9999999998855077</v>
      </c>
      <c r="AJ1434" s="35">
        <f t="shared" si="707"/>
        <v>-0.99856752400943116</v>
      </c>
      <c r="AL1434" s="2">
        <f t="shared" si="708"/>
        <v>23.85</v>
      </c>
      <c r="AM1434" s="4">
        <f t="shared" si="695"/>
        <v>3100.5</v>
      </c>
      <c r="AN1434" s="7">
        <f>AN1433-AN1433*AM$4/'Inser. dati e pres. risult.'!$C$22+AO1433</f>
        <v>2.2082025538866317E-3</v>
      </c>
      <c r="AO1434" s="6">
        <f>AN1434*(1-'Inser. dati e pres. risult.'!$H$71)*AM$4/'Inser. dati e pres. risult.'!$C$22</f>
        <v>1.6498065057773696E-8</v>
      </c>
      <c r="AP1434" s="5">
        <f t="shared" si="696"/>
        <v>99.997791797446112</v>
      </c>
      <c r="AQ1434" s="2">
        <f>('Inser. dati e pres. risult.'!$C$15*'Inser. dati e pres. risult.'!$D$71/60+AQ1433)*EXP(-'Inser. dati e pres. risult.'!$D$76*(AL1434-AL1433))</f>
        <v>51.350044127838224</v>
      </c>
      <c r="AR1434" s="8">
        <f>AQ1434/'Inser. dati e pres. risult.'!$C$22</f>
        <v>0.17706911768220077</v>
      </c>
      <c r="AS1434" s="8">
        <f>AR1434*'Inser. dati e pres. risult.'!$D$75</f>
        <v>7.9681102956990352E-2</v>
      </c>
      <c r="AT1434" s="9">
        <f t="shared" si="697"/>
        <v>7.6589227596849718E-2</v>
      </c>
      <c r="AU1434" s="7">
        <f t="shared" si="698"/>
        <v>1.1339129858528359E-3</v>
      </c>
      <c r="AV1434" s="8">
        <f>AU1434/'Inser. dati e pres. risult.'!$C$22</f>
        <v>3.9100447788028825E-6</v>
      </c>
      <c r="AW1434" s="8">
        <f>AV1434*'Inser. dati e pres. risult.'!$D$75</f>
        <v>1.7595201504612972E-6</v>
      </c>
      <c r="AX1434" s="9">
        <f t="shared" si="699"/>
        <v>1.7595186024843557E-6</v>
      </c>
      <c r="AY1434" s="2">
        <f t="shared" si="714"/>
        <v>23.85</v>
      </c>
      <c r="AZ1434" s="9">
        <f t="shared" si="709"/>
        <v>0.9999770265524579</v>
      </c>
      <c r="BA1434" s="9">
        <f t="shared" si="710"/>
        <v>0.9999999998855077</v>
      </c>
      <c r="BB1434" s="35">
        <f t="shared" si="711"/>
        <v>-0.99997702655246057</v>
      </c>
    </row>
    <row r="1435" spans="1:54" x14ac:dyDescent="0.2">
      <c r="A1435">
        <f t="shared" si="712"/>
        <v>1432</v>
      </c>
      <c r="B1435" s="2">
        <f t="shared" si="700"/>
        <v>23.866666666666667</v>
      </c>
      <c r="C1435" s="4">
        <f t="shared" si="687"/>
        <v>4773.333333333333</v>
      </c>
      <c r="D1435" s="7">
        <f>D1434-D1434*$C$4/'Inser. dati e pres. risult.'!$C$22+E1434</f>
        <v>6.5681626220399946E-6</v>
      </c>
      <c r="E1435" s="6">
        <f>D1435*(1-'Inser. dati e pres. risult.'!$H$71)*C$4/'Inser. dati e pres. risult.'!$C$22</f>
        <v>7.5496122092413802E-11</v>
      </c>
      <c r="F1435" s="5">
        <f t="shared" si="684"/>
        <v>99.999993431837382</v>
      </c>
      <c r="G1435" s="2">
        <f>('Inser. dati e pres. risult.'!$C$15*'Inser. dati e pres. risult.'!$D$71/60+G1434)*EXP(-'Inser. dati e pres. risult.'!$D$76*(B1435-B1434))</f>
        <v>51.350044128558331</v>
      </c>
      <c r="H1435" s="8">
        <f>G1435/'Inser. dati e pres. risult.'!$C$22</f>
        <v>0.17706911768468389</v>
      </c>
      <c r="I1435" s="8">
        <f>H1435*'Inser. dati e pres. risult.'!$D$75</f>
        <v>7.968110295810775E-2</v>
      </c>
      <c r="J1435" s="9">
        <f t="shared" si="685"/>
        <v>7.658922759788156E-2</v>
      </c>
      <c r="K1435" s="7">
        <f t="shared" si="688"/>
        <v>3.3727544048530112E-6</v>
      </c>
      <c r="L1435" s="8">
        <f>K1435/'Inser. dati e pres. risult.'!$C$22</f>
        <v>1.1630187602941419E-8</v>
      </c>
      <c r="M1435" s="8">
        <f>L1435*'Inser. dati e pres. risult.'!$D$75</f>
        <v>5.2335844213236382E-9</v>
      </c>
      <c r="N1435" s="9">
        <f t="shared" si="686"/>
        <v>5.2335844547002353E-9</v>
      </c>
      <c r="O1435" s="2">
        <f t="shared" si="689"/>
        <v>23.866666666666667</v>
      </c>
      <c r="P1435" s="9">
        <f t="shared" si="701"/>
        <v>0.99999993166683332</v>
      </c>
      <c r="Q1435" s="9">
        <f t="shared" si="702"/>
        <v>0.99999999989898014</v>
      </c>
      <c r="R1435" s="35">
        <f t="shared" si="703"/>
        <v>-0.99999993166683332</v>
      </c>
      <c r="T1435" s="2">
        <f t="shared" si="704"/>
        <v>23.866666666666667</v>
      </c>
      <c r="U1435" s="4">
        <f t="shared" si="690"/>
        <v>1909.3333333333335</v>
      </c>
      <c r="V1435" s="7">
        <f>V1434-V1434*U$4/'Inser. dati e pres. risult.'!$C$22+W1434</f>
        <v>0.13706424382892785</v>
      </c>
      <c r="W1435" s="6">
        <f>V1435*(1-'Inser. dati e pres. risult.'!$H$71)*U$4/'Inser. dati e pres. risult.'!$C$22</f>
        <v>6.3018043139736991E-7</v>
      </c>
      <c r="X1435" s="5">
        <f t="shared" si="691"/>
        <v>99.862935756171069</v>
      </c>
      <c r="Y1435" s="2">
        <f>('Inser. dati e pres. risult.'!$C$15*'Inser. dati e pres. risult.'!$D$71/60+Y1434)*EXP(-'Inser. dati e pres. risult.'!$D$76*(T1435-T1434))</f>
        <v>51.350044128558331</v>
      </c>
      <c r="Z1435" s="8">
        <f>Y1435/'Inser. dati e pres. risult.'!$C$22</f>
        <v>0.17706911768468389</v>
      </c>
      <c r="AA1435" s="8">
        <f>Z1435*'Inser. dati e pres. risult.'!$D$75</f>
        <v>7.968110295810775E-2</v>
      </c>
      <c r="AB1435" s="9">
        <f t="shared" si="692"/>
        <v>7.658922759788156E-2</v>
      </c>
      <c r="AC1435" s="7">
        <f t="shared" si="693"/>
        <v>7.0382549690629237E-2</v>
      </c>
      <c r="AD1435" s="8">
        <f>AC1435/'Inser. dati e pres. risult.'!$C$22</f>
        <v>2.4269844720906634E-4</v>
      </c>
      <c r="AE1435" s="8">
        <f>AD1435*'Inser. dati e pres. risult.'!$D$75</f>
        <v>1.0921430124407985E-4</v>
      </c>
      <c r="AF1435" s="9">
        <f t="shared" si="694"/>
        <v>1.0920833757943615E-4</v>
      </c>
      <c r="AG1435" s="2">
        <f t="shared" si="713"/>
        <v>23.866666666666667</v>
      </c>
      <c r="AH1435" s="9">
        <f t="shared" si="705"/>
        <v>0.99857410316039719</v>
      </c>
      <c r="AI1435" s="9">
        <f t="shared" si="706"/>
        <v>0.99999999989898014</v>
      </c>
      <c r="AJ1435" s="35">
        <f t="shared" si="707"/>
        <v>-0.99857410316054129</v>
      </c>
      <c r="AL1435" s="2">
        <f t="shared" si="708"/>
        <v>23.866666666666667</v>
      </c>
      <c r="AM1435" s="4">
        <f t="shared" si="695"/>
        <v>3102.6666666666665</v>
      </c>
      <c r="AN1435" s="7">
        <f>AN1434-AN1434*AM$4/'Inser. dati e pres. risult.'!$C$22+AO1434</f>
        <v>2.1917209868939158E-3</v>
      </c>
      <c r="AO1435" s="6">
        <f>AN1435*(1-'Inser. dati e pres. risult.'!$H$71)*AM$4/'Inser. dati e pres. risult.'!$C$22</f>
        <v>1.6374926913575246E-8</v>
      </c>
      <c r="AP1435" s="5">
        <f t="shared" si="696"/>
        <v>99.9978082790131</v>
      </c>
      <c r="AQ1435" s="2">
        <f>('Inser. dati e pres. risult.'!$C$15*'Inser. dati e pres. risult.'!$D$71/60+AQ1434)*EXP(-'Inser. dati e pres. risult.'!$D$76*(AL1435-AL1434))</f>
        <v>51.350044128558331</v>
      </c>
      <c r="AR1435" s="8">
        <f>AQ1435/'Inser. dati e pres. risult.'!$C$22</f>
        <v>0.17706911768468389</v>
      </c>
      <c r="AS1435" s="8">
        <f>AR1435*'Inser. dati e pres. risult.'!$D$75</f>
        <v>7.968110295810775E-2</v>
      </c>
      <c r="AT1435" s="9">
        <f t="shared" si="697"/>
        <v>7.658922759788156E-2</v>
      </c>
      <c r="AU1435" s="7">
        <f t="shared" si="698"/>
        <v>1.1254496939449E-3</v>
      </c>
      <c r="AV1435" s="8">
        <f>AU1435/'Inser. dati e pres. risult.'!$C$22</f>
        <v>3.880861013603103E-6</v>
      </c>
      <c r="AW1435" s="8">
        <f>AV1435*'Inser. dati e pres. risult.'!$D$75</f>
        <v>1.7463874561213965E-6</v>
      </c>
      <c r="AX1435" s="9">
        <f t="shared" si="699"/>
        <v>1.7463859312005781E-6</v>
      </c>
      <c r="AY1435" s="2">
        <f t="shared" si="714"/>
        <v>23.866666666666667</v>
      </c>
      <c r="AZ1435" s="9">
        <f t="shared" si="709"/>
        <v>0.99997719802136709</v>
      </c>
      <c r="BA1435" s="9">
        <f t="shared" si="710"/>
        <v>0.99999999989898014</v>
      </c>
      <c r="BB1435" s="35">
        <f t="shared" si="711"/>
        <v>-0.99997719802136931</v>
      </c>
    </row>
    <row r="1436" spans="1:54" x14ac:dyDescent="0.2">
      <c r="A1436">
        <f t="shared" si="712"/>
        <v>1433</v>
      </c>
      <c r="B1436" s="2">
        <f t="shared" si="700"/>
        <v>23.883333333333333</v>
      </c>
      <c r="C1436" s="4">
        <f t="shared" si="687"/>
        <v>4776.666666666667</v>
      </c>
      <c r="D1436" s="7">
        <f>D1435-D1435*$C$4/'Inser. dati e pres. risult.'!$C$22+E1435</f>
        <v>6.4927419960696735E-6</v>
      </c>
      <c r="E1436" s="6">
        <f>D1436*(1-'Inser. dati e pres. risult.'!$H$71)*C$4/'Inser. dati e pres. risult.'!$C$22</f>
        <v>7.4629218345628507E-11</v>
      </c>
      <c r="F1436" s="5">
        <f t="shared" si="684"/>
        <v>99.999993507257997</v>
      </c>
      <c r="G1436" s="2">
        <f>('Inser. dati e pres. risult.'!$C$15*'Inser. dati e pres. risult.'!$D$71/60+G1435)*EXP(-'Inser. dati e pres. risult.'!$D$76*(B1436-B1435))</f>
        <v>51.35004412926807</v>
      </c>
      <c r="H1436" s="8">
        <f>G1436/'Inser. dati e pres. risult.'!$C$22</f>
        <v>0.17706911768713127</v>
      </c>
      <c r="I1436" s="8">
        <f>H1436*'Inser. dati e pres. risult.'!$D$75</f>
        <v>7.9681102959209077E-2</v>
      </c>
      <c r="J1436" s="9">
        <f t="shared" si="685"/>
        <v>7.6589227598898524E-2</v>
      </c>
      <c r="K1436" s="7">
        <f t="shared" si="688"/>
        <v>3.3340258801812981E-6</v>
      </c>
      <c r="L1436" s="8">
        <f>K1436/'Inser. dati e pres. risult.'!$C$22</f>
        <v>1.1496640966142407E-8</v>
      </c>
      <c r="M1436" s="8">
        <f>L1436*'Inser. dati e pres. risult.'!$D$75</f>
        <v>5.1734884347640838E-9</v>
      </c>
      <c r="N1436" s="9">
        <f t="shared" si="686"/>
        <v>5.1734884154441829E-9</v>
      </c>
      <c r="O1436" s="2">
        <f t="shared" si="689"/>
        <v>23.883333333333333</v>
      </c>
      <c r="P1436" s="9">
        <f t="shared" si="701"/>
        <v>0.99999993245148722</v>
      </c>
      <c r="Q1436" s="9">
        <f t="shared" si="702"/>
        <v>0.9999999999122583</v>
      </c>
      <c r="R1436" s="35">
        <f t="shared" si="703"/>
        <v>-0.99999993245148733</v>
      </c>
      <c r="T1436" s="2">
        <f t="shared" si="704"/>
        <v>23.883333333333333</v>
      </c>
      <c r="U1436" s="4">
        <f t="shared" si="690"/>
        <v>1910.6666666666665</v>
      </c>
      <c r="V1436" s="7">
        <f>V1435-V1435*U$4/'Inser. dati e pres. risult.'!$C$22+W1435</f>
        <v>0.13643469357796187</v>
      </c>
      <c r="W1436" s="6">
        <f>V1436*(1-'Inser. dati e pres. risult.'!$H$71)*U$4/'Inser. dati e pres. risult.'!$C$22</f>
        <v>6.272859474848827E-7</v>
      </c>
      <c r="X1436" s="5">
        <f t="shared" si="691"/>
        <v>99.863565306422032</v>
      </c>
      <c r="Y1436" s="2">
        <f>('Inser. dati e pres. risult.'!$C$15*'Inser. dati e pres. risult.'!$D$71/60+Y1435)*EXP(-'Inser. dati e pres. risult.'!$D$76*(T1436-T1435))</f>
        <v>51.35004412926807</v>
      </c>
      <c r="Z1436" s="8">
        <f>Y1436/'Inser. dati e pres. risult.'!$C$22</f>
        <v>0.17706911768713127</v>
      </c>
      <c r="AA1436" s="8">
        <f>Z1436*'Inser. dati e pres. risult.'!$D$75</f>
        <v>7.9681102959209077E-2</v>
      </c>
      <c r="AB1436" s="9">
        <f t="shared" si="692"/>
        <v>7.6589227598898524E-2</v>
      </c>
      <c r="AC1436" s="7">
        <f t="shared" si="693"/>
        <v>7.0059275359915088E-2</v>
      </c>
      <c r="AD1436" s="8">
        <f>AC1436/'Inser. dati e pres. risult.'!$C$22</f>
        <v>2.4158370813763823E-4</v>
      </c>
      <c r="AE1436" s="8">
        <f>AD1436*'Inser. dati e pres. risult.'!$D$75</f>
        <v>1.0871266866193721E-4</v>
      </c>
      <c r="AF1436" s="9">
        <f t="shared" si="694"/>
        <v>1.087067596539093E-4</v>
      </c>
      <c r="AG1436" s="2">
        <f t="shared" si="713"/>
        <v>23.883333333333333</v>
      </c>
      <c r="AH1436" s="9">
        <f t="shared" si="705"/>
        <v>0.99858065209609881</v>
      </c>
      <c r="AI1436" s="9">
        <f t="shared" si="706"/>
        <v>0.9999999999122583</v>
      </c>
      <c r="AJ1436" s="35">
        <f t="shared" si="707"/>
        <v>-0.99858065209622338</v>
      </c>
      <c r="AL1436" s="2">
        <f t="shared" si="708"/>
        <v>23.883333333333333</v>
      </c>
      <c r="AM1436" s="4">
        <f t="shared" si="695"/>
        <v>3104.8333333333335</v>
      </c>
      <c r="AN1436" s="7">
        <f>AN1435-AN1435*AM$4/'Inser. dati e pres. risult.'!$C$22+AO1435</f>
        <v>2.175362434907254E-3</v>
      </c>
      <c r="AO1436" s="6">
        <f>AN1436*(1-'Inser. dati e pres. risult.'!$H$71)*AM$4/'Inser. dati e pres. risult.'!$C$22</f>
        <v>1.6252707847008234E-8</v>
      </c>
      <c r="AP1436" s="5">
        <f t="shared" si="696"/>
        <v>99.997824637565088</v>
      </c>
      <c r="AQ1436" s="2">
        <f>('Inser. dati e pres. risult.'!$C$15*'Inser. dati e pres. risult.'!$D$71/60+AQ1435)*EXP(-'Inser. dati e pres. risult.'!$D$76*(AL1436-AL1435))</f>
        <v>51.35004412926807</v>
      </c>
      <c r="AR1436" s="8">
        <f>AQ1436/'Inser. dati e pres. risult.'!$C$22</f>
        <v>0.17706911768713127</v>
      </c>
      <c r="AS1436" s="8">
        <f>AR1436*'Inser. dati e pres. risult.'!$D$75</f>
        <v>7.9681102959209077E-2</v>
      </c>
      <c r="AT1436" s="9">
        <f t="shared" si="697"/>
        <v>7.6589227598898524E-2</v>
      </c>
      <c r="AU1436" s="7">
        <f t="shared" si="698"/>
        <v>1.1170495702963953E-3</v>
      </c>
      <c r="AV1436" s="8">
        <f>AU1436/'Inser. dati e pres. risult.'!$C$22</f>
        <v>3.8518950699875702E-6</v>
      </c>
      <c r="AW1436" s="8">
        <f>AV1436*'Inser. dati e pres. risult.'!$D$75</f>
        <v>1.7333527814944067E-6</v>
      </c>
      <c r="AX1436" s="9">
        <f t="shared" si="699"/>
        <v>1.7333512792871986E-6</v>
      </c>
      <c r="AY1436" s="2">
        <f t="shared" si="714"/>
        <v>23.883333333333333</v>
      </c>
      <c r="AZ1436" s="9">
        <f t="shared" si="709"/>
        <v>0.9999773682104699</v>
      </c>
      <c r="BA1436" s="9">
        <f t="shared" si="710"/>
        <v>0.9999999999122583</v>
      </c>
      <c r="BB1436" s="35">
        <f t="shared" si="711"/>
        <v>-0.9999773682104719</v>
      </c>
    </row>
    <row r="1437" spans="1:54" x14ac:dyDescent="0.2">
      <c r="A1437">
        <f t="shared" si="712"/>
        <v>1434</v>
      </c>
      <c r="B1437" s="2">
        <f t="shared" si="700"/>
        <v>23.9</v>
      </c>
      <c r="C1437" s="4">
        <f t="shared" si="687"/>
        <v>4780</v>
      </c>
      <c r="D1437" s="7">
        <f>D1436-D1436*$C$4/'Inser. dati e pres. risult.'!$C$22+E1436</f>
        <v>6.4181874069423911E-6</v>
      </c>
      <c r="E1437" s="6">
        <f>D1437*(1-'Inser. dati e pres. risult.'!$H$71)*C$4/'Inser. dati e pres. risult.'!$C$22</f>
        <v>7.3772269045314911E-11</v>
      </c>
      <c r="F1437" s="5">
        <f t="shared" si="684"/>
        <v>99.999993581812589</v>
      </c>
      <c r="G1437" s="2">
        <f>('Inser. dati e pres. risult.'!$C$15*'Inser. dati e pres. risult.'!$D$71/60+G1436)*EXP(-'Inser. dati e pres. risult.'!$D$76*(B1437-B1436))</f>
        <v>51.350044129967593</v>
      </c>
      <c r="H1437" s="8">
        <f>G1437/'Inser. dati e pres. risult.'!$C$22</f>
        <v>0.17706911768954342</v>
      </c>
      <c r="I1437" s="8">
        <f>H1437*'Inser. dati e pres. risult.'!$D$75</f>
        <v>7.9681102960294542E-2</v>
      </c>
      <c r="J1437" s="9">
        <f t="shared" si="685"/>
        <v>7.6589227599900944E-2</v>
      </c>
      <c r="K1437" s="7">
        <f t="shared" si="688"/>
        <v>3.2957420658089407E-6</v>
      </c>
      <c r="L1437" s="8">
        <f>K1437/'Inser. dati e pres. risult.'!$C$22</f>
        <v>1.1364627813134278E-8</v>
      </c>
      <c r="M1437" s="8">
        <f>L1437*'Inser. dati e pres. risult.'!$D$75</f>
        <v>5.1140825159104255E-9</v>
      </c>
      <c r="N1437" s="9">
        <f t="shared" si="686"/>
        <v>5.1140824908202376E-9</v>
      </c>
      <c r="O1437" s="2">
        <f t="shared" si="689"/>
        <v>23.9</v>
      </c>
      <c r="P1437" s="9">
        <f t="shared" si="701"/>
        <v>0.99999993322713066</v>
      </c>
      <c r="Q1437" s="9">
        <f t="shared" si="702"/>
        <v>0.99999999992534661</v>
      </c>
      <c r="R1437" s="35">
        <f t="shared" si="703"/>
        <v>-0.99999993322713066</v>
      </c>
      <c r="T1437" s="2">
        <f t="shared" si="704"/>
        <v>23.9</v>
      </c>
      <c r="U1437" s="4">
        <f t="shared" si="690"/>
        <v>1912</v>
      </c>
      <c r="V1437" s="7">
        <f>V1436-V1436*U$4/'Inser. dati e pres. risult.'!$C$22+W1436</f>
        <v>0.13580803491642449</v>
      </c>
      <c r="W1437" s="6">
        <f>V1437*(1-'Inser. dati e pres. risult.'!$H$71)*U$4/'Inser. dati e pres. risult.'!$C$22</f>
        <v>6.2440475823643496E-7</v>
      </c>
      <c r="X1437" s="5">
        <f t="shared" si="691"/>
        <v>99.864191965083577</v>
      </c>
      <c r="Y1437" s="2">
        <f>('Inser. dati e pres. risult.'!$C$15*'Inser. dati e pres. risult.'!$D$71/60+Y1436)*EXP(-'Inser. dati e pres. risult.'!$D$76*(T1437-T1436))</f>
        <v>51.350044129967593</v>
      </c>
      <c r="Z1437" s="8">
        <f>Y1437/'Inser. dati e pres. risult.'!$C$22</f>
        <v>0.17706911768954342</v>
      </c>
      <c r="AA1437" s="8">
        <f>Z1437*'Inser. dati e pres. risult.'!$D$75</f>
        <v>7.9681102960294542E-2</v>
      </c>
      <c r="AB1437" s="9">
        <f t="shared" si="692"/>
        <v>7.6589227599900944E-2</v>
      </c>
      <c r="AC1437" s="7">
        <f t="shared" si="693"/>
        <v>6.9737485861625773E-2</v>
      </c>
      <c r="AD1437" s="8">
        <f>AC1437/'Inser. dati e pres. risult.'!$C$22</f>
        <v>2.4047408917801991E-4</v>
      </c>
      <c r="AE1437" s="8">
        <f>AD1437*'Inser. dati e pres. risult.'!$D$75</f>
        <v>1.0821334013010896E-4</v>
      </c>
      <c r="AF1437" s="9">
        <f t="shared" si="694"/>
        <v>1.0820748527784474E-4</v>
      </c>
      <c r="AG1437" s="2">
        <f t="shared" si="713"/>
        <v>23.9</v>
      </c>
      <c r="AH1437" s="9">
        <f t="shared" si="705"/>
        <v>0.99858717095512284</v>
      </c>
      <c r="AI1437" s="9">
        <f t="shared" si="706"/>
        <v>0.99999999992534661</v>
      </c>
      <c r="AJ1437" s="35">
        <f t="shared" si="707"/>
        <v>-0.99858717095522831</v>
      </c>
      <c r="AL1437" s="2">
        <f t="shared" si="708"/>
        <v>23.9</v>
      </c>
      <c r="AM1437" s="4">
        <f t="shared" si="695"/>
        <v>3107</v>
      </c>
      <c r="AN1437" s="7">
        <f>AN1436-AN1436*AM$4/'Inser. dati e pres. risult.'!$C$22+AO1436</f>
        <v>2.1591259797680931E-3</v>
      </c>
      <c r="AO1437" s="6">
        <f>AN1437*(1-'Inser. dati e pres. risult.'!$H$71)*AM$4/'Inser. dati e pres. risult.'!$C$22</f>
        <v>1.6131400998267377E-8</v>
      </c>
      <c r="AP1437" s="5">
        <f t="shared" si="696"/>
        <v>99.997840874020227</v>
      </c>
      <c r="AQ1437" s="2">
        <f>('Inser. dati e pres. risult.'!$C$15*'Inser. dati e pres. risult.'!$D$71/60+AQ1436)*EXP(-'Inser. dati e pres. risult.'!$D$76*(AL1437-AL1436))</f>
        <v>51.350044129967593</v>
      </c>
      <c r="AR1437" s="8">
        <f>AQ1437/'Inser. dati e pres. risult.'!$C$22</f>
        <v>0.17706911768954342</v>
      </c>
      <c r="AS1437" s="8">
        <f>AR1437*'Inser. dati e pres. risult.'!$D$75</f>
        <v>7.9681102960294542E-2</v>
      </c>
      <c r="AT1437" s="9">
        <f t="shared" si="697"/>
        <v>7.6589227599900944E-2</v>
      </c>
      <c r="AU1437" s="7">
        <f t="shared" si="698"/>
        <v>1.1087121434325109E-3</v>
      </c>
      <c r="AV1437" s="8">
        <f>AU1437/'Inser. dati e pres. risult.'!$C$22</f>
        <v>3.8231453221810717E-6</v>
      </c>
      <c r="AW1437" s="8">
        <f>AV1437*'Inser. dati e pres. risult.'!$D$75</f>
        <v>1.7204153949814823E-6</v>
      </c>
      <c r="AX1437" s="9">
        <f t="shared" si="699"/>
        <v>1.720413915107244E-6</v>
      </c>
      <c r="AY1437" s="2">
        <f t="shared" si="714"/>
        <v>23.9</v>
      </c>
      <c r="AZ1437" s="9">
        <f t="shared" si="709"/>
        <v>0.99997753712931936</v>
      </c>
      <c r="BA1437" s="9">
        <f t="shared" si="710"/>
        <v>0.99999999992534661</v>
      </c>
      <c r="BB1437" s="35">
        <f t="shared" si="711"/>
        <v>-0.99997753712932103</v>
      </c>
    </row>
    <row r="1438" spans="1:54" x14ac:dyDescent="0.2">
      <c r="A1438">
        <f t="shared" si="712"/>
        <v>1435</v>
      </c>
      <c r="B1438" s="2">
        <f t="shared" si="700"/>
        <v>23.916666666666668</v>
      </c>
      <c r="C1438" s="4">
        <f t="shared" si="687"/>
        <v>4783.3333333333339</v>
      </c>
      <c r="D1438" s="7">
        <f>D1437-D1437*$C$4/'Inser. dati e pres. risult.'!$C$22+E1437</f>
        <v>6.3444889101661216E-6</v>
      </c>
      <c r="E1438" s="6">
        <f>D1438*(1-'Inser. dati e pres. risult.'!$H$71)*C$4/'Inser. dati e pres. risult.'!$C$22</f>
        <v>7.2925159886966982E-11</v>
      </c>
      <c r="F1438" s="5">
        <f t="shared" si="684"/>
        <v>99.999993655511091</v>
      </c>
      <c r="G1438" s="2">
        <f>('Inser. dati e pres. risult.'!$C$15*'Inser. dati e pres. risult.'!$D$71/60+G1437)*EXP(-'Inser. dati e pres. risult.'!$D$76*(B1438-B1437))</f>
        <v>51.35004413065689</v>
      </c>
      <c r="H1438" s="8">
        <f>G1438/'Inser. dati e pres. risult.'!$C$22</f>
        <v>0.17706911769192032</v>
      </c>
      <c r="I1438" s="8">
        <f>H1438*'Inser. dati e pres. risult.'!$D$75</f>
        <v>7.9681102961364145E-2</v>
      </c>
      <c r="J1438" s="9">
        <f t="shared" si="685"/>
        <v>7.6589227600888599E-2</v>
      </c>
      <c r="K1438" s="7">
        <f t="shared" si="688"/>
        <v>3.2578978552349357E-6</v>
      </c>
      <c r="L1438" s="8">
        <f>K1438/'Inser. dati e pres. risult.'!$C$22</f>
        <v>1.1234130535292882E-8</v>
      </c>
      <c r="M1438" s="8">
        <f>L1438*'Inser. dati e pres. risult.'!$D$75</f>
        <v>5.0553587408817968E-9</v>
      </c>
      <c r="N1438" s="9">
        <f t="shared" si="686"/>
        <v>5.0553586872226219E-9</v>
      </c>
      <c r="O1438" s="2">
        <f t="shared" si="689"/>
        <v>23.916666666666668</v>
      </c>
      <c r="P1438" s="9">
        <f t="shared" si="701"/>
        <v>0.99999993399386777</v>
      </c>
      <c r="Q1438" s="9">
        <f t="shared" si="702"/>
        <v>0.99999999993824207</v>
      </c>
      <c r="R1438" s="35">
        <f t="shared" si="703"/>
        <v>-0.99999993399386777</v>
      </c>
      <c r="T1438" s="2">
        <f t="shared" si="704"/>
        <v>23.916666666666668</v>
      </c>
      <c r="U1438" s="4">
        <f t="shared" si="690"/>
        <v>1913.3333333333335</v>
      </c>
      <c r="V1438" s="7">
        <f>V1437-V1437*U$4/'Inser. dati e pres. risult.'!$C$22+W1437</f>
        <v>0.13518425456294628</v>
      </c>
      <c r="W1438" s="6">
        <f>V1438*(1-'Inser. dati e pres. risult.'!$H$71)*U$4/'Inser. dati e pres. risult.'!$C$22</f>
        <v>6.2153680258825929E-7</v>
      </c>
      <c r="X1438" s="5">
        <f t="shared" si="691"/>
        <v>99.864815745437056</v>
      </c>
      <c r="Y1438" s="2">
        <f>('Inser. dati e pres. risult.'!$C$15*'Inser. dati e pres. risult.'!$D$71/60+Y1437)*EXP(-'Inser. dati e pres. risult.'!$D$76*(T1438-T1437))</f>
        <v>51.35004413065689</v>
      </c>
      <c r="Z1438" s="8">
        <f>Y1438/'Inser. dati e pres. risult.'!$C$22</f>
        <v>0.17706911769192032</v>
      </c>
      <c r="AA1438" s="8">
        <f>Z1438*'Inser. dati e pres. risult.'!$D$75</f>
        <v>7.9681102961364145E-2</v>
      </c>
      <c r="AB1438" s="9">
        <f t="shared" si="692"/>
        <v>7.6589227600888599E-2</v>
      </c>
      <c r="AC1438" s="7">
        <f t="shared" si="693"/>
        <v>6.9417174375772467E-2</v>
      </c>
      <c r="AD1438" s="8">
        <f>AC1438/'Inser. dati e pres. risult.'!$C$22</f>
        <v>2.3936956681300849E-4</v>
      </c>
      <c r="AE1438" s="8">
        <f>AD1438*'Inser. dati e pres. risult.'!$D$75</f>
        <v>1.0771630506585383E-4</v>
      </c>
      <c r="AF1438" s="9">
        <f t="shared" si="694"/>
        <v>1.0771050387292647E-4</v>
      </c>
      <c r="AG1438" s="2">
        <f t="shared" si="713"/>
        <v>23.916666666666668</v>
      </c>
      <c r="AH1438" s="9">
        <f t="shared" si="705"/>
        <v>0.99859365987558701</v>
      </c>
      <c r="AI1438" s="9">
        <f t="shared" si="706"/>
        <v>0.99999999993824207</v>
      </c>
      <c r="AJ1438" s="35">
        <f t="shared" si="707"/>
        <v>-0.99859365987567383</v>
      </c>
      <c r="AL1438" s="2">
        <f t="shared" si="708"/>
        <v>23.916666666666668</v>
      </c>
      <c r="AM1438" s="4">
        <f t="shared" si="695"/>
        <v>3109.166666666667</v>
      </c>
      <c r="AN1438" s="7">
        <f>AN1437-AN1437*AM$4/'Inser. dati e pres. risult.'!$C$22+AO1437</f>
        <v>2.1430107101708239E-3</v>
      </c>
      <c r="AO1438" s="6">
        <f>AN1438*(1-'Inser. dati e pres. risult.'!$H$71)*AM$4/'Inser. dati e pres. risult.'!$C$22</f>
        <v>1.601099955874755E-8</v>
      </c>
      <c r="AP1438" s="5">
        <f t="shared" si="696"/>
        <v>99.997856989289829</v>
      </c>
      <c r="AQ1438" s="2">
        <f>('Inser. dati e pres. risult.'!$C$15*'Inser. dati e pres. risult.'!$D$71/60+AQ1437)*EXP(-'Inser. dati e pres. risult.'!$D$76*(AL1438-AL1437))</f>
        <v>51.35004413065689</v>
      </c>
      <c r="AR1438" s="8">
        <f>AQ1438/'Inser. dati e pres. risult.'!$C$22</f>
        <v>0.17706911769192032</v>
      </c>
      <c r="AS1438" s="8">
        <f>AR1438*'Inser. dati e pres. risult.'!$D$75</f>
        <v>7.9681102961364145E-2</v>
      </c>
      <c r="AT1438" s="9">
        <f t="shared" si="697"/>
        <v>7.6589227600888599E-2</v>
      </c>
      <c r="AU1438" s="7">
        <f t="shared" si="698"/>
        <v>1.1004369453974216E-3</v>
      </c>
      <c r="AV1438" s="8">
        <f>AU1438/'Inser. dati e pres. risult.'!$C$22</f>
        <v>3.794610156542833E-6</v>
      </c>
      <c r="AW1438" s="8">
        <f>AV1438*'Inser. dati e pres. risult.'!$D$75</f>
        <v>1.707574570444275E-6</v>
      </c>
      <c r="AX1438" s="9">
        <f t="shared" si="699"/>
        <v>1.7075731125748561E-6</v>
      </c>
      <c r="AY1438" s="2">
        <f t="shared" si="714"/>
        <v>23.916666666666668</v>
      </c>
      <c r="AZ1438" s="9">
        <f t="shared" si="709"/>
        <v>0.99997770478739556</v>
      </c>
      <c r="BA1438" s="9">
        <f t="shared" si="710"/>
        <v>0.99999999993824207</v>
      </c>
      <c r="BB1438" s="35">
        <f t="shared" si="711"/>
        <v>-0.99997770478739689</v>
      </c>
    </row>
    <row r="1439" spans="1:54" x14ac:dyDescent="0.2">
      <c r="A1439">
        <f t="shared" si="712"/>
        <v>1436</v>
      </c>
      <c r="B1439" s="2">
        <f t="shared" si="700"/>
        <v>23.933333333333334</v>
      </c>
      <c r="C1439" s="4">
        <f t="shared" si="687"/>
        <v>4786.666666666667</v>
      </c>
      <c r="D1439" s="7">
        <f>D1438-D1438*$C$4/'Inser. dati e pres. risult.'!$C$22+E1438</f>
        <v>6.2716366754390413E-6</v>
      </c>
      <c r="E1439" s="6">
        <f>D1439*(1-'Inser. dati e pres. risult.'!$H$71)*C$4/'Inser. dati e pres. risult.'!$C$22</f>
        <v>7.2087777878609736E-11</v>
      </c>
      <c r="F1439" s="5">
        <f t="shared" si="684"/>
        <v>99.999993728363322</v>
      </c>
      <c r="G1439" s="2">
        <f>('Inser. dati e pres. risult.'!$C$15*'Inser. dati e pres. risult.'!$D$71/60+G1438)*EXP(-'Inser. dati e pres. risult.'!$D$76*(B1439-B1438))</f>
        <v>51.350044131336418</v>
      </c>
      <c r="H1439" s="8">
        <f>G1439/'Inser. dati e pres. risult.'!$C$22</f>
        <v>0.17706911769426351</v>
      </c>
      <c r="I1439" s="8">
        <f>H1439*'Inser. dati e pres. risult.'!$D$75</f>
        <v>7.9681102962418579E-2</v>
      </c>
      <c r="J1439" s="9">
        <f t="shared" si="685"/>
        <v>7.6589227601862264E-2</v>
      </c>
      <c r="K1439" s="7">
        <f t="shared" si="688"/>
        <v>3.2204882005950278E-6</v>
      </c>
      <c r="L1439" s="8">
        <f>K1439/'Inser. dati e pres. risult.'!$C$22</f>
        <v>1.1105131726189751E-8</v>
      </c>
      <c r="M1439" s="8">
        <f>L1439*'Inser. dati e pres. risult.'!$D$75</f>
        <v>4.997309276785388E-9</v>
      </c>
      <c r="N1439" s="9">
        <f t="shared" si="686"/>
        <v>4.9973092330901636E-9</v>
      </c>
      <c r="O1439" s="2">
        <f t="shared" si="689"/>
        <v>23.933333333333334</v>
      </c>
      <c r="P1439" s="9">
        <f t="shared" si="701"/>
        <v>0.99999993475180005</v>
      </c>
      <c r="Q1439" s="9">
        <f t="shared" si="702"/>
        <v>0.9999999999509549</v>
      </c>
      <c r="R1439" s="35">
        <f t="shared" si="703"/>
        <v>-0.99999993475180005</v>
      </c>
      <c r="T1439" s="2">
        <f t="shared" si="704"/>
        <v>23.933333333333334</v>
      </c>
      <c r="U1439" s="4">
        <f t="shared" si="690"/>
        <v>1914.6666666666667</v>
      </c>
      <c r="V1439" s="7">
        <f>V1438-V1438*U$4/'Inser. dati e pres. risult.'!$C$22+W1438</f>
        <v>0.13456333929716061</v>
      </c>
      <c r="W1439" s="6">
        <f>V1439*(1-'Inser. dati e pres. risult.'!$H$71)*U$4/'Inser. dati e pres. risult.'!$C$22</f>
        <v>6.1868201975706068E-7</v>
      </c>
      <c r="X1439" s="5">
        <f t="shared" si="691"/>
        <v>99.865436660702841</v>
      </c>
      <c r="Y1439" s="2">
        <f>('Inser. dati e pres. risult.'!$C$15*'Inser. dati e pres. risult.'!$D$71/60+Y1438)*EXP(-'Inser. dati e pres. risult.'!$D$76*(T1439-T1438))</f>
        <v>51.350044131336418</v>
      </c>
      <c r="Z1439" s="8">
        <f>Y1439/'Inser. dati e pres. risult.'!$C$22</f>
        <v>0.17706911769426351</v>
      </c>
      <c r="AA1439" s="8">
        <f>Z1439*'Inser. dati e pres. risult.'!$D$75</f>
        <v>7.9681102962418579E-2</v>
      </c>
      <c r="AB1439" s="9">
        <f t="shared" si="692"/>
        <v>7.6589227601862264E-2</v>
      </c>
      <c r="AC1439" s="7">
        <f t="shared" si="693"/>
        <v>6.9098334113691928E-2</v>
      </c>
      <c r="AD1439" s="8">
        <f>AC1439/'Inser. dati e pres. risult.'!$C$22</f>
        <v>2.3827011763342045E-4</v>
      </c>
      <c r="AE1439" s="8">
        <f>AD1439*'Inser. dati e pres. risult.'!$D$75</f>
        <v>1.0722155293503921E-4</v>
      </c>
      <c r="AF1439" s="9">
        <f t="shared" si="694"/>
        <v>1.0721580490979932E-4</v>
      </c>
      <c r="AG1439" s="2">
        <f t="shared" si="713"/>
        <v>23.933333333333334</v>
      </c>
      <c r="AH1439" s="9">
        <f t="shared" si="705"/>
        <v>0.99860011899496959</v>
      </c>
      <c r="AI1439" s="9">
        <f t="shared" si="706"/>
        <v>0.9999999999509549</v>
      </c>
      <c r="AJ1439" s="35">
        <f t="shared" si="707"/>
        <v>-0.9986001189950382</v>
      </c>
      <c r="AL1439" s="2">
        <f t="shared" si="708"/>
        <v>23.933333333333334</v>
      </c>
      <c r="AM1439" s="4">
        <f t="shared" si="695"/>
        <v>3111.3333333333335</v>
      </c>
      <c r="AN1439" s="7">
        <f>AN1438-AN1438*AM$4/'Inser. dati e pres. risult.'!$C$22+AO1438</f>
        <v>2.1270157216116349E-3</v>
      </c>
      <c r="AO1439" s="6">
        <f>AN1439*(1-'Inser. dati e pres. risult.'!$H$71)*AM$4/'Inser. dati e pres. risult.'!$C$22</f>
        <v>1.5891496770661653E-8</v>
      </c>
      <c r="AP1439" s="5">
        <f t="shared" si="696"/>
        <v>99.997872984278388</v>
      </c>
      <c r="AQ1439" s="2">
        <f>('Inser. dati e pres. risult.'!$C$15*'Inser. dati e pres. risult.'!$D$71/60+AQ1438)*EXP(-'Inser. dati e pres. risult.'!$D$76*(AL1439-AL1438))</f>
        <v>51.350044131336418</v>
      </c>
      <c r="AR1439" s="8">
        <f>AQ1439/'Inser. dati e pres. risult.'!$C$22</f>
        <v>0.17706911769426351</v>
      </c>
      <c r="AS1439" s="8">
        <f>AR1439*'Inser. dati e pres. risult.'!$D$75</f>
        <v>7.9681102962418579E-2</v>
      </c>
      <c r="AT1439" s="9">
        <f t="shared" si="697"/>
        <v>7.6589227601862264E-2</v>
      </c>
      <c r="AU1439" s="7">
        <f t="shared" si="698"/>
        <v>1.0922235117280384E-3</v>
      </c>
      <c r="AV1439" s="8">
        <f>AU1439/'Inser. dati e pres. risult.'!$C$22</f>
        <v>3.7662879714759948E-6</v>
      </c>
      <c r="AW1439" s="8">
        <f>AV1439*'Inser. dati e pres. risult.'!$D$75</f>
        <v>1.6948295871641977E-6</v>
      </c>
      <c r="AX1439" s="9">
        <f t="shared" si="699"/>
        <v>1.6948281509332475E-6</v>
      </c>
      <c r="AY1439" s="2">
        <f t="shared" si="714"/>
        <v>23.933333333333334</v>
      </c>
      <c r="AZ1439" s="9">
        <f t="shared" si="709"/>
        <v>0.99997787119410908</v>
      </c>
      <c r="BA1439" s="9">
        <f t="shared" si="710"/>
        <v>0.9999999999509549</v>
      </c>
      <c r="BB1439" s="35">
        <f t="shared" si="711"/>
        <v>-0.99997787119411019</v>
      </c>
    </row>
    <row r="1440" spans="1:54" x14ac:dyDescent="0.2">
      <c r="A1440">
        <f t="shared" si="712"/>
        <v>1437</v>
      </c>
      <c r="B1440" s="2">
        <f t="shared" si="700"/>
        <v>23.95</v>
      </c>
      <c r="C1440" s="4">
        <f t="shared" si="687"/>
        <v>4790</v>
      </c>
      <c r="D1440" s="7">
        <f>D1439-D1439*$C$4/'Inser. dati e pres. risult.'!$C$22+E1439</f>
        <v>6.1996209853383102E-6</v>
      </c>
      <c r="E1440" s="6">
        <f>D1440*(1-'Inser. dati e pres. risult.'!$H$71)*C$4/'Inser. dati e pres. risult.'!$C$22</f>
        <v>7.1260011325727771E-11</v>
      </c>
      <c r="F1440" s="5">
        <f t="shared" si="684"/>
        <v>99.999993800379016</v>
      </c>
      <c r="G1440" s="2">
        <f>('Inser. dati e pres. risult.'!$C$15*'Inser. dati e pres. risult.'!$D$71/60+G1439)*EXP(-'Inser. dati e pres. risult.'!$D$76*(B1440-B1439))</f>
        <v>51.350044132006168</v>
      </c>
      <c r="H1440" s="8">
        <f>G1440/'Inser. dati e pres. risult.'!$C$22</f>
        <v>0.17706911769657299</v>
      </c>
      <c r="I1440" s="8">
        <f>H1440*'Inser. dati e pres. risult.'!$D$75</f>
        <v>7.9681102963457845E-2</v>
      </c>
      <c r="J1440" s="9">
        <f t="shared" si="685"/>
        <v>7.6589227602821941E-2</v>
      </c>
      <c r="K1440" s="7">
        <f t="shared" si="688"/>
        <v>3.1835081119883379E-6</v>
      </c>
      <c r="L1440" s="8">
        <f>K1440/'Inser. dati e pres. risult.'!$C$22</f>
        <v>1.0977614179270131E-8</v>
      </c>
      <c r="M1440" s="8">
        <f>L1440*'Inser. dati e pres. risult.'!$D$75</f>
        <v>4.9399263806715589E-9</v>
      </c>
      <c r="N1440" s="9">
        <f t="shared" si="686"/>
        <v>4.9399263568616902E-9</v>
      </c>
      <c r="O1440" s="2">
        <f t="shared" si="689"/>
        <v>23.95</v>
      </c>
      <c r="P1440" s="9">
        <f t="shared" si="701"/>
        <v>0.99999993550102917</v>
      </c>
      <c r="Q1440" s="9">
        <f t="shared" si="702"/>
        <v>0.9999999999634851</v>
      </c>
      <c r="R1440" s="35">
        <f t="shared" si="703"/>
        <v>-0.99999993550102917</v>
      </c>
      <c r="T1440" s="2">
        <f t="shared" si="704"/>
        <v>23.95</v>
      </c>
      <c r="U1440" s="4">
        <f t="shared" si="690"/>
        <v>1916</v>
      </c>
      <c r="V1440" s="7">
        <f>V1439-V1439*U$4/'Inser. dati e pres. risult.'!$C$22+W1439</f>
        <v>0.13394527595942329</v>
      </c>
      <c r="W1440" s="6">
        <f>V1440*(1-'Inser. dati e pres. risult.'!$H$71)*U$4/'Inser. dati e pres. risult.'!$C$22</f>
        <v>6.1584034923872833E-7</v>
      </c>
      <c r="X1440" s="5">
        <f t="shared" si="691"/>
        <v>99.86605472404058</v>
      </c>
      <c r="Y1440" s="2">
        <f>('Inser. dati e pres. risult.'!$C$15*'Inser. dati e pres. risult.'!$D$71/60+Y1439)*EXP(-'Inser. dati e pres. risult.'!$D$76*(T1440-T1439))</f>
        <v>51.350044132006168</v>
      </c>
      <c r="Z1440" s="8">
        <f>Y1440/'Inser. dati e pres. risult.'!$C$22</f>
        <v>0.17706911769657299</v>
      </c>
      <c r="AA1440" s="8">
        <f>Z1440*'Inser. dati e pres. risult.'!$D$75</f>
        <v>7.9681102963457845E-2</v>
      </c>
      <c r="AB1440" s="9">
        <f t="shared" si="692"/>
        <v>7.6589227602821941E-2</v>
      </c>
      <c r="AC1440" s="7">
        <f t="shared" si="693"/>
        <v>6.8780958317901306E-2</v>
      </c>
      <c r="AD1440" s="8">
        <f>AC1440/'Inser. dati e pres. risult.'!$C$22</f>
        <v>2.371757183375907E-4</v>
      </c>
      <c r="AE1440" s="8">
        <f>AD1440*'Inser. dati e pres. risult.'!$D$75</f>
        <v>1.0672907325191582E-4</v>
      </c>
      <c r="AF1440" s="9">
        <f t="shared" si="694"/>
        <v>1.0672337790695874E-4</v>
      </c>
      <c r="AG1440" s="2">
        <f t="shared" si="713"/>
        <v>23.95</v>
      </c>
      <c r="AH1440" s="9">
        <f t="shared" si="705"/>
        <v>0.99860654845012398</v>
      </c>
      <c r="AI1440" s="9">
        <f t="shared" si="706"/>
        <v>0.9999999999634851</v>
      </c>
      <c r="AJ1440" s="35">
        <f t="shared" si="707"/>
        <v>-0.99860654845017482</v>
      </c>
      <c r="AL1440" s="2">
        <f t="shared" si="708"/>
        <v>23.95</v>
      </c>
      <c r="AM1440" s="4">
        <f t="shared" si="695"/>
        <v>3113.5</v>
      </c>
      <c r="AN1440" s="7">
        <f>AN1439-AN1439*AM$4/'Inser. dati e pres. risult.'!$C$22+AO1439</f>
        <v>2.1111401163377442E-3</v>
      </c>
      <c r="AO1440" s="6">
        <f>AN1440*(1-'Inser. dati e pres. risult.'!$H$71)*AM$4/'Inser. dati e pres. risult.'!$C$22</f>
        <v>1.5772885926661322E-8</v>
      </c>
      <c r="AP1440" s="5">
        <f t="shared" si="696"/>
        <v>99.997888859883659</v>
      </c>
      <c r="AQ1440" s="2">
        <f>('Inser. dati e pres. risult.'!$C$15*'Inser. dati e pres. risult.'!$D$71/60+AQ1439)*EXP(-'Inser. dati e pres. risult.'!$D$76*(AL1440-AL1439))</f>
        <v>51.350044132006168</v>
      </c>
      <c r="AR1440" s="8">
        <f>AQ1440/'Inser. dati e pres. risult.'!$C$22</f>
        <v>0.17706911769657299</v>
      </c>
      <c r="AS1440" s="8">
        <f>AR1440*'Inser. dati e pres. risult.'!$D$75</f>
        <v>7.9681102963457845E-2</v>
      </c>
      <c r="AT1440" s="9">
        <f t="shared" si="697"/>
        <v>7.6589227602821941E-2</v>
      </c>
      <c r="AU1440" s="7">
        <f t="shared" si="698"/>
        <v>1.0840713814279181E-3</v>
      </c>
      <c r="AV1440" s="8">
        <f>AU1440/'Inser. dati e pres. risult.'!$C$22</f>
        <v>3.7381771773376487E-6</v>
      </c>
      <c r="AW1440" s="8">
        <f>AV1440*'Inser. dati e pres. risult.'!$D$75</f>
        <v>1.682179729801942E-6</v>
      </c>
      <c r="AX1440" s="9">
        <f t="shared" si="699"/>
        <v>1.6821783149767455E-6</v>
      </c>
      <c r="AY1440" s="2">
        <f t="shared" si="714"/>
        <v>23.95</v>
      </c>
      <c r="AZ1440" s="9">
        <f t="shared" si="709"/>
        <v>0.99997803635879834</v>
      </c>
      <c r="BA1440" s="9">
        <f t="shared" si="710"/>
        <v>0.9999999999634851</v>
      </c>
      <c r="BB1440" s="35">
        <f t="shared" si="711"/>
        <v>-0.99997803635879923</v>
      </c>
    </row>
    <row r="1441" spans="1:54" x14ac:dyDescent="0.2">
      <c r="A1441">
        <f t="shared" si="712"/>
        <v>1438</v>
      </c>
      <c r="B1441" s="2">
        <f t="shared" si="700"/>
        <v>23.966666666666665</v>
      </c>
      <c r="C1441" s="4">
        <f t="shared" si="687"/>
        <v>4793.333333333333</v>
      </c>
      <c r="D1441" s="7">
        <f>D1440-D1440*$C$4/'Inser. dati e pres. risult.'!$C$22+E1440</f>
        <v>6.1284322340239078E-6</v>
      </c>
      <c r="E1441" s="6">
        <f>D1441*(1-'Inser. dati e pres. risult.'!$H$71)*C$4/'Inser. dati e pres. risult.'!$C$22</f>
        <v>7.0441749816366828E-11</v>
      </c>
      <c r="F1441" s="5">
        <f t="shared" si="684"/>
        <v>99.999993871567767</v>
      </c>
      <c r="G1441" s="2">
        <f>('Inser. dati e pres. risult.'!$C$15*'Inser. dati e pres. risult.'!$D$71/60+G1440)*EXP(-'Inser. dati e pres. risult.'!$D$76*(B1441-B1440))</f>
        <v>51.350044132666277</v>
      </c>
      <c r="H1441" s="8">
        <f>G1441/'Inser. dati e pres. risult.'!$C$22</f>
        <v>0.17706911769884923</v>
      </c>
      <c r="I1441" s="8">
        <f>H1441*'Inser. dati e pres. risult.'!$D$75</f>
        <v>7.9681102964482151E-2</v>
      </c>
      <c r="J1441" s="9">
        <f t="shared" si="685"/>
        <v>7.658922760376774E-2</v>
      </c>
      <c r="K1441" s="7">
        <f t="shared" si="688"/>
        <v>3.146952656811823E-6</v>
      </c>
      <c r="L1441" s="8">
        <f>K1441/'Inser. dati e pres. risult.'!$C$22</f>
        <v>1.085156088555801E-8</v>
      </c>
      <c r="M1441" s="8">
        <f>L1441*'Inser. dati e pres. risult.'!$D$75</f>
        <v>4.8832023985011047E-9</v>
      </c>
      <c r="N1441" s="9">
        <f t="shared" si="686"/>
        <v>4.8832023979983319E-9</v>
      </c>
      <c r="O1441" s="2">
        <f t="shared" si="689"/>
        <v>23.966666666666665</v>
      </c>
      <c r="P1441" s="9">
        <f t="shared" si="701"/>
        <v>0.99999993624165495</v>
      </c>
      <c r="Q1441" s="9">
        <f t="shared" si="702"/>
        <v>0.999999999975834</v>
      </c>
      <c r="R1441" s="35">
        <f t="shared" si="703"/>
        <v>-0.99999993624165495</v>
      </c>
      <c r="T1441" s="2">
        <f t="shared" si="704"/>
        <v>23.966666666666665</v>
      </c>
      <c r="U1441" s="4">
        <f t="shared" si="690"/>
        <v>1917.3333333333333</v>
      </c>
      <c r="V1441" s="7">
        <f>V1440-V1440*U$4/'Inser. dati e pres. risult.'!$C$22+W1440</f>
        <v>0.13333005145053381</v>
      </c>
      <c r="W1441" s="6">
        <f>V1441*(1-'Inser. dati e pres. risult.'!$H$71)*U$4/'Inser. dati e pres. risult.'!$C$22</f>
        <v>6.1301173080705255E-7</v>
      </c>
      <c r="X1441" s="5">
        <f t="shared" si="691"/>
        <v>99.866669948549472</v>
      </c>
      <c r="Y1441" s="2">
        <f>('Inser. dati e pres. risult.'!$C$15*'Inser. dati e pres. risult.'!$D$71/60+Y1440)*EXP(-'Inser. dati e pres. risult.'!$D$76*(T1441-T1440))</f>
        <v>51.350044132666277</v>
      </c>
      <c r="Z1441" s="8">
        <f>Y1441/'Inser. dati e pres. risult.'!$C$22</f>
        <v>0.17706911769884923</v>
      </c>
      <c r="AA1441" s="8">
        <f>Z1441*'Inser. dati e pres. risult.'!$D$75</f>
        <v>7.9681102964482151E-2</v>
      </c>
      <c r="AB1441" s="9">
        <f t="shared" si="692"/>
        <v>7.658922760376774E-2</v>
      </c>
      <c r="AC1441" s="7">
        <f t="shared" si="693"/>
        <v>6.8465040261955767E-2</v>
      </c>
      <c r="AD1441" s="8">
        <f>AC1441/'Inser. dati e pres. risult.'!$C$22</f>
        <v>2.3608634573088195E-4</v>
      </c>
      <c r="AE1441" s="8">
        <f>AD1441*'Inser. dati e pres. risult.'!$D$75</f>
        <v>1.0623885557889688E-4</v>
      </c>
      <c r="AF1441" s="9">
        <f t="shared" si="694"/>
        <v>1.0623321243152795E-4</v>
      </c>
      <c r="AG1441" s="2">
        <f t="shared" si="713"/>
        <v>23.966666666666665</v>
      </c>
      <c r="AH1441" s="9">
        <f t="shared" si="705"/>
        <v>0.99861294837726888</v>
      </c>
      <c r="AI1441" s="9">
        <f t="shared" si="706"/>
        <v>0.999999999975834</v>
      </c>
      <c r="AJ1441" s="35">
        <f t="shared" si="707"/>
        <v>-0.99861294837730241</v>
      </c>
      <c r="AL1441" s="2">
        <f t="shared" si="708"/>
        <v>23.966666666666665</v>
      </c>
      <c r="AM1441" s="4">
        <f t="shared" si="695"/>
        <v>3115.6666666666665</v>
      </c>
      <c r="AN1441" s="7">
        <f>AN1440-AN1440*AM$4/'Inser. dati e pres. risult.'!$C$22+AO1440</f>
        <v>2.0953830032970095E-3</v>
      </c>
      <c r="AO1441" s="6">
        <f>AN1441*(1-'Inser. dati e pres. risult.'!$H$71)*AM$4/'Inser. dati e pres. risult.'!$C$22</f>
        <v>1.5655160369460431E-8</v>
      </c>
      <c r="AP1441" s="5">
        <f t="shared" si="696"/>
        <v>99.997904616996706</v>
      </c>
      <c r="AQ1441" s="2">
        <f>('Inser. dati e pres. risult.'!$C$15*'Inser. dati e pres. risult.'!$D$71/60+AQ1440)*EXP(-'Inser. dati e pres. risult.'!$D$76*(AL1441-AL1440))</f>
        <v>51.350044132666277</v>
      </c>
      <c r="AR1441" s="8">
        <f>AQ1441/'Inser. dati e pres. risult.'!$C$22</f>
        <v>0.17706911769884923</v>
      </c>
      <c r="AS1441" s="8">
        <f>AR1441*'Inser. dati e pres. risult.'!$D$75</f>
        <v>7.9681102964482151E-2</v>
      </c>
      <c r="AT1441" s="9">
        <f t="shared" si="697"/>
        <v>7.658922760376774E-2</v>
      </c>
      <c r="AU1441" s="7">
        <f t="shared" si="698"/>
        <v>1.0759800969414024E-3</v>
      </c>
      <c r="AV1441" s="8">
        <f>AU1441/'Inser. dati e pres. risult.'!$C$22</f>
        <v>3.7102761963496636E-6</v>
      </c>
      <c r="AW1441" s="8">
        <f>AV1441*'Inser. dati e pres. risult.'!$D$75</f>
        <v>1.6696242883573487E-6</v>
      </c>
      <c r="AX1441" s="9">
        <f t="shared" si="699"/>
        <v>1.6696228944956815E-6</v>
      </c>
      <c r="AY1441" s="2">
        <f t="shared" si="714"/>
        <v>23.966666666666665</v>
      </c>
      <c r="AZ1441" s="9">
        <f t="shared" si="709"/>
        <v>0.99997820029073625</v>
      </c>
      <c r="BA1441" s="9">
        <f t="shared" si="710"/>
        <v>0.999999999975834</v>
      </c>
      <c r="BB1441" s="35">
        <f t="shared" si="711"/>
        <v>-0.99997820029073681</v>
      </c>
    </row>
    <row r="1442" spans="1:54" x14ac:dyDescent="0.2">
      <c r="A1442">
        <f t="shared" si="712"/>
        <v>1439</v>
      </c>
      <c r="B1442" s="2">
        <f t="shared" si="700"/>
        <v>23.983333333333334</v>
      </c>
      <c r="C1442" s="4">
        <f t="shared" si="687"/>
        <v>4796.666666666667</v>
      </c>
      <c r="D1442" s="7">
        <f>D1441-D1441*$C$4/'Inser. dati e pres. risult.'!$C$22+E1441</f>
        <v>6.0580609259573574E-6</v>
      </c>
      <c r="E1442" s="6">
        <f>D1442*(1-'Inser. dati e pres. risult.'!$H$71)*C$4/'Inser. dati e pres. risult.'!$C$22</f>
        <v>6.9632884206406476E-11</v>
      </c>
      <c r="F1442" s="5">
        <f t="shared" si="684"/>
        <v>99.999993941939067</v>
      </c>
      <c r="G1442" s="2">
        <f>('Inser. dati e pres. risult.'!$C$15*'Inser. dati e pres. risult.'!$D$71/60+G1441)*EXP(-'Inser. dati e pres. risult.'!$D$76*(B1442-B1441))</f>
        <v>51.350044133316722</v>
      </c>
      <c r="H1442" s="8">
        <f>G1442/'Inser. dati e pres. risult.'!$C$22</f>
        <v>0.17706911770109215</v>
      </c>
      <c r="I1442" s="8">
        <f>H1442*'Inser. dati e pres. risult.'!$D$75</f>
        <v>7.9681102965491468E-2</v>
      </c>
      <c r="J1442" s="9">
        <f t="shared" si="685"/>
        <v>7.6589227604699772E-2</v>
      </c>
      <c r="K1442" s="7">
        <f t="shared" si="688"/>
        <v>3.1108169591023188E-6</v>
      </c>
      <c r="L1442" s="8">
        <f>K1442/'Inser. dati e pres. risult.'!$C$22</f>
        <v>1.0726955031387307E-8</v>
      </c>
      <c r="M1442" s="8">
        <f>L1442*'Inser. dati e pres. risult.'!$D$75</f>
        <v>4.8271297641242884E-9</v>
      </c>
      <c r="N1442" s="9">
        <f t="shared" si="686"/>
        <v>4.8271298069835211E-9</v>
      </c>
      <c r="O1442" s="2">
        <f t="shared" si="689"/>
        <v>23.983333333333334</v>
      </c>
      <c r="P1442" s="9">
        <f t="shared" si="701"/>
        <v>0.99999993697377609</v>
      </c>
      <c r="Q1442" s="9">
        <f t="shared" si="702"/>
        <v>0.99999999998800326</v>
      </c>
      <c r="R1442" s="35">
        <f t="shared" si="703"/>
        <v>-0.99999993697377609</v>
      </c>
      <c r="T1442" s="2">
        <f t="shared" si="704"/>
        <v>23.983333333333334</v>
      </c>
      <c r="U1442" s="4">
        <f t="shared" si="690"/>
        <v>1918.6666666666667</v>
      </c>
      <c r="V1442" s="7">
        <f>V1441-V1441*U$4/'Inser. dati e pres. risult.'!$C$22+W1441</f>
        <v>0.13271765273145755</v>
      </c>
      <c r="W1442" s="6">
        <f>V1442*(1-'Inser. dati e pres. risult.'!$H$71)*U$4/'Inser. dati e pres. risult.'!$C$22</f>
        <v>6.1019610451244895E-7</v>
      </c>
      <c r="X1442" s="5">
        <f t="shared" si="691"/>
        <v>99.867282347268542</v>
      </c>
      <c r="Y1442" s="2">
        <f>('Inser. dati e pres. risult.'!$C$15*'Inser. dati e pres. risult.'!$D$71/60+Y1441)*EXP(-'Inser. dati e pres. risult.'!$D$76*(T1442-T1441))</f>
        <v>51.350044133316722</v>
      </c>
      <c r="Z1442" s="8">
        <f>Y1442/'Inser. dati e pres. risult.'!$C$22</f>
        <v>0.17706911770109215</v>
      </c>
      <c r="AA1442" s="8">
        <f>Z1442*'Inser. dati e pres. risult.'!$D$75</f>
        <v>7.9681102965491468E-2</v>
      </c>
      <c r="AB1442" s="9">
        <f t="shared" si="692"/>
        <v>7.6589227604699772E-2</v>
      </c>
      <c r="AC1442" s="7">
        <f t="shared" si="693"/>
        <v>6.8150573250305477E-2</v>
      </c>
      <c r="AD1442" s="8">
        <f>AC1442/'Inser. dati e pres. risult.'!$C$22</f>
        <v>2.3500197672519129E-4</v>
      </c>
      <c r="AE1442" s="8">
        <f>AD1442*'Inser. dati e pres. risult.'!$D$75</f>
        <v>1.0575088952633609E-4</v>
      </c>
      <c r="AF1442" s="9">
        <f t="shared" si="694"/>
        <v>1.057452980981477E-4</v>
      </c>
      <c r="AG1442" s="2">
        <f t="shared" si="713"/>
        <v>23.983333333333334</v>
      </c>
      <c r="AH1442" s="9">
        <f t="shared" si="705"/>
        <v>0.99861931891200251</v>
      </c>
      <c r="AI1442" s="9">
        <f t="shared" si="706"/>
        <v>0.99999999998800326</v>
      </c>
      <c r="AJ1442" s="35">
        <f t="shared" si="707"/>
        <v>-0.99861931891201905</v>
      </c>
      <c r="AL1442" s="2">
        <f t="shared" si="708"/>
        <v>23.983333333333334</v>
      </c>
      <c r="AM1442" s="4">
        <f t="shared" si="695"/>
        <v>3117.8333333333335</v>
      </c>
      <c r="AN1442" s="7">
        <f>AN1441-AN1441*AM$4/'Inser. dati e pres. risult.'!$C$22+AO1441</f>
        <v>2.0797434980879183E-3</v>
      </c>
      <c r="AO1442" s="6">
        <f>AN1442*(1-'Inser. dati e pres. risult.'!$H$71)*AM$4/'Inser. dati e pres. risult.'!$C$22</f>
        <v>1.5538313491461473E-8</v>
      </c>
      <c r="AP1442" s="5">
        <f t="shared" si="696"/>
        <v>99.997920256501914</v>
      </c>
      <c r="AQ1442" s="2">
        <f>('Inser. dati e pres. risult.'!$C$15*'Inser. dati e pres. risult.'!$D$71/60+AQ1441)*EXP(-'Inser. dati e pres. risult.'!$D$76*(AL1442-AL1441))</f>
        <v>51.350044133316722</v>
      </c>
      <c r="AR1442" s="8">
        <f>AQ1442/'Inser. dati e pres. risult.'!$C$22</f>
        <v>0.17706911770109215</v>
      </c>
      <c r="AS1442" s="8">
        <f>AR1442*'Inser. dati e pres. risult.'!$D$75</f>
        <v>7.9681102965491468E-2</v>
      </c>
      <c r="AT1442" s="9">
        <f t="shared" si="697"/>
        <v>7.6589227604699772E-2</v>
      </c>
      <c r="AU1442" s="7">
        <f t="shared" si="698"/>
        <v>1.067949204127931E-3</v>
      </c>
      <c r="AV1442" s="8">
        <f>AU1442/'Inser. dati e pres. risult.'!$C$22</f>
        <v>3.682583462510107E-6</v>
      </c>
      <c r="AW1442" s="8">
        <f>AV1442*'Inser. dati e pres. risult.'!$D$75</f>
        <v>1.6571625581295481E-6</v>
      </c>
      <c r="AX1442" s="9">
        <f t="shared" si="699"/>
        <v>1.6571611850535461E-6</v>
      </c>
      <c r="AY1442" s="2">
        <f t="shared" si="714"/>
        <v>23.983333333333334</v>
      </c>
      <c r="AZ1442" s="9">
        <f t="shared" si="709"/>
        <v>0.99997836299912035</v>
      </c>
      <c r="BA1442" s="9">
        <f t="shared" si="710"/>
        <v>0.99999999998800326</v>
      </c>
      <c r="BB1442" s="35">
        <f t="shared" si="711"/>
        <v>-0.99997836299912057</v>
      </c>
    </row>
    <row r="1443" spans="1:54" x14ac:dyDescent="0.2">
      <c r="A1443">
        <f t="shared" si="712"/>
        <v>1440</v>
      </c>
      <c r="B1443" s="2">
        <f t="shared" si="700"/>
        <v>24</v>
      </c>
      <c r="C1443" s="4">
        <f t="shared" si="687"/>
        <v>4800</v>
      </c>
      <c r="D1443" s="7">
        <f>D1442-D1442*$C$4/'Inser. dati e pres. risult.'!$C$22+E1442</f>
        <v>5.9884976746351571E-6</v>
      </c>
      <c r="E1443" s="6">
        <f>D1443*(1-'Inser. dati e pres. risult.'!$H$71)*C$4/'Inser. dati e pres. risult.'!$C$22</f>
        <v>6.883330660500187E-11</v>
      </c>
      <c r="F1443" s="5">
        <f t="shared" ref="F1443" si="715">100-D1443</f>
        <v>99.999994011502324</v>
      </c>
      <c r="G1443" s="2">
        <f>('Inser. dati e pres. risult.'!$C$15*'Inser. dati e pres. risult.'!$D$71/60+G1442)*EXP(-'Inser. dati e pres. risult.'!$D$76*(B1443-B1442))</f>
        <v>51.350044133957965</v>
      </c>
      <c r="H1443" s="8">
        <f>G1443/'Inser. dati e pres. risult.'!$C$22</f>
        <v>0.17706911770330333</v>
      </c>
      <c r="I1443" s="8">
        <f>H1443*'Inser. dati e pres. risult.'!$D$75</f>
        <v>7.9681102966486506E-2</v>
      </c>
      <c r="J1443" s="9">
        <f t="shared" ref="J1443" si="716">1-EXP(-I1443)</f>
        <v>7.6589227605618593E-2</v>
      </c>
      <c r="K1443" s="7">
        <f t="shared" si="688"/>
        <v>3.0750961988861997E-6</v>
      </c>
      <c r="L1443" s="8">
        <f>K1443/'Inser. dati e pres. risult.'!$C$22</f>
        <v>1.0603779996159309E-8</v>
      </c>
      <c r="M1443" s="8">
        <f>L1443*'Inser. dati e pres. risult.'!$D$75</f>
        <v>4.7717009982716891E-9</v>
      </c>
      <c r="N1443" s="9">
        <f t="shared" ref="N1443" si="717">1-EXP(-M1443)</f>
        <v>4.7717010343006905E-9</v>
      </c>
      <c r="O1443" s="2">
        <f t="shared" ref="O1443" si="718">B1443</f>
        <v>24</v>
      </c>
      <c r="P1443" s="9">
        <f t="shared" si="701"/>
        <v>0.99999993769749107</v>
      </c>
      <c r="Q1443" s="9">
        <f t="shared" si="702"/>
        <v>1</v>
      </c>
      <c r="R1443" s="35">
        <f t="shared" si="703"/>
        <v>-0.99999993769749107</v>
      </c>
      <c r="T1443" s="2">
        <f t="shared" si="704"/>
        <v>24</v>
      </c>
      <c r="U1443" s="4">
        <f t="shared" si="690"/>
        <v>1920</v>
      </c>
      <c r="V1443" s="7">
        <f>V1442-V1442*U$4/'Inser. dati e pres. risult.'!$C$22+W1442</f>
        <v>0.1321080668230496</v>
      </c>
      <c r="W1443" s="6">
        <f>V1443*(1-'Inser. dati e pres. risult.'!$H$71)*U$4/'Inser. dati e pres. risult.'!$C$22</f>
        <v>6.0739341068068819E-7</v>
      </c>
      <c r="X1443" s="5">
        <f t="shared" si="691"/>
        <v>99.867891933176949</v>
      </c>
      <c r="Y1443" s="2">
        <f>('Inser. dati e pres. risult.'!$C$15*'Inser. dati e pres. risult.'!$D$71/60+Y1442)*EXP(-'Inser. dati e pres. risult.'!$D$76*(T1443-T1442))</f>
        <v>51.350044133957965</v>
      </c>
      <c r="Z1443" s="8">
        <f>Y1443/'Inser. dati e pres. risult.'!$C$22</f>
        <v>0.17706911770330333</v>
      </c>
      <c r="AA1443" s="8">
        <f>Z1443*'Inser. dati e pres. risult.'!$D$75</f>
        <v>7.9681102966486506E-2</v>
      </c>
      <c r="AB1443" s="9">
        <f t="shared" si="692"/>
        <v>7.6589227605618593E-2</v>
      </c>
      <c r="AC1443" s="7">
        <f t="shared" si="693"/>
        <v>6.7837550618154649E-2</v>
      </c>
      <c r="AD1443" s="8">
        <f>AC1443/'Inser. dati e pres. risult.'!$C$22</f>
        <v>2.3392258833846431E-4</v>
      </c>
      <c r="AE1443" s="8">
        <f>AD1443*'Inser. dati e pres. risult.'!$D$75</f>
        <v>1.0526516475230894E-4</v>
      </c>
      <c r="AF1443" s="9">
        <f t="shared" si="694"/>
        <v>1.0525962456919835E-4</v>
      </c>
      <c r="AG1443" s="2">
        <f t="shared" si="713"/>
        <v>24</v>
      </c>
      <c r="AH1443" s="9">
        <f t="shared" si="705"/>
        <v>0.99862566018929955</v>
      </c>
      <c r="AI1443" s="9">
        <f t="shared" si="706"/>
        <v>1</v>
      </c>
      <c r="AJ1443" s="35">
        <f t="shared" si="707"/>
        <v>-0.99862566018929955</v>
      </c>
      <c r="AL1443" s="2">
        <f t="shared" si="708"/>
        <v>24</v>
      </c>
      <c r="AM1443" s="4">
        <f t="shared" si="695"/>
        <v>3120</v>
      </c>
      <c r="AN1443" s="7">
        <f>AN1442-AN1442*AM$4/'Inser. dati e pres. risult.'!$C$22+AO1442</f>
        <v>2.0642207229099483E-3</v>
      </c>
      <c r="AO1443" s="6">
        <f>AN1443*(1-'Inser. dati e pres. risult.'!$H$71)*AM$4/'Inser. dati e pres. risult.'!$C$22</f>
        <v>1.5422338734384685E-8</v>
      </c>
      <c r="AP1443" s="5">
        <f t="shared" si="696"/>
        <v>99.997935779277086</v>
      </c>
      <c r="AQ1443" s="2">
        <f>('Inser. dati e pres. risult.'!$C$15*'Inser. dati e pres. risult.'!$D$71/60+AQ1442)*EXP(-'Inser. dati e pres. risult.'!$D$76*(AL1443-AL1442))</f>
        <v>51.350044133957965</v>
      </c>
      <c r="AR1443" s="8">
        <f>AQ1443/'Inser. dati e pres. risult.'!$C$22</f>
        <v>0.17706911770330333</v>
      </c>
      <c r="AS1443" s="8">
        <f>AR1443*'Inser. dati e pres. risult.'!$D$75</f>
        <v>7.9681102966486506E-2</v>
      </c>
      <c r="AT1443" s="9">
        <f t="shared" si="697"/>
        <v>7.6589227605618593E-2</v>
      </c>
      <c r="AU1443" s="7">
        <f t="shared" si="698"/>
        <v>1.0599782522365646E-3</v>
      </c>
      <c r="AV1443" s="8">
        <f>AU1443/'Inser. dati e pres. risult.'!$C$22</f>
        <v>3.6550974215053951E-6</v>
      </c>
      <c r="AW1443" s="8">
        <f>AV1443*'Inser. dati e pres. risult.'!$D$75</f>
        <v>1.6447938396774278E-6</v>
      </c>
      <c r="AX1443" s="9">
        <f t="shared" si="699"/>
        <v>1.6447924869877895E-6</v>
      </c>
      <c r="AY1443" s="2">
        <f t="shared" si="714"/>
        <v>24</v>
      </c>
      <c r="AZ1443" s="9">
        <f t="shared" si="709"/>
        <v>0.99997852449308589</v>
      </c>
      <c r="BA1443" s="9">
        <f t="shared" si="710"/>
        <v>1</v>
      </c>
      <c r="BB1443" s="35">
        <f t="shared" si="711"/>
        <v>-0.99997852449308589</v>
      </c>
    </row>
    <row r="1444" spans="1:54" x14ac:dyDescent="0.2">
      <c r="B1444" s="2"/>
      <c r="T1444" s="2"/>
      <c r="AL1444" s="2"/>
    </row>
    <row r="1445" spans="1:54" x14ac:dyDescent="0.2">
      <c r="B1445" s="2"/>
      <c r="T1445" s="2"/>
      <c r="AL1445" s="2"/>
    </row>
    <row r="1446" spans="1:54" x14ac:dyDescent="0.2">
      <c r="B1446" s="2"/>
      <c r="T1446" s="2"/>
      <c r="AL1446" s="2"/>
    </row>
    <row r="1447" spans="1:54" x14ac:dyDescent="0.2">
      <c r="B1447" s="2"/>
      <c r="T1447" s="2"/>
      <c r="AL1447" s="2"/>
    </row>
    <row r="1448" spans="1:54" x14ac:dyDescent="0.2">
      <c r="B1448" s="2"/>
      <c r="T1448" s="2"/>
      <c r="AL1448" s="2"/>
    </row>
    <row r="1449" spans="1:54" x14ac:dyDescent="0.2">
      <c r="B1449" s="2"/>
      <c r="T1449" s="2"/>
      <c r="AL1449" s="2"/>
    </row>
    <row r="1450" spans="1:54" x14ac:dyDescent="0.2">
      <c r="B1450" s="2"/>
      <c r="T1450" s="2"/>
      <c r="AL1450" s="2"/>
    </row>
    <row r="1451" spans="1:54" x14ac:dyDescent="0.2">
      <c r="B1451" s="2"/>
      <c r="T1451" s="2"/>
      <c r="AL1451" s="2"/>
    </row>
    <row r="1452" spans="1:54" x14ac:dyDescent="0.2">
      <c r="B1452" s="2"/>
      <c r="T1452" s="2"/>
      <c r="AL1452" s="2"/>
    </row>
    <row r="1453" spans="1:54" x14ac:dyDescent="0.2">
      <c r="B1453" s="2"/>
      <c r="T1453" s="2"/>
      <c r="AL1453" s="2"/>
    </row>
    <row r="1454" spans="1:54" x14ac:dyDescent="0.2">
      <c r="B1454" s="2"/>
      <c r="T1454" s="2"/>
      <c r="AL1454" s="2"/>
    </row>
    <row r="1455" spans="1:54" x14ac:dyDescent="0.2">
      <c r="B1455" s="2"/>
      <c r="T1455" s="2"/>
      <c r="AL1455" s="2"/>
    </row>
    <row r="1456" spans="1:54" x14ac:dyDescent="0.2">
      <c r="B1456" s="2"/>
      <c r="T1456" s="2"/>
      <c r="AL1456" s="2"/>
    </row>
    <row r="1457" spans="2:38" x14ac:dyDescent="0.2">
      <c r="B1457" s="2"/>
      <c r="T1457" s="2"/>
      <c r="AL1457" s="2"/>
    </row>
    <row r="1458" spans="2:38" x14ac:dyDescent="0.2">
      <c r="B1458" s="2"/>
      <c r="T1458" s="2"/>
      <c r="AL1458" s="2"/>
    </row>
    <row r="1459" spans="2:38" x14ac:dyDescent="0.2">
      <c r="B1459" s="2"/>
      <c r="T1459" s="2"/>
      <c r="AL1459" s="2"/>
    </row>
    <row r="1460" spans="2:38" x14ac:dyDescent="0.2">
      <c r="B1460" s="2"/>
      <c r="T1460" s="2"/>
      <c r="AL1460" s="2"/>
    </row>
    <row r="1461" spans="2:38" x14ac:dyDescent="0.2">
      <c r="B1461" s="2"/>
      <c r="T1461" s="2"/>
      <c r="AL1461" s="2"/>
    </row>
    <row r="1462" spans="2:38" x14ac:dyDescent="0.2">
      <c r="B1462" s="2"/>
      <c r="T1462" s="2"/>
      <c r="AL1462" s="2"/>
    </row>
    <row r="1463" spans="2:38" x14ac:dyDescent="0.2">
      <c r="B1463" s="2"/>
      <c r="T1463" s="2"/>
      <c r="AL1463" s="2"/>
    </row>
    <row r="1464" spans="2:38" x14ac:dyDescent="0.2">
      <c r="B1464" s="2"/>
      <c r="T1464" s="2"/>
      <c r="AL1464" s="2"/>
    </row>
    <row r="1465" spans="2:38" x14ac:dyDescent="0.2">
      <c r="B1465" s="2"/>
      <c r="T1465" s="2"/>
      <c r="AL1465" s="2"/>
    </row>
    <row r="1466" spans="2:38" x14ac:dyDescent="0.2">
      <c r="B1466" s="2"/>
      <c r="T1466" s="2"/>
      <c r="AL1466" s="2"/>
    </row>
    <row r="1467" spans="2:38" x14ac:dyDescent="0.2">
      <c r="B1467" s="2"/>
      <c r="T1467" s="2"/>
      <c r="AL1467" s="2"/>
    </row>
    <row r="1468" spans="2:38" x14ac:dyDescent="0.2">
      <c r="B1468" s="2"/>
      <c r="T1468" s="2"/>
      <c r="AL1468" s="2"/>
    </row>
    <row r="1469" spans="2:38" x14ac:dyDescent="0.2">
      <c r="B1469" s="2"/>
      <c r="T1469" s="2"/>
      <c r="AL1469" s="2"/>
    </row>
    <row r="1470" spans="2:38" x14ac:dyDescent="0.2">
      <c r="B1470" s="2"/>
      <c r="T1470" s="2"/>
      <c r="AL1470" s="2"/>
    </row>
    <row r="1471" spans="2:38" x14ac:dyDescent="0.2">
      <c r="B1471" s="2"/>
      <c r="T1471" s="2"/>
      <c r="AL1471" s="2"/>
    </row>
    <row r="1472" spans="2:38" x14ac:dyDescent="0.2">
      <c r="B1472" s="2"/>
      <c r="T1472" s="2"/>
      <c r="AL1472" s="2"/>
    </row>
    <row r="1473" spans="2:38" x14ac:dyDescent="0.2">
      <c r="B1473" s="2"/>
      <c r="T1473" s="2"/>
      <c r="AL1473" s="2"/>
    </row>
    <row r="1474" spans="2:38" x14ac:dyDescent="0.2">
      <c r="B1474" s="2"/>
      <c r="T1474" s="2"/>
      <c r="AL1474" s="2"/>
    </row>
    <row r="1475" spans="2:38" x14ac:dyDescent="0.2">
      <c r="B1475" s="2"/>
      <c r="T1475" s="2"/>
      <c r="AL1475" s="2"/>
    </row>
    <row r="1476" spans="2:38" x14ac:dyDescent="0.2">
      <c r="B1476" s="2"/>
      <c r="T1476" s="2"/>
      <c r="AL1476" s="2"/>
    </row>
    <row r="1477" spans="2:38" x14ac:dyDescent="0.2">
      <c r="B1477" s="2"/>
      <c r="T1477" s="2"/>
      <c r="AL1477" s="2"/>
    </row>
    <row r="1478" spans="2:38" x14ac:dyDescent="0.2">
      <c r="B1478" s="2"/>
      <c r="T1478" s="2"/>
      <c r="AL1478" s="2"/>
    </row>
    <row r="1479" spans="2:38" x14ac:dyDescent="0.2">
      <c r="B1479" s="2"/>
      <c r="T1479" s="2"/>
      <c r="AL1479" s="2"/>
    </row>
    <row r="1480" spans="2:38" x14ac:dyDescent="0.2">
      <c r="B1480" s="2"/>
      <c r="T1480" s="2"/>
      <c r="AL1480" s="2"/>
    </row>
    <row r="1481" spans="2:38" x14ac:dyDescent="0.2">
      <c r="B1481" s="2"/>
      <c r="T1481" s="2"/>
      <c r="AL1481" s="2"/>
    </row>
    <row r="1482" spans="2:38" x14ac:dyDescent="0.2">
      <c r="B1482" s="2"/>
      <c r="T1482" s="2"/>
      <c r="AL1482" s="2"/>
    </row>
    <row r="1483" spans="2:38" x14ac:dyDescent="0.2">
      <c r="B1483" s="2"/>
      <c r="T1483" s="2"/>
      <c r="AL1483" s="2"/>
    </row>
    <row r="1484" spans="2:38" x14ac:dyDescent="0.2">
      <c r="B1484" s="2"/>
      <c r="T1484" s="2"/>
      <c r="AL1484" s="2"/>
    </row>
    <row r="1485" spans="2:38" x14ac:dyDescent="0.2">
      <c r="B1485" s="2"/>
      <c r="T1485" s="2"/>
      <c r="AL1485" s="2"/>
    </row>
    <row r="1486" spans="2:38" x14ac:dyDescent="0.2">
      <c r="B1486" s="2"/>
      <c r="T1486" s="2"/>
      <c r="AL1486" s="2"/>
    </row>
    <row r="1487" spans="2:38" x14ac:dyDescent="0.2">
      <c r="B1487" s="2"/>
      <c r="T1487" s="2"/>
      <c r="AL1487" s="2"/>
    </row>
    <row r="1488" spans="2:38" x14ac:dyDescent="0.2">
      <c r="B1488" s="2"/>
      <c r="T1488" s="2"/>
      <c r="AL1488" s="2"/>
    </row>
    <row r="1489" spans="2:38" x14ac:dyDescent="0.2">
      <c r="B1489" s="2"/>
      <c r="T1489" s="2"/>
      <c r="AL1489" s="2"/>
    </row>
    <row r="1490" spans="2:38" x14ac:dyDescent="0.2">
      <c r="B1490" s="2"/>
      <c r="T1490" s="2"/>
      <c r="AL1490" s="2"/>
    </row>
    <row r="1491" spans="2:38" x14ac:dyDescent="0.2">
      <c r="B1491" s="2"/>
      <c r="T1491" s="2"/>
      <c r="AL1491" s="2"/>
    </row>
    <row r="1492" spans="2:38" x14ac:dyDescent="0.2">
      <c r="B1492" s="2"/>
      <c r="T1492" s="2"/>
      <c r="AL1492" s="2"/>
    </row>
    <row r="1493" spans="2:38" x14ac:dyDescent="0.2">
      <c r="B1493" s="2"/>
      <c r="T1493" s="2"/>
      <c r="AL1493" s="2"/>
    </row>
    <row r="1494" spans="2:38" x14ac:dyDescent="0.2">
      <c r="B1494" s="2"/>
      <c r="T1494" s="2"/>
      <c r="AL1494" s="2"/>
    </row>
    <row r="1495" spans="2:38" x14ac:dyDescent="0.2">
      <c r="B1495" s="2"/>
      <c r="T1495" s="2"/>
      <c r="AL1495" s="2"/>
    </row>
    <row r="1496" spans="2:38" x14ac:dyDescent="0.2">
      <c r="B1496" s="2"/>
      <c r="T1496" s="2"/>
      <c r="AL1496" s="2"/>
    </row>
    <row r="1497" spans="2:38" x14ac:dyDescent="0.2">
      <c r="B1497" s="2"/>
      <c r="T1497" s="2"/>
      <c r="AL1497" s="2"/>
    </row>
    <row r="1498" spans="2:38" x14ac:dyDescent="0.2">
      <c r="B1498" s="2"/>
      <c r="T1498" s="2"/>
      <c r="AL1498" s="2"/>
    </row>
    <row r="1499" spans="2:38" x14ac:dyDescent="0.2">
      <c r="B1499" s="2"/>
      <c r="T1499" s="2"/>
      <c r="AL1499" s="2"/>
    </row>
    <row r="1500" spans="2:38" x14ac:dyDescent="0.2">
      <c r="B1500" s="2"/>
      <c r="T1500" s="2"/>
      <c r="AL1500" s="2"/>
    </row>
    <row r="1501" spans="2:38" x14ac:dyDescent="0.2">
      <c r="B1501" s="2"/>
      <c r="T1501" s="2"/>
      <c r="AL1501" s="2"/>
    </row>
    <row r="1502" spans="2:38" x14ac:dyDescent="0.2">
      <c r="B1502" s="2"/>
      <c r="T1502" s="2"/>
      <c r="AL1502" s="2"/>
    </row>
    <row r="1503" spans="2:38" x14ac:dyDescent="0.2">
      <c r="B1503" s="2"/>
      <c r="T1503" s="2"/>
      <c r="AL1503" s="2"/>
    </row>
    <row r="1504" spans="2:38" x14ac:dyDescent="0.2">
      <c r="B1504" s="2"/>
      <c r="T1504" s="2"/>
      <c r="AL1504" s="2"/>
    </row>
    <row r="1505" spans="2:38" x14ac:dyDescent="0.2">
      <c r="B1505" s="2"/>
      <c r="T1505" s="2"/>
      <c r="AL1505" s="2"/>
    </row>
    <row r="1506" spans="2:38" x14ac:dyDescent="0.2">
      <c r="B1506" s="2"/>
      <c r="T1506" s="2"/>
      <c r="AL1506" s="2"/>
    </row>
    <row r="1507" spans="2:38" x14ac:dyDescent="0.2">
      <c r="B1507" s="2"/>
      <c r="T1507" s="2"/>
      <c r="AL1507" s="2"/>
    </row>
    <row r="1508" spans="2:38" x14ac:dyDescent="0.2">
      <c r="B1508" s="2"/>
      <c r="T1508" s="2"/>
      <c r="AL1508" s="2"/>
    </row>
    <row r="1509" spans="2:38" x14ac:dyDescent="0.2">
      <c r="B1509" s="2"/>
      <c r="T1509" s="2"/>
      <c r="AL1509" s="2"/>
    </row>
    <row r="1510" spans="2:38" x14ac:dyDescent="0.2">
      <c r="B1510" s="2"/>
      <c r="T1510" s="2"/>
      <c r="AL1510" s="2"/>
    </row>
    <row r="1511" spans="2:38" x14ac:dyDescent="0.2">
      <c r="B1511" s="2"/>
      <c r="T1511" s="2"/>
      <c r="AL1511" s="2"/>
    </row>
    <row r="1512" spans="2:38" x14ac:dyDescent="0.2">
      <c r="B1512" s="2"/>
      <c r="T1512" s="2"/>
      <c r="AL1512" s="2"/>
    </row>
    <row r="1513" spans="2:38" x14ac:dyDescent="0.2">
      <c r="B1513" s="2"/>
      <c r="T1513" s="2"/>
      <c r="AL1513" s="2"/>
    </row>
    <row r="1514" spans="2:38" x14ac:dyDescent="0.2">
      <c r="B1514" s="2"/>
      <c r="T1514" s="2"/>
      <c r="AL1514" s="2"/>
    </row>
    <row r="1515" spans="2:38" x14ac:dyDescent="0.2">
      <c r="B1515" s="2"/>
      <c r="T1515" s="2"/>
      <c r="AL1515" s="2"/>
    </row>
    <row r="1516" spans="2:38" x14ac:dyDescent="0.2">
      <c r="B1516" s="2"/>
      <c r="T1516" s="2"/>
      <c r="AL1516" s="2"/>
    </row>
    <row r="1517" spans="2:38" x14ac:dyDescent="0.2">
      <c r="B1517" s="2"/>
      <c r="T1517" s="2"/>
      <c r="AL1517" s="2"/>
    </row>
    <row r="1518" spans="2:38" x14ac:dyDescent="0.2">
      <c r="B1518" s="2"/>
      <c r="T1518" s="2"/>
      <c r="AL1518" s="2"/>
    </row>
    <row r="1519" spans="2:38" x14ac:dyDescent="0.2">
      <c r="B1519" s="2"/>
      <c r="T1519" s="2"/>
      <c r="AL1519" s="2"/>
    </row>
    <row r="1520" spans="2:38" x14ac:dyDescent="0.2">
      <c r="B1520" s="2"/>
      <c r="T1520" s="2"/>
      <c r="AL1520" s="2"/>
    </row>
    <row r="1521" spans="2:38" x14ac:dyDescent="0.2">
      <c r="B1521" s="2"/>
      <c r="T1521" s="2"/>
      <c r="AL1521" s="2"/>
    </row>
    <row r="1522" spans="2:38" x14ac:dyDescent="0.2">
      <c r="B1522" s="2"/>
      <c r="T1522" s="2"/>
      <c r="AL1522" s="2"/>
    </row>
    <row r="1523" spans="2:38" x14ac:dyDescent="0.2">
      <c r="B1523" s="2"/>
      <c r="T1523" s="2"/>
      <c r="AL1523" s="2"/>
    </row>
    <row r="1524" spans="2:38" x14ac:dyDescent="0.2">
      <c r="B1524" s="2"/>
      <c r="T1524" s="2"/>
      <c r="AL1524" s="2"/>
    </row>
    <row r="1525" spans="2:38" x14ac:dyDescent="0.2">
      <c r="B1525" s="2"/>
      <c r="T1525" s="2"/>
      <c r="AL1525" s="2"/>
    </row>
    <row r="1526" spans="2:38" x14ac:dyDescent="0.2">
      <c r="B1526" s="2"/>
      <c r="T1526" s="2"/>
      <c r="AL1526" s="2"/>
    </row>
    <row r="1527" spans="2:38" x14ac:dyDescent="0.2">
      <c r="B1527" s="2"/>
      <c r="T1527" s="2"/>
      <c r="AL1527" s="2"/>
    </row>
    <row r="1528" spans="2:38" x14ac:dyDescent="0.2">
      <c r="B1528" s="2"/>
      <c r="T1528" s="2"/>
      <c r="AL1528" s="2"/>
    </row>
    <row r="1529" spans="2:38" x14ac:dyDescent="0.2">
      <c r="B1529" s="2"/>
      <c r="T1529" s="2"/>
      <c r="AL1529" s="2"/>
    </row>
    <row r="1530" spans="2:38" x14ac:dyDescent="0.2">
      <c r="B1530" s="2"/>
      <c r="T1530" s="2"/>
      <c r="AL1530" s="2"/>
    </row>
    <row r="1531" spans="2:38" x14ac:dyDescent="0.2">
      <c r="B1531" s="2"/>
      <c r="T1531" s="2"/>
      <c r="AL1531" s="2"/>
    </row>
    <row r="1532" spans="2:38" x14ac:dyDescent="0.2">
      <c r="B1532" s="2"/>
      <c r="T1532" s="2"/>
      <c r="AL1532" s="2"/>
    </row>
    <row r="1533" spans="2:38" x14ac:dyDescent="0.2">
      <c r="B1533" s="2"/>
      <c r="T1533" s="2"/>
      <c r="AL1533" s="2"/>
    </row>
    <row r="1534" spans="2:38" x14ac:dyDescent="0.2">
      <c r="B1534" s="2"/>
      <c r="T1534" s="2"/>
      <c r="AL1534" s="2"/>
    </row>
    <row r="1535" spans="2:38" x14ac:dyDescent="0.2">
      <c r="B1535" s="2"/>
      <c r="T1535" s="2"/>
      <c r="AL1535" s="2"/>
    </row>
    <row r="1536" spans="2:38" x14ac:dyDescent="0.2">
      <c r="B1536" s="2"/>
      <c r="T1536" s="2"/>
      <c r="AL1536" s="2"/>
    </row>
    <row r="1537" spans="2:38" x14ac:dyDescent="0.2">
      <c r="B1537" s="2"/>
      <c r="T1537" s="2"/>
      <c r="AL1537" s="2"/>
    </row>
    <row r="1538" spans="2:38" x14ac:dyDescent="0.2">
      <c r="B1538" s="2"/>
      <c r="T1538" s="2"/>
      <c r="AL1538" s="2"/>
    </row>
    <row r="1539" spans="2:38" x14ac:dyDescent="0.2">
      <c r="B1539" s="2"/>
      <c r="T1539" s="2"/>
      <c r="AL1539" s="2"/>
    </row>
    <row r="1540" spans="2:38" x14ac:dyDescent="0.2">
      <c r="B1540" s="2"/>
      <c r="T1540" s="2"/>
      <c r="AL1540" s="2"/>
    </row>
    <row r="1541" spans="2:38" x14ac:dyDescent="0.2">
      <c r="B1541" s="2"/>
      <c r="T1541" s="2"/>
      <c r="AL1541" s="2"/>
    </row>
    <row r="1542" spans="2:38" x14ac:dyDescent="0.2">
      <c r="B1542" s="2"/>
      <c r="T1542" s="2"/>
      <c r="AL1542" s="2"/>
    </row>
    <row r="1543" spans="2:38" x14ac:dyDescent="0.2">
      <c r="B1543" s="2"/>
      <c r="T1543" s="2"/>
      <c r="AL1543" s="2"/>
    </row>
    <row r="1544" spans="2:38" x14ac:dyDescent="0.2">
      <c r="B1544" s="2"/>
      <c r="T1544" s="2"/>
      <c r="AL1544" s="2"/>
    </row>
    <row r="1545" spans="2:38" x14ac:dyDescent="0.2">
      <c r="B1545" s="2"/>
      <c r="T1545" s="2"/>
      <c r="AL1545" s="2"/>
    </row>
    <row r="1546" spans="2:38" x14ac:dyDescent="0.2">
      <c r="B1546" s="2"/>
      <c r="T1546" s="2"/>
      <c r="AL1546" s="2"/>
    </row>
    <row r="1547" spans="2:38" x14ac:dyDescent="0.2">
      <c r="B1547" s="2"/>
      <c r="T1547" s="2"/>
      <c r="AL1547" s="2"/>
    </row>
    <row r="1548" spans="2:38" x14ac:dyDescent="0.2">
      <c r="B1548" s="2"/>
      <c r="T1548" s="2"/>
      <c r="AL1548" s="2"/>
    </row>
    <row r="1549" spans="2:38" x14ac:dyDescent="0.2">
      <c r="B1549" s="2"/>
      <c r="T1549" s="2"/>
      <c r="AL1549" s="2"/>
    </row>
    <row r="1550" spans="2:38" x14ac:dyDescent="0.2">
      <c r="B1550" s="2"/>
      <c r="T1550" s="2"/>
      <c r="AL1550" s="2"/>
    </row>
    <row r="1551" spans="2:38" x14ac:dyDescent="0.2">
      <c r="B1551" s="2"/>
      <c r="T1551" s="2"/>
      <c r="AL1551" s="2"/>
    </row>
    <row r="1552" spans="2:38" x14ac:dyDescent="0.2">
      <c r="B1552" s="2"/>
      <c r="T1552" s="2"/>
      <c r="AL1552" s="2"/>
    </row>
    <row r="1553" spans="2:38" x14ac:dyDescent="0.2">
      <c r="B1553" s="2"/>
      <c r="T1553" s="2"/>
      <c r="AL1553" s="2"/>
    </row>
    <row r="1554" spans="2:38" x14ac:dyDescent="0.2">
      <c r="B1554" s="2"/>
      <c r="T1554" s="2"/>
      <c r="AL1554" s="2"/>
    </row>
    <row r="1555" spans="2:38" x14ac:dyDescent="0.2">
      <c r="B1555" s="2"/>
      <c r="T1555" s="2"/>
      <c r="AL1555" s="2"/>
    </row>
    <row r="1556" spans="2:38" x14ac:dyDescent="0.2">
      <c r="B1556" s="2"/>
      <c r="T1556" s="2"/>
      <c r="AL1556" s="2"/>
    </row>
    <row r="1557" spans="2:38" x14ac:dyDescent="0.2">
      <c r="B1557" s="2"/>
      <c r="T1557" s="2"/>
      <c r="AL1557" s="2"/>
    </row>
    <row r="1558" spans="2:38" x14ac:dyDescent="0.2">
      <c r="B1558" s="2"/>
      <c r="T1558" s="2"/>
      <c r="AL1558" s="2"/>
    </row>
    <row r="1559" spans="2:38" x14ac:dyDescent="0.2">
      <c r="B1559" s="2"/>
      <c r="T1559" s="2"/>
      <c r="AL1559" s="2"/>
    </row>
    <row r="1560" spans="2:38" x14ac:dyDescent="0.2">
      <c r="B1560" s="2"/>
      <c r="T1560" s="2"/>
      <c r="AL1560" s="2"/>
    </row>
    <row r="1561" spans="2:38" x14ac:dyDescent="0.2">
      <c r="B1561" s="2"/>
      <c r="T1561" s="2"/>
      <c r="AL1561" s="2"/>
    </row>
    <row r="1562" spans="2:38" x14ac:dyDescent="0.2">
      <c r="B1562" s="2"/>
      <c r="T1562" s="2"/>
      <c r="AL1562" s="2"/>
    </row>
    <row r="1563" spans="2:38" x14ac:dyDescent="0.2">
      <c r="B1563" s="2"/>
      <c r="T1563" s="2"/>
      <c r="AL1563" s="2"/>
    </row>
    <row r="1564" spans="2:38" x14ac:dyDescent="0.2">
      <c r="B1564" s="2"/>
      <c r="T1564" s="2"/>
      <c r="AL1564" s="2"/>
    </row>
    <row r="1565" spans="2:38" x14ac:dyDescent="0.2">
      <c r="B1565" s="2"/>
      <c r="T1565" s="2"/>
      <c r="AL1565" s="2"/>
    </row>
    <row r="1566" spans="2:38" x14ac:dyDescent="0.2">
      <c r="B1566" s="2"/>
      <c r="T1566" s="2"/>
      <c r="AL1566" s="2"/>
    </row>
    <row r="1567" spans="2:38" x14ac:dyDescent="0.2">
      <c r="B1567" s="2"/>
      <c r="T1567" s="2"/>
      <c r="AL1567" s="2"/>
    </row>
    <row r="1568" spans="2:38" x14ac:dyDescent="0.2">
      <c r="B1568" s="2"/>
      <c r="T1568" s="2"/>
      <c r="AL1568" s="2"/>
    </row>
    <row r="1569" spans="2:38" x14ac:dyDescent="0.2">
      <c r="B1569" s="2"/>
      <c r="T1569" s="2"/>
      <c r="AL1569" s="2"/>
    </row>
    <row r="1570" spans="2:38" x14ac:dyDescent="0.2">
      <c r="B1570" s="2"/>
      <c r="T1570" s="2"/>
      <c r="AL1570" s="2"/>
    </row>
    <row r="1571" spans="2:38" x14ac:dyDescent="0.2">
      <c r="B1571" s="2"/>
      <c r="T1571" s="2"/>
      <c r="AL1571" s="2"/>
    </row>
    <row r="1572" spans="2:38" x14ac:dyDescent="0.2">
      <c r="B1572" s="2"/>
      <c r="T1572" s="2"/>
      <c r="AL1572" s="2"/>
    </row>
    <row r="1573" spans="2:38" x14ac:dyDescent="0.2">
      <c r="B1573" s="2"/>
      <c r="T1573" s="2"/>
      <c r="AL1573" s="2"/>
    </row>
    <row r="1574" spans="2:38" x14ac:dyDescent="0.2">
      <c r="B1574" s="2"/>
      <c r="T1574" s="2"/>
      <c r="AL1574" s="2"/>
    </row>
    <row r="1575" spans="2:38" x14ac:dyDescent="0.2">
      <c r="B1575" s="2"/>
      <c r="T1575" s="2"/>
      <c r="AL1575" s="2"/>
    </row>
    <row r="1576" spans="2:38" x14ac:dyDescent="0.2">
      <c r="B1576" s="2"/>
      <c r="T1576" s="2"/>
      <c r="AL1576" s="2"/>
    </row>
    <row r="1577" spans="2:38" x14ac:dyDescent="0.2">
      <c r="B1577" s="2"/>
      <c r="T1577" s="2"/>
      <c r="AL1577" s="2"/>
    </row>
    <row r="1578" spans="2:38" x14ac:dyDescent="0.2">
      <c r="B1578" s="2"/>
      <c r="T1578" s="2"/>
      <c r="AL1578" s="2"/>
    </row>
    <row r="1579" spans="2:38" x14ac:dyDescent="0.2">
      <c r="B1579" s="2"/>
      <c r="T1579" s="2"/>
      <c r="AL1579" s="2"/>
    </row>
    <row r="1580" spans="2:38" x14ac:dyDescent="0.2">
      <c r="B1580" s="2"/>
      <c r="T1580" s="2"/>
      <c r="AL1580" s="2"/>
    </row>
    <row r="1581" spans="2:38" x14ac:dyDescent="0.2">
      <c r="B1581" s="2"/>
      <c r="T1581" s="2"/>
      <c r="AL1581" s="2"/>
    </row>
    <row r="1582" spans="2:38" x14ac:dyDescent="0.2">
      <c r="B1582" s="2"/>
      <c r="T1582" s="2"/>
      <c r="AL1582" s="2"/>
    </row>
    <row r="1583" spans="2:38" x14ac:dyDescent="0.2">
      <c r="B1583" s="2"/>
      <c r="T1583" s="2"/>
      <c r="AL1583" s="2"/>
    </row>
    <row r="1584" spans="2:38" x14ac:dyDescent="0.2">
      <c r="B1584" s="2"/>
      <c r="T1584" s="2"/>
      <c r="AL1584" s="2"/>
    </row>
    <row r="1585" spans="2:38" x14ac:dyDescent="0.2">
      <c r="B1585" s="2"/>
      <c r="T1585" s="2"/>
      <c r="AL1585" s="2"/>
    </row>
    <row r="1586" spans="2:38" x14ac:dyDescent="0.2">
      <c r="B1586" s="2"/>
      <c r="T1586" s="2"/>
      <c r="AL1586" s="2"/>
    </row>
    <row r="1587" spans="2:38" x14ac:dyDescent="0.2">
      <c r="B1587" s="2"/>
      <c r="T1587" s="2"/>
      <c r="AL1587" s="2"/>
    </row>
    <row r="1588" spans="2:38" x14ac:dyDescent="0.2">
      <c r="B1588" s="2"/>
      <c r="T1588" s="2"/>
      <c r="AL1588" s="2"/>
    </row>
    <row r="1589" spans="2:38" x14ac:dyDescent="0.2">
      <c r="B1589" s="2"/>
      <c r="T1589" s="2"/>
      <c r="AL1589" s="2"/>
    </row>
    <row r="1590" spans="2:38" x14ac:dyDescent="0.2">
      <c r="B1590" s="2"/>
      <c r="T1590" s="2"/>
      <c r="AL1590" s="2"/>
    </row>
    <row r="1591" spans="2:38" x14ac:dyDescent="0.2">
      <c r="B1591" s="2"/>
      <c r="T1591" s="2"/>
      <c r="AL1591" s="2"/>
    </row>
    <row r="1592" spans="2:38" x14ac:dyDescent="0.2">
      <c r="B1592" s="2"/>
      <c r="T1592" s="2"/>
      <c r="AL1592" s="2"/>
    </row>
    <row r="1593" spans="2:38" x14ac:dyDescent="0.2">
      <c r="B1593" s="2"/>
      <c r="T1593" s="2"/>
      <c r="AL1593" s="2"/>
    </row>
    <row r="1594" spans="2:38" x14ac:dyDescent="0.2">
      <c r="B1594" s="2"/>
      <c r="T1594" s="2"/>
      <c r="AL1594" s="2"/>
    </row>
    <row r="1595" spans="2:38" x14ac:dyDescent="0.2">
      <c r="B1595" s="2"/>
      <c r="T1595" s="2"/>
      <c r="AL1595" s="2"/>
    </row>
    <row r="1596" spans="2:38" x14ac:dyDescent="0.2">
      <c r="B1596" s="2"/>
      <c r="T1596" s="2"/>
      <c r="AL1596" s="2"/>
    </row>
    <row r="1597" spans="2:38" x14ac:dyDescent="0.2">
      <c r="B1597" s="2"/>
      <c r="T1597" s="2"/>
      <c r="AL1597" s="2"/>
    </row>
    <row r="1598" spans="2:38" x14ac:dyDescent="0.2">
      <c r="B1598" s="2"/>
      <c r="T1598" s="2"/>
      <c r="AL1598" s="2"/>
    </row>
    <row r="1599" spans="2:38" x14ac:dyDescent="0.2">
      <c r="B1599" s="2"/>
      <c r="T1599" s="2"/>
      <c r="AL1599" s="2"/>
    </row>
    <row r="1600" spans="2:38" x14ac:dyDescent="0.2">
      <c r="B1600" s="2"/>
      <c r="T1600" s="2"/>
      <c r="AL1600" s="2"/>
    </row>
    <row r="1601" spans="2:38" x14ac:dyDescent="0.2">
      <c r="B1601" s="2"/>
      <c r="T1601" s="2"/>
      <c r="AL1601" s="2"/>
    </row>
    <row r="1602" spans="2:38" x14ac:dyDescent="0.2">
      <c r="B1602" s="2"/>
      <c r="T1602" s="2"/>
      <c r="AL1602" s="2"/>
    </row>
    <row r="1603" spans="2:38" x14ac:dyDescent="0.2">
      <c r="B1603" s="2"/>
      <c r="T1603" s="2"/>
      <c r="AL1603" s="2"/>
    </row>
    <row r="1604" spans="2:38" x14ac:dyDescent="0.2">
      <c r="B1604" s="2"/>
      <c r="T1604" s="2"/>
      <c r="AL1604" s="2"/>
    </row>
    <row r="1605" spans="2:38" x14ac:dyDescent="0.2">
      <c r="B1605" s="2"/>
      <c r="T1605" s="2"/>
      <c r="AL1605" s="2"/>
    </row>
    <row r="1606" spans="2:38" x14ac:dyDescent="0.2">
      <c r="B1606" s="2"/>
      <c r="T1606" s="2"/>
      <c r="AL1606" s="2"/>
    </row>
    <row r="1607" spans="2:38" x14ac:dyDescent="0.2">
      <c r="B1607" s="2"/>
      <c r="T1607" s="2"/>
      <c r="AL1607" s="2"/>
    </row>
    <row r="1608" spans="2:38" x14ac:dyDescent="0.2">
      <c r="B1608" s="2"/>
      <c r="T1608" s="2"/>
      <c r="AL1608" s="2"/>
    </row>
    <row r="1609" spans="2:38" x14ac:dyDescent="0.2">
      <c r="B1609" s="2"/>
      <c r="T1609" s="2"/>
      <c r="AL1609" s="2"/>
    </row>
    <row r="1610" spans="2:38" x14ac:dyDescent="0.2">
      <c r="B1610" s="2"/>
      <c r="T1610" s="2"/>
      <c r="AL1610" s="2"/>
    </row>
    <row r="1611" spans="2:38" x14ac:dyDescent="0.2">
      <c r="B1611" s="2"/>
      <c r="T1611" s="2"/>
      <c r="AL1611" s="2"/>
    </row>
    <row r="1612" spans="2:38" x14ac:dyDescent="0.2">
      <c r="B1612" s="2"/>
      <c r="T1612" s="2"/>
      <c r="AL1612" s="2"/>
    </row>
    <row r="1613" spans="2:38" x14ac:dyDescent="0.2">
      <c r="B1613" s="2"/>
      <c r="T1613" s="2"/>
      <c r="AL1613" s="2"/>
    </row>
    <row r="1614" spans="2:38" x14ac:dyDescent="0.2">
      <c r="B1614" s="2"/>
      <c r="T1614" s="2"/>
      <c r="AL1614" s="2"/>
    </row>
    <row r="1615" spans="2:38" x14ac:dyDescent="0.2">
      <c r="B1615" s="2"/>
      <c r="T1615" s="2"/>
      <c r="AL1615" s="2"/>
    </row>
    <row r="1616" spans="2:38" x14ac:dyDescent="0.2">
      <c r="B1616" s="2"/>
      <c r="T1616" s="2"/>
      <c r="AL1616" s="2"/>
    </row>
    <row r="1617" spans="2:38" x14ac:dyDescent="0.2">
      <c r="B1617" s="2"/>
      <c r="T1617" s="2"/>
      <c r="AL1617" s="2"/>
    </row>
    <row r="1618" spans="2:38" x14ac:dyDescent="0.2">
      <c r="B1618" s="2"/>
      <c r="T1618" s="2"/>
      <c r="AL1618" s="2"/>
    </row>
    <row r="1619" spans="2:38" x14ac:dyDescent="0.2">
      <c r="B1619" s="2"/>
      <c r="T1619" s="2"/>
      <c r="AL1619" s="2"/>
    </row>
    <row r="1620" spans="2:38" x14ac:dyDescent="0.2">
      <c r="B1620" s="2"/>
      <c r="T1620" s="2"/>
      <c r="AL1620" s="2"/>
    </row>
    <row r="1621" spans="2:38" x14ac:dyDescent="0.2">
      <c r="B1621" s="2"/>
      <c r="T1621" s="2"/>
      <c r="AL1621" s="2"/>
    </row>
    <row r="1622" spans="2:38" x14ac:dyDescent="0.2">
      <c r="B1622" s="2"/>
      <c r="T1622" s="2"/>
      <c r="AL1622" s="2"/>
    </row>
    <row r="1623" spans="2:38" x14ac:dyDescent="0.2">
      <c r="B1623" s="2"/>
      <c r="T1623" s="2"/>
      <c r="AL1623" s="2"/>
    </row>
    <row r="1624" spans="2:38" x14ac:dyDescent="0.2">
      <c r="B1624" s="2"/>
      <c r="T1624" s="2"/>
      <c r="AL1624" s="2"/>
    </row>
    <row r="1625" spans="2:38" x14ac:dyDescent="0.2">
      <c r="B1625" s="2"/>
      <c r="T1625" s="2"/>
      <c r="AL1625" s="2"/>
    </row>
    <row r="1626" spans="2:38" x14ac:dyDescent="0.2">
      <c r="B1626" s="2"/>
      <c r="T1626" s="2"/>
      <c r="AL1626" s="2"/>
    </row>
    <row r="1627" spans="2:38" x14ac:dyDescent="0.2">
      <c r="B1627" s="2"/>
      <c r="T1627" s="2"/>
      <c r="AL1627" s="2"/>
    </row>
    <row r="1628" spans="2:38" x14ac:dyDescent="0.2">
      <c r="B1628" s="2"/>
      <c r="T1628" s="2"/>
      <c r="AL1628" s="2"/>
    </row>
    <row r="1629" spans="2:38" x14ac:dyDescent="0.2">
      <c r="B1629" s="2"/>
      <c r="T1629" s="2"/>
      <c r="AL1629" s="2"/>
    </row>
    <row r="1630" spans="2:38" x14ac:dyDescent="0.2">
      <c r="B1630" s="2"/>
      <c r="T1630" s="2"/>
      <c r="AL1630" s="2"/>
    </row>
    <row r="1631" spans="2:38" x14ac:dyDescent="0.2">
      <c r="B1631" s="2"/>
      <c r="T1631" s="2"/>
      <c r="AL1631" s="2"/>
    </row>
    <row r="1632" spans="2:38" x14ac:dyDescent="0.2">
      <c r="B1632" s="2"/>
      <c r="T1632" s="2"/>
      <c r="AL1632" s="2"/>
    </row>
    <row r="1633" spans="2:38" x14ac:dyDescent="0.2">
      <c r="B1633" s="2"/>
      <c r="T1633" s="2"/>
      <c r="AL1633" s="2"/>
    </row>
    <row r="1634" spans="2:38" x14ac:dyDescent="0.2">
      <c r="B1634" s="2"/>
      <c r="T1634" s="2"/>
      <c r="AL1634" s="2"/>
    </row>
    <row r="1635" spans="2:38" x14ac:dyDescent="0.2">
      <c r="B1635" s="2"/>
      <c r="T1635" s="2"/>
      <c r="AL1635" s="2"/>
    </row>
    <row r="1636" spans="2:38" x14ac:dyDescent="0.2">
      <c r="B1636" s="2"/>
      <c r="T1636" s="2"/>
      <c r="AL1636" s="2"/>
    </row>
    <row r="1637" spans="2:38" x14ac:dyDescent="0.2">
      <c r="B1637" s="2"/>
      <c r="T1637" s="2"/>
      <c r="AL1637" s="2"/>
    </row>
    <row r="1638" spans="2:38" x14ac:dyDescent="0.2">
      <c r="B1638" s="2"/>
      <c r="T1638" s="2"/>
      <c r="AL1638" s="2"/>
    </row>
    <row r="1639" spans="2:38" x14ac:dyDescent="0.2">
      <c r="B1639" s="2"/>
      <c r="T1639" s="2"/>
      <c r="AL1639" s="2"/>
    </row>
    <row r="1640" spans="2:38" x14ac:dyDescent="0.2">
      <c r="B1640" s="2"/>
      <c r="T1640" s="2"/>
      <c r="AL1640" s="2"/>
    </row>
    <row r="1641" spans="2:38" x14ac:dyDescent="0.2">
      <c r="B1641" s="2"/>
      <c r="T1641" s="2"/>
      <c r="AL1641" s="2"/>
    </row>
    <row r="1642" spans="2:38" x14ac:dyDescent="0.2">
      <c r="B1642" s="2"/>
      <c r="T1642" s="2"/>
      <c r="AL1642" s="2"/>
    </row>
    <row r="1643" spans="2:38" x14ac:dyDescent="0.2">
      <c r="B1643" s="2"/>
      <c r="T1643" s="2"/>
      <c r="AL1643" s="2"/>
    </row>
    <row r="1644" spans="2:38" x14ac:dyDescent="0.2">
      <c r="B1644" s="2"/>
      <c r="T1644" s="2"/>
      <c r="AL1644" s="2"/>
    </row>
    <row r="1645" spans="2:38" x14ac:dyDescent="0.2">
      <c r="B1645" s="2"/>
      <c r="T1645" s="2"/>
      <c r="AL1645" s="2"/>
    </row>
    <row r="1646" spans="2:38" x14ac:dyDescent="0.2">
      <c r="B1646" s="2"/>
      <c r="T1646" s="2"/>
      <c r="AL1646" s="2"/>
    </row>
    <row r="1647" spans="2:38" x14ac:dyDescent="0.2">
      <c r="B1647" s="2"/>
      <c r="T1647" s="2"/>
      <c r="AL1647" s="2"/>
    </row>
    <row r="1648" spans="2:38" x14ac:dyDescent="0.2">
      <c r="B1648" s="2"/>
      <c r="T1648" s="2"/>
      <c r="AL1648" s="2"/>
    </row>
    <row r="1649" spans="2:38" x14ac:dyDescent="0.2">
      <c r="B1649" s="2"/>
      <c r="T1649" s="2"/>
      <c r="AL1649" s="2"/>
    </row>
    <row r="1650" spans="2:38" x14ac:dyDescent="0.2">
      <c r="B1650" s="2"/>
      <c r="T1650" s="2"/>
      <c r="AL1650" s="2"/>
    </row>
    <row r="1651" spans="2:38" x14ac:dyDescent="0.2">
      <c r="B1651" s="2"/>
      <c r="T1651" s="2"/>
      <c r="AL1651" s="2"/>
    </row>
    <row r="1652" spans="2:38" x14ac:dyDescent="0.2">
      <c r="B1652" s="2"/>
      <c r="T1652" s="2"/>
      <c r="AL1652" s="2"/>
    </row>
    <row r="1653" spans="2:38" x14ac:dyDescent="0.2">
      <c r="B1653" s="2"/>
      <c r="T1653" s="2"/>
      <c r="AL1653" s="2"/>
    </row>
    <row r="1654" spans="2:38" x14ac:dyDescent="0.2">
      <c r="B1654" s="2"/>
      <c r="T1654" s="2"/>
      <c r="AL1654" s="2"/>
    </row>
    <row r="1655" spans="2:38" x14ac:dyDescent="0.2">
      <c r="B1655" s="2"/>
      <c r="T1655" s="2"/>
      <c r="AL1655" s="2"/>
    </row>
    <row r="1656" spans="2:38" x14ac:dyDescent="0.2">
      <c r="B1656" s="2"/>
      <c r="T1656" s="2"/>
      <c r="AL1656" s="2"/>
    </row>
    <row r="1657" spans="2:38" x14ac:dyDescent="0.2">
      <c r="B1657" s="2"/>
      <c r="T1657" s="2"/>
      <c r="AL1657" s="2"/>
    </row>
    <row r="1658" spans="2:38" x14ac:dyDescent="0.2">
      <c r="B1658" s="2"/>
      <c r="T1658" s="2"/>
      <c r="AL1658" s="2"/>
    </row>
    <row r="1659" spans="2:38" x14ac:dyDescent="0.2">
      <c r="B1659" s="2"/>
      <c r="T1659" s="2"/>
      <c r="AL1659" s="2"/>
    </row>
    <row r="1660" spans="2:38" x14ac:dyDescent="0.2">
      <c r="B1660" s="2"/>
      <c r="T1660" s="2"/>
      <c r="AL1660" s="2"/>
    </row>
    <row r="1661" spans="2:38" x14ac:dyDescent="0.2">
      <c r="B1661" s="2"/>
      <c r="T1661" s="2"/>
      <c r="AL1661" s="2"/>
    </row>
    <row r="1662" spans="2:38" x14ac:dyDescent="0.2">
      <c r="B1662" s="2"/>
      <c r="T1662" s="2"/>
      <c r="AL1662" s="2"/>
    </row>
    <row r="1663" spans="2:38" x14ac:dyDescent="0.2">
      <c r="B1663" s="2"/>
      <c r="T1663" s="2"/>
      <c r="AL1663" s="2"/>
    </row>
    <row r="1664" spans="2:38" x14ac:dyDescent="0.2">
      <c r="B1664" s="2"/>
      <c r="T1664" s="2"/>
      <c r="AL1664" s="2"/>
    </row>
    <row r="1665" spans="2:38" x14ac:dyDescent="0.2">
      <c r="B1665" s="2"/>
      <c r="T1665" s="2"/>
      <c r="AL1665" s="2"/>
    </row>
    <row r="1666" spans="2:38" x14ac:dyDescent="0.2">
      <c r="B1666" s="2"/>
      <c r="T1666" s="2"/>
      <c r="AL1666" s="2"/>
    </row>
    <row r="1667" spans="2:38" x14ac:dyDescent="0.2">
      <c r="B1667" s="2"/>
      <c r="T1667" s="2"/>
      <c r="AL1667" s="2"/>
    </row>
    <row r="1668" spans="2:38" x14ac:dyDescent="0.2">
      <c r="B1668" s="2"/>
      <c r="T1668" s="2"/>
      <c r="AL1668" s="2"/>
    </row>
    <row r="1669" spans="2:38" x14ac:dyDescent="0.2">
      <c r="B1669" s="2"/>
      <c r="T1669" s="2"/>
      <c r="AL1669" s="2"/>
    </row>
    <row r="1670" spans="2:38" x14ac:dyDescent="0.2">
      <c r="B1670" s="2"/>
      <c r="T1670" s="2"/>
      <c r="AL1670" s="2"/>
    </row>
    <row r="1671" spans="2:38" x14ac:dyDescent="0.2">
      <c r="B1671" s="2"/>
      <c r="T1671" s="2"/>
      <c r="AL1671" s="2"/>
    </row>
    <row r="1672" spans="2:38" x14ac:dyDescent="0.2">
      <c r="B1672" s="2"/>
      <c r="T1672" s="2"/>
      <c r="AL1672" s="2"/>
    </row>
    <row r="1673" spans="2:38" x14ac:dyDescent="0.2">
      <c r="B1673" s="2"/>
      <c r="T1673" s="2"/>
      <c r="AL1673" s="2"/>
    </row>
    <row r="1674" spans="2:38" x14ac:dyDescent="0.2">
      <c r="B1674" s="2"/>
      <c r="T1674" s="2"/>
      <c r="AL1674" s="2"/>
    </row>
    <row r="1675" spans="2:38" x14ac:dyDescent="0.2">
      <c r="B1675" s="2"/>
      <c r="T1675" s="2"/>
      <c r="AL1675" s="2"/>
    </row>
    <row r="1676" spans="2:38" x14ac:dyDescent="0.2">
      <c r="B1676" s="2"/>
      <c r="T1676" s="2"/>
      <c r="AL1676" s="2"/>
    </row>
    <row r="1677" spans="2:38" x14ac:dyDescent="0.2">
      <c r="B1677" s="2"/>
      <c r="T1677" s="2"/>
      <c r="AL1677" s="2"/>
    </row>
    <row r="1678" spans="2:38" x14ac:dyDescent="0.2">
      <c r="B1678" s="2"/>
      <c r="T1678" s="2"/>
      <c r="AL1678" s="2"/>
    </row>
    <row r="1679" spans="2:38" x14ac:dyDescent="0.2">
      <c r="B1679" s="2"/>
      <c r="T1679" s="2"/>
      <c r="AL1679" s="2"/>
    </row>
    <row r="1680" spans="2:38" x14ac:dyDescent="0.2">
      <c r="B1680" s="2"/>
      <c r="T1680" s="2"/>
      <c r="AL1680" s="2"/>
    </row>
    <row r="1681" spans="2:38" x14ac:dyDescent="0.2">
      <c r="B1681" s="2"/>
      <c r="T1681" s="2"/>
      <c r="AL1681" s="2"/>
    </row>
    <row r="1682" spans="2:38" x14ac:dyDescent="0.2">
      <c r="B1682" s="2"/>
      <c r="T1682" s="2"/>
      <c r="AL1682" s="2"/>
    </row>
    <row r="1683" spans="2:38" x14ac:dyDescent="0.2">
      <c r="B1683" s="2"/>
      <c r="T1683" s="2"/>
      <c r="AL1683" s="2"/>
    </row>
    <row r="1684" spans="2:38" x14ac:dyDescent="0.2">
      <c r="B1684" s="2"/>
      <c r="T1684" s="2"/>
      <c r="AL1684" s="2"/>
    </row>
    <row r="1685" spans="2:38" x14ac:dyDescent="0.2">
      <c r="B1685" s="2"/>
      <c r="T1685" s="2"/>
      <c r="AL1685" s="2"/>
    </row>
    <row r="1686" spans="2:38" x14ac:dyDescent="0.2">
      <c r="B1686" s="2"/>
      <c r="T1686" s="2"/>
      <c r="AL1686" s="2"/>
    </row>
    <row r="1687" spans="2:38" x14ac:dyDescent="0.2">
      <c r="B1687" s="2"/>
      <c r="T1687" s="2"/>
      <c r="AL1687" s="2"/>
    </row>
    <row r="1688" spans="2:38" x14ac:dyDescent="0.2">
      <c r="B1688" s="2"/>
      <c r="T1688" s="2"/>
      <c r="AL1688" s="2"/>
    </row>
    <row r="1689" spans="2:38" x14ac:dyDescent="0.2">
      <c r="B1689" s="2"/>
      <c r="T1689" s="2"/>
      <c r="AL1689" s="2"/>
    </row>
    <row r="1690" spans="2:38" x14ac:dyDescent="0.2">
      <c r="B1690" s="2"/>
      <c r="T1690" s="2"/>
      <c r="AL1690" s="2"/>
    </row>
    <row r="1691" spans="2:38" x14ac:dyDescent="0.2">
      <c r="B1691" s="2"/>
      <c r="T1691" s="2"/>
      <c r="AL1691" s="2"/>
    </row>
    <row r="1692" spans="2:38" x14ac:dyDescent="0.2">
      <c r="B1692" s="2"/>
      <c r="T1692" s="2"/>
      <c r="AL1692" s="2"/>
    </row>
    <row r="1693" spans="2:38" x14ac:dyDescent="0.2">
      <c r="B1693" s="2"/>
      <c r="T1693" s="2"/>
      <c r="AL1693" s="2"/>
    </row>
    <row r="1694" spans="2:38" x14ac:dyDescent="0.2">
      <c r="B1694" s="2"/>
      <c r="T1694" s="2"/>
      <c r="AL1694" s="2"/>
    </row>
    <row r="1695" spans="2:38" x14ac:dyDescent="0.2">
      <c r="B1695" s="2"/>
      <c r="T1695" s="2"/>
      <c r="AL1695" s="2"/>
    </row>
    <row r="1696" spans="2:38" x14ac:dyDescent="0.2">
      <c r="B1696" s="2"/>
      <c r="T1696" s="2"/>
      <c r="AL1696" s="2"/>
    </row>
    <row r="1697" spans="2:38" x14ac:dyDescent="0.2">
      <c r="B1697" s="2"/>
      <c r="T1697" s="2"/>
      <c r="AL1697" s="2"/>
    </row>
    <row r="1698" spans="2:38" x14ac:dyDescent="0.2">
      <c r="B1698" s="2"/>
      <c r="T1698" s="2"/>
      <c r="AL1698" s="2"/>
    </row>
    <row r="1699" spans="2:38" x14ac:dyDescent="0.2">
      <c r="B1699" s="2"/>
      <c r="T1699" s="2"/>
      <c r="AL1699" s="2"/>
    </row>
    <row r="1700" spans="2:38" x14ac:dyDescent="0.2">
      <c r="B1700" s="2"/>
      <c r="T1700" s="2"/>
      <c r="AL1700" s="2"/>
    </row>
    <row r="1701" spans="2:38" x14ac:dyDescent="0.2">
      <c r="B1701" s="2"/>
      <c r="T1701" s="2"/>
      <c r="AL1701" s="2"/>
    </row>
    <row r="1702" spans="2:38" x14ac:dyDescent="0.2">
      <c r="B1702" s="2"/>
      <c r="T1702" s="2"/>
      <c r="AL1702" s="2"/>
    </row>
    <row r="1703" spans="2:38" x14ac:dyDescent="0.2">
      <c r="B1703" s="2"/>
      <c r="T1703" s="2"/>
      <c r="AL1703" s="2"/>
    </row>
    <row r="1704" spans="2:38" x14ac:dyDescent="0.2">
      <c r="B1704" s="2"/>
      <c r="T1704" s="2"/>
      <c r="AL1704" s="2"/>
    </row>
    <row r="1705" spans="2:38" x14ac:dyDescent="0.2">
      <c r="B1705" s="2"/>
      <c r="T1705" s="2"/>
      <c r="AL1705" s="2"/>
    </row>
    <row r="1706" spans="2:38" x14ac:dyDescent="0.2">
      <c r="B1706" s="2"/>
      <c r="T1706" s="2"/>
      <c r="AL1706" s="2"/>
    </row>
    <row r="1707" spans="2:38" x14ac:dyDescent="0.2">
      <c r="B1707" s="2"/>
      <c r="T1707" s="2"/>
      <c r="AL1707" s="2"/>
    </row>
    <row r="1708" spans="2:38" x14ac:dyDescent="0.2">
      <c r="B1708" s="2"/>
      <c r="T1708" s="2"/>
      <c r="AL1708" s="2"/>
    </row>
    <row r="1709" spans="2:38" x14ac:dyDescent="0.2">
      <c r="B1709" s="2"/>
      <c r="T1709" s="2"/>
      <c r="AL1709" s="2"/>
    </row>
    <row r="1710" spans="2:38" x14ac:dyDescent="0.2">
      <c r="B1710" s="2"/>
      <c r="T1710" s="2"/>
      <c r="AL1710" s="2"/>
    </row>
    <row r="1711" spans="2:38" x14ac:dyDescent="0.2">
      <c r="B1711" s="2"/>
      <c r="T1711" s="2"/>
      <c r="AL1711" s="2"/>
    </row>
    <row r="1712" spans="2:38" x14ac:dyDescent="0.2">
      <c r="B1712" s="2"/>
      <c r="T1712" s="2"/>
      <c r="AL1712" s="2"/>
    </row>
    <row r="1713" spans="2:38" x14ac:dyDescent="0.2">
      <c r="B1713" s="2"/>
      <c r="T1713" s="2"/>
      <c r="AL1713" s="2"/>
    </row>
    <row r="1714" spans="2:38" x14ac:dyDescent="0.2">
      <c r="B1714" s="2"/>
      <c r="T1714" s="2"/>
      <c r="AL1714" s="2"/>
    </row>
    <row r="1715" spans="2:38" x14ac:dyDescent="0.2">
      <c r="B1715" s="2"/>
      <c r="T1715" s="2"/>
      <c r="AL1715" s="2"/>
    </row>
    <row r="1716" spans="2:38" x14ac:dyDescent="0.2">
      <c r="B1716" s="2"/>
      <c r="T1716" s="2"/>
      <c r="AL1716" s="2"/>
    </row>
    <row r="1717" spans="2:38" x14ac:dyDescent="0.2">
      <c r="B1717" s="2"/>
      <c r="T1717" s="2"/>
      <c r="AL1717" s="2"/>
    </row>
    <row r="1718" spans="2:38" x14ac:dyDescent="0.2">
      <c r="B1718" s="2"/>
      <c r="T1718" s="2"/>
      <c r="AL1718" s="2"/>
    </row>
    <row r="1719" spans="2:38" x14ac:dyDescent="0.2">
      <c r="B1719" s="2"/>
      <c r="T1719" s="2"/>
      <c r="AL1719" s="2"/>
    </row>
    <row r="1720" spans="2:38" x14ac:dyDescent="0.2">
      <c r="B1720" s="2"/>
      <c r="T1720" s="2"/>
      <c r="AL1720" s="2"/>
    </row>
    <row r="1721" spans="2:38" x14ac:dyDescent="0.2">
      <c r="B1721" s="2"/>
      <c r="T1721" s="2"/>
      <c r="AL1721" s="2"/>
    </row>
    <row r="1722" spans="2:38" x14ac:dyDescent="0.2">
      <c r="B1722" s="2"/>
      <c r="T1722" s="2"/>
      <c r="AL1722" s="2"/>
    </row>
    <row r="1723" spans="2:38" x14ac:dyDescent="0.2">
      <c r="B1723" s="2"/>
      <c r="T1723" s="2"/>
      <c r="AL1723" s="2"/>
    </row>
    <row r="1724" spans="2:38" x14ac:dyDescent="0.2">
      <c r="B1724" s="2"/>
      <c r="T1724" s="2"/>
      <c r="AL1724" s="2"/>
    </row>
    <row r="1725" spans="2:38" x14ac:dyDescent="0.2">
      <c r="B1725" s="2"/>
      <c r="T1725" s="2"/>
      <c r="AL1725" s="2"/>
    </row>
    <row r="1726" spans="2:38" x14ac:dyDescent="0.2">
      <c r="B1726" s="2"/>
      <c r="T1726" s="2"/>
      <c r="AL1726" s="2"/>
    </row>
    <row r="1727" spans="2:38" x14ac:dyDescent="0.2">
      <c r="B1727" s="2"/>
      <c r="T1727" s="2"/>
      <c r="AL1727" s="2"/>
    </row>
    <row r="1728" spans="2:38" x14ac:dyDescent="0.2">
      <c r="B1728" s="2"/>
      <c r="T1728" s="2"/>
      <c r="AL1728" s="2"/>
    </row>
    <row r="1729" spans="2:38" x14ac:dyDescent="0.2">
      <c r="B1729" s="2"/>
      <c r="T1729" s="2"/>
      <c r="AL1729" s="2"/>
    </row>
    <row r="1730" spans="2:38" x14ac:dyDescent="0.2">
      <c r="B1730" s="2"/>
      <c r="T1730" s="2"/>
      <c r="AL1730" s="2"/>
    </row>
    <row r="1731" spans="2:38" x14ac:dyDescent="0.2">
      <c r="B1731" s="2"/>
      <c r="T1731" s="2"/>
      <c r="AL1731" s="2"/>
    </row>
    <row r="1732" spans="2:38" x14ac:dyDescent="0.2">
      <c r="B1732" s="2"/>
      <c r="T1732" s="2"/>
      <c r="AL1732" s="2"/>
    </row>
    <row r="1733" spans="2:38" x14ac:dyDescent="0.2">
      <c r="B1733" s="2"/>
      <c r="T1733" s="2"/>
      <c r="AL1733" s="2"/>
    </row>
    <row r="1734" spans="2:38" x14ac:dyDescent="0.2">
      <c r="B1734" s="2"/>
      <c r="T1734" s="2"/>
      <c r="AL1734" s="2"/>
    </row>
    <row r="1735" spans="2:38" x14ac:dyDescent="0.2">
      <c r="B1735" s="2"/>
      <c r="T1735" s="2"/>
      <c r="AL1735" s="2"/>
    </row>
    <row r="1736" spans="2:38" x14ac:dyDescent="0.2">
      <c r="B1736" s="2"/>
      <c r="T1736" s="2"/>
      <c r="AL1736" s="2"/>
    </row>
    <row r="1737" spans="2:38" x14ac:dyDescent="0.2">
      <c r="B1737" s="2"/>
      <c r="T1737" s="2"/>
      <c r="AL1737" s="2"/>
    </row>
    <row r="1738" spans="2:38" x14ac:dyDescent="0.2">
      <c r="B1738" s="2"/>
      <c r="T1738" s="2"/>
      <c r="AL1738" s="2"/>
    </row>
    <row r="1739" spans="2:38" x14ac:dyDescent="0.2">
      <c r="B1739" s="2"/>
      <c r="T1739" s="2"/>
      <c r="AL1739" s="2"/>
    </row>
    <row r="1740" spans="2:38" x14ac:dyDescent="0.2">
      <c r="B1740" s="2"/>
      <c r="T1740" s="2"/>
      <c r="AL1740" s="2"/>
    </row>
    <row r="1741" spans="2:38" x14ac:dyDescent="0.2">
      <c r="B1741" s="2"/>
      <c r="T1741" s="2"/>
      <c r="AL1741" s="2"/>
    </row>
    <row r="1742" spans="2:38" x14ac:dyDescent="0.2">
      <c r="B1742" s="2"/>
      <c r="T1742" s="2"/>
      <c r="AL1742" s="2"/>
    </row>
    <row r="1743" spans="2:38" x14ac:dyDescent="0.2">
      <c r="B1743" s="2"/>
      <c r="T1743" s="2"/>
      <c r="AL1743" s="2"/>
    </row>
    <row r="1744" spans="2:38" x14ac:dyDescent="0.2">
      <c r="B1744" s="2"/>
      <c r="T1744" s="2"/>
      <c r="AL1744" s="2"/>
    </row>
    <row r="1745" spans="2:38" x14ac:dyDescent="0.2">
      <c r="B1745" s="2"/>
      <c r="T1745" s="2"/>
      <c r="AL1745" s="2"/>
    </row>
    <row r="1746" spans="2:38" x14ac:dyDescent="0.2">
      <c r="B1746" s="2"/>
      <c r="T1746" s="2"/>
      <c r="AL1746" s="2"/>
    </row>
    <row r="1747" spans="2:38" x14ac:dyDescent="0.2">
      <c r="B1747" s="2"/>
      <c r="T1747" s="2"/>
      <c r="AL1747" s="2"/>
    </row>
    <row r="1748" spans="2:38" x14ac:dyDescent="0.2">
      <c r="B1748" s="2"/>
      <c r="T1748" s="2"/>
      <c r="AL1748" s="2"/>
    </row>
    <row r="1749" spans="2:38" x14ac:dyDescent="0.2">
      <c r="B1749" s="2"/>
      <c r="T1749" s="2"/>
      <c r="AL1749" s="2"/>
    </row>
    <row r="1750" spans="2:38" x14ac:dyDescent="0.2">
      <c r="B1750" s="2"/>
      <c r="T1750" s="2"/>
      <c r="AL1750" s="2"/>
    </row>
    <row r="1751" spans="2:38" x14ac:dyDescent="0.2">
      <c r="B1751" s="2"/>
      <c r="T1751" s="2"/>
      <c r="AL1751" s="2"/>
    </row>
    <row r="1752" spans="2:38" x14ac:dyDescent="0.2">
      <c r="B1752" s="2"/>
      <c r="T1752" s="2"/>
      <c r="AL1752" s="2"/>
    </row>
    <row r="1753" spans="2:38" x14ac:dyDescent="0.2">
      <c r="B1753" s="2"/>
      <c r="T1753" s="2"/>
      <c r="AL1753" s="2"/>
    </row>
    <row r="1754" spans="2:38" x14ac:dyDescent="0.2">
      <c r="B1754" s="2"/>
      <c r="T1754" s="2"/>
      <c r="AL1754" s="2"/>
    </row>
    <row r="1755" spans="2:38" x14ac:dyDescent="0.2">
      <c r="B1755" s="2"/>
      <c r="T1755" s="2"/>
      <c r="AL1755" s="2"/>
    </row>
    <row r="1756" spans="2:38" x14ac:dyDescent="0.2">
      <c r="B1756" s="2"/>
      <c r="T1756" s="2"/>
      <c r="AL1756" s="2"/>
    </row>
    <row r="1757" spans="2:38" x14ac:dyDescent="0.2">
      <c r="B1757" s="2"/>
      <c r="T1757" s="2"/>
      <c r="AL1757" s="2"/>
    </row>
    <row r="1758" spans="2:38" x14ac:dyDescent="0.2">
      <c r="B1758" s="2"/>
      <c r="T1758" s="2"/>
      <c r="AL1758" s="2"/>
    </row>
    <row r="1759" spans="2:38" x14ac:dyDescent="0.2">
      <c r="B1759" s="2"/>
      <c r="T1759" s="2"/>
      <c r="AL1759" s="2"/>
    </row>
    <row r="1760" spans="2:38" x14ac:dyDescent="0.2">
      <c r="B1760" s="2"/>
      <c r="T1760" s="2"/>
      <c r="AL1760" s="2"/>
    </row>
    <row r="1761" spans="2:38" x14ac:dyDescent="0.2">
      <c r="B1761" s="2"/>
      <c r="T1761" s="2"/>
      <c r="AL1761" s="2"/>
    </row>
    <row r="1762" spans="2:38" x14ac:dyDescent="0.2">
      <c r="B1762" s="2"/>
      <c r="T1762" s="2"/>
      <c r="AL1762" s="2"/>
    </row>
    <row r="1763" spans="2:38" x14ac:dyDescent="0.2">
      <c r="B1763" s="2"/>
      <c r="T1763" s="2"/>
      <c r="AL1763" s="2"/>
    </row>
    <row r="1764" spans="2:38" x14ac:dyDescent="0.2">
      <c r="B1764" s="2"/>
      <c r="T1764" s="2"/>
      <c r="AL1764" s="2"/>
    </row>
    <row r="1765" spans="2:38" x14ac:dyDescent="0.2">
      <c r="B1765" s="2"/>
      <c r="T1765" s="2"/>
      <c r="AL1765" s="2"/>
    </row>
    <row r="1766" spans="2:38" x14ac:dyDescent="0.2">
      <c r="B1766" s="2"/>
      <c r="T1766" s="2"/>
      <c r="AL1766" s="2"/>
    </row>
    <row r="1767" spans="2:38" x14ac:dyDescent="0.2">
      <c r="B1767" s="2"/>
      <c r="T1767" s="2"/>
      <c r="AL1767" s="2"/>
    </row>
    <row r="1768" spans="2:38" x14ac:dyDescent="0.2">
      <c r="B1768" s="2"/>
      <c r="T1768" s="2"/>
      <c r="AL1768" s="2"/>
    </row>
    <row r="1769" spans="2:38" x14ac:dyDescent="0.2">
      <c r="B1769" s="2"/>
      <c r="T1769" s="2"/>
      <c r="AL1769" s="2"/>
    </row>
    <row r="1770" spans="2:38" x14ac:dyDescent="0.2">
      <c r="B1770" s="2"/>
      <c r="T1770" s="2"/>
      <c r="AL1770" s="2"/>
    </row>
    <row r="1771" spans="2:38" x14ac:dyDescent="0.2">
      <c r="B1771" s="2"/>
      <c r="T1771" s="2"/>
      <c r="AL1771" s="2"/>
    </row>
    <row r="1772" spans="2:38" x14ac:dyDescent="0.2">
      <c r="B1772" s="2"/>
      <c r="T1772" s="2"/>
      <c r="AL1772" s="2"/>
    </row>
    <row r="1773" spans="2:38" x14ac:dyDescent="0.2">
      <c r="B1773" s="2"/>
      <c r="T1773" s="2"/>
      <c r="AL1773" s="2"/>
    </row>
    <row r="1774" spans="2:38" x14ac:dyDescent="0.2">
      <c r="B1774" s="2"/>
      <c r="T1774" s="2"/>
      <c r="AL1774" s="2"/>
    </row>
    <row r="1775" spans="2:38" x14ac:dyDescent="0.2">
      <c r="B1775" s="2"/>
      <c r="T1775" s="2"/>
      <c r="AL1775" s="2"/>
    </row>
    <row r="1776" spans="2:38" x14ac:dyDescent="0.2">
      <c r="B1776" s="2"/>
      <c r="T1776" s="2"/>
      <c r="AL1776" s="2"/>
    </row>
    <row r="1777" spans="2:38" x14ac:dyDescent="0.2">
      <c r="B1777" s="2"/>
      <c r="T1777" s="2"/>
      <c r="AL1777" s="2"/>
    </row>
    <row r="1778" spans="2:38" x14ac:dyDescent="0.2">
      <c r="B1778" s="2"/>
      <c r="T1778" s="2"/>
      <c r="AL1778" s="2"/>
    </row>
    <row r="1779" spans="2:38" x14ac:dyDescent="0.2">
      <c r="B1779" s="2"/>
      <c r="T1779" s="2"/>
      <c r="AL1779" s="2"/>
    </row>
    <row r="1780" spans="2:38" x14ac:dyDescent="0.2">
      <c r="B1780" s="2"/>
      <c r="T1780" s="2"/>
      <c r="AL1780" s="2"/>
    </row>
    <row r="1781" spans="2:38" x14ac:dyDescent="0.2">
      <c r="B1781" s="2"/>
      <c r="T1781" s="2"/>
      <c r="AL1781" s="2"/>
    </row>
    <row r="1782" spans="2:38" x14ac:dyDescent="0.2">
      <c r="B1782" s="2"/>
      <c r="T1782" s="2"/>
      <c r="AL1782" s="2"/>
    </row>
    <row r="1783" spans="2:38" x14ac:dyDescent="0.2">
      <c r="B1783" s="2"/>
      <c r="T1783" s="2"/>
      <c r="AL1783" s="2"/>
    </row>
    <row r="1784" spans="2:38" x14ac:dyDescent="0.2">
      <c r="B1784" s="2"/>
      <c r="T1784" s="2"/>
      <c r="AL1784" s="2"/>
    </row>
    <row r="1785" spans="2:38" x14ac:dyDescent="0.2">
      <c r="B1785" s="2"/>
      <c r="T1785" s="2"/>
      <c r="AL1785" s="2"/>
    </row>
    <row r="1786" spans="2:38" x14ac:dyDescent="0.2">
      <c r="B1786" s="2"/>
      <c r="T1786" s="2"/>
      <c r="AL1786" s="2"/>
    </row>
    <row r="1787" spans="2:38" x14ac:dyDescent="0.2">
      <c r="B1787" s="2"/>
      <c r="T1787" s="2"/>
      <c r="AL1787" s="2"/>
    </row>
    <row r="1788" spans="2:38" x14ac:dyDescent="0.2">
      <c r="B1788" s="2"/>
      <c r="T1788" s="2"/>
      <c r="AL1788" s="2"/>
    </row>
    <row r="1789" spans="2:38" x14ac:dyDescent="0.2">
      <c r="B1789" s="2"/>
      <c r="T1789" s="2"/>
      <c r="AL1789" s="2"/>
    </row>
    <row r="1790" spans="2:38" x14ac:dyDescent="0.2">
      <c r="B1790" s="2"/>
      <c r="T1790" s="2"/>
      <c r="AL1790" s="2"/>
    </row>
    <row r="1791" spans="2:38" x14ac:dyDescent="0.2">
      <c r="B1791" s="2"/>
      <c r="T1791" s="2"/>
      <c r="AL1791" s="2"/>
    </row>
    <row r="1792" spans="2:38" x14ac:dyDescent="0.2">
      <c r="B1792" s="2"/>
      <c r="T1792" s="2"/>
      <c r="AL1792" s="2"/>
    </row>
    <row r="1793" spans="2:38" x14ac:dyDescent="0.2">
      <c r="B1793" s="2"/>
      <c r="T1793" s="2"/>
      <c r="AL1793" s="2"/>
    </row>
    <row r="1794" spans="2:38" x14ac:dyDescent="0.2">
      <c r="B1794" s="2"/>
      <c r="T1794" s="2"/>
      <c r="AL1794" s="2"/>
    </row>
    <row r="1795" spans="2:38" x14ac:dyDescent="0.2">
      <c r="B1795" s="2"/>
      <c r="T1795" s="2"/>
      <c r="AL1795" s="2"/>
    </row>
    <row r="1796" spans="2:38" x14ac:dyDescent="0.2">
      <c r="B1796" s="2"/>
      <c r="T1796" s="2"/>
      <c r="AL1796" s="2"/>
    </row>
    <row r="1797" spans="2:38" x14ac:dyDescent="0.2">
      <c r="B1797" s="2"/>
      <c r="T1797" s="2"/>
      <c r="AL1797" s="2"/>
    </row>
    <row r="1798" spans="2:38" x14ac:dyDescent="0.2">
      <c r="B1798" s="2"/>
      <c r="T1798" s="2"/>
      <c r="AL1798" s="2"/>
    </row>
    <row r="1799" spans="2:38" x14ac:dyDescent="0.2">
      <c r="B1799" s="2"/>
      <c r="T1799" s="2"/>
      <c r="AL1799" s="2"/>
    </row>
    <row r="1800" spans="2:38" x14ac:dyDescent="0.2">
      <c r="B1800" s="2"/>
      <c r="T1800" s="2"/>
      <c r="AL1800" s="2"/>
    </row>
    <row r="1801" spans="2:38" x14ac:dyDescent="0.2">
      <c r="B1801" s="2"/>
      <c r="T1801" s="2"/>
      <c r="AL1801" s="2"/>
    </row>
    <row r="1802" spans="2:38" x14ac:dyDescent="0.2">
      <c r="B1802" s="2"/>
      <c r="T1802" s="2"/>
      <c r="AL1802" s="2"/>
    </row>
    <row r="1803" spans="2:38" x14ac:dyDescent="0.2">
      <c r="B1803" s="2"/>
      <c r="T1803" s="2"/>
      <c r="AL1803" s="2"/>
    </row>
    <row r="1804" spans="2:38" x14ac:dyDescent="0.2">
      <c r="B1804" s="2"/>
      <c r="T1804" s="2"/>
      <c r="AL1804" s="2"/>
    </row>
    <row r="1805" spans="2:38" x14ac:dyDescent="0.2">
      <c r="B1805" s="2"/>
      <c r="T1805" s="2"/>
      <c r="AL1805" s="2"/>
    </row>
    <row r="1806" spans="2:38" x14ac:dyDescent="0.2">
      <c r="B1806" s="2"/>
      <c r="T1806" s="2"/>
      <c r="AL1806" s="2"/>
    </row>
    <row r="1807" spans="2:38" x14ac:dyDescent="0.2">
      <c r="B1807" s="2"/>
      <c r="T1807" s="2"/>
      <c r="AL1807" s="2"/>
    </row>
    <row r="1808" spans="2:38" x14ac:dyDescent="0.2">
      <c r="B1808" s="2"/>
      <c r="T1808" s="2"/>
      <c r="AL1808" s="2"/>
    </row>
    <row r="1809" spans="2:38" x14ac:dyDescent="0.2">
      <c r="B1809" s="2"/>
      <c r="T1809" s="2"/>
      <c r="AL1809" s="2"/>
    </row>
    <row r="1810" spans="2:38" x14ac:dyDescent="0.2">
      <c r="B1810" s="2"/>
      <c r="T1810" s="2"/>
      <c r="AL1810" s="2"/>
    </row>
    <row r="1811" spans="2:38" x14ac:dyDescent="0.2">
      <c r="B1811" s="2"/>
      <c r="T1811" s="2"/>
      <c r="AL1811" s="2"/>
    </row>
    <row r="1812" spans="2:38" x14ac:dyDescent="0.2">
      <c r="B1812" s="2"/>
      <c r="T1812" s="2"/>
      <c r="AL1812" s="2"/>
    </row>
    <row r="1813" spans="2:38" x14ac:dyDescent="0.2">
      <c r="B1813" s="2"/>
      <c r="T1813" s="2"/>
      <c r="AL1813" s="2"/>
    </row>
    <row r="1814" spans="2:38" x14ac:dyDescent="0.2">
      <c r="B1814" s="2"/>
      <c r="T1814" s="2"/>
      <c r="AL1814" s="2"/>
    </row>
    <row r="1815" spans="2:38" x14ac:dyDescent="0.2">
      <c r="B1815" s="2"/>
      <c r="T1815" s="2"/>
      <c r="AL1815" s="2"/>
    </row>
    <row r="1816" spans="2:38" x14ac:dyDescent="0.2">
      <c r="B1816" s="2"/>
      <c r="T1816" s="2"/>
      <c r="AL1816" s="2"/>
    </row>
    <row r="1817" spans="2:38" x14ac:dyDescent="0.2">
      <c r="B1817" s="2"/>
      <c r="T1817" s="2"/>
      <c r="AL1817" s="2"/>
    </row>
    <row r="1818" spans="2:38" x14ac:dyDescent="0.2">
      <c r="B1818" s="2"/>
      <c r="T1818" s="2"/>
      <c r="AL1818" s="2"/>
    </row>
    <row r="1819" spans="2:38" x14ac:dyDescent="0.2">
      <c r="B1819" s="2"/>
      <c r="T1819" s="2"/>
      <c r="AL1819" s="2"/>
    </row>
    <row r="1820" spans="2:38" x14ac:dyDescent="0.2">
      <c r="B1820" s="2"/>
      <c r="T1820" s="2"/>
      <c r="AL1820" s="2"/>
    </row>
    <row r="1821" spans="2:38" x14ac:dyDescent="0.2">
      <c r="B1821" s="2"/>
      <c r="T1821" s="2"/>
      <c r="AL1821" s="2"/>
    </row>
    <row r="1822" spans="2:38" x14ac:dyDescent="0.2">
      <c r="B1822" s="2"/>
      <c r="T1822" s="2"/>
      <c r="AL1822" s="2"/>
    </row>
    <row r="1823" spans="2:38" x14ac:dyDescent="0.2">
      <c r="B1823" s="2"/>
      <c r="T1823" s="2"/>
      <c r="AL1823" s="2"/>
    </row>
    <row r="1824" spans="2:38" x14ac:dyDescent="0.2">
      <c r="B1824" s="2"/>
      <c r="T1824" s="2"/>
      <c r="AL1824" s="2"/>
    </row>
    <row r="1825" spans="2:38" x14ac:dyDescent="0.2">
      <c r="B1825" s="2"/>
      <c r="T1825" s="2"/>
      <c r="AL1825" s="2"/>
    </row>
    <row r="1826" spans="2:38" x14ac:dyDescent="0.2">
      <c r="B1826" s="2"/>
      <c r="T1826" s="2"/>
      <c r="AL1826" s="2"/>
    </row>
    <row r="1827" spans="2:38" x14ac:dyDescent="0.2">
      <c r="B1827" s="2"/>
      <c r="T1827" s="2"/>
      <c r="AL1827" s="2"/>
    </row>
    <row r="1828" spans="2:38" x14ac:dyDescent="0.2">
      <c r="B1828" s="2"/>
      <c r="T1828" s="2"/>
      <c r="AL1828" s="2"/>
    </row>
    <row r="1829" spans="2:38" x14ac:dyDescent="0.2">
      <c r="B1829" s="2"/>
      <c r="T1829" s="2"/>
      <c r="AL1829" s="2"/>
    </row>
    <row r="1830" spans="2:38" x14ac:dyDescent="0.2">
      <c r="B1830" s="2"/>
      <c r="T1830" s="2"/>
      <c r="AL1830" s="2"/>
    </row>
    <row r="1831" spans="2:38" x14ac:dyDescent="0.2">
      <c r="B1831" s="2"/>
      <c r="T1831" s="2"/>
      <c r="AL1831" s="2"/>
    </row>
    <row r="1832" spans="2:38" x14ac:dyDescent="0.2">
      <c r="B1832" s="2"/>
      <c r="T1832" s="2"/>
      <c r="AL1832" s="2"/>
    </row>
    <row r="1833" spans="2:38" x14ac:dyDescent="0.2">
      <c r="B1833" s="2"/>
      <c r="T1833" s="2"/>
      <c r="AL1833" s="2"/>
    </row>
    <row r="1834" spans="2:38" x14ac:dyDescent="0.2">
      <c r="B1834" s="2"/>
      <c r="T1834" s="2"/>
      <c r="AL1834" s="2"/>
    </row>
    <row r="1835" spans="2:38" x14ac:dyDescent="0.2">
      <c r="B1835" s="2"/>
      <c r="T1835" s="2"/>
      <c r="AL1835" s="2"/>
    </row>
    <row r="1836" spans="2:38" x14ac:dyDescent="0.2">
      <c r="B1836" s="2"/>
      <c r="T1836" s="2"/>
      <c r="AL1836" s="2"/>
    </row>
    <row r="1837" spans="2:38" x14ac:dyDescent="0.2">
      <c r="B1837" s="2"/>
      <c r="T1837" s="2"/>
      <c r="AL1837" s="2"/>
    </row>
    <row r="1838" spans="2:38" x14ac:dyDescent="0.2">
      <c r="B1838" s="2"/>
      <c r="T1838" s="2"/>
      <c r="AL1838" s="2"/>
    </row>
    <row r="1839" spans="2:38" x14ac:dyDescent="0.2">
      <c r="B1839" s="2"/>
      <c r="T1839" s="2"/>
      <c r="AL1839" s="2"/>
    </row>
    <row r="1840" spans="2:38" x14ac:dyDescent="0.2">
      <c r="B1840" s="2"/>
      <c r="T1840" s="2"/>
      <c r="AL1840" s="2"/>
    </row>
    <row r="1841" spans="2:38" x14ac:dyDescent="0.2">
      <c r="B1841" s="2"/>
      <c r="T1841" s="2"/>
      <c r="AL1841" s="2"/>
    </row>
    <row r="1842" spans="2:38" x14ac:dyDescent="0.2">
      <c r="B1842" s="2"/>
      <c r="T1842" s="2"/>
      <c r="AL1842" s="2"/>
    </row>
    <row r="1843" spans="2:38" x14ac:dyDescent="0.2">
      <c r="B1843" s="2"/>
      <c r="T1843" s="2"/>
      <c r="AL1843" s="2"/>
    </row>
    <row r="1844" spans="2:38" x14ac:dyDescent="0.2">
      <c r="B1844" s="2"/>
      <c r="T1844" s="2"/>
      <c r="AL1844" s="2"/>
    </row>
    <row r="1845" spans="2:38" x14ac:dyDescent="0.2">
      <c r="B1845" s="2"/>
      <c r="T1845" s="2"/>
      <c r="AL1845" s="2"/>
    </row>
    <row r="1846" spans="2:38" x14ac:dyDescent="0.2">
      <c r="B1846" s="2"/>
      <c r="T1846" s="2"/>
      <c r="AL1846" s="2"/>
    </row>
    <row r="1847" spans="2:38" x14ac:dyDescent="0.2">
      <c r="B1847" s="2"/>
      <c r="T1847" s="2"/>
      <c r="AL1847" s="2"/>
    </row>
    <row r="1848" spans="2:38" x14ac:dyDescent="0.2">
      <c r="B1848" s="2"/>
      <c r="T1848" s="2"/>
      <c r="AL1848" s="2"/>
    </row>
    <row r="1849" spans="2:38" x14ac:dyDescent="0.2">
      <c r="B1849" s="2"/>
      <c r="T1849" s="2"/>
      <c r="AL1849" s="2"/>
    </row>
    <row r="1850" spans="2:38" x14ac:dyDescent="0.2">
      <c r="B1850" s="2"/>
      <c r="T1850" s="2"/>
      <c r="AL1850" s="2"/>
    </row>
    <row r="1851" spans="2:38" x14ac:dyDescent="0.2">
      <c r="B1851" s="2"/>
      <c r="T1851" s="2"/>
      <c r="AL1851" s="2"/>
    </row>
    <row r="1852" spans="2:38" x14ac:dyDescent="0.2">
      <c r="B1852" s="2"/>
      <c r="T1852" s="2"/>
      <c r="AL1852" s="2"/>
    </row>
    <row r="1853" spans="2:38" x14ac:dyDescent="0.2">
      <c r="B1853" s="2"/>
      <c r="T1853" s="2"/>
      <c r="AL1853" s="2"/>
    </row>
    <row r="1854" spans="2:38" x14ac:dyDescent="0.2">
      <c r="B1854" s="2"/>
      <c r="T1854" s="2"/>
      <c r="AL1854" s="2"/>
    </row>
    <row r="1855" spans="2:38" x14ac:dyDescent="0.2">
      <c r="B1855" s="2"/>
      <c r="T1855" s="2"/>
      <c r="AL1855" s="2"/>
    </row>
    <row r="1856" spans="2:38" x14ac:dyDescent="0.2">
      <c r="B1856" s="2"/>
      <c r="T1856" s="2"/>
      <c r="AL1856" s="2"/>
    </row>
    <row r="1857" spans="2:38" x14ac:dyDescent="0.2">
      <c r="B1857" s="2"/>
      <c r="T1857" s="2"/>
      <c r="AL1857" s="2"/>
    </row>
    <row r="1858" spans="2:38" x14ac:dyDescent="0.2">
      <c r="B1858" s="2"/>
      <c r="T1858" s="2"/>
      <c r="AL1858" s="2"/>
    </row>
    <row r="1859" spans="2:38" x14ac:dyDescent="0.2">
      <c r="B1859" s="2"/>
      <c r="T1859" s="2"/>
      <c r="AL1859" s="2"/>
    </row>
    <row r="1860" spans="2:38" x14ac:dyDescent="0.2">
      <c r="B1860" s="2"/>
      <c r="T1860" s="2"/>
      <c r="AL186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7268-F1B0-4AAC-845C-BC32B070C394}">
  <dimension ref="A1:G19"/>
  <sheetViews>
    <sheetView workbookViewId="0">
      <selection activeCell="C13" sqref="C13"/>
    </sheetView>
  </sheetViews>
  <sheetFormatPr baseColWidth="10" defaultColWidth="8.83203125" defaultRowHeight="15" x14ac:dyDescent="0.2"/>
  <cols>
    <col min="1" max="1" width="25.5" customWidth="1"/>
  </cols>
  <sheetData>
    <row r="1" spans="1:7" x14ac:dyDescent="0.2">
      <c r="A1" t="s">
        <v>32</v>
      </c>
      <c r="C1" t="s">
        <v>52</v>
      </c>
      <c r="D1" t="s">
        <v>53</v>
      </c>
      <c r="E1" t="s">
        <v>54</v>
      </c>
      <c r="F1" t="s">
        <v>55</v>
      </c>
      <c r="G1" t="s">
        <v>36</v>
      </c>
    </row>
    <row r="2" spans="1:7" x14ac:dyDescent="0.2">
      <c r="A2" t="s">
        <v>38</v>
      </c>
      <c r="B2">
        <v>200</v>
      </c>
      <c r="C2">
        <v>80</v>
      </c>
      <c r="D2">
        <v>130</v>
      </c>
      <c r="E2">
        <v>200</v>
      </c>
      <c r="F2">
        <v>1</v>
      </c>
    </row>
    <row r="3" spans="1:7" x14ac:dyDescent="0.2">
      <c r="A3" t="s">
        <v>39</v>
      </c>
      <c r="B3">
        <v>200</v>
      </c>
      <c r="C3">
        <v>80</v>
      </c>
      <c r="D3">
        <v>130</v>
      </c>
      <c r="E3">
        <v>200</v>
      </c>
      <c r="F3">
        <v>1</v>
      </c>
    </row>
    <row r="4" spans="1:7" x14ac:dyDescent="0.2">
      <c r="A4" t="s">
        <v>34</v>
      </c>
      <c r="B4">
        <v>200</v>
      </c>
      <c r="C4">
        <v>80</v>
      </c>
      <c r="D4">
        <v>130</v>
      </c>
      <c r="E4">
        <v>200</v>
      </c>
      <c r="F4">
        <v>1</v>
      </c>
    </row>
    <row r="5" spans="1:7" x14ac:dyDescent="0.2">
      <c r="A5" t="s">
        <v>33</v>
      </c>
      <c r="B5">
        <v>30</v>
      </c>
      <c r="C5">
        <v>0</v>
      </c>
      <c r="D5">
        <v>0</v>
      </c>
      <c r="E5">
        <v>0</v>
      </c>
      <c r="F5">
        <v>0</v>
      </c>
    </row>
    <row r="6" spans="1:7" x14ac:dyDescent="0.2">
      <c r="A6" t="s">
        <v>37</v>
      </c>
      <c r="B6">
        <v>4</v>
      </c>
      <c r="C6">
        <v>0</v>
      </c>
      <c r="D6">
        <v>0</v>
      </c>
      <c r="E6">
        <v>0</v>
      </c>
      <c r="F6">
        <v>0</v>
      </c>
    </row>
    <row r="7" spans="1:7" x14ac:dyDescent="0.2">
      <c r="A7" t="s">
        <v>40</v>
      </c>
      <c r="B7">
        <v>5</v>
      </c>
      <c r="C7">
        <v>0</v>
      </c>
      <c r="D7">
        <v>0</v>
      </c>
      <c r="E7">
        <v>0</v>
      </c>
      <c r="F7">
        <v>0</v>
      </c>
    </row>
    <row r="8" spans="1:7" x14ac:dyDescent="0.2">
      <c r="A8" t="s">
        <v>41</v>
      </c>
      <c r="B8">
        <v>8</v>
      </c>
      <c r="C8">
        <v>0</v>
      </c>
      <c r="D8">
        <v>0</v>
      </c>
      <c r="E8">
        <v>0</v>
      </c>
      <c r="F8">
        <v>0</v>
      </c>
    </row>
    <row r="9" spans="1:7" x14ac:dyDescent="0.2">
      <c r="A9" t="s">
        <v>42</v>
      </c>
      <c r="B9">
        <v>8</v>
      </c>
      <c r="C9">
        <v>0</v>
      </c>
      <c r="D9">
        <v>0</v>
      </c>
      <c r="E9">
        <v>0</v>
      </c>
      <c r="F9">
        <v>0</v>
      </c>
    </row>
    <row r="19" spans="1:2" x14ac:dyDescent="0.2">
      <c r="A19" t="s">
        <v>35</v>
      </c>
      <c r="B19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Inser. dati e pres. risult.</vt:lpstr>
      <vt:lpstr>Calcoli</vt:lpstr>
      <vt:lpstr>Tabella Sanificatori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 Borelli</dc:creator>
  <cp:lastModifiedBy>Utente di Microsoft Office</cp:lastModifiedBy>
  <dcterms:created xsi:type="dcterms:W3CDTF">2021-01-07T08:14:04Z</dcterms:created>
  <dcterms:modified xsi:type="dcterms:W3CDTF">2021-04-30T10:06:02Z</dcterms:modified>
</cp:coreProperties>
</file>